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DMNDFA13.in.city.edogawa.tokyo.jp\江戸川区\216.児童相談所\250.措置費共同経理課\001.措置費共同経理課共用\令和７年度\13その他業務\10請求シートのシステム化検討\20_情報収集\20250902_サイボウズ＆フリー株式会社相談\見積依頼用\02乳児院\"/>
    </mc:Choice>
  </mc:AlternateContent>
  <xr:revisionPtr revIDLastSave="0" documentId="13_ncr:1_{280C5C77-8648-42F9-BBD4-70C5D2E4C529}" xr6:coauthVersionLast="47" xr6:coauthVersionMax="47" xr10:uidLastSave="{00000000-0000-0000-0000-000000000000}"/>
  <bookViews>
    <workbookView xWindow="-108" yWindow="-108" windowWidth="23256" windowHeight="12456" firstSheet="9" activeTab="9" xr2:uid="{D58C3B73-1F31-40D6-A1CE-5875DC7072FC}"/>
  </bookViews>
  <sheets>
    <sheet name="R3国実績報告" sheetId="45" state="hidden" r:id="rId1"/>
    <sheet name="R3不用分析" sheetId="44" state="hidden" r:id="rId2"/>
    <sheet name="R4不用分析【3末】" sheetId="56" state="hidden" r:id="rId3"/>
    <sheet name="R4不用分析" sheetId="51" state="hidden" r:id="rId4"/>
    <sheet name="実績" sheetId="46" state="hidden" r:id="rId5"/>
    <sheet name="合計" sheetId="43" state="hidden" r:id="rId6"/>
    <sheet name="★使用方法★" sheetId="26" state="hidden" r:id="rId7"/>
    <sheet name="1済生" sheetId="4" state="hidden" r:id="rId8"/>
    <sheet name="2麻布" sheetId="27" state="hidden" r:id="rId9"/>
    <sheet name="共同経理課" sheetId="34" r:id="rId10"/>
    <sheet name="按分表" sheetId="68" r:id="rId11"/>
    <sheet name="港区" sheetId="71" r:id="rId12"/>
    <sheet name="文京区" sheetId="77" r:id="rId13"/>
    <sheet name="品川区" sheetId="76" r:id="rId14"/>
    <sheet name="世田谷区" sheetId="57" r:id="rId15"/>
    <sheet name="中野区" sheetId="72" r:id="rId16"/>
    <sheet name="杉並区" sheetId="78" r:id="rId17"/>
    <sheet name="豊島区" sheetId="74" r:id="rId18"/>
    <sheet name="北区" sheetId="79" r:id="rId19"/>
    <sheet name="荒川区" sheetId="70" r:id="rId20"/>
    <sheet name="板橋区" sheetId="73" r:id="rId21"/>
    <sheet name="葛飾区" sheetId="75" r:id="rId22"/>
    <sheet name="江戸川区" sheetId="69" r:id="rId23"/>
    <sheet name="江戸川区【金額用】" sheetId="80" r:id="rId24"/>
    <sheet name="江戸川区【人数用】" sheetId="81" r:id="rId25"/>
    <sheet name="世田谷区【金額用】" sheetId="82" r:id="rId26"/>
    <sheet name="世田谷区【人数用】" sheetId="83" r:id="rId27"/>
    <sheet name="荒川区【金額用】" sheetId="84" r:id="rId28"/>
    <sheet name="荒川区【人数用】" sheetId="85" r:id="rId29"/>
    <sheet name="港区【金額用】" sheetId="86" r:id="rId30"/>
    <sheet name="港区【人数用】" sheetId="87" r:id="rId31"/>
    <sheet name="中野区【金額用】" sheetId="88" r:id="rId32"/>
    <sheet name="中野区【人数用】" sheetId="89" r:id="rId33"/>
    <sheet name="板橋区【金額用】" sheetId="90" r:id="rId34"/>
    <sheet name="板橋区【人数用】" sheetId="91" r:id="rId35"/>
    <sheet name="豊島区【金額用】" sheetId="92" r:id="rId36"/>
    <sheet name="豊島区【人数用】" sheetId="93" r:id="rId37"/>
    <sheet name="葛飾区【金額用】" sheetId="94" r:id="rId38"/>
    <sheet name="葛飾区【人数用】" sheetId="95" r:id="rId39"/>
    <sheet name="品川区【金額用】" sheetId="96" r:id="rId40"/>
    <sheet name="品川区【人数用】" sheetId="97" r:id="rId41"/>
    <sheet name="文京区【金額用】" sheetId="98" r:id="rId42"/>
    <sheet name="文京区【人数用】" sheetId="99" r:id="rId43"/>
    <sheet name="杉並区【金額用】" sheetId="100" r:id="rId44"/>
    <sheet name="杉並区【人数用】" sheetId="101" r:id="rId45"/>
    <sheet name="北区【金額用】" sheetId="102" r:id="rId46"/>
    <sheet name="北区【人数用】" sheetId="103" r:id="rId47"/>
    <sheet name="5オデ" sheetId="35" state="hidden" r:id="rId48"/>
    <sheet name="6ナザ" sheetId="36" state="hidden" r:id="rId49"/>
    <sheet name="8聖友" sheetId="38" state="hidden" r:id="rId50"/>
    <sheet name="9恵明" sheetId="39" state="hidden" r:id="rId51"/>
    <sheet name="10愛恵" sheetId="40" state="hidden" r:id="rId52"/>
    <sheet name="11わん" sheetId="41" state="hidden" r:id="rId53"/>
    <sheet name="12宇都宮" sheetId="42" state="hidden" r:id="rId54"/>
  </sheets>
  <definedNames>
    <definedName name="_xlnm.Print_Area" localSheetId="51">'10愛恵'!$A$1:$AI$280</definedName>
    <definedName name="_xlnm.Print_Area" localSheetId="52">'11わん'!$A$1:$AI$280</definedName>
    <definedName name="_xlnm.Print_Area" localSheetId="53">'12宇都宮'!$A$1:$AI$280</definedName>
    <definedName name="_xlnm.Print_Area" localSheetId="7">'1済生'!$A$1:$AJ$280</definedName>
    <definedName name="_xlnm.Print_Area" localSheetId="8">'2麻布'!$A$1:$AJ$280</definedName>
    <definedName name="_xlnm.Print_Area" localSheetId="47">'5オデ'!$A$1:$AJ$280</definedName>
    <definedName name="_xlnm.Print_Area" localSheetId="48">'6ナザ'!$A$1:$AI$280</definedName>
    <definedName name="_xlnm.Print_Area" localSheetId="49">'8聖友'!$A$1:$AI$280</definedName>
    <definedName name="_xlnm.Print_Area" localSheetId="50">'9恵明'!$A$1:$AI$280</definedName>
    <definedName name="_xlnm.Print_Area" localSheetId="21">葛飾区!$A$1:$AL$294</definedName>
    <definedName name="_xlnm.Print_Area" localSheetId="9">共同経理課!$A$1:$AL$294</definedName>
    <definedName name="_xlnm.Print_Area" localSheetId="22">江戸川区!$A$1:$AL$294</definedName>
    <definedName name="_xlnm.Print_Area" localSheetId="11">港区!$A$1:$AL$294</definedName>
    <definedName name="_xlnm.Print_Area" localSheetId="19">荒川区!$A$1:$AL$294</definedName>
    <definedName name="_xlnm.Print_Area" localSheetId="5">合計!$A$1:$AI$280</definedName>
    <definedName name="_xlnm.Print_Area" localSheetId="4">実績!$A$1:$V$57</definedName>
    <definedName name="_xlnm.Print_Area" localSheetId="16">杉並区!$A$1:$AL$294</definedName>
    <definedName name="_xlnm.Print_Area" localSheetId="14">世田谷区!$A$1:$AL$294</definedName>
    <definedName name="_xlnm.Print_Area" localSheetId="15">中野区!$A$1:$AL$294</definedName>
    <definedName name="_xlnm.Print_Area" localSheetId="20">板橋区!$A$1:$AL$294</definedName>
    <definedName name="_xlnm.Print_Area" localSheetId="13">品川区!$A$1:$AL$294</definedName>
    <definedName name="_xlnm.Print_Area" localSheetId="12">文京区!$A$1:$AL$294</definedName>
    <definedName name="_xlnm.Print_Area" localSheetId="17">豊島区!$A$1:$AL$294</definedName>
    <definedName name="_xlnm.Print_Area" localSheetId="18">北区!$A$1:$AL$294</definedName>
    <definedName name="_xlnm.Print_Titles" localSheetId="51">'10愛恵'!$1:$11</definedName>
    <definedName name="_xlnm.Print_Titles" localSheetId="52">'11わん'!$1:$11</definedName>
    <definedName name="_xlnm.Print_Titles" localSheetId="53">'12宇都宮'!$1:$11</definedName>
    <definedName name="_xlnm.Print_Titles" localSheetId="7">'1済生'!$1:$11</definedName>
    <definedName name="_xlnm.Print_Titles" localSheetId="8">'2麻布'!$1:$11</definedName>
    <definedName name="_xlnm.Print_Titles" localSheetId="47">'5オデ'!$1:$11</definedName>
    <definedName name="_xlnm.Print_Titles" localSheetId="48">'6ナザ'!$1:$11</definedName>
    <definedName name="_xlnm.Print_Titles" localSheetId="49">'8聖友'!$1:$11</definedName>
    <definedName name="_xlnm.Print_Titles" localSheetId="50">'9恵明'!$1:$11</definedName>
    <definedName name="_xlnm.Print_Titles" localSheetId="21">葛飾区!$1:$11</definedName>
    <definedName name="_xlnm.Print_Titles" localSheetId="9">共同経理課!$1:$11</definedName>
    <definedName name="_xlnm.Print_Titles" localSheetId="22">江戸川区!$1:$11</definedName>
    <definedName name="_xlnm.Print_Titles" localSheetId="11">港区!$1:$11</definedName>
    <definedName name="_xlnm.Print_Titles" localSheetId="19">荒川区!$1:$11</definedName>
    <definedName name="_xlnm.Print_Titles" localSheetId="5">合計!$1:$11</definedName>
    <definedName name="_xlnm.Print_Titles" localSheetId="4">実績!$1:$3</definedName>
    <definedName name="_xlnm.Print_Titles" localSheetId="16">杉並区!$1:$11</definedName>
    <definedName name="_xlnm.Print_Titles" localSheetId="14">世田谷区!$1:$11</definedName>
    <definedName name="_xlnm.Print_Titles" localSheetId="15">中野区!$1:$11</definedName>
    <definedName name="_xlnm.Print_Titles" localSheetId="20">板橋区!$1:$11</definedName>
    <definedName name="_xlnm.Print_Titles" localSheetId="13">品川区!$1:$11</definedName>
    <definedName name="_xlnm.Print_Titles" localSheetId="12">文京区!$1:$11</definedName>
    <definedName name="_xlnm.Print_Titles" localSheetId="17">豊島区!$1:$11</definedName>
    <definedName name="_xlnm.Print_Titles" localSheetId="18">北区!$1:$11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77" i="71" l="1"/>
  <c r="I177" i="71"/>
  <c r="I177" i="34"/>
  <c r="H177" i="34"/>
  <c r="I177" i="77"/>
  <c r="J177" i="77"/>
  <c r="K177" i="77"/>
  <c r="L177" i="77"/>
  <c r="M177" i="77"/>
  <c r="N177" i="77"/>
  <c r="O177" i="77"/>
  <c r="P177" i="77"/>
  <c r="Q177" i="77"/>
  <c r="R177" i="77"/>
  <c r="S177" i="77"/>
  <c r="T177" i="77"/>
  <c r="U177" i="77"/>
  <c r="V177" i="77"/>
  <c r="W177" i="77"/>
  <c r="X177" i="77"/>
  <c r="Y177" i="77"/>
  <c r="Z177" i="77"/>
  <c r="AA177" i="77"/>
  <c r="AB177" i="77"/>
  <c r="AC177" i="77"/>
  <c r="AD177" i="77"/>
  <c r="AE177" i="77"/>
  <c r="AF177" i="77"/>
  <c r="AG177" i="77"/>
  <c r="I177" i="76"/>
  <c r="J177" i="76"/>
  <c r="K177" i="76"/>
  <c r="L177" i="76"/>
  <c r="M177" i="76"/>
  <c r="N177" i="76"/>
  <c r="O177" i="76"/>
  <c r="P177" i="76"/>
  <c r="Q177" i="76"/>
  <c r="R177" i="76"/>
  <c r="S177" i="76"/>
  <c r="T177" i="76"/>
  <c r="U177" i="76"/>
  <c r="V177" i="76"/>
  <c r="W177" i="76"/>
  <c r="X177" i="76"/>
  <c r="Y177" i="76"/>
  <c r="Z177" i="76"/>
  <c r="AA177" i="76"/>
  <c r="AB177" i="76"/>
  <c r="AC177" i="76"/>
  <c r="AD177" i="76"/>
  <c r="AE177" i="76"/>
  <c r="AF177" i="76"/>
  <c r="AG177" i="76"/>
  <c r="I177" i="57"/>
  <c r="J177" i="57"/>
  <c r="K177" i="57"/>
  <c r="L177" i="57"/>
  <c r="M177" i="57"/>
  <c r="N177" i="57"/>
  <c r="O177" i="57"/>
  <c r="P177" i="57"/>
  <c r="Q177" i="57"/>
  <c r="R177" i="57"/>
  <c r="S177" i="57"/>
  <c r="T177" i="57"/>
  <c r="U177" i="57"/>
  <c r="V177" i="57"/>
  <c r="W177" i="57"/>
  <c r="X177" i="57"/>
  <c r="Y177" i="57"/>
  <c r="Z177" i="57"/>
  <c r="AA177" i="57"/>
  <c r="AB177" i="57"/>
  <c r="AC177" i="57"/>
  <c r="AD177" i="57"/>
  <c r="AE177" i="57"/>
  <c r="AF177" i="57"/>
  <c r="AG177" i="57"/>
  <c r="I177" i="72"/>
  <c r="J177" i="72"/>
  <c r="K177" i="72"/>
  <c r="L177" i="72"/>
  <c r="M177" i="72"/>
  <c r="N177" i="72"/>
  <c r="O177" i="72"/>
  <c r="P177" i="72"/>
  <c r="Q177" i="72"/>
  <c r="R177" i="72"/>
  <c r="S177" i="72"/>
  <c r="T177" i="72"/>
  <c r="U177" i="72"/>
  <c r="V177" i="72"/>
  <c r="W177" i="72"/>
  <c r="X177" i="72"/>
  <c r="Y177" i="72"/>
  <c r="Z177" i="72"/>
  <c r="AA177" i="72"/>
  <c r="AB177" i="72"/>
  <c r="AC177" i="72"/>
  <c r="AD177" i="72"/>
  <c r="AE177" i="72"/>
  <c r="AF177" i="72"/>
  <c r="AG177" i="72"/>
  <c r="I177" i="78"/>
  <c r="J177" i="78"/>
  <c r="K177" i="78"/>
  <c r="L177" i="78"/>
  <c r="M177" i="78"/>
  <c r="N177" i="78"/>
  <c r="O177" i="78"/>
  <c r="P177" i="78"/>
  <c r="Q177" i="78"/>
  <c r="R177" i="78"/>
  <c r="S177" i="78"/>
  <c r="T177" i="78"/>
  <c r="U177" i="78"/>
  <c r="V177" i="78"/>
  <c r="W177" i="78"/>
  <c r="X177" i="78"/>
  <c r="Y177" i="78"/>
  <c r="Z177" i="78"/>
  <c r="AA177" i="78"/>
  <c r="AB177" i="78"/>
  <c r="AC177" i="78"/>
  <c r="AD177" i="78"/>
  <c r="AE177" i="78"/>
  <c r="AF177" i="78"/>
  <c r="AG177" i="78"/>
  <c r="I177" i="74"/>
  <c r="J177" i="74"/>
  <c r="K177" i="74"/>
  <c r="L177" i="74"/>
  <c r="M177" i="74"/>
  <c r="N177" i="74"/>
  <c r="O177" i="74"/>
  <c r="P177" i="74"/>
  <c r="Q177" i="74"/>
  <c r="R177" i="74"/>
  <c r="S177" i="74"/>
  <c r="T177" i="74"/>
  <c r="U177" i="74"/>
  <c r="V177" i="74"/>
  <c r="W177" i="74"/>
  <c r="X177" i="74"/>
  <c r="Y177" i="74"/>
  <c r="Z177" i="74"/>
  <c r="AA177" i="74"/>
  <c r="AB177" i="74"/>
  <c r="AC177" i="74"/>
  <c r="AD177" i="74"/>
  <c r="AE177" i="74"/>
  <c r="AF177" i="74"/>
  <c r="AG177" i="74"/>
  <c r="I177" i="79"/>
  <c r="J177" i="79"/>
  <c r="K177" i="79"/>
  <c r="L177" i="79"/>
  <c r="M177" i="79"/>
  <c r="N177" i="79"/>
  <c r="O177" i="79"/>
  <c r="P177" i="79"/>
  <c r="Q177" i="79"/>
  <c r="R177" i="79"/>
  <c r="S177" i="79"/>
  <c r="T177" i="79"/>
  <c r="U177" i="79"/>
  <c r="V177" i="79"/>
  <c r="W177" i="79"/>
  <c r="X177" i="79"/>
  <c r="Y177" i="79"/>
  <c r="Z177" i="79"/>
  <c r="AA177" i="79"/>
  <c r="AB177" i="79"/>
  <c r="AC177" i="79"/>
  <c r="AD177" i="79"/>
  <c r="AE177" i="79"/>
  <c r="AF177" i="79"/>
  <c r="AG177" i="79"/>
  <c r="I177" i="70"/>
  <c r="J177" i="70"/>
  <c r="K177" i="70"/>
  <c r="L177" i="70"/>
  <c r="M177" i="70"/>
  <c r="N177" i="70"/>
  <c r="O177" i="70"/>
  <c r="P177" i="70"/>
  <c r="Q177" i="70"/>
  <c r="R177" i="70"/>
  <c r="S177" i="70"/>
  <c r="T177" i="70"/>
  <c r="U177" i="70"/>
  <c r="V177" i="70"/>
  <c r="W177" i="70"/>
  <c r="X177" i="70"/>
  <c r="Y177" i="70"/>
  <c r="Z177" i="70"/>
  <c r="AA177" i="70"/>
  <c r="AB177" i="70"/>
  <c r="AC177" i="70"/>
  <c r="AD177" i="70"/>
  <c r="AE177" i="70"/>
  <c r="AF177" i="70"/>
  <c r="AG177" i="70"/>
  <c r="I177" i="73"/>
  <c r="J177" i="73"/>
  <c r="K177" i="73"/>
  <c r="L177" i="73"/>
  <c r="M177" i="73"/>
  <c r="N177" i="73"/>
  <c r="O177" i="73"/>
  <c r="P177" i="73"/>
  <c r="Q177" i="73"/>
  <c r="R177" i="73"/>
  <c r="S177" i="73"/>
  <c r="T177" i="73"/>
  <c r="U177" i="73"/>
  <c r="V177" i="73"/>
  <c r="W177" i="73"/>
  <c r="X177" i="73"/>
  <c r="Y177" i="73"/>
  <c r="Z177" i="73"/>
  <c r="AA177" i="73"/>
  <c r="AB177" i="73"/>
  <c r="AC177" i="73"/>
  <c r="AD177" i="73"/>
  <c r="AE177" i="73"/>
  <c r="AF177" i="73"/>
  <c r="AG177" i="73"/>
  <c r="I177" i="75"/>
  <c r="J177" i="75"/>
  <c r="K177" i="75"/>
  <c r="L177" i="75"/>
  <c r="M177" i="75"/>
  <c r="N177" i="75"/>
  <c r="O177" i="75"/>
  <c r="P177" i="75"/>
  <c r="Q177" i="75"/>
  <c r="R177" i="75"/>
  <c r="S177" i="75"/>
  <c r="T177" i="75"/>
  <c r="U177" i="75"/>
  <c r="V177" i="75"/>
  <c r="W177" i="75"/>
  <c r="X177" i="75"/>
  <c r="Y177" i="75"/>
  <c r="Z177" i="75"/>
  <c r="AA177" i="75"/>
  <c r="AB177" i="75"/>
  <c r="AC177" i="75"/>
  <c r="AD177" i="75"/>
  <c r="AE177" i="75"/>
  <c r="AF177" i="75"/>
  <c r="AG177" i="75"/>
  <c r="I177" i="69"/>
  <c r="J177" i="69"/>
  <c r="K177" i="69"/>
  <c r="L177" i="69"/>
  <c r="M177" i="69"/>
  <c r="N177" i="69"/>
  <c r="O177" i="69"/>
  <c r="P177" i="69"/>
  <c r="Q177" i="69"/>
  <c r="R177" i="69"/>
  <c r="S177" i="69"/>
  <c r="T177" i="69"/>
  <c r="U177" i="69"/>
  <c r="V177" i="69"/>
  <c r="W177" i="69"/>
  <c r="X177" i="69"/>
  <c r="Y177" i="69"/>
  <c r="Z177" i="69"/>
  <c r="AA177" i="69"/>
  <c r="AB177" i="69"/>
  <c r="AC177" i="69"/>
  <c r="AD177" i="69"/>
  <c r="AE177" i="69"/>
  <c r="AF177" i="69"/>
  <c r="AG177" i="69"/>
  <c r="J177" i="71"/>
  <c r="K177" i="71"/>
  <c r="L177" i="71"/>
  <c r="M177" i="71"/>
  <c r="N177" i="71"/>
  <c r="O177" i="71"/>
  <c r="P177" i="71"/>
  <c r="Q177" i="71"/>
  <c r="R177" i="71"/>
  <c r="S177" i="71"/>
  <c r="T177" i="71"/>
  <c r="U177" i="71"/>
  <c r="V177" i="71"/>
  <c r="W177" i="71"/>
  <c r="X177" i="71"/>
  <c r="Y177" i="71"/>
  <c r="Z177" i="71"/>
  <c r="AA177" i="71"/>
  <c r="AB177" i="71"/>
  <c r="AC177" i="71"/>
  <c r="AD177" i="71"/>
  <c r="AE177" i="71"/>
  <c r="AF177" i="71"/>
  <c r="AG177" i="71"/>
  <c r="H177" i="77"/>
  <c r="H177" i="76"/>
  <c r="H177" i="57"/>
  <c r="H177" i="72"/>
  <c r="H177" i="78"/>
  <c r="H177" i="74"/>
  <c r="H177" i="79"/>
  <c r="H177" i="70"/>
  <c r="H177" i="73"/>
  <c r="H177" i="75"/>
  <c r="H177" i="69"/>
  <c r="AG177" i="34"/>
  <c r="J177" i="34"/>
  <c r="L177" i="34"/>
  <c r="N177" i="34"/>
  <c r="P177" i="34"/>
  <c r="R177" i="34"/>
  <c r="T177" i="34"/>
  <c r="U177" i="34"/>
  <c r="V177" i="34"/>
  <c r="W177" i="34"/>
  <c r="X177" i="34"/>
  <c r="Y177" i="34"/>
  <c r="Z177" i="34"/>
  <c r="AA177" i="34"/>
  <c r="AB177" i="34"/>
  <c r="AC177" i="34"/>
  <c r="AD177" i="34"/>
  <c r="AE177" i="34"/>
  <c r="AF177" i="34"/>
  <c r="H172" i="34"/>
  <c r="F252" i="34"/>
  <c r="F250" i="34"/>
  <c r="F132" i="34"/>
  <c r="F126" i="34"/>
  <c r="AM104" i="34" l="1"/>
  <c r="AM105" i="34"/>
  <c r="AM106" i="34"/>
  <c r="AM107" i="34"/>
  <c r="AM103" i="34"/>
  <c r="L273" i="71"/>
  <c r="J274" i="71"/>
  <c r="L274" i="71"/>
  <c r="N274" i="71"/>
  <c r="P274" i="71"/>
  <c r="R274" i="71"/>
  <c r="T274" i="71"/>
  <c r="U274" i="71"/>
  <c r="V274" i="71"/>
  <c r="W274" i="71"/>
  <c r="X274" i="71"/>
  <c r="Y274" i="71"/>
  <c r="Z274" i="71"/>
  <c r="AA274" i="71"/>
  <c r="AB274" i="71"/>
  <c r="AC274" i="71"/>
  <c r="AD274" i="71"/>
  <c r="AE274" i="71"/>
  <c r="J274" i="77"/>
  <c r="L274" i="77"/>
  <c r="N274" i="77"/>
  <c r="P274" i="77"/>
  <c r="R274" i="77"/>
  <c r="T274" i="77"/>
  <c r="U274" i="77"/>
  <c r="V274" i="77"/>
  <c r="W274" i="77"/>
  <c r="X274" i="77"/>
  <c r="Y274" i="77"/>
  <c r="Z274" i="77"/>
  <c r="AA274" i="77"/>
  <c r="AB274" i="77"/>
  <c r="AC274" i="77"/>
  <c r="AD274" i="77"/>
  <c r="AE274" i="77"/>
  <c r="J274" i="76"/>
  <c r="L274" i="76"/>
  <c r="N274" i="76"/>
  <c r="P274" i="76"/>
  <c r="R274" i="76"/>
  <c r="T274" i="76"/>
  <c r="U274" i="76"/>
  <c r="V274" i="76"/>
  <c r="W274" i="76"/>
  <c r="X274" i="76"/>
  <c r="Y274" i="76"/>
  <c r="Z274" i="76"/>
  <c r="AA274" i="76"/>
  <c r="AB274" i="76"/>
  <c r="AC274" i="76"/>
  <c r="AD274" i="76"/>
  <c r="AE274" i="76"/>
  <c r="J274" i="57"/>
  <c r="L274" i="57"/>
  <c r="N274" i="57"/>
  <c r="P274" i="57"/>
  <c r="R274" i="57"/>
  <c r="T274" i="57"/>
  <c r="U274" i="57"/>
  <c r="V274" i="57"/>
  <c r="W274" i="57"/>
  <c r="X274" i="57"/>
  <c r="Y274" i="57"/>
  <c r="Z274" i="57"/>
  <c r="AA274" i="57"/>
  <c r="AB274" i="57"/>
  <c r="AC274" i="57"/>
  <c r="AD274" i="57"/>
  <c r="AE274" i="57"/>
  <c r="J274" i="72"/>
  <c r="L274" i="72"/>
  <c r="N274" i="72"/>
  <c r="P274" i="72"/>
  <c r="R274" i="72"/>
  <c r="T274" i="72"/>
  <c r="U274" i="72"/>
  <c r="V274" i="72"/>
  <c r="W274" i="72"/>
  <c r="X274" i="72"/>
  <c r="Y274" i="72"/>
  <c r="Z274" i="72"/>
  <c r="AA274" i="72"/>
  <c r="AB274" i="72"/>
  <c r="AC274" i="72"/>
  <c r="AD274" i="72"/>
  <c r="AE274" i="72"/>
  <c r="J274" i="78"/>
  <c r="L274" i="78"/>
  <c r="N274" i="78"/>
  <c r="P274" i="78"/>
  <c r="R274" i="78"/>
  <c r="T274" i="78"/>
  <c r="U274" i="78"/>
  <c r="V274" i="78"/>
  <c r="W274" i="78"/>
  <c r="X274" i="78"/>
  <c r="Y274" i="78"/>
  <c r="Z274" i="78"/>
  <c r="AA274" i="78"/>
  <c r="AB274" i="78"/>
  <c r="AC274" i="78"/>
  <c r="AD274" i="78"/>
  <c r="AE274" i="78"/>
  <c r="J274" i="74"/>
  <c r="L274" i="74"/>
  <c r="N274" i="74"/>
  <c r="P274" i="74"/>
  <c r="R274" i="74"/>
  <c r="T274" i="74"/>
  <c r="U274" i="74"/>
  <c r="V274" i="74"/>
  <c r="W274" i="74"/>
  <c r="X274" i="74"/>
  <c r="Y274" i="74"/>
  <c r="Z274" i="74"/>
  <c r="AA274" i="74"/>
  <c r="AB274" i="74"/>
  <c r="AC274" i="74"/>
  <c r="AD274" i="74"/>
  <c r="AE274" i="74"/>
  <c r="J274" i="79"/>
  <c r="L274" i="79"/>
  <c r="N274" i="79"/>
  <c r="P274" i="79"/>
  <c r="R274" i="79"/>
  <c r="T274" i="79"/>
  <c r="U274" i="79"/>
  <c r="V274" i="79"/>
  <c r="W274" i="79"/>
  <c r="X274" i="79"/>
  <c r="Y274" i="79"/>
  <c r="Z274" i="79"/>
  <c r="AA274" i="79"/>
  <c r="AB274" i="79"/>
  <c r="AC274" i="79"/>
  <c r="AD274" i="79"/>
  <c r="AE274" i="79"/>
  <c r="J274" i="70"/>
  <c r="L274" i="70"/>
  <c r="N274" i="70"/>
  <c r="P274" i="70"/>
  <c r="R274" i="70"/>
  <c r="T274" i="70"/>
  <c r="U274" i="70"/>
  <c r="V274" i="70"/>
  <c r="W274" i="70"/>
  <c r="X274" i="70"/>
  <c r="Y274" i="70"/>
  <c r="Z274" i="70"/>
  <c r="AA274" i="70"/>
  <c r="AB274" i="70"/>
  <c r="AC274" i="70"/>
  <c r="AD274" i="70"/>
  <c r="AE274" i="70"/>
  <c r="J274" i="73"/>
  <c r="L274" i="73"/>
  <c r="N274" i="73"/>
  <c r="P274" i="73"/>
  <c r="R274" i="73"/>
  <c r="T274" i="73"/>
  <c r="U274" i="73"/>
  <c r="V274" i="73"/>
  <c r="W274" i="73"/>
  <c r="X274" i="73"/>
  <c r="Y274" i="73"/>
  <c r="Z274" i="73"/>
  <c r="AA274" i="73"/>
  <c r="AB274" i="73"/>
  <c r="AC274" i="73"/>
  <c r="AD274" i="73"/>
  <c r="AE274" i="73"/>
  <c r="J274" i="75"/>
  <c r="L274" i="75"/>
  <c r="N274" i="75"/>
  <c r="P274" i="75"/>
  <c r="R274" i="75"/>
  <c r="T274" i="75"/>
  <c r="U274" i="75"/>
  <c r="V274" i="75"/>
  <c r="W274" i="75"/>
  <c r="X274" i="75"/>
  <c r="Y274" i="75"/>
  <c r="Z274" i="75"/>
  <c r="AA274" i="75"/>
  <c r="AB274" i="75"/>
  <c r="AC274" i="75"/>
  <c r="AD274" i="75"/>
  <c r="AE274" i="75"/>
  <c r="J274" i="69"/>
  <c r="L274" i="69"/>
  <c r="N274" i="69"/>
  <c r="P274" i="69"/>
  <c r="R274" i="69"/>
  <c r="T274" i="69"/>
  <c r="U274" i="69"/>
  <c r="V274" i="69"/>
  <c r="W274" i="69"/>
  <c r="X274" i="69"/>
  <c r="Y274" i="69"/>
  <c r="Z274" i="69"/>
  <c r="AA274" i="69"/>
  <c r="AB274" i="69"/>
  <c r="AC274" i="69"/>
  <c r="AD274" i="69"/>
  <c r="AE274" i="69"/>
  <c r="J274" i="34"/>
  <c r="L274" i="34"/>
  <c r="N274" i="34"/>
  <c r="P274" i="34"/>
  <c r="R274" i="34"/>
  <c r="T274" i="34"/>
  <c r="U274" i="34"/>
  <c r="V274" i="34"/>
  <c r="W274" i="34"/>
  <c r="X274" i="34"/>
  <c r="Y274" i="34"/>
  <c r="Z274" i="34"/>
  <c r="AA274" i="34"/>
  <c r="AB274" i="34"/>
  <c r="AC274" i="34"/>
  <c r="AD274" i="34"/>
  <c r="AE274" i="34"/>
  <c r="H274" i="71"/>
  <c r="H274" i="77"/>
  <c r="H274" i="76"/>
  <c r="H274" i="57"/>
  <c r="H274" i="72"/>
  <c r="H274" i="78"/>
  <c r="H274" i="74"/>
  <c r="H274" i="79"/>
  <c r="H274" i="70"/>
  <c r="H274" i="73"/>
  <c r="H274" i="75"/>
  <c r="H274" i="69"/>
  <c r="H274" i="34"/>
  <c r="J279" i="71"/>
  <c r="L279" i="71"/>
  <c r="N279" i="71"/>
  <c r="P279" i="71"/>
  <c r="R279" i="71"/>
  <c r="T279" i="71"/>
  <c r="U279" i="71"/>
  <c r="V279" i="71"/>
  <c r="W279" i="71"/>
  <c r="X279" i="71"/>
  <c r="Y279" i="71"/>
  <c r="Z279" i="71"/>
  <c r="AA279" i="71"/>
  <c r="AB279" i="71"/>
  <c r="AC279" i="71"/>
  <c r="AD279" i="71"/>
  <c r="AE279" i="71"/>
  <c r="J279" i="77"/>
  <c r="L279" i="77"/>
  <c r="N279" i="77"/>
  <c r="P279" i="77"/>
  <c r="R279" i="77"/>
  <c r="T279" i="77"/>
  <c r="U279" i="77"/>
  <c r="V279" i="77"/>
  <c r="W279" i="77"/>
  <c r="X279" i="77"/>
  <c r="Y279" i="77"/>
  <c r="Z279" i="77"/>
  <c r="AA279" i="77"/>
  <c r="AB279" i="77"/>
  <c r="AC279" i="77"/>
  <c r="AD279" i="77"/>
  <c r="AE279" i="77"/>
  <c r="J279" i="76"/>
  <c r="L279" i="76"/>
  <c r="N279" i="76"/>
  <c r="P279" i="76"/>
  <c r="R279" i="76"/>
  <c r="T279" i="76"/>
  <c r="U279" i="76"/>
  <c r="V279" i="76"/>
  <c r="W279" i="76"/>
  <c r="X279" i="76"/>
  <c r="Y279" i="76"/>
  <c r="Z279" i="76"/>
  <c r="AA279" i="76"/>
  <c r="AB279" i="76"/>
  <c r="AC279" i="76"/>
  <c r="AD279" i="76"/>
  <c r="AE279" i="76"/>
  <c r="J279" i="57"/>
  <c r="L279" i="57"/>
  <c r="N279" i="57"/>
  <c r="P279" i="57"/>
  <c r="R279" i="57"/>
  <c r="T279" i="57"/>
  <c r="U279" i="57"/>
  <c r="V279" i="57"/>
  <c r="W279" i="57"/>
  <c r="X279" i="57"/>
  <c r="Y279" i="57"/>
  <c r="Z279" i="57"/>
  <c r="AA279" i="57"/>
  <c r="AB279" i="57"/>
  <c r="AC279" i="57"/>
  <c r="AD279" i="57"/>
  <c r="AE279" i="57"/>
  <c r="J279" i="72"/>
  <c r="L279" i="72"/>
  <c r="N279" i="72"/>
  <c r="P279" i="72"/>
  <c r="R279" i="72"/>
  <c r="T279" i="72"/>
  <c r="U279" i="72"/>
  <c r="V279" i="72"/>
  <c r="W279" i="72"/>
  <c r="X279" i="72"/>
  <c r="Y279" i="72"/>
  <c r="Z279" i="72"/>
  <c r="AA279" i="72"/>
  <c r="AB279" i="72"/>
  <c r="AC279" i="72"/>
  <c r="AD279" i="72"/>
  <c r="AE279" i="72"/>
  <c r="J279" i="78"/>
  <c r="L279" i="78"/>
  <c r="N279" i="78"/>
  <c r="P279" i="78"/>
  <c r="R279" i="78"/>
  <c r="T279" i="78"/>
  <c r="U279" i="78"/>
  <c r="V279" i="78"/>
  <c r="W279" i="78"/>
  <c r="X279" i="78"/>
  <c r="Y279" i="78"/>
  <c r="Z279" i="78"/>
  <c r="AA279" i="78"/>
  <c r="AB279" i="78"/>
  <c r="AC279" i="78"/>
  <c r="AD279" i="78"/>
  <c r="AE279" i="78"/>
  <c r="J279" i="74"/>
  <c r="L279" i="74"/>
  <c r="N279" i="74"/>
  <c r="P279" i="74"/>
  <c r="R279" i="74"/>
  <c r="T279" i="74"/>
  <c r="U279" i="74"/>
  <c r="V279" i="74"/>
  <c r="W279" i="74"/>
  <c r="X279" i="74"/>
  <c r="Y279" i="74"/>
  <c r="Z279" i="74"/>
  <c r="AA279" i="74"/>
  <c r="AB279" i="74"/>
  <c r="AC279" i="74"/>
  <c r="AD279" i="74"/>
  <c r="AE279" i="74"/>
  <c r="J279" i="79"/>
  <c r="L279" i="79"/>
  <c r="N279" i="79"/>
  <c r="P279" i="79"/>
  <c r="R279" i="79"/>
  <c r="T279" i="79"/>
  <c r="U279" i="79"/>
  <c r="V279" i="79"/>
  <c r="W279" i="79"/>
  <c r="X279" i="79"/>
  <c r="Y279" i="79"/>
  <c r="Z279" i="79"/>
  <c r="AA279" i="79"/>
  <c r="AB279" i="79"/>
  <c r="AC279" i="79"/>
  <c r="AD279" i="79"/>
  <c r="AE279" i="79"/>
  <c r="J279" i="70"/>
  <c r="L279" i="70"/>
  <c r="N279" i="70"/>
  <c r="P279" i="70"/>
  <c r="R279" i="70"/>
  <c r="T279" i="70"/>
  <c r="U279" i="70"/>
  <c r="V279" i="70"/>
  <c r="W279" i="70"/>
  <c r="X279" i="70"/>
  <c r="Y279" i="70"/>
  <c r="Z279" i="70"/>
  <c r="AA279" i="70"/>
  <c r="AB279" i="70"/>
  <c r="AC279" i="70"/>
  <c r="AD279" i="70"/>
  <c r="AE279" i="70"/>
  <c r="J279" i="73"/>
  <c r="L279" i="73"/>
  <c r="N279" i="73"/>
  <c r="P279" i="73"/>
  <c r="R279" i="73"/>
  <c r="T279" i="73"/>
  <c r="U279" i="73"/>
  <c r="V279" i="73"/>
  <c r="W279" i="73"/>
  <c r="X279" i="73"/>
  <c r="Y279" i="73"/>
  <c r="Z279" i="73"/>
  <c r="AA279" i="73"/>
  <c r="AB279" i="73"/>
  <c r="AC279" i="73"/>
  <c r="AD279" i="73"/>
  <c r="AE279" i="73"/>
  <c r="J279" i="75"/>
  <c r="L279" i="75"/>
  <c r="N279" i="75"/>
  <c r="P279" i="75"/>
  <c r="R279" i="75"/>
  <c r="T279" i="75"/>
  <c r="U279" i="75"/>
  <c r="V279" i="75"/>
  <c r="W279" i="75"/>
  <c r="X279" i="75"/>
  <c r="Y279" i="75"/>
  <c r="Z279" i="75"/>
  <c r="AA279" i="75"/>
  <c r="AB279" i="75"/>
  <c r="AC279" i="75"/>
  <c r="AD279" i="75"/>
  <c r="AE279" i="75"/>
  <c r="J279" i="69"/>
  <c r="L279" i="69"/>
  <c r="N279" i="69"/>
  <c r="P279" i="69"/>
  <c r="R279" i="69"/>
  <c r="T279" i="69"/>
  <c r="U279" i="69"/>
  <c r="V279" i="69"/>
  <c r="W279" i="69"/>
  <c r="X279" i="69"/>
  <c r="Y279" i="69"/>
  <c r="Z279" i="69"/>
  <c r="AA279" i="69"/>
  <c r="AB279" i="69"/>
  <c r="AC279" i="69"/>
  <c r="AD279" i="69"/>
  <c r="AE279" i="69"/>
  <c r="J279" i="34"/>
  <c r="L279" i="34"/>
  <c r="N279" i="34"/>
  <c r="P279" i="34"/>
  <c r="R279" i="34"/>
  <c r="T279" i="34"/>
  <c r="U279" i="34"/>
  <c r="V279" i="34"/>
  <c r="W279" i="34"/>
  <c r="X279" i="34"/>
  <c r="Y279" i="34"/>
  <c r="Z279" i="34"/>
  <c r="AA279" i="34"/>
  <c r="AB279" i="34"/>
  <c r="AC279" i="34"/>
  <c r="AD279" i="34"/>
  <c r="AE279" i="34"/>
  <c r="H279" i="71"/>
  <c r="H279" i="77"/>
  <c r="H279" i="76"/>
  <c r="H279" i="57"/>
  <c r="H279" i="72"/>
  <c r="H279" i="78"/>
  <c r="H279" i="74"/>
  <c r="H279" i="79"/>
  <c r="H279" i="70"/>
  <c r="H279" i="73"/>
  <c r="H279" i="75"/>
  <c r="H279" i="69"/>
  <c r="H279" i="34"/>
  <c r="V170" i="71" l="1"/>
  <c r="V171" i="71"/>
  <c r="W171" i="71"/>
  <c r="V170" i="69"/>
  <c r="V171" i="69"/>
  <c r="W171" i="69" s="1"/>
  <c r="V170" i="75"/>
  <c r="V171" i="75"/>
  <c r="W171" i="75"/>
  <c r="V170" i="73"/>
  <c r="W170" i="73"/>
  <c r="V171" i="73"/>
  <c r="W171" i="73" s="1"/>
  <c r="V170" i="70"/>
  <c r="V171" i="70"/>
  <c r="W171" i="70"/>
  <c r="V170" i="79"/>
  <c r="V171" i="79"/>
  <c r="W171" i="79"/>
  <c r="V170" i="74"/>
  <c r="V171" i="74"/>
  <c r="V170" i="78"/>
  <c r="V171" i="78"/>
  <c r="W171" i="78"/>
  <c r="V170" i="72"/>
  <c r="V171" i="72"/>
  <c r="V170" i="57"/>
  <c r="V171" i="57"/>
  <c r="W171" i="57"/>
  <c r="V170" i="76"/>
  <c r="V171" i="76"/>
  <c r="V170" i="77"/>
  <c r="W170" i="77" s="1"/>
  <c r="V171" i="77"/>
  <c r="W171" i="77"/>
  <c r="F171" i="77"/>
  <c r="F170" i="77"/>
  <c r="S170" i="77" s="1"/>
  <c r="F171" i="76"/>
  <c r="F170" i="76"/>
  <c r="Q170" i="76" s="1"/>
  <c r="F171" i="57"/>
  <c r="F170" i="57"/>
  <c r="W170" i="57" s="1"/>
  <c r="F171" i="72"/>
  <c r="F170" i="72"/>
  <c r="K170" i="72" s="1"/>
  <c r="F171" i="78"/>
  <c r="O171" i="78" s="1"/>
  <c r="F170" i="78"/>
  <c r="Q170" i="78" s="1"/>
  <c r="F171" i="74"/>
  <c r="F170" i="74"/>
  <c r="F171" i="79"/>
  <c r="F170" i="79"/>
  <c r="W170" i="79" s="1"/>
  <c r="F171" i="70"/>
  <c r="F170" i="70"/>
  <c r="W170" i="70" s="1"/>
  <c r="F171" i="73"/>
  <c r="I171" i="73" s="1"/>
  <c r="F170" i="73"/>
  <c r="U170" i="73" s="1"/>
  <c r="F171" i="75"/>
  <c r="F170" i="75"/>
  <c r="U170" i="75" s="1"/>
  <c r="F171" i="69"/>
  <c r="F170" i="69"/>
  <c r="Q170" i="69" s="1"/>
  <c r="F171" i="71"/>
  <c r="F170" i="71"/>
  <c r="W170" i="71" s="1"/>
  <c r="F273" i="77"/>
  <c r="F273" i="76"/>
  <c r="F273" i="57"/>
  <c r="F273" i="72"/>
  <c r="F273" i="78"/>
  <c r="F273" i="74"/>
  <c r="F273" i="79"/>
  <c r="F273" i="70"/>
  <c r="F273" i="73"/>
  <c r="F273" i="75"/>
  <c r="F273" i="69"/>
  <c r="F273" i="71"/>
  <c r="I273" i="71" s="1"/>
  <c r="I274" i="71" s="1"/>
  <c r="J170" i="77"/>
  <c r="K170" i="77"/>
  <c r="L170" i="77"/>
  <c r="N170" i="77"/>
  <c r="O170" i="77"/>
  <c r="P170" i="77"/>
  <c r="Q170" i="77"/>
  <c r="R170" i="77"/>
  <c r="T170" i="77"/>
  <c r="U170" i="77"/>
  <c r="J171" i="77"/>
  <c r="K171" i="77"/>
  <c r="L171" i="77"/>
  <c r="M171" i="77"/>
  <c r="N171" i="77"/>
  <c r="O171" i="77" s="1"/>
  <c r="P171" i="77"/>
  <c r="Q171" i="77"/>
  <c r="R171" i="77"/>
  <c r="S171" i="77"/>
  <c r="T171" i="77"/>
  <c r="U171" i="77" s="1"/>
  <c r="J170" i="76"/>
  <c r="L170" i="76"/>
  <c r="N170" i="76"/>
  <c r="P170" i="76"/>
  <c r="R170" i="76"/>
  <c r="T170" i="76"/>
  <c r="J171" i="76"/>
  <c r="L171" i="76"/>
  <c r="N171" i="76"/>
  <c r="P171" i="76"/>
  <c r="R171" i="76"/>
  <c r="T171" i="76"/>
  <c r="J170" i="57"/>
  <c r="L170" i="57"/>
  <c r="N170" i="57"/>
  <c r="P170" i="57"/>
  <c r="R170" i="57"/>
  <c r="S170" i="57"/>
  <c r="T170" i="57"/>
  <c r="U170" i="57"/>
  <c r="J171" i="57"/>
  <c r="K171" i="57" s="1"/>
  <c r="L171" i="57"/>
  <c r="N171" i="57"/>
  <c r="P171" i="57"/>
  <c r="R171" i="57"/>
  <c r="S171" i="57"/>
  <c r="T171" i="57"/>
  <c r="J170" i="72"/>
  <c r="L170" i="72"/>
  <c r="N170" i="72"/>
  <c r="O170" i="72"/>
  <c r="P170" i="72"/>
  <c r="Q170" i="72"/>
  <c r="R170" i="72"/>
  <c r="S170" i="72"/>
  <c r="T170" i="72"/>
  <c r="J171" i="72"/>
  <c r="L171" i="72"/>
  <c r="M171" i="72"/>
  <c r="N171" i="72"/>
  <c r="P171" i="72"/>
  <c r="Q171" i="72"/>
  <c r="R171" i="72"/>
  <c r="S171" i="72"/>
  <c r="T171" i="72"/>
  <c r="U171" i="72"/>
  <c r="J170" i="78"/>
  <c r="L170" i="78"/>
  <c r="N170" i="78"/>
  <c r="P170" i="78"/>
  <c r="R170" i="78"/>
  <c r="T170" i="78"/>
  <c r="J171" i="78"/>
  <c r="K171" i="78"/>
  <c r="L171" i="78"/>
  <c r="N171" i="78"/>
  <c r="P171" i="78"/>
  <c r="R171" i="78"/>
  <c r="S171" i="78"/>
  <c r="T171" i="78"/>
  <c r="J170" i="74"/>
  <c r="L170" i="74"/>
  <c r="N170" i="74"/>
  <c r="P170" i="74"/>
  <c r="R170" i="74"/>
  <c r="T170" i="74"/>
  <c r="J171" i="74"/>
  <c r="L171" i="74"/>
  <c r="N171" i="74"/>
  <c r="P171" i="74"/>
  <c r="R171" i="74"/>
  <c r="T171" i="74"/>
  <c r="J170" i="79"/>
  <c r="L170" i="79"/>
  <c r="N170" i="79"/>
  <c r="P170" i="79"/>
  <c r="R170" i="79"/>
  <c r="T170" i="79"/>
  <c r="J171" i="79"/>
  <c r="L171" i="79"/>
  <c r="M171" i="79"/>
  <c r="N171" i="79"/>
  <c r="P171" i="79"/>
  <c r="R171" i="79"/>
  <c r="T171" i="79"/>
  <c r="J170" i="70"/>
  <c r="L170" i="70"/>
  <c r="N170" i="70"/>
  <c r="P170" i="70"/>
  <c r="R170" i="70"/>
  <c r="T170" i="70"/>
  <c r="J171" i="70"/>
  <c r="L171" i="70"/>
  <c r="M171" i="70" s="1"/>
  <c r="N171" i="70"/>
  <c r="P171" i="70"/>
  <c r="R171" i="70"/>
  <c r="T171" i="70"/>
  <c r="J170" i="73"/>
  <c r="K170" i="73" s="1"/>
  <c r="L170" i="73"/>
  <c r="M170" i="73"/>
  <c r="N170" i="73"/>
  <c r="P170" i="73"/>
  <c r="R170" i="73"/>
  <c r="S170" i="73"/>
  <c r="T170" i="73"/>
  <c r="J171" i="73"/>
  <c r="K171" i="73"/>
  <c r="L171" i="73"/>
  <c r="M171" i="73"/>
  <c r="N171" i="73"/>
  <c r="O171" i="73"/>
  <c r="P171" i="73"/>
  <c r="Q171" i="73" s="1"/>
  <c r="R171" i="73"/>
  <c r="S171" i="73"/>
  <c r="T171" i="73"/>
  <c r="U171" i="73"/>
  <c r="J170" i="75"/>
  <c r="L170" i="75"/>
  <c r="N170" i="75"/>
  <c r="P170" i="75"/>
  <c r="Q170" i="75"/>
  <c r="R170" i="75"/>
  <c r="S170" i="75"/>
  <c r="T170" i="75"/>
  <c r="J171" i="75"/>
  <c r="L171" i="75"/>
  <c r="N171" i="75"/>
  <c r="P171" i="75"/>
  <c r="R171" i="75"/>
  <c r="T171" i="75"/>
  <c r="J170" i="69"/>
  <c r="L170" i="69"/>
  <c r="N170" i="69"/>
  <c r="P170" i="69"/>
  <c r="R170" i="69"/>
  <c r="T170" i="69"/>
  <c r="U170" i="69" s="1"/>
  <c r="J171" i="69"/>
  <c r="K171" i="69"/>
  <c r="L171" i="69"/>
  <c r="M171" i="69"/>
  <c r="N171" i="69"/>
  <c r="P171" i="69"/>
  <c r="R171" i="69"/>
  <c r="T171" i="69"/>
  <c r="J170" i="71"/>
  <c r="L170" i="71"/>
  <c r="N170" i="71"/>
  <c r="P170" i="71"/>
  <c r="R170" i="71"/>
  <c r="T170" i="71"/>
  <c r="J171" i="71"/>
  <c r="L171" i="71"/>
  <c r="N171" i="71"/>
  <c r="O171" i="71"/>
  <c r="P171" i="71"/>
  <c r="Q171" i="71"/>
  <c r="R171" i="71"/>
  <c r="S171" i="71"/>
  <c r="T171" i="71"/>
  <c r="U171" i="71"/>
  <c r="I171" i="77"/>
  <c r="I171" i="76"/>
  <c r="I170" i="73"/>
  <c r="H171" i="77"/>
  <c r="H171" i="76"/>
  <c r="H171" i="57"/>
  <c r="I171" i="57" s="1"/>
  <c r="H171" i="72"/>
  <c r="H171" i="78"/>
  <c r="H171" i="74"/>
  <c r="H171" i="34" s="1"/>
  <c r="H171" i="79"/>
  <c r="H171" i="70"/>
  <c r="H171" i="73"/>
  <c r="H171" i="75"/>
  <c r="H171" i="69"/>
  <c r="H171" i="71"/>
  <c r="H172" i="70"/>
  <c r="H172" i="73"/>
  <c r="H172" i="75"/>
  <c r="H170" i="77"/>
  <c r="H170" i="76"/>
  <c r="H170" i="57"/>
  <c r="H170" i="72"/>
  <c r="I170" i="72" s="1"/>
  <c r="H170" i="78"/>
  <c r="H172" i="78" s="1"/>
  <c r="H170" i="74"/>
  <c r="H172" i="74" s="1"/>
  <c r="H170" i="79"/>
  <c r="H170" i="70"/>
  <c r="H170" i="73"/>
  <c r="H170" i="75"/>
  <c r="H170" i="69"/>
  <c r="H170" i="71"/>
  <c r="H172" i="71"/>
  <c r="H172" i="79"/>
  <c r="G273" i="71"/>
  <c r="G273" i="77"/>
  <c r="G273" i="76"/>
  <c r="G273" i="57"/>
  <c r="G273" i="72"/>
  <c r="G273" i="78"/>
  <c r="G273" i="74"/>
  <c r="G273" i="79"/>
  <c r="G273" i="70"/>
  <c r="G273" i="73"/>
  <c r="G273" i="75"/>
  <c r="G273" i="69"/>
  <c r="G171" i="71"/>
  <c r="G170" i="71"/>
  <c r="G171" i="77"/>
  <c r="G170" i="77"/>
  <c r="G171" i="76"/>
  <c r="G170" i="76"/>
  <c r="G171" i="57"/>
  <c r="G170" i="57"/>
  <c r="G171" i="72"/>
  <c r="G170" i="72"/>
  <c r="G171" i="78"/>
  <c r="G170" i="78"/>
  <c r="G171" i="74"/>
  <c r="G170" i="74"/>
  <c r="G171" i="79"/>
  <c r="G170" i="79"/>
  <c r="G171" i="70"/>
  <c r="G170" i="70"/>
  <c r="G171" i="73"/>
  <c r="G170" i="73"/>
  <c r="G171" i="75"/>
  <c r="G170" i="75"/>
  <c r="G171" i="69"/>
  <c r="G170" i="69"/>
  <c r="AH173" i="76"/>
  <c r="AH173" i="70"/>
  <c r="AH173" i="34"/>
  <c r="H172" i="76"/>
  <c r="H172" i="57"/>
  <c r="H172" i="72"/>
  <c r="R275" i="71"/>
  <c r="G275" i="71"/>
  <c r="F275" i="71"/>
  <c r="G275" i="77"/>
  <c r="F275" i="77"/>
  <c r="R275" i="76"/>
  <c r="H275" i="76"/>
  <c r="G275" i="76"/>
  <c r="F275" i="76"/>
  <c r="H275" i="57"/>
  <c r="G275" i="57"/>
  <c r="F275" i="57"/>
  <c r="H275" i="72"/>
  <c r="G275" i="72"/>
  <c r="F275" i="72"/>
  <c r="G275" i="78"/>
  <c r="F275" i="78"/>
  <c r="G275" i="74"/>
  <c r="F275" i="74"/>
  <c r="H275" i="79"/>
  <c r="G275" i="79"/>
  <c r="F275" i="79"/>
  <c r="R275" i="70"/>
  <c r="H275" i="70"/>
  <c r="G275" i="70"/>
  <c r="F275" i="70"/>
  <c r="G275" i="73"/>
  <c r="F275" i="73"/>
  <c r="G275" i="75"/>
  <c r="F275" i="75"/>
  <c r="H275" i="69"/>
  <c r="G275" i="69"/>
  <c r="F275" i="69"/>
  <c r="AE275" i="34"/>
  <c r="AD275" i="34"/>
  <c r="AC275" i="34"/>
  <c r="AB275" i="34"/>
  <c r="AA275" i="34"/>
  <c r="Z275" i="34"/>
  <c r="Y275" i="34"/>
  <c r="X275" i="34"/>
  <c r="W275" i="34"/>
  <c r="V275" i="34"/>
  <c r="U275" i="34"/>
  <c r="T275" i="34"/>
  <c r="R275" i="34"/>
  <c r="P275" i="34"/>
  <c r="P275" i="71" s="1"/>
  <c r="N275" i="34"/>
  <c r="L275" i="34"/>
  <c r="L275" i="71" s="1"/>
  <c r="J275" i="34"/>
  <c r="H275" i="34"/>
  <c r="R173" i="71"/>
  <c r="AH173" i="71" s="1"/>
  <c r="P173" i="71"/>
  <c r="N173" i="71"/>
  <c r="L173" i="71"/>
  <c r="J173" i="71"/>
  <c r="H173" i="71"/>
  <c r="G173" i="71"/>
  <c r="F173" i="71"/>
  <c r="R173" i="77"/>
  <c r="S173" i="77" s="1"/>
  <c r="P173" i="77"/>
  <c r="Q173" i="77" s="1"/>
  <c r="N173" i="77"/>
  <c r="O173" i="77" s="1"/>
  <c r="L173" i="77"/>
  <c r="M173" i="77" s="1"/>
  <c r="J173" i="77"/>
  <c r="K173" i="77" s="1"/>
  <c r="H173" i="77"/>
  <c r="I173" i="77" s="1"/>
  <c r="G173" i="77"/>
  <c r="F173" i="77"/>
  <c r="R173" i="76"/>
  <c r="P173" i="76"/>
  <c r="N173" i="76"/>
  <c r="L173" i="76"/>
  <c r="J173" i="76"/>
  <c r="H173" i="76"/>
  <c r="G173" i="76"/>
  <c r="F173" i="76"/>
  <c r="R173" i="57"/>
  <c r="P173" i="57"/>
  <c r="Q173" i="57" s="1"/>
  <c r="N173" i="57"/>
  <c r="L173" i="57"/>
  <c r="AH173" i="57" s="1"/>
  <c r="J173" i="57"/>
  <c r="H173" i="57"/>
  <c r="G173" i="57"/>
  <c r="F173" i="57"/>
  <c r="R173" i="72"/>
  <c r="P173" i="72"/>
  <c r="N173" i="72"/>
  <c r="L173" i="72"/>
  <c r="J173" i="72"/>
  <c r="H173" i="72"/>
  <c r="G173" i="72"/>
  <c r="F173" i="72"/>
  <c r="R173" i="78"/>
  <c r="P173" i="78"/>
  <c r="N173" i="78"/>
  <c r="L173" i="78"/>
  <c r="J173" i="78"/>
  <c r="H173" i="78"/>
  <c r="I173" i="78" s="1"/>
  <c r="G173" i="78"/>
  <c r="F173" i="78"/>
  <c r="R173" i="74"/>
  <c r="AH173" i="74" s="1"/>
  <c r="P173" i="74"/>
  <c r="N173" i="74"/>
  <c r="L173" i="74"/>
  <c r="J173" i="74"/>
  <c r="H173" i="74"/>
  <c r="G173" i="74"/>
  <c r="F173" i="74"/>
  <c r="R173" i="79"/>
  <c r="P173" i="79"/>
  <c r="N173" i="79"/>
  <c r="L173" i="79"/>
  <c r="J173" i="79"/>
  <c r="H173" i="79"/>
  <c r="G173" i="79"/>
  <c r="F173" i="79"/>
  <c r="R173" i="70"/>
  <c r="P173" i="70"/>
  <c r="N173" i="70"/>
  <c r="L173" i="70"/>
  <c r="J173" i="70"/>
  <c r="H173" i="70"/>
  <c r="G173" i="70"/>
  <c r="F173" i="70"/>
  <c r="R173" i="73"/>
  <c r="S173" i="73" s="1"/>
  <c r="P173" i="73"/>
  <c r="Q173" i="73" s="1"/>
  <c r="N173" i="73"/>
  <c r="O173" i="73" s="1"/>
  <c r="L173" i="73"/>
  <c r="M173" i="73" s="1"/>
  <c r="J173" i="73"/>
  <c r="K173" i="73" s="1"/>
  <c r="H173" i="73"/>
  <c r="I173" i="73" s="1"/>
  <c r="G173" i="73"/>
  <c r="F173" i="73"/>
  <c r="R173" i="75"/>
  <c r="P173" i="75"/>
  <c r="N173" i="75"/>
  <c r="L173" i="75"/>
  <c r="J173" i="75"/>
  <c r="H173" i="75"/>
  <c r="G173" i="75"/>
  <c r="F173" i="75"/>
  <c r="R173" i="69"/>
  <c r="P173" i="69"/>
  <c r="Q173" i="69" s="1"/>
  <c r="N173" i="69"/>
  <c r="L173" i="69"/>
  <c r="J173" i="69"/>
  <c r="H173" i="69"/>
  <c r="G173" i="69"/>
  <c r="F173" i="69"/>
  <c r="AG173" i="34"/>
  <c r="AE173" i="34"/>
  <c r="AC173" i="34"/>
  <c r="AA173" i="34"/>
  <c r="Y173" i="34"/>
  <c r="W173" i="34"/>
  <c r="U173" i="34"/>
  <c r="D7" i="68"/>
  <c r="D6" i="68"/>
  <c r="K6" i="34"/>
  <c r="M6" i="34"/>
  <c r="O6" i="34"/>
  <c r="Q6" i="34"/>
  <c r="S6" i="34"/>
  <c r="U6" i="34"/>
  <c r="W6" i="34"/>
  <c r="Y6" i="34"/>
  <c r="AA6" i="34"/>
  <c r="AC6" i="34"/>
  <c r="AE6" i="34"/>
  <c r="I6" i="34"/>
  <c r="I275" i="76" l="1"/>
  <c r="I279" i="76" s="1"/>
  <c r="I170" i="71"/>
  <c r="W170" i="78"/>
  <c r="W170" i="69"/>
  <c r="Q170" i="71"/>
  <c r="S170" i="69"/>
  <c r="Q170" i="73"/>
  <c r="O170" i="71"/>
  <c r="U170" i="71"/>
  <c r="K170" i="71"/>
  <c r="O170" i="73"/>
  <c r="O171" i="74"/>
  <c r="M171" i="74"/>
  <c r="K171" i="74"/>
  <c r="W171" i="74"/>
  <c r="U170" i="76"/>
  <c r="O171" i="75"/>
  <c r="S171" i="75"/>
  <c r="I171" i="75"/>
  <c r="K171" i="75"/>
  <c r="M171" i="75"/>
  <c r="O171" i="76"/>
  <c r="S171" i="76"/>
  <c r="Q171" i="76"/>
  <c r="K171" i="76"/>
  <c r="M171" i="76"/>
  <c r="Q171" i="75"/>
  <c r="I170" i="77"/>
  <c r="I172" i="77" s="1"/>
  <c r="H172" i="77"/>
  <c r="O171" i="79"/>
  <c r="K171" i="79"/>
  <c r="W171" i="76"/>
  <c r="P275" i="72"/>
  <c r="Q275" i="72" s="1"/>
  <c r="Q279" i="72" s="1"/>
  <c r="P275" i="57"/>
  <c r="Q275" i="57" s="1"/>
  <c r="Q279" i="57" s="1"/>
  <c r="P275" i="79"/>
  <c r="Q275" i="79" s="1"/>
  <c r="Q279" i="79" s="1"/>
  <c r="P275" i="74"/>
  <c r="Q275" i="74" s="1"/>
  <c r="Q279" i="74" s="1"/>
  <c r="P275" i="69"/>
  <c r="Q275" i="69" s="1"/>
  <c r="Q279" i="69" s="1"/>
  <c r="P275" i="70"/>
  <c r="Q275" i="70" s="1"/>
  <c r="Q279" i="70" s="1"/>
  <c r="O170" i="75"/>
  <c r="K170" i="75"/>
  <c r="W170" i="75"/>
  <c r="K170" i="76"/>
  <c r="W170" i="76"/>
  <c r="O170" i="76"/>
  <c r="S170" i="76"/>
  <c r="L275" i="74"/>
  <c r="L275" i="70"/>
  <c r="M275" i="70" s="1"/>
  <c r="M279" i="70" s="1"/>
  <c r="N275" i="73"/>
  <c r="O275" i="73" s="1"/>
  <c r="O279" i="73" s="1"/>
  <c r="N275" i="69"/>
  <c r="O275" i="69" s="1"/>
  <c r="O279" i="69" s="1"/>
  <c r="N275" i="57"/>
  <c r="O275" i="57" s="1"/>
  <c r="O279" i="57" s="1"/>
  <c r="N275" i="70"/>
  <c r="O275" i="70" s="1"/>
  <c r="O279" i="70" s="1"/>
  <c r="N275" i="71"/>
  <c r="O275" i="71" s="1"/>
  <c r="O279" i="71" s="1"/>
  <c r="I170" i="75"/>
  <c r="W170" i="74"/>
  <c r="S173" i="75"/>
  <c r="AH173" i="75"/>
  <c r="S173" i="72"/>
  <c r="AH173" i="72"/>
  <c r="S173" i="76"/>
  <c r="H275" i="78"/>
  <c r="H275" i="75"/>
  <c r="I275" i="75" s="1"/>
  <c r="I279" i="75" s="1"/>
  <c r="H275" i="71"/>
  <c r="H275" i="77"/>
  <c r="I275" i="77" s="1"/>
  <c r="I279" i="77" s="1"/>
  <c r="H275" i="73"/>
  <c r="I275" i="73" s="1"/>
  <c r="I279" i="73" s="1"/>
  <c r="H275" i="74"/>
  <c r="AH173" i="73"/>
  <c r="AI173" i="77"/>
  <c r="R275" i="72"/>
  <c r="R275" i="57"/>
  <c r="R275" i="79"/>
  <c r="R275" i="75"/>
  <c r="AF275" i="75" s="1"/>
  <c r="R275" i="77"/>
  <c r="R275" i="73"/>
  <c r="S275" i="73" s="1"/>
  <c r="S279" i="73" s="1"/>
  <c r="R275" i="74"/>
  <c r="S275" i="74" s="1"/>
  <c r="S279" i="74" s="1"/>
  <c r="AH173" i="77"/>
  <c r="Q173" i="78"/>
  <c r="H170" i="34"/>
  <c r="J172" i="77"/>
  <c r="AH173" i="69"/>
  <c r="AI173" i="73"/>
  <c r="AH173" i="79"/>
  <c r="AH173" i="78"/>
  <c r="R275" i="69"/>
  <c r="M171" i="71"/>
  <c r="I171" i="71"/>
  <c r="I172" i="71" s="1"/>
  <c r="K171" i="71"/>
  <c r="W171" i="72"/>
  <c r="K171" i="72"/>
  <c r="O173" i="76"/>
  <c r="I171" i="72"/>
  <c r="S170" i="71"/>
  <c r="M171" i="78"/>
  <c r="O171" i="72"/>
  <c r="U170" i="72"/>
  <c r="W170" i="72"/>
  <c r="O173" i="75"/>
  <c r="O173" i="72"/>
  <c r="Q173" i="75"/>
  <c r="Q173" i="72"/>
  <c r="Q173" i="76"/>
  <c r="O171" i="69"/>
  <c r="I171" i="69"/>
  <c r="S171" i="69"/>
  <c r="O171" i="57"/>
  <c r="M171" i="57"/>
  <c r="M173" i="75"/>
  <c r="M173" i="72"/>
  <c r="M173" i="76"/>
  <c r="O171" i="70"/>
  <c r="I275" i="57"/>
  <c r="I279" i="57" s="1"/>
  <c r="I275" i="79"/>
  <c r="I279" i="79" s="1"/>
  <c r="Q275" i="71"/>
  <c r="Q279" i="71" s="1"/>
  <c r="S275" i="71"/>
  <c r="S279" i="71" s="1"/>
  <c r="S275" i="75"/>
  <c r="S279" i="75" s="1"/>
  <c r="S275" i="57"/>
  <c r="S279" i="57" s="1"/>
  <c r="S275" i="76"/>
  <c r="S279" i="76" s="1"/>
  <c r="Y273" i="34"/>
  <c r="S275" i="77"/>
  <c r="S279" i="77" s="1"/>
  <c r="S173" i="78"/>
  <c r="M170" i="77"/>
  <c r="U170" i="74"/>
  <c r="U170" i="79"/>
  <c r="S170" i="74"/>
  <c r="U170" i="78"/>
  <c r="M173" i="70"/>
  <c r="O173" i="74"/>
  <c r="M173" i="74"/>
  <c r="Q173" i="74"/>
  <c r="S170" i="78"/>
  <c r="S173" i="74"/>
  <c r="Q170" i="57"/>
  <c r="K171" i="70"/>
  <c r="I171" i="70"/>
  <c r="Q170" i="70"/>
  <c r="Q170" i="79"/>
  <c r="Q170" i="74"/>
  <c r="I173" i="69"/>
  <c r="I173" i="79"/>
  <c r="I173" i="57"/>
  <c r="I170" i="69"/>
  <c r="I171" i="79"/>
  <c r="K173" i="69"/>
  <c r="K173" i="79"/>
  <c r="K173" i="78"/>
  <c r="K173" i="57"/>
  <c r="I171" i="74"/>
  <c r="O170" i="69"/>
  <c r="O170" i="70"/>
  <c r="O170" i="79"/>
  <c r="O170" i="74"/>
  <c r="O170" i="78"/>
  <c r="O170" i="57"/>
  <c r="M173" i="69"/>
  <c r="M173" i="79"/>
  <c r="M173" i="78"/>
  <c r="M173" i="57"/>
  <c r="I171" i="78"/>
  <c r="O173" i="69"/>
  <c r="O173" i="79"/>
  <c r="O173" i="78"/>
  <c r="O173" i="57"/>
  <c r="I170" i="70"/>
  <c r="M170" i="71"/>
  <c r="U171" i="69"/>
  <c r="M170" i="69"/>
  <c r="U171" i="75"/>
  <c r="AI171" i="75" s="1"/>
  <c r="M170" i="75"/>
  <c r="U171" i="70"/>
  <c r="M170" i="70"/>
  <c r="U171" i="79"/>
  <c r="M170" i="79"/>
  <c r="U171" i="74"/>
  <c r="M170" i="74"/>
  <c r="U171" i="78"/>
  <c r="M170" i="78"/>
  <c r="M170" i="72"/>
  <c r="U171" i="57"/>
  <c r="M170" i="57"/>
  <c r="U171" i="76"/>
  <c r="M170" i="76"/>
  <c r="O173" i="70"/>
  <c r="S173" i="70"/>
  <c r="S170" i="70"/>
  <c r="S170" i="79"/>
  <c r="Q173" i="79"/>
  <c r="S173" i="69"/>
  <c r="S173" i="79"/>
  <c r="I170" i="74"/>
  <c r="K170" i="70"/>
  <c r="S171" i="74"/>
  <c r="K170" i="74"/>
  <c r="Q171" i="79"/>
  <c r="Q171" i="74"/>
  <c r="Q171" i="78"/>
  <c r="Q171" i="57"/>
  <c r="I173" i="75"/>
  <c r="I173" i="70"/>
  <c r="I173" i="74"/>
  <c r="I173" i="72"/>
  <c r="I173" i="76"/>
  <c r="I170" i="57"/>
  <c r="I172" i="57" s="1"/>
  <c r="U170" i="70"/>
  <c r="Q173" i="70"/>
  <c r="I170" i="79"/>
  <c r="S173" i="57"/>
  <c r="K170" i="69"/>
  <c r="S171" i="70"/>
  <c r="S171" i="79"/>
  <c r="K170" i="79"/>
  <c r="K170" i="78"/>
  <c r="K172" i="78" s="1"/>
  <c r="K170" i="57"/>
  <c r="I170" i="78"/>
  <c r="I172" i="78" s="1"/>
  <c r="Q171" i="69"/>
  <c r="Q171" i="70"/>
  <c r="K173" i="75"/>
  <c r="K173" i="70"/>
  <c r="K173" i="74"/>
  <c r="K173" i="72"/>
  <c r="K173" i="76"/>
  <c r="I170" i="76"/>
  <c r="W273" i="34"/>
  <c r="I275" i="78"/>
  <c r="I279" i="78" s="1"/>
  <c r="M275" i="74"/>
  <c r="M279" i="74" s="1"/>
  <c r="I275" i="69"/>
  <c r="I279" i="69" s="1"/>
  <c r="S275" i="72"/>
  <c r="S279" i="72" s="1"/>
  <c r="I275" i="72"/>
  <c r="I279" i="72" s="1"/>
  <c r="I275" i="74"/>
  <c r="I279" i="74" s="1"/>
  <c r="I275" i="70"/>
  <c r="I279" i="70" s="1"/>
  <c r="S275" i="70"/>
  <c r="S279" i="70" s="1"/>
  <c r="I275" i="71"/>
  <c r="I279" i="71" s="1"/>
  <c r="S275" i="79"/>
  <c r="S279" i="79" s="1"/>
  <c r="S275" i="69"/>
  <c r="S279" i="69" s="1"/>
  <c r="M275" i="71"/>
  <c r="M279" i="71" s="1"/>
  <c r="AI171" i="77"/>
  <c r="J172" i="75"/>
  <c r="H172" i="69"/>
  <c r="J172" i="78"/>
  <c r="AH171" i="77"/>
  <c r="AH171" i="73"/>
  <c r="AI171" i="73"/>
  <c r="AH171" i="75"/>
  <c r="K172" i="77"/>
  <c r="L172" i="78"/>
  <c r="I172" i="75"/>
  <c r="AH171" i="78"/>
  <c r="J275" i="57"/>
  <c r="K275" i="57" s="1"/>
  <c r="K279" i="57" s="1"/>
  <c r="J275" i="69"/>
  <c r="K275" i="69" s="1"/>
  <c r="K279" i="69" s="1"/>
  <c r="J275" i="74"/>
  <c r="K275" i="74" s="1"/>
  <c r="K279" i="74" s="1"/>
  <c r="J275" i="76"/>
  <c r="K275" i="76" s="1"/>
  <c r="K279" i="76" s="1"/>
  <c r="J275" i="71"/>
  <c r="K275" i="71" s="1"/>
  <c r="K279" i="71" s="1"/>
  <c r="J275" i="70"/>
  <c r="K275" i="70" s="1"/>
  <c r="K279" i="70" s="1"/>
  <c r="J275" i="77"/>
  <c r="K275" i="77" s="1"/>
  <c r="K279" i="77" s="1"/>
  <c r="J275" i="73"/>
  <c r="K275" i="73" s="1"/>
  <c r="K279" i="73" s="1"/>
  <c r="J275" i="72"/>
  <c r="K275" i="72" s="1"/>
  <c r="K279" i="72" s="1"/>
  <c r="J275" i="79"/>
  <c r="K275" i="79" s="1"/>
  <c r="K279" i="79" s="1"/>
  <c r="J275" i="75"/>
  <c r="K275" i="75" s="1"/>
  <c r="K279" i="75" s="1"/>
  <c r="J275" i="78"/>
  <c r="K275" i="78" s="1"/>
  <c r="K279" i="78" s="1"/>
  <c r="AF275" i="76"/>
  <c r="L275" i="78"/>
  <c r="M275" i="78" s="1"/>
  <c r="M279" i="78" s="1"/>
  <c r="N275" i="78"/>
  <c r="O275" i="78" s="1"/>
  <c r="O279" i="78" s="1"/>
  <c r="AF275" i="34"/>
  <c r="N275" i="75"/>
  <c r="O275" i="75" s="1"/>
  <c r="O279" i="75" s="1"/>
  <c r="L275" i="79"/>
  <c r="M275" i="79" s="1"/>
  <c r="M279" i="79" s="1"/>
  <c r="P275" i="78"/>
  <c r="Q275" i="78" s="1"/>
  <c r="Q279" i="78" s="1"/>
  <c r="N275" i="76"/>
  <c r="O275" i="76" s="1"/>
  <c r="O279" i="76" s="1"/>
  <c r="P275" i="75"/>
  <c r="Q275" i="75" s="1"/>
  <c r="Q279" i="75" s="1"/>
  <c r="N275" i="79"/>
  <c r="O275" i="79" s="1"/>
  <c r="O279" i="79" s="1"/>
  <c r="R275" i="78"/>
  <c r="S275" i="78" s="1"/>
  <c r="S279" i="78" s="1"/>
  <c r="L275" i="72"/>
  <c r="M275" i="72" s="1"/>
  <c r="M279" i="72" s="1"/>
  <c r="P275" i="76"/>
  <c r="Q275" i="76" s="1"/>
  <c r="Q279" i="76" s="1"/>
  <c r="L275" i="77"/>
  <c r="M275" i="77" s="1"/>
  <c r="M279" i="77" s="1"/>
  <c r="N275" i="77"/>
  <c r="O275" i="77" s="1"/>
  <c r="O279" i="77" s="1"/>
  <c r="L275" i="69"/>
  <c r="M275" i="69" s="1"/>
  <c r="M279" i="69" s="1"/>
  <c r="P275" i="73"/>
  <c r="Q275" i="73" s="1"/>
  <c r="Q279" i="73" s="1"/>
  <c r="N275" i="74"/>
  <c r="O275" i="74" s="1"/>
  <c r="O279" i="74" s="1"/>
  <c r="L275" i="57"/>
  <c r="M275" i="57" s="1"/>
  <c r="M279" i="57" s="1"/>
  <c r="P275" i="77"/>
  <c r="Q275" i="77" s="1"/>
  <c r="Q279" i="77" s="1"/>
  <c r="L275" i="75"/>
  <c r="M275" i="75" s="1"/>
  <c r="M279" i="75" s="1"/>
  <c r="L275" i="76"/>
  <c r="M275" i="76" s="1"/>
  <c r="M279" i="76" s="1"/>
  <c r="L275" i="73"/>
  <c r="M275" i="73" s="1"/>
  <c r="M279" i="73" s="1"/>
  <c r="N275" i="72"/>
  <c r="O275" i="72" s="1"/>
  <c r="O279" i="72" s="1"/>
  <c r="G240" i="71"/>
  <c r="G240" i="77"/>
  <c r="G240" i="76"/>
  <c r="G240" i="57"/>
  <c r="G240" i="72"/>
  <c r="G240" i="78"/>
  <c r="G240" i="74"/>
  <c r="G240" i="79"/>
  <c r="G240" i="70"/>
  <c r="G240" i="73"/>
  <c r="G240" i="75"/>
  <c r="G240" i="69"/>
  <c r="F240" i="71"/>
  <c r="F240" i="77"/>
  <c r="F240" i="76"/>
  <c r="F240" i="57"/>
  <c r="F240" i="72"/>
  <c r="F240" i="78"/>
  <c r="F240" i="74"/>
  <c r="F240" i="79"/>
  <c r="F240" i="70"/>
  <c r="F240" i="73"/>
  <c r="F240" i="75"/>
  <c r="F240" i="69"/>
  <c r="I172" i="70" l="1"/>
  <c r="AF275" i="72"/>
  <c r="AF275" i="79"/>
  <c r="AF275" i="70"/>
  <c r="AI173" i="78"/>
  <c r="AF275" i="78"/>
  <c r="AI171" i="78"/>
  <c r="H273" i="34"/>
  <c r="AG275" i="76"/>
  <c r="AE273" i="34"/>
  <c r="AC273" i="34"/>
  <c r="I275" i="34"/>
  <c r="I279" i="34" s="1"/>
  <c r="AI173" i="72"/>
  <c r="AI173" i="74"/>
  <c r="AI173" i="76"/>
  <c r="AI173" i="75"/>
  <c r="AI173" i="69"/>
  <c r="AI173" i="79"/>
  <c r="AI173" i="70"/>
  <c r="AI173" i="57"/>
  <c r="S275" i="34"/>
  <c r="S279" i="34" s="1"/>
  <c r="AG275" i="73"/>
  <c r="AG275" i="71"/>
  <c r="AG275" i="79"/>
  <c r="AG275" i="75"/>
  <c r="AG275" i="70"/>
  <c r="U273" i="34"/>
  <c r="AA273" i="34"/>
  <c r="M275" i="34"/>
  <c r="M279" i="34" s="1"/>
  <c r="J172" i="57"/>
  <c r="I172" i="79"/>
  <c r="I172" i="76"/>
  <c r="I172" i="69"/>
  <c r="I172" i="72"/>
  <c r="K172" i="75"/>
  <c r="I172" i="74"/>
  <c r="I172" i="73"/>
  <c r="J172" i="71"/>
  <c r="J172" i="70"/>
  <c r="M172" i="78"/>
  <c r="K172" i="57"/>
  <c r="L172" i="77"/>
  <c r="I171" i="34"/>
  <c r="I170" i="34"/>
  <c r="AG275" i="74"/>
  <c r="O275" i="34"/>
  <c r="O279" i="34" s="1"/>
  <c r="AG275" i="77"/>
  <c r="AG275" i="57"/>
  <c r="AG275" i="69"/>
  <c r="AF275" i="57"/>
  <c r="Q275" i="34"/>
  <c r="Q279" i="34" s="1"/>
  <c r="AG275" i="72"/>
  <c r="AF275" i="69"/>
  <c r="AF275" i="77"/>
  <c r="AF275" i="73"/>
  <c r="K275" i="34"/>
  <c r="K279" i="34" s="1"/>
  <c r="AF275" i="74"/>
  <c r="AF275" i="71"/>
  <c r="AG275" i="78"/>
  <c r="L115" i="34"/>
  <c r="J115" i="34"/>
  <c r="H241" i="69"/>
  <c r="H243" i="69"/>
  <c r="AD116" i="69"/>
  <c r="AB116" i="69"/>
  <c r="Z116" i="69"/>
  <c r="X116" i="69"/>
  <c r="V116" i="69"/>
  <c r="T116" i="69"/>
  <c r="R116" i="69"/>
  <c r="P116" i="69"/>
  <c r="N116" i="69"/>
  <c r="L116" i="69"/>
  <c r="J116" i="69"/>
  <c r="H116" i="69"/>
  <c r="AD114" i="69"/>
  <c r="AB114" i="69"/>
  <c r="Z114" i="69"/>
  <c r="X114" i="69"/>
  <c r="V114" i="69"/>
  <c r="T114" i="69"/>
  <c r="R114" i="69"/>
  <c r="P114" i="69"/>
  <c r="N114" i="69"/>
  <c r="L114" i="69"/>
  <c r="J114" i="69"/>
  <c r="H114" i="69"/>
  <c r="AE243" i="69"/>
  <c r="AD243" i="69"/>
  <c r="AC243" i="69"/>
  <c r="AB243" i="69"/>
  <c r="AA243" i="69"/>
  <c r="Z243" i="69"/>
  <c r="Y243" i="69"/>
  <c r="X243" i="69"/>
  <c r="W243" i="69"/>
  <c r="V243" i="69"/>
  <c r="U243" i="69"/>
  <c r="T243" i="69"/>
  <c r="S243" i="69"/>
  <c r="R243" i="69"/>
  <c r="Q243" i="69"/>
  <c r="P243" i="69"/>
  <c r="O243" i="69"/>
  <c r="N243" i="69"/>
  <c r="M243" i="69"/>
  <c r="L243" i="69"/>
  <c r="K243" i="69"/>
  <c r="J243" i="69"/>
  <c r="I243" i="69"/>
  <c r="AH121" i="69"/>
  <c r="AH121" i="57"/>
  <c r="AH121" i="70"/>
  <c r="AH121" i="71"/>
  <c r="AH121" i="72"/>
  <c r="AH121" i="73"/>
  <c r="AH121" i="74"/>
  <c r="AH121" i="75"/>
  <c r="AH121" i="76"/>
  <c r="AH121" i="77"/>
  <c r="AH121" i="78"/>
  <c r="AH121" i="79"/>
  <c r="AH121" i="34"/>
  <c r="AH118" i="69"/>
  <c r="AH118" i="57"/>
  <c r="AH118" i="70"/>
  <c r="AH118" i="71"/>
  <c r="AH118" i="72"/>
  <c r="AH118" i="73"/>
  <c r="AH118" i="74"/>
  <c r="AH118" i="75"/>
  <c r="AH118" i="76"/>
  <c r="AH118" i="77"/>
  <c r="AH118" i="78"/>
  <c r="AH118" i="79"/>
  <c r="AH118" i="34"/>
  <c r="AI94" i="69"/>
  <c r="AH94" i="69"/>
  <c r="G94" i="69"/>
  <c r="F94" i="69"/>
  <c r="AI94" i="57"/>
  <c r="AH94" i="57"/>
  <c r="G94" i="57"/>
  <c r="F94" i="57"/>
  <c r="AI94" i="70"/>
  <c r="AH94" i="70"/>
  <c r="G94" i="70"/>
  <c r="F94" i="70"/>
  <c r="AI94" i="71"/>
  <c r="AH94" i="71"/>
  <c r="G94" i="71"/>
  <c r="F94" i="71"/>
  <c r="AI94" i="72"/>
  <c r="AH94" i="72"/>
  <c r="G94" i="72"/>
  <c r="F94" i="72"/>
  <c r="AI94" i="73"/>
  <c r="AH94" i="73"/>
  <c r="G94" i="73"/>
  <c r="F94" i="73"/>
  <c r="AI94" i="74"/>
  <c r="AH94" i="74"/>
  <c r="G94" i="74"/>
  <c r="F94" i="74"/>
  <c r="AI94" i="75"/>
  <c r="AH94" i="75"/>
  <c r="G94" i="75"/>
  <c r="F94" i="75"/>
  <c r="AI94" i="76"/>
  <c r="AH94" i="76"/>
  <c r="G94" i="76"/>
  <c r="F94" i="76"/>
  <c r="AI94" i="77"/>
  <c r="AH94" i="77"/>
  <c r="G94" i="77"/>
  <c r="F94" i="77"/>
  <c r="AI94" i="78"/>
  <c r="AH94" i="78"/>
  <c r="G94" i="78"/>
  <c r="F94" i="78"/>
  <c r="AI94" i="79"/>
  <c r="AH94" i="79"/>
  <c r="G94" i="79"/>
  <c r="F94" i="79"/>
  <c r="AG94" i="34"/>
  <c r="AF94" i="34"/>
  <c r="AE94" i="34"/>
  <c r="AD94" i="34"/>
  <c r="AC94" i="34"/>
  <c r="AB94" i="34"/>
  <c r="AA94" i="34"/>
  <c r="Z94" i="34"/>
  <c r="Y94" i="34"/>
  <c r="X94" i="34"/>
  <c r="W94" i="34"/>
  <c r="V94" i="34"/>
  <c r="U94" i="34"/>
  <c r="T94" i="34"/>
  <c r="S94" i="34"/>
  <c r="R94" i="34"/>
  <c r="Q94" i="34"/>
  <c r="P94" i="34"/>
  <c r="O94" i="34"/>
  <c r="N94" i="34"/>
  <c r="M94" i="34"/>
  <c r="L94" i="34"/>
  <c r="K94" i="34"/>
  <c r="J94" i="34"/>
  <c r="I94" i="34"/>
  <c r="H94" i="34"/>
  <c r="G117" i="69"/>
  <c r="F117" i="69"/>
  <c r="AI116" i="69"/>
  <c r="G116" i="69"/>
  <c r="F116" i="69"/>
  <c r="G115" i="69"/>
  <c r="F115" i="69"/>
  <c r="AI114" i="69"/>
  <c r="G114" i="69"/>
  <c r="F114" i="69"/>
  <c r="G117" i="57"/>
  <c r="F117" i="57"/>
  <c r="AI116" i="57"/>
  <c r="AD116" i="57"/>
  <c r="AB116" i="57"/>
  <c r="Z116" i="57"/>
  <c r="X116" i="57"/>
  <c r="V116" i="57"/>
  <c r="T116" i="57"/>
  <c r="R116" i="57"/>
  <c r="P116" i="57"/>
  <c r="N116" i="57"/>
  <c r="L116" i="57"/>
  <c r="J116" i="57"/>
  <c r="H116" i="57"/>
  <c r="G116" i="57"/>
  <c r="F116" i="57"/>
  <c r="G115" i="57"/>
  <c r="F115" i="57"/>
  <c r="AI114" i="57"/>
  <c r="AD114" i="57"/>
  <c r="AB114" i="57"/>
  <c r="Z114" i="57"/>
  <c r="X114" i="57"/>
  <c r="V114" i="57"/>
  <c r="T114" i="57"/>
  <c r="R114" i="57"/>
  <c r="P114" i="57"/>
  <c r="N114" i="57"/>
  <c r="L114" i="57"/>
  <c r="J114" i="57"/>
  <c r="H114" i="57"/>
  <c r="G114" i="57"/>
  <c r="F114" i="57"/>
  <c r="G117" i="70"/>
  <c r="F117" i="70"/>
  <c r="AI116" i="70"/>
  <c r="AD116" i="70"/>
  <c r="AB116" i="70"/>
  <c r="Z116" i="70"/>
  <c r="X116" i="70"/>
  <c r="V116" i="70"/>
  <c r="T116" i="70"/>
  <c r="R116" i="70"/>
  <c r="P116" i="70"/>
  <c r="N116" i="70"/>
  <c r="L116" i="70"/>
  <c r="J116" i="70"/>
  <c r="H116" i="70"/>
  <c r="G116" i="70"/>
  <c r="F116" i="70"/>
  <c r="G115" i="70"/>
  <c r="F115" i="70"/>
  <c r="AI114" i="70"/>
  <c r="AD114" i="70"/>
  <c r="AB114" i="70"/>
  <c r="Z114" i="70"/>
  <c r="X114" i="70"/>
  <c r="V114" i="70"/>
  <c r="T114" i="70"/>
  <c r="R114" i="70"/>
  <c r="P114" i="70"/>
  <c r="N114" i="70"/>
  <c r="L114" i="70"/>
  <c r="J114" i="70"/>
  <c r="H114" i="70"/>
  <c r="G114" i="70"/>
  <c r="F114" i="70"/>
  <c r="G117" i="71"/>
  <c r="F117" i="71"/>
  <c r="AI116" i="71"/>
  <c r="AD116" i="71"/>
  <c r="AB116" i="71"/>
  <c r="Z116" i="71"/>
  <c r="X116" i="71"/>
  <c r="V116" i="71"/>
  <c r="T116" i="71"/>
  <c r="R116" i="71"/>
  <c r="P116" i="71"/>
  <c r="N116" i="71"/>
  <c r="L116" i="71"/>
  <c r="J116" i="71"/>
  <c r="H116" i="71"/>
  <c r="G116" i="71"/>
  <c r="F116" i="71"/>
  <c r="N115" i="34"/>
  <c r="G115" i="71"/>
  <c r="F115" i="71"/>
  <c r="AI114" i="71"/>
  <c r="AD114" i="71"/>
  <c r="AB114" i="71"/>
  <c r="Z114" i="71"/>
  <c r="X114" i="71"/>
  <c r="V114" i="71"/>
  <c r="T114" i="71"/>
  <c r="R114" i="71"/>
  <c r="P114" i="71"/>
  <c r="N114" i="71"/>
  <c r="L114" i="71"/>
  <c r="J114" i="71"/>
  <c r="H114" i="71"/>
  <c r="G114" i="71"/>
  <c r="F114" i="71"/>
  <c r="G117" i="72"/>
  <c r="F117" i="72"/>
  <c r="AI116" i="72"/>
  <c r="AD116" i="72"/>
  <c r="AB116" i="72"/>
  <c r="Z116" i="72"/>
  <c r="X116" i="72"/>
  <c r="V116" i="72"/>
  <c r="T116" i="72"/>
  <c r="R116" i="72"/>
  <c r="P116" i="72"/>
  <c r="N116" i="72"/>
  <c r="L116" i="72"/>
  <c r="J116" i="72"/>
  <c r="H116" i="72"/>
  <c r="G116" i="72"/>
  <c r="F116" i="72"/>
  <c r="G115" i="72"/>
  <c r="F115" i="72"/>
  <c r="AI114" i="72"/>
  <c r="AD114" i="72"/>
  <c r="AB114" i="72"/>
  <c r="Z114" i="72"/>
  <c r="X114" i="72"/>
  <c r="V114" i="72"/>
  <c r="T114" i="72"/>
  <c r="R114" i="72"/>
  <c r="P114" i="72"/>
  <c r="N114" i="72"/>
  <c r="L114" i="72"/>
  <c r="J114" i="72"/>
  <c r="H114" i="72"/>
  <c r="G114" i="72"/>
  <c r="F114" i="72"/>
  <c r="G117" i="73"/>
  <c r="F117" i="73"/>
  <c r="AI116" i="73"/>
  <c r="AD116" i="73"/>
  <c r="AB116" i="73"/>
  <c r="Z116" i="73"/>
  <c r="X116" i="73"/>
  <c r="V116" i="73"/>
  <c r="T116" i="73"/>
  <c r="R116" i="73"/>
  <c r="P116" i="73"/>
  <c r="N116" i="73"/>
  <c r="L116" i="73"/>
  <c r="J116" i="73"/>
  <c r="H116" i="73"/>
  <c r="G116" i="73"/>
  <c r="F116" i="73"/>
  <c r="G115" i="73"/>
  <c r="F115" i="73"/>
  <c r="AI114" i="73"/>
  <c r="AD114" i="73"/>
  <c r="AB114" i="73"/>
  <c r="Z114" i="73"/>
  <c r="X114" i="73"/>
  <c r="V114" i="73"/>
  <c r="T114" i="73"/>
  <c r="R114" i="73"/>
  <c r="P114" i="73"/>
  <c r="N114" i="73"/>
  <c r="L114" i="73"/>
  <c r="J114" i="73"/>
  <c r="H114" i="73"/>
  <c r="G114" i="73"/>
  <c r="F114" i="73"/>
  <c r="G117" i="74"/>
  <c r="F117" i="74"/>
  <c r="AI116" i="74"/>
  <c r="AD116" i="74"/>
  <c r="AB116" i="74"/>
  <c r="Z116" i="74"/>
  <c r="X116" i="74"/>
  <c r="V116" i="74"/>
  <c r="T116" i="74"/>
  <c r="R116" i="74"/>
  <c r="P116" i="74"/>
  <c r="N116" i="74"/>
  <c r="L116" i="74"/>
  <c r="J116" i="74"/>
  <c r="H116" i="74"/>
  <c r="G116" i="74"/>
  <c r="F116" i="74"/>
  <c r="G115" i="74"/>
  <c r="F115" i="74"/>
  <c r="AI114" i="74"/>
  <c r="AD114" i="74"/>
  <c r="AB114" i="74"/>
  <c r="Z114" i="74"/>
  <c r="X114" i="74"/>
  <c r="V114" i="74"/>
  <c r="T114" i="74"/>
  <c r="R114" i="74"/>
  <c r="P114" i="74"/>
  <c r="N114" i="74"/>
  <c r="L114" i="74"/>
  <c r="J114" i="74"/>
  <c r="H114" i="74"/>
  <c r="G114" i="74"/>
  <c r="F114" i="74"/>
  <c r="G117" i="75"/>
  <c r="F117" i="75"/>
  <c r="AI116" i="75"/>
  <c r="AD116" i="75"/>
  <c r="AB116" i="75"/>
  <c r="Z116" i="75"/>
  <c r="X116" i="75"/>
  <c r="V116" i="75"/>
  <c r="T116" i="75"/>
  <c r="R116" i="75"/>
  <c r="P116" i="75"/>
  <c r="N116" i="75"/>
  <c r="L116" i="75"/>
  <c r="J116" i="75"/>
  <c r="H116" i="75"/>
  <c r="G116" i="75"/>
  <c r="F116" i="75"/>
  <c r="G115" i="75"/>
  <c r="F115" i="75"/>
  <c r="AI114" i="75"/>
  <c r="AD114" i="75"/>
  <c r="AB114" i="75"/>
  <c r="Z114" i="75"/>
  <c r="X114" i="75"/>
  <c r="V114" i="75"/>
  <c r="T114" i="75"/>
  <c r="R114" i="75"/>
  <c r="P114" i="75"/>
  <c r="N114" i="75"/>
  <c r="L114" i="75"/>
  <c r="J114" i="75"/>
  <c r="H114" i="75"/>
  <c r="G114" i="75"/>
  <c r="F114" i="75"/>
  <c r="G117" i="76"/>
  <c r="F117" i="76"/>
  <c r="AI116" i="76"/>
  <c r="AD116" i="76"/>
  <c r="AB116" i="76"/>
  <c r="Z116" i="76"/>
  <c r="X116" i="76"/>
  <c r="V116" i="76"/>
  <c r="T116" i="76"/>
  <c r="R116" i="76"/>
  <c r="P116" i="76"/>
  <c r="N116" i="76"/>
  <c r="L116" i="76"/>
  <c r="J116" i="76"/>
  <c r="H116" i="76"/>
  <c r="G116" i="76"/>
  <c r="F116" i="76"/>
  <c r="G115" i="76"/>
  <c r="F115" i="76"/>
  <c r="AI114" i="76"/>
  <c r="AD114" i="76"/>
  <c r="AB114" i="76"/>
  <c r="Z114" i="76"/>
  <c r="X114" i="76"/>
  <c r="V114" i="76"/>
  <c r="T114" i="76"/>
  <c r="R114" i="76"/>
  <c r="P114" i="76"/>
  <c r="N114" i="76"/>
  <c r="L114" i="76"/>
  <c r="J114" i="76"/>
  <c r="H114" i="76"/>
  <c r="G114" i="76"/>
  <c r="F114" i="76"/>
  <c r="G117" i="77"/>
  <c r="F117" i="77"/>
  <c r="AI116" i="77"/>
  <c r="AD116" i="77"/>
  <c r="AB116" i="77"/>
  <c r="Z116" i="77"/>
  <c r="X116" i="77"/>
  <c r="V116" i="77"/>
  <c r="T116" i="77"/>
  <c r="R116" i="77"/>
  <c r="P116" i="77"/>
  <c r="N116" i="77"/>
  <c r="L116" i="77"/>
  <c r="J116" i="77"/>
  <c r="H116" i="77"/>
  <c r="G116" i="77"/>
  <c r="F116" i="77"/>
  <c r="G115" i="77"/>
  <c r="F115" i="77"/>
  <c r="AI114" i="77"/>
  <c r="AD114" i="77"/>
  <c r="AB114" i="77"/>
  <c r="Z114" i="77"/>
  <c r="X114" i="77"/>
  <c r="V114" i="77"/>
  <c r="T114" i="77"/>
  <c r="R114" i="77"/>
  <c r="P114" i="77"/>
  <c r="N114" i="77"/>
  <c r="L114" i="77"/>
  <c r="J114" i="77"/>
  <c r="H114" i="77"/>
  <c r="G114" i="77"/>
  <c r="F114" i="77"/>
  <c r="G117" i="78"/>
  <c r="F117" i="78"/>
  <c r="AI116" i="78"/>
  <c r="AD116" i="78"/>
  <c r="AB116" i="78"/>
  <c r="Z116" i="78"/>
  <c r="X116" i="78"/>
  <c r="V116" i="78"/>
  <c r="T116" i="78"/>
  <c r="R116" i="78"/>
  <c r="P116" i="78"/>
  <c r="N116" i="78"/>
  <c r="L116" i="78"/>
  <c r="J116" i="78"/>
  <c r="H116" i="78"/>
  <c r="G116" i="78"/>
  <c r="F116" i="78"/>
  <c r="G115" i="78"/>
  <c r="F115" i="78"/>
  <c r="AI114" i="78"/>
  <c r="AD114" i="78"/>
  <c r="AB114" i="78"/>
  <c r="Z114" i="78"/>
  <c r="X114" i="78"/>
  <c r="V114" i="78"/>
  <c r="T114" i="78"/>
  <c r="R114" i="78"/>
  <c r="P114" i="78"/>
  <c r="N114" i="78"/>
  <c r="L114" i="78"/>
  <c r="J114" i="78"/>
  <c r="H114" i="78"/>
  <c r="G114" i="78"/>
  <c r="F114" i="78"/>
  <c r="G117" i="79"/>
  <c r="F117" i="79"/>
  <c r="AI116" i="79"/>
  <c r="AD116" i="79"/>
  <c r="AB116" i="79"/>
  <c r="Z116" i="79"/>
  <c r="X116" i="79"/>
  <c r="V116" i="79"/>
  <c r="T116" i="79"/>
  <c r="R116" i="79"/>
  <c r="P116" i="79"/>
  <c r="N116" i="79"/>
  <c r="L116" i="79"/>
  <c r="J116" i="79"/>
  <c r="H116" i="79"/>
  <c r="G116" i="79"/>
  <c r="F116" i="79"/>
  <c r="G115" i="79"/>
  <c r="F115" i="79"/>
  <c r="AI114" i="79"/>
  <c r="AD114" i="79"/>
  <c r="AB114" i="79"/>
  <c r="Z114" i="79"/>
  <c r="X114" i="79"/>
  <c r="V114" i="79"/>
  <c r="T114" i="79"/>
  <c r="R114" i="79"/>
  <c r="P114" i="79"/>
  <c r="N114" i="79"/>
  <c r="L114" i="79"/>
  <c r="J114" i="79"/>
  <c r="H114" i="79"/>
  <c r="G114" i="79"/>
  <c r="F114" i="79"/>
  <c r="AI116" i="34"/>
  <c r="AH116" i="34"/>
  <c r="U115" i="34"/>
  <c r="S115" i="34"/>
  <c r="Q115" i="34"/>
  <c r="O115" i="34"/>
  <c r="M115" i="34"/>
  <c r="K115" i="34"/>
  <c r="I115" i="34"/>
  <c r="AI114" i="34"/>
  <c r="AG228" i="69"/>
  <c r="AF228" i="69"/>
  <c r="G228" i="69"/>
  <c r="F228" i="69"/>
  <c r="AG228" i="57"/>
  <c r="AF228" i="57"/>
  <c r="G228" i="57"/>
  <c r="F228" i="57"/>
  <c r="AG228" i="70"/>
  <c r="AF228" i="70"/>
  <c r="G228" i="70"/>
  <c r="F228" i="70"/>
  <c r="AG228" i="71"/>
  <c r="AF228" i="71"/>
  <c r="G228" i="71"/>
  <c r="F228" i="71"/>
  <c r="AG228" i="72"/>
  <c r="AF228" i="72"/>
  <c r="G228" i="72"/>
  <c r="F228" i="72"/>
  <c r="AG228" i="73"/>
  <c r="AF228" i="73"/>
  <c r="G228" i="73"/>
  <c r="F228" i="73"/>
  <c r="AG228" i="74"/>
  <c r="AF228" i="74"/>
  <c r="G228" i="74"/>
  <c r="F228" i="74"/>
  <c r="AG228" i="75"/>
  <c r="AF228" i="75"/>
  <c r="G228" i="75"/>
  <c r="F228" i="75"/>
  <c r="AG228" i="76"/>
  <c r="AF228" i="76"/>
  <c r="G228" i="76"/>
  <c r="F228" i="76"/>
  <c r="AG228" i="77"/>
  <c r="AF228" i="77"/>
  <c r="G228" i="77"/>
  <c r="F228" i="77"/>
  <c r="AG228" i="78"/>
  <c r="AF228" i="78"/>
  <c r="G228" i="78"/>
  <c r="F228" i="78"/>
  <c r="AG228" i="79"/>
  <c r="AF228" i="79"/>
  <c r="G228" i="79"/>
  <c r="F228" i="79"/>
  <c r="AE228" i="34"/>
  <c r="AD228" i="34"/>
  <c r="AC228" i="34"/>
  <c r="AB228" i="34"/>
  <c r="AA228" i="34"/>
  <c r="Z228" i="34"/>
  <c r="Y228" i="34"/>
  <c r="X228" i="34"/>
  <c r="W228" i="34"/>
  <c r="V228" i="34"/>
  <c r="U228" i="34"/>
  <c r="T228" i="34"/>
  <c r="S228" i="34"/>
  <c r="R228" i="34"/>
  <c r="Q228" i="34"/>
  <c r="P228" i="34"/>
  <c r="O228" i="34"/>
  <c r="N228" i="34"/>
  <c r="M228" i="34"/>
  <c r="L228" i="34"/>
  <c r="K228" i="34"/>
  <c r="J228" i="34"/>
  <c r="I228" i="34"/>
  <c r="H228" i="34"/>
  <c r="G244" i="69"/>
  <c r="F244" i="69"/>
  <c r="G243" i="69"/>
  <c r="F243" i="69"/>
  <c r="G244" i="57"/>
  <c r="F244" i="57"/>
  <c r="AE243" i="57"/>
  <c r="AD243" i="57"/>
  <c r="AC243" i="57"/>
  <c r="AB243" i="57"/>
  <c r="AA243" i="57"/>
  <c r="Z243" i="57"/>
  <c r="Y243" i="57"/>
  <c r="X243" i="57"/>
  <c r="W243" i="57"/>
  <c r="V243" i="57"/>
  <c r="U243" i="57"/>
  <c r="T243" i="57"/>
  <c r="S243" i="57"/>
  <c r="R243" i="57"/>
  <c r="Q243" i="57"/>
  <c r="P243" i="57"/>
  <c r="O243" i="57"/>
  <c r="N243" i="57"/>
  <c r="M243" i="57"/>
  <c r="L243" i="57"/>
  <c r="K243" i="57"/>
  <c r="J243" i="57"/>
  <c r="I243" i="57"/>
  <c r="H243" i="57"/>
  <c r="G243" i="57"/>
  <c r="F243" i="57"/>
  <c r="G244" i="70"/>
  <c r="F244" i="70"/>
  <c r="AE243" i="70"/>
  <c r="AD243" i="70"/>
  <c r="AC243" i="70"/>
  <c r="AB243" i="70"/>
  <c r="AA243" i="70"/>
  <c r="Z243" i="70"/>
  <c r="Y243" i="70"/>
  <c r="X243" i="70"/>
  <c r="W243" i="70"/>
  <c r="V243" i="70"/>
  <c r="U243" i="70"/>
  <c r="T243" i="70"/>
  <c r="S243" i="70"/>
  <c r="R243" i="70"/>
  <c r="Q243" i="70"/>
  <c r="P243" i="70"/>
  <c r="O243" i="70"/>
  <c r="N243" i="70"/>
  <c r="M243" i="70"/>
  <c r="L243" i="70"/>
  <c r="K243" i="70"/>
  <c r="J243" i="70"/>
  <c r="I243" i="70"/>
  <c r="H243" i="70"/>
  <c r="G243" i="70"/>
  <c r="F243" i="70"/>
  <c r="G244" i="71"/>
  <c r="F244" i="71"/>
  <c r="AE243" i="71"/>
  <c r="AD243" i="71"/>
  <c r="AC243" i="71"/>
  <c r="AB243" i="71"/>
  <c r="AA243" i="71"/>
  <c r="Z243" i="71"/>
  <c r="Y243" i="71"/>
  <c r="X243" i="71"/>
  <c r="W243" i="71"/>
  <c r="V243" i="71"/>
  <c r="U243" i="71"/>
  <c r="T243" i="71"/>
  <c r="S243" i="71"/>
  <c r="R243" i="71"/>
  <c r="Q243" i="71"/>
  <c r="P243" i="71"/>
  <c r="O243" i="71"/>
  <c r="N243" i="71"/>
  <c r="M243" i="71"/>
  <c r="L243" i="71"/>
  <c r="K243" i="71"/>
  <c r="J243" i="71"/>
  <c r="I243" i="71"/>
  <c r="H243" i="71"/>
  <c r="G243" i="71"/>
  <c r="F243" i="71"/>
  <c r="G244" i="72"/>
  <c r="F244" i="72"/>
  <c r="AE243" i="72"/>
  <c r="AD243" i="72"/>
  <c r="AC243" i="72"/>
  <c r="AB243" i="72"/>
  <c r="AA243" i="72"/>
  <c r="Z243" i="72"/>
  <c r="Y243" i="72"/>
  <c r="X243" i="72"/>
  <c r="W243" i="72"/>
  <c r="V243" i="72"/>
  <c r="U243" i="72"/>
  <c r="T243" i="72"/>
  <c r="S243" i="72"/>
  <c r="R243" i="72"/>
  <c r="Q243" i="72"/>
  <c r="P243" i="72"/>
  <c r="O243" i="72"/>
  <c r="N243" i="72"/>
  <c r="M243" i="72"/>
  <c r="L243" i="72"/>
  <c r="K243" i="72"/>
  <c r="J243" i="72"/>
  <c r="I243" i="72"/>
  <c r="H243" i="72"/>
  <c r="G243" i="72"/>
  <c r="F243" i="72"/>
  <c r="G244" i="73"/>
  <c r="F244" i="73"/>
  <c r="AE243" i="73"/>
  <c r="AD243" i="73"/>
  <c r="AC243" i="73"/>
  <c r="AB243" i="73"/>
  <c r="AA243" i="73"/>
  <c r="Z243" i="73"/>
  <c r="Y243" i="73"/>
  <c r="X243" i="73"/>
  <c r="W243" i="73"/>
  <c r="V243" i="73"/>
  <c r="U243" i="73"/>
  <c r="T243" i="73"/>
  <c r="S243" i="73"/>
  <c r="R243" i="73"/>
  <c r="Q243" i="73"/>
  <c r="P243" i="73"/>
  <c r="O243" i="73"/>
  <c r="N243" i="73"/>
  <c r="M243" i="73"/>
  <c r="L243" i="73"/>
  <c r="K243" i="73"/>
  <c r="J243" i="73"/>
  <c r="I243" i="73"/>
  <c r="H243" i="73"/>
  <c r="G243" i="73"/>
  <c r="F243" i="73"/>
  <c r="G244" i="74"/>
  <c r="F244" i="74"/>
  <c r="AE243" i="74"/>
  <c r="AD243" i="74"/>
  <c r="AC243" i="74"/>
  <c r="AB243" i="74"/>
  <c r="AA243" i="74"/>
  <c r="Z243" i="74"/>
  <c r="Y243" i="74"/>
  <c r="X243" i="74"/>
  <c r="W243" i="74"/>
  <c r="V243" i="74"/>
  <c r="U243" i="74"/>
  <c r="T243" i="74"/>
  <c r="S243" i="74"/>
  <c r="R243" i="74"/>
  <c r="Q243" i="74"/>
  <c r="P243" i="74"/>
  <c r="O243" i="74"/>
  <c r="N243" i="74"/>
  <c r="M243" i="74"/>
  <c r="L243" i="74"/>
  <c r="K243" i="74"/>
  <c r="J243" i="74"/>
  <c r="I243" i="74"/>
  <c r="H243" i="74"/>
  <c r="G243" i="74"/>
  <c r="F243" i="74"/>
  <c r="G244" i="75"/>
  <c r="F244" i="75"/>
  <c r="AE243" i="75"/>
  <c r="AD243" i="75"/>
  <c r="AC243" i="75"/>
  <c r="AB243" i="75"/>
  <c r="AA243" i="75"/>
  <c r="Z243" i="75"/>
  <c r="Y243" i="75"/>
  <c r="X243" i="75"/>
  <c r="W243" i="75"/>
  <c r="V243" i="75"/>
  <c r="U243" i="75"/>
  <c r="T243" i="75"/>
  <c r="S243" i="75"/>
  <c r="R243" i="75"/>
  <c r="Q243" i="75"/>
  <c r="P243" i="75"/>
  <c r="O243" i="75"/>
  <c r="N243" i="75"/>
  <c r="M243" i="75"/>
  <c r="L243" i="75"/>
  <c r="K243" i="75"/>
  <c r="J243" i="75"/>
  <c r="I243" i="75"/>
  <c r="H243" i="75"/>
  <c r="G243" i="75"/>
  <c r="F243" i="75"/>
  <c r="G244" i="76"/>
  <c r="F244" i="76"/>
  <c r="AE243" i="76"/>
  <c r="AD243" i="76"/>
  <c r="AC243" i="76"/>
  <c r="AB243" i="76"/>
  <c r="AA243" i="76"/>
  <c r="Z243" i="76"/>
  <c r="Y243" i="76"/>
  <c r="X243" i="76"/>
  <c r="W243" i="76"/>
  <c r="V243" i="76"/>
  <c r="U243" i="76"/>
  <c r="T243" i="76"/>
  <c r="S243" i="76"/>
  <c r="R243" i="76"/>
  <c r="Q243" i="76"/>
  <c r="P243" i="76"/>
  <c r="O243" i="76"/>
  <c r="N243" i="76"/>
  <c r="M243" i="76"/>
  <c r="L243" i="76"/>
  <c r="K243" i="76"/>
  <c r="J243" i="76"/>
  <c r="I243" i="76"/>
  <c r="H243" i="76"/>
  <c r="G243" i="76"/>
  <c r="F243" i="76"/>
  <c r="G244" i="77"/>
  <c r="F244" i="77"/>
  <c r="AE243" i="77"/>
  <c r="AD243" i="77"/>
  <c r="AC243" i="77"/>
  <c r="AB243" i="77"/>
  <c r="AA243" i="77"/>
  <c r="Z243" i="77"/>
  <c r="Y243" i="77"/>
  <c r="X243" i="77"/>
  <c r="W243" i="77"/>
  <c r="V243" i="77"/>
  <c r="U243" i="77"/>
  <c r="T243" i="77"/>
  <c r="S243" i="77"/>
  <c r="R243" i="77"/>
  <c r="Q243" i="77"/>
  <c r="P243" i="77"/>
  <c r="O243" i="77"/>
  <c r="N243" i="77"/>
  <c r="M243" i="77"/>
  <c r="L243" i="77"/>
  <c r="K243" i="77"/>
  <c r="J243" i="77"/>
  <c r="I243" i="77"/>
  <c r="H243" i="77"/>
  <c r="G243" i="77"/>
  <c r="F243" i="77"/>
  <c r="G244" i="78"/>
  <c r="F244" i="78"/>
  <c r="AE243" i="78"/>
  <c r="AD243" i="78"/>
  <c r="AC243" i="78"/>
  <c r="AB243" i="78"/>
  <c r="AA243" i="78"/>
  <c r="Z243" i="78"/>
  <c r="Y243" i="78"/>
  <c r="X243" i="78"/>
  <c r="W243" i="78"/>
  <c r="V243" i="78"/>
  <c r="U243" i="78"/>
  <c r="T243" i="78"/>
  <c r="S243" i="78"/>
  <c r="R243" i="78"/>
  <c r="Q243" i="78"/>
  <c r="P243" i="78"/>
  <c r="O243" i="78"/>
  <c r="N243" i="78"/>
  <c r="M243" i="78"/>
  <c r="L243" i="78"/>
  <c r="K243" i="78"/>
  <c r="J243" i="78"/>
  <c r="I243" i="78"/>
  <c r="H243" i="78"/>
  <c r="G243" i="78"/>
  <c r="F243" i="78"/>
  <c r="G244" i="79"/>
  <c r="F244" i="79"/>
  <c r="AE243" i="79"/>
  <c r="AD243" i="79"/>
  <c r="AC243" i="79"/>
  <c r="AB243" i="79"/>
  <c r="AA243" i="79"/>
  <c r="Z243" i="79"/>
  <c r="Y243" i="79"/>
  <c r="X243" i="79"/>
  <c r="W243" i="79"/>
  <c r="V243" i="79"/>
  <c r="U243" i="79"/>
  <c r="T243" i="79"/>
  <c r="S243" i="79"/>
  <c r="R243" i="79"/>
  <c r="Q243" i="79"/>
  <c r="P243" i="79"/>
  <c r="O243" i="79"/>
  <c r="N243" i="79"/>
  <c r="M243" i="79"/>
  <c r="L243" i="79"/>
  <c r="K243" i="79"/>
  <c r="J243" i="79"/>
  <c r="I243" i="79"/>
  <c r="H243" i="79"/>
  <c r="G243" i="79"/>
  <c r="F243" i="79"/>
  <c r="AG243" i="34"/>
  <c r="AF243" i="34"/>
  <c r="J84" i="68"/>
  <c r="I172" i="34" l="1"/>
  <c r="J172" i="79"/>
  <c r="J172" i="76"/>
  <c r="J171" i="34"/>
  <c r="K172" i="70"/>
  <c r="J172" i="73"/>
  <c r="J172" i="74"/>
  <c r="L172" i="75"/>
  <c r="J172" i="72"/>
  <c r="J170" i="34"/>
  <c r="J172" i="69"/>
  <c r="N172" i="78"/>
  <c r="L172" i="57"/>
  <c r="M172" i="77"/>
  <c r="AG275" i="34"/>
  <c r="AH94" i="34"/>
  <c r="AF228" i="34"/>
  <c r="AG228" i="34"/>
  <c r="AI94" i="34"/>
  <c r="AH116" i="70"/>
  <c r="AF114" i="70"/>
  <c r="AH114" i="70" s="1"/>
  <c r="AF243" i="79"/>
  <c r="AG243" i="72"/>
  <c r="AG243" i="69"/>
  <c r="AG243" i="76"/>
  <c r="AF243" i="78"/>
  <c r="AG243" i="78"/>
  <c r="AG243" i="74"/>
  <c r="AG243" i="70"/>
  <c r="AF243" i="71"/>
  <c r="AF243" i="57"/>
  <c r="AF243" i="77"/>
  <c r="AF243" i="73"/>
  <c r="AH116" i="69"/>
  <c r="AF114" i="69" s="1"/>
  <c r="AH116" i="71"/>
  <c r="AF114" i="71" s="1"/>
  <c r="AH114" i="71" s="1"/>
  <c r="AH116" i="75"/>
  <c r="AF114" i="75" s="1"/>
  <c r="AH114" i="75" s="1"/>
  <c r="AH116" i="74"/>
  <c r="AF114" i="74" s="1"/>
  <c r="AH114" i="74" s="1"/>
  <c r="AH116" i="73"/>
  <c r="AF114" i="73" s="1"/>
  <c r="AH114" i="73" s="1"/>
  <c r="AH116" i="72"/>
  <c r="AF114" i="72" s="1"/>
  <c r="AH114" i="72" s="1"/>
  <c r="AH116" i="57"/>
  <c r="AF114" i="57" s="1"/>
  <c r="AH114" i="57" s="1"/>
  <c r="P115" i="34"/>
  <c r="H115" i="34"/>
  <c r="AH116" i="76"/>
  <c r="AF114" i="76" s="1"/>
  <c r="AH114" i="76" s="1"/>
  <c r="AH116" i="78"/>
  <c r="AF114" i="78" s="1"/>
  <c r="AH114" i="78" s="1"/>
  <c r="AH116" i="79"/>
  <c r="AF114" i="79" s="1"/>
  <c r="AH114" i="79" s="1"/>
  <c r="R115" i="34"/>
  <c r="AH116" i="77"/>
  <c r="AF114" i="77" s="1"/>
  <c r="AH114" i="77" s="1"/>
  <c r="T115" i="34"/>
  <c r="AF243" i="76"/>
  <c r="AF243" i="74"/>
  <c r="AF243" i="72"/>
  <c r="AF243" i="70"/>
  <c r="AF243" i="69"/>
  <c r="AG243" i="75"/>
  <c r="AG243" i="73"/>
  <c r="AG243" i="71"/>
  <c r="AG243" i="57"/>
  <c r="AF243" i="75"/>
  <c r="AG243" i="79"/>
  <c r="AG243" i="77"/>
  <c r="C4" i="68"/>
  <c r="E214" i="57"/>
  <c r="E215" i="57"/>
  <c r="E216" i="57"/>
  <c r="E217" i="57"/>
  <c r="E218" i="57"/>
  <c r="E219" i="57"/>
  <c r="E220" i="57"/>
  <c r="E221" i="57"/>
  <c r="E222" i="57"/>
  <c r="E223" i="57"/>
  <c r="E224" i="57"/>
  <c r="E225" i="57"/>
  <c r="E226" i="57"/>
  <c r="E214" i="70"/>
  <c r="E215" i="70"/>
  <c r="E216" i="70"/>
  <c r="E217" i="70"/>
  <c r="E218" i="70"/>
  <c r="E219" i="70"/>
  <c r="E220" i="70"/>
  <c r="E221" i="70"/>
  <c r="E222" i="70"/>
  <c r="E223" i="70"/>
  <c r="E224" i="70"/>
  <c r="E225" i="70"/>
  <c r="E226" i="70"/>
  <c r="E214" i="71"/>
  <c r="E215" i="71"/>
  <c r="E216" i="71"/>
  <c r="E217" i="71"/>
  <c r="E218" i="71"/>
  <c r="E219" i="71"/>
  <c r="E220" i="71"/>
  <c r="E221" i="71"/>
  <c r="E222" i="71"/>
  <c r="E223" i="71"/>
  <c r="E224" i="71"/>
  <c r="E225" i="71"/>
  <c r="E226" i="71"/>
  <c r="E214" i="72"/>
  <c r="E215" i="72"/>
  <c r="E216" i="72"/>
  <c r="E217" i="72"/>
  <c r="E218" i="72"/>
  <c r="E219" i="72"/>
  <c r="E220" i="72"/>
  <c r="E221" i="72"/>
  <c r="E222" i="72"/>
  <c r="E223" i="72"/>
  <c r="E224" i="72"/>
  <c r="E225" i="72"/>
  <c r="E226" i="72"/>
  <c r="E214" i="73"/>
  <c r="E215" i="73"/>
  <c r="E216" i="73"/>
  <c r="E217" i="73"/>
  <c r="E218" i="73"/>
  <c r="E219" i="73"/>
  <c r="E220" i="73"/>
  <c r="E221" i="73"/>
  <c r="E222" i="73"/>
  <c r="E223" i="73"/>
  <c r="E224" i="73"/>
  <c r="E225" i="73"/>
  <c r="E226" i="73"/>
  <c r="E214" i="74"/>
  <c r="E215" i="74"/>
  <c r="E216" i="74"/>
  <c r="E217" i="74"/>
  <c r="E218" i="74"/>
  <c r="E219" i="74"/>
  <c r="E220" i="74"/>
  <c r="E221" i="74"/>
  <c r="E222" i="74"/>
  <c r="E223" i="74"/>
  <c r="E224" i="74"/>
  <c r="E225" i="74"/>
  <c r="E226" i="74"/>
  <c r="E214" i="75"/>
  <c r="E215" i="75"/>
  <c r="E216" i="75"/>
  <c r="E217" i="75"/>
  <c r="E218" i="75"/>
  <c r="E219" i="75"/>
  <c r="E220" i="75"/>
  <c r="E221" i="75"/>
  <c r="E222" i="75"/>
  <c r="E223" i="75"/>
  <c r="E224" i="75"/>
  <c r="E225" i="75"/>
  <c r="E226" i="75"/>
  <c r="E214" i="76"/>
  <c r="E215" i="76"/>
  <c r="E216" i="76"/>
  <c r="E217" i="76"/>
  <c r="E218" i="76"/>
  <c r="E219" i="76"/>
  <c r="E220" i="76"/>
  <c r="E221" i="76"/>
  <c r="E222" i="76"/>
  <c r="E223" i="76"/>
  <c r="E224" i="76"/>
  <c r="E225" i="76"/>
  <c r="E226" i="76"/>
  <c r="E214" i="77"/>
  <c r="E215" i="77"/>
  <c r="E216" i="77"/>
  <c r="E217" i="77"/>
  <c r="E218" i="77"/>
  <c r="E219" i="77"/>
  <c r="E220" i="77"/>
  <c r="E221" i="77"/>
  <c r="E222" i="77"/>
  <c r="E223" i="77"/>
  <c r="E224" i="77"/>
  <c r="E225" i="77"/>
  <c r="E226" i="77"/>
  <c r="E214" i="78"/>
  <c r="E215" i="78"/>
  <c r="E216" i="78"/>
  <c r="E217" i="78"/>
  <c r="E218" i="78"/>
  <c r="E219" i="78"/>
  <c r="E220" i="78"/>
  <c r="E221" i="78"/>
  <c r="E222" i="78"/>
  <c r="E223" i="78"/>
  <c r="E224" i="78"/>
  <c r="E225" i="78"/>
  <c r="E226" i="78"/>
  <c r="E214" i="79"/>
  <c r="E215" i="79"/>
  <c r="E216" i="79"/>
  <c r="E217" i="79"/>
  <c r="E218" i="79"/>
  <c r="E219" i="79"/>
  <c r="E220" i="79"/>
  <c r="E221" i="79"/>
  <c r="E222" i="79"/>
  <c r="E223" i="79"/>
  <c r="E224" i="79"/>
  <c r="E225" i="79"/>
  <c r="E226" i="79"/>
  <c r="E214" i="69"/>
  <c r="E215" i="69"/>
  <c r="E216" i="69"/>
  <c r="E217" i="69"/>
  <c r="E218" i="69"/>
  <c r="E219" i="69"/>
  <c r="E220" i="69"/>
  <c r="E221" i="69"/>
  <c r="E222" i="69"/>
  <c r="E223" i="69"/>
  <c r="E224" i="69"/>
  <c r="E225" i="69"/>
  <c r="E226" i="69"/>
  <c r="E213" i="57"/>
  <c r="E212" i="57"/>
  <c r="E211" i="57"/>
  <c r="E210" i="57"/>
  <c r="E209" i="57"/>
  <c r="E213" i="70"/>
  <c r="E212" i="70"/>
  <c r="E211" i="70"/>
  <c r="E210" i="70"/>
  <c r="E209" i="70"/>
  <c r="E213" i="71"/>
  <c r="E212" i="71"/>
  <c r="E211" i="71"/>
  <c r="E210" i="71"/>
  <c r="E209" i="71"/>
  <c r="E213" i="72"/>
  <c r="E212" i="72"/>
  <c r="E211" i="72"/>
  <c r="E210" i="72"/>
  <c r="E209" i="72"/>
  <c r="E213" i="73"/>
  <c r="E212" i="73"/>
  <c r="E211" i="73"/>
  <c r="E210" i="73"/>
  <c r="E209" i="73"/>
  <c r="E213" i="74"/>
  <c r="E212" i="74"/>
  <c r="E211" i="74"/>
  <c r="E210" i="74"/>
  <c r="E209" i="74"/>
  <c r="E213" i="75"/>
  <c r="E212" i="75"/>
  <c r="E211" i="75"/>
  <c r="E210" i="75"/>
  <c r="E209" i="75"/>
  <c r="E213" i="76"/>
  <c r="E212" i="76"/>
  <c r="E211" i="76"/>
  <c r="E210" i="76"/>
  <c r="E209" i="76"/>
  <c r="E213" i="77"/>
  <c r="E212" i="77"/>
  <c r="E211" i="77"/>
  <c r="E210" i="77"/>
  <c r="E209" i="77"/>
  <c r="E213" i="78"/>
  <c r="E212" i="78"/>
  <c r="E211" i="78"/>
  <c r="E210" i="78"/>
  <c r="E209" i="78"/>
  <c r="E213" i="79"/>
  <c r="E212" i="79"/>
  <c r="E211" i="79"/>
  <c r="E210" i="79"/>
  <c r="E209" i="79"/>
  <c r="E213" i="69"/>
  <c r="E212" i="69"/>
  <c r="E211" i="69"/>
  <c r="E210" i="69"/>
  <c r="E209" i="69"/>
  <c r="E208" i="57"/>
  <c r="E207" i="57"/>
  <c r="E206" i="57"/>
  <c r="E205" i="57"/>
  <c r="E204" i="57"/>
  <c r="E208" i="70"/>
  <c r="E207" i="70"/>
  <c r="E206" i="70"/>
  <c r="E205" i="70"/>
  <c r="E204" i="70"/>
  <c r="E208" i="71"/>
  <c r="E207" i="71"/>
  <c r="E206" i="71"/>
  <c r="E205" i="71"/>
  <c r="E204" i="71"/>
  <c r="E208" i="72"/>
  <c r="E207" i="72"/>
  <c r="E206" i="72"/>
  <c r="E205" i="72"/>
  <c r="E204" i="72"/>
  <c r="E208" i="73"/>
  <c r="E207" i="73"/>
  <c r="E206" i="73"/>
  <c r="E205" i="73"/>
  <c r="E204" i="73"/>
  <c r="E208" i="74"/>
  <c r="E207" i="74"/>
  <c r="E206" i="74"/>
  <c r="E205" i="74"/>
  <c r="E204" i="74"/>
  <c r="E208" i="75"/>
  <c r="E207" i="75"/>
  <c r="E206" i="75"/>
  <c r="E205" i="75"/>
  <c r="E204" i="75"/>
  <c r="E208" i="76"/>
  <c r="E207" i="76"/>
  <c r="E206" i="76"/>
  <c r="E205" i="76"/>
  <c r="E204" i="76"/>
  <c r="E208" i="77"/>
  <c r="E207" i="77"/>
  <c r="E206" i="77"/>
  <c r="E205" i="77"/>
  <c r="E204" i="77"/>
  <c r="E208" i="78"/>
  <c r="E207" i="78"/>
  <c r="E206" i="78"/>
  <c r="E205" i="78"/>
  <c r="E204" i="78"/>
  <c r="E208" i="79"/>
  <c r="E207" i="79"/>
  <c r="E206" i="79"/>
  <c r="E205" i="79"/>
  <c r="E204" i="79"/>
  <c r="E208" i="69"/>
  <c r="E207" i="69"/>
  <c r="E206" i="69"/>
  <c r="E205" i="69"/>
  <c r="E204" i="69"/>
  <c r="E203" i="57"/>
  <c r="E203" i="70"/>
  <c r="E203" i="71"/>
  <c r="E203" i="72"/>
  <c r="E203" i="73"/>
  <c r="E203" i="74"/>
  <c r="E203" i="75"/>
  <c r="E203" i="76"/>
  <c r="E203" i="77"/>
  <c r="E203" i="78"/>
  <c r="E203" i="79"/>
  <c r="E203" i="69"/>
  <c r="E198" i="57"/>
  <c r="E198" i="70"/>
  <c r="E198" i="71"/>
  <c r="E198" i="72"/>
  <c r="E198" i="73"/>
  <c r="E198" i="74"/>
  <c r="E198" i="75"/>
  <c r="E198" i="76"/>
  <c r="E198" i="77"/>
  <c r="E198" i="78"/>
  <c r="E198" i="79"/>
  <c r="E198" i="69"/>
  <c r="E202" i="57"/>
  <c r="E201" i="57"/>
  <c r="E200" i="57"/>
  <c r="E199" i="57"/>
  <c r="E202" i="70"/>
  <c r="E201" i="70"/>
  <c r="E200" i="70"/>
  <c r="E199" i="70"/>
  <c r="E202" i="71"/>
  <c r="E201" i="71"/>
  <c r="E200" i="71"/>
  <c r="E199" i="71"/>
  <c r="E202" i="72"/>
  <c r="E201" i="72"/>
  <c r="E200" i="72"/>
  <c r="E199" i="72"/>
  <c r="E202" i="73"/>
  <c r="E201" i="73"/>
  <c r="E200" i="73"/>
  <c r="E199" i="73"/>
  <c r="E202" i="74"/>
  <c r="E201" i="74"/>
  <c r="E200" i="74"/>
  <c r="E199" i="74"/>
  <c r="E202" i="75"/>
  <c r="E201" i="75"/>
  <c r="E200" i="75"/>
  <c r="E199" i="75"/>
  <c r="E202" i="76"/>
  <c r="E201" i="76"/>
  <c r="E200" i="76"/>
  <c r="E199" i="76"/>
  <c r="E202" i="77"/>
  <c r="E201" i="77"/>
  <c r="E200" i="77"/>
  <c r="E199" i="77"/>
  <c r="E202" i="78"/>
  <c r="E201" i="78"/>
  <c r="E200" i="78"/>
  <c r="E199" i="78"/>
  <c r="E202" i="79"/>
  <c r="E201" i="79"/>
  <c r="E200" i="79"/>
  <c r="E199" i="79"/>
  <c r="E202" i="69"/>
  <c r="E201" i="69"/>
  <c r="E200" i="69"/>
  <c r="E199" i="69"/>
  <c r="E197" i="57"/>
  <c r="E196" i="57"/>
  <c r="E195" i="57"/>
  <c r="E194" i="57"/>
  <c r="E197" i="70"/>
  <c r="E196" i="70"/>
  <c r="E195" i="70"/>
  <c r="E194" i="70"/>
  <c r="E197" i="71"/>
  <c r="E196" i="71"/>
  <c r="E195" i="71"/>
  <c r="E194" i="71"/>
  <c r="E197" i="72"/>
  <c r="E196" i="72"/>
  <c r="E195" i="72"/>
  <c r="E194" i="72"/>
  <c r="E197" i="73"/>
  <c r="E196" i="73"/>
  <c r="E195" i="73"/>
  <c r="E194" i="73"/>
  <c r="E197" i="74"/>
  <c r="E196" i="74"/>
  <c r="E195" i="74"/>
  <c r="E194" i="74"/>
  <c r="E197" i="75"/>
  <c r="E196" i="75"/>
  <c r="E195" i="75"/>
  <c r="E194" i="75"/>
  <c r="E197" i="76"/>
  <c r="E196" i="76"/>
  <c r="E195" i="76"/>
  <c r="E194" i="76"/>
  <c r="E197" i="77"/>
  <c r="E196" i="77"/>
  <c r="E195" i="77"/>
  <c r="E194" i="77"/>
  <c r="E197" i="78"/>
  <c r="E196" i="78"/>
  <c r="E195" i="78"/>
  <c r="E194" i="78"/>
  <c r="E197" i="79"/>
  <c r="E196" i="79"/>
  <c r="E195" i="79"/>
  <c r="E194" i="79"/>
  <c r="E197" i="69"/>
  <c r="E196" i="69"/>
  <c r="E195" i="69"/>
  <c r="E194" i="69"/>
  <c r="E91" i="57"/>
  <c r="E90" i="57"/>
  <c r="E89" i="57"/>
  <c r="E88" i="57"/>
  <c r="E91" i="70"/>
  <c r="E90" i="70"/>
  <c r="E89" i="70"/>
  <c r="E88" i="70"/>
  <c r="E91" i="71"/>
  <c r="E90" i="71"/>
  <c r="E89" i="71"/>
  <c r="E88" i="71"/>
  <c r="E91" i="72"/>
  <c r="E90" i="72"/>
  <c r="E89" i="72"/>
  <c r="E88" i="72"/>
  <c r="E91" i="73"/>
  <c r="E90" i="73"/>
  <c r="E89" i="73"/>
  <c r="E88" i="73"/>
  <c r="E91" i="74"/>
  <c r="E90" i="74"/>
  <c r="E89" i="74"/>
  <c r="E88" i="74"/>
  <c r="E91" i="75"/>
  <c r="E90" i="75"/>
  <c r="E89" i="75"/>
  <c r="E88" i="75"/>
  <c r="E91" i="76"/>
  <c r="E90" i="76"/>
  <c r="E89" i="76"/>
  <c r="E88" i="76"/>
  <c r="E91" i="77"/>
  <c r="E90" i="77"/>
  <c r="E89" i="77"/>
  <c r="E88" i="77"/>
  <c r="E91" i="78"/>
  <c r="E90" i="78"/>
  <c r="E89" i="78"/>
  <c r="E88" i="78"/>
  <c r="E91" i="79"/>
  <c r="E90" i="79"/>
  <c r="E89" i="79"/>
  <c r="E88" i="79"/>
  <c r="E91" i="69"/>
  <c r="E90" i="69"/>
  <c r="E89" i="69"/>
  <c r="E88" i="69"/>
  <c r="E86" i="57"/>
  <c r="E85" i="57"/>
  <c r="E84" i="57"/>
  <c r="E83" i="57"/>
  <c r="E82" i="57"/>
  <c r="E81" i="57"/>
  <c r="E80" i="57"/>
  <c r="E86" i="70"/>
  <c r="E85" i="70"/>
  <c r="E84" i="70"/>
  <c r="E83" i="70"/>
  <c r="E82" i="70"/>
  <c r="E81" i="70"/>
  <c r="E80" i="70"/>
  <c r="E86" i="71"/>
  <c r="E85" i="71"/>
  <c r="E84" i="71"/>
  <c r="E83" i="71"/>
  <c r="E82" i="71"/>
  <c r="E81" i="71"/>
  <c r="E80" i="71"/>
  <c r="E86" i="72"/>
  <c r="E85" i="72"/>
  <c r="E84" i="72"/>
  <c r="E83" i="72"/>
  <c r="E82" i="72"/>
  <c r="E81" i="72"/>
  <c r="E80" i="72"/>
  <c r="E86" i="73"/>
  <c r="E85" i="73"/>
  <c r="E84" i="73"/>
  <c r="E83" i="73"/>
  <c r="E82" i="73"/>
  <c r="E81" i="73"/>
  <c r="E80" i="73"/>
  <c r="E86" i="74"/>
  <c r="E85" i="74"/>
  <c r="E84" i="74"/>
  <c r="E83" i="74"/>
  <c r="E82" i="74"/>
  <c r="E81" i="74"/>
  <c r="E80" i="74"/>
  <c r="E86" i="75"/>
  <c r="E85" i="75"/>
  <c r="E84" i="75"/>
  <c r="E83" i="75"/>
  <c r="E82" i="75"/>
  <c r="E81" i="75"/>
  <c r="E80" i="75"/>
  <c r="E86" i="76"/>
  <c r="E85" i="76"/>
  <c r="E84" i="76"/>
  <c r="E83" i="76"/>
  <c r="E82" i="76"/>
  <c r="E81" i="76"/>
  <c r="E80" i="76"/>
  <c r="E86" i="77"/>
  <c r="E85" i="77"/>
  <c r="E84" i="77"/>
  <c r="E83" i="77"/>
  <c r="E82" i="77"/>
  <c r="E81" i="77"/>
  <c r="E80" i="77"/>
  <c r="E86" i="78"/>
  <c r="E85" i="78"/>
  <c r="E84" i="78"/>
  <c r="E83" i="78"/>
  <c r="E82" i="78"/>
  <c r="E81" i="78"/>
  <c r="E80" i="78"/>
  <c r="E86" i="79"/>
  <c r="E85" i="79"/>
  <c r="E84" i="79"/>
  <c r="E83" i="79"/>
  <c r="E82" i="79"/>
  <c r="E81" i="79"/>
  <c r="E80" i="79"/>
  <c r="E86" i="69"/>
  <c r="E85" i="69"/>
  <c r="E84" i="69"/>
  <c r="E83" i="69"/>
  <c r="E82" i="69"/>
  <c r="E81" i="69"/>
  <c r="E80" i="69"/>
  <c r="E77" i="57"/>
  <c r="E78" i="57"/>
  <c r="E77" i="70"/>
  <c r="E78" i="70"/>
  <c r="E77" i="71"/>
  <c r="E78" i="71"/>
  <c r="E77" i="72"/>
  <c r="E78" i="72"/>
  <c r="E77" i="73"/>
  <c r="E78" i="73"/>
  <c r="E77" i="74"/>
  <c r="E78" i="74"/>
  <c r="E77" i="75"/>
  <c r="E78" i="75"/>
  <c r="E77" i="76"/>
  <c r="E78" i="76"/>
  <c r="E77" i="77"/>
  <c r="E78" i="77"/>
  <c r="E77" i="78"/>
  <c r="E78" i="78"/>
  <c r="E77" i="79"/>
  <c r="E78" i="79"/>
  <c r="E77" i="69"/>
  <c r="E78" i="69"/>
  <c r="E76" i="57"/>
  <c r="E75" i="57"/>
  <c r="E74" i="57"/>
  <c r="E73" i="57"/>
  <c r="E72" i="57"/>
  <c r="E76" i="70"/>
  <c r="E75" i="70"/>
  <c r="E74" i="70"/>
  <c r="E73" i="70"/>
  <c r="E72" i="70"/>
  <c r="E76" i="71"/>
  <c r="E75" i="71"/>
  <c r="E74" i="71"/>
  <c r="E73" i="71"/>
  <c r="E72" i="71"/>
  <c r="E76" i="72"/>
  <c r="E75" i="72"/>
  <c r="E74" i="72"/>
  <c r="E73" i="72"/>
  <c r="E72" i="72"/>
  <c r="E76" i="73"/>
  <c r="E75" i="73"/>
  <c r="E74" i="73"/>
  <c r="E73" i="73"/>
  <c r="E72" i="73"/>
  <c r="E76" i="74"/>
  <c r="E75" i="74"/>
  <c r="E74" i="74"/>
  <c r="E73" i="74"/>
  <c r="E72" i="74"/>
  <c r="E76" i="75"/>
  <c r="E75" i="75"/>
  <c r="E74" i="75"/>
  <c r="E73" i="75"/>
  <c r="E72" i="75"/>
  <c r="E76" i="76"/>
  <c r="E75" i="76"/>
  <c r="E74" i="76"/>
  <c r="E73" i="76"/>
  <c r="E72" i="76"/>
  <c r="E76" i="77"/>
  <c r="E75" i="77"/>
  <c r="E74" i="77"/>
  <c r="E73" i="77"/>
  <c r="E72" i="77"/>
  <c r="E76" i="78"/>
  <c r="E75" i="78"/>
  <c r="E74" i="78"/>
  <c r="E73" i="78"/>
  <c r="E72" i="78"/>
  <c r="E76" i="79"/>
  <c r="E75" i="79"/>
  <c r="E74" i="79"/>
  <c r="E73" i="79"/>
  <c r="E72" i="79"/>
  <c r="E76" i="69"/>
  <c r="E75" i="69"/>
  <c r="E74" i="69"/>
  <c r="E73" i="69"/>
  <c r="E72" i="69"/>
  <c r="E70" i="57"/>
  <c r="E69" i="57"/>
  <c r="E68" i="57"/>
  <c r="E67" i="57"/>
  <c r="E66" i="57"/>
  <c r="E70" i="70"/>
  <c r="E69" i="70"/>
  <c r="E68" i="70"/>
  <c r="E67" i="70"/>
  <c r="E66" i="70"/>
  <c r="E70" i="71"/>
  <c r="E69" i="71"/>
  <c r="E68" i="71"/>
  <c r="E67" i="71"/>
  <c r="E66" i="71"/>
  <c r="E70" i="72"/>
  <c r="E69" i="72"/>
  <c r="E68" i="72"/>
  <c r="E67" i="72"/>
  <c r="E66" i="72"/>
  <c r="E70" i="73"/>
  <c r="E69" i="73"/>
  <c r="E68" i="73"/>
  <c r="E67" i="73"/>
  <c r="E66" i="73"/>
  <c r="E70" i="74"/>
  <c r="E69" i="74"/>
  <c r="E68" i="74"/>
  <c r="E67" i="74"/>
  <c r="E66" i="74"/>
  <c r="E70" i="75"/>
  <c r="E69" i="75"/>
  <c r="E68" i="75"/>
  <c r="E67" i="75"/>
  <c r="E66" i="75"/>
  <c r="E70" i="76"/>
  <c r="E69" i="76"/>
  <c r="E68" i="76"/>
  <c r="E67" i="76"/>
  <c r="E66" i="76"/>
  <c r="E70" i="77"/>
  <c r="E69" i="77"/>
  <c r="E68" i="77"/>
  <c r="E67" i="77"/>
  <c r="E66" i="77"/>
  <c r="E70" i="78"/>
  <c r="E69" i="78"/>
  <c r="E68" i="78"/>
  <c r="E67" i="78"/>
  <c r="E66" i="78"/>
  <c r="E70" i="79"/>
  <c r="E69" i="79"/>
  <c r="E68" i="79"/>
  <c r="E67" i="79"/>
  <c r="E66" i="79"/>
  <c r="E70" i="69"/>
  <c r="E69" i="69"/>
  <c r="E68" i="69"/>
  <c r="E67" i="69"/>
  <c r="E66" i="69"/>
  <c r="E63" i="57"/>
  <c r="E64" i="57"/>
  <c r="E63" i="70"/>
  <c r="E64" i="70"/>
  <c r="E63" i="71"/>
  <c r="E64" i="71"/>
  <c r="E63" i="72"/>
  <c r="E64" i="72"/>
  <c r="E63" i="73"/>
  <c r="E64" i="73"/>
  <c r="E63" i="74"/>
  <c r="E64" i="74"/>
  <c r="E63" i="75"/>
  <c r="E64" i="75"/>
  <c r="E63" i="76"/>
  <c r="E64" i="76"/>
  <c r="E63" i="77"/>
  <c r="E64" i="77"/>
  <c r="E63" i="78"/>
  <c r="E64" i="78"/>
  <c r="E63" i="79"/>
  <c r="E64" i="79"/>
  <c r="E63" i="69"/>
  <c r="E64" i="69"/>
  <c r="E62" i="57"/>
  <c r="E61" i="57"/>
  <c r="E60" i="57"/>
  <c r="E62" i="70"/>
  <c r="E61" i="70"/>
  <c r="E60" i="70"/>
  <c r="E62" i="71"/>
  <c r="E61" i="71"/>
  <c r="E60" i="71"/>
  <c r="E62" i="72"/>
  <c r="E61" i="72"/>
  <c r="E60" i="72"/>
  <c r="E62" i="73"/>
  <c r="E61" i="73"/>
  <c r="E60" i="73"/>
  <c r="E62" i="74"/>
  <c r="E61" i="74"/>
  <c r="E60" i="74"/>
  <c r="E62" i="75"/>
  <c r="E61" i="75"/>
  <c r="E60" i="75"/>
  <c r="E62" i="76"/>
  <c r="E61" i="76"/>
  <c r="E60" i="76"/>
  <c r="E62" i="77"/>
  <c r="E61" i="77"/>
  <c r="E60" i="77"/>
  <c r="E62" i="78"/>
  <c r="E61" i="78"/>
  <c r="E60" i="78"/>
  <c r="E62" i="79"/>
  <c r="E61" i="79"/>
  <c r="E60" i="79"/>
  <c r="E62" i="69"/>
  <c r="E61" i="69"/>
  <c r="E60" i="69"/>
  <c r="E58" i="57"/>
  <c r="E57" i="57"/>
  <c r="E56" i="57"/>
  <c r="E58" i="70"/>
  <c r="E57" i="70"/>
  <c r="E56" i="70"/>
  <c r="E58" i="71"/>
  <c r="E57" i="71"/>
  <c r="E56" i="71"/>
  <c r="E58" i="72"/>
  <c r="E57" i="72"/>
  <c r="E56" i="72"/>
  <c r="E58" i="73"/>
  <c r="E57" i="73"/>
  <c r="E56" i="73"/>
  <c r="E58" i="74"/>
  <c r="E57" i="74"/>
  <c r="E56" i="74"/>
  <c r="E58" i="75"/>
  <c r="E57" i="75"/>
  <c r="E56" i="75"/>
  <c r="E58" i="76"/>
  <c r="E57" i="76"/>
  <c r="E56" i="76"/>
  <c r="E58" i="77"/>
  <c r="E57" i="77"/>
  <c r="E56" i="77"/>
  <c r="E58" i="78"/>
  <c r="E57" i="78"/>
  <c r="E56" i="78"/>
  <c r="E58" i="79"/>
  <c r="E57" i="79"/>
  <c r="E56" i="79"/>
  <c r="E58" i="69"/>
  <c r="E57" i="69"/>
  <c r="E56" i="69"/>
  <c r="E54" i="57"/>
  <c r="E53" i="57"/>
  <c r="E52" i="57"/>
  <c r="E54" i="70"/>
  <c r="E53" i="70"/>
  <c r="E52" i="70"/>
  <c r="E54" i="71"/>
  <c r="E53" i="71"/>
  <c r="E52" i="71"/>
  <c r="E54" i="72"/>
  <c r="E53" i="72"/>
  <c r="E52" i="72"/>
  <c r="E54" i="73"/>
  <c r="E53" i="73"/>
  <c r="E52" i="73"/>
  <c r="E54" i="74"/>
  <c r="E53" i="74"/>
  <c r="E52" i="74"/>
  <c r="E54" i="75"/>
  <c r="E53" i="75"/>
  <c r="E52" i="75"/>
  <c r="E54" i="76"/>
  <c r="E53" i="76"/>
  <c r="E52" i="76"/>
  <c r="E54" i="77"/>
  <c r="E53" i="77"/>
  <c r="E52" i="77"/>
  <c r="E54" i="78"/>
  <c r="E53" i="78"/>
  <c r="E52" i="78"/>
  <c r="E54" i="79"/>
  <c r="E53" i="79"/>
  <c r="E52" i="79"/>
  <c r="E54" i="69"/>
  <c r="E53" i="69"/>
  <c r="E52" i="69"/>
  <c r="E50" i="57"/>
  <c r="E49" i="57"/>
  <c r="E48" i="57"/>
  <c r="E50" i="70"/>
  <c r="E49" i="70"/>
  <c r="E48" i="70"/>
  <c r="E50" i="71"/>
  <c r="E49" i="71"/>
  <c r="E48" i="71"/>
  <c r="E50" i="72"/>
  <c r="E49" i="72"/>
  <c r="E48" i="72"/>
  <c r="E50" i="73"/>
  <c r="E49" i="73"/>
  <c r="E48" i="73"/>
  <c r="E50" i="74"/>
  <c r="E49" i="74"/>
  <c r="E48" i="74"/>
  <c r="E50" i="75"/>
  <c r="E49" i="75"/>
  <c r="E48" i="75"/>
  <c r="E50" i="76"/>
  <c r="E49" i="76"/>
  <c r="E48" i="76"/>
  <c r="E50" i="77"/>
  <c r="E49" i="77"/>
  <c r="E48" i="77"/>
  <c r="E50" i="78"/>
  <c r="E49" i="78"/>
  <c r="E48" i="78"/>
  <c r="E50" i="79"/>
  <c r="E49" i="79"/>
  <c r="E48" i="79"/>
  <c r="E50" i="69"/>
  <c r="E49" i="69"/>
  <c r="E48" i="69"/>
  <c r="E45" i="57"/>
  <c r="E44" i="57"/>
  <c r="E43" i="57"/>
  <c r="E42" i="57"/>
  <c r="E41" i="57"/>
  <c r="E40" i="57"/>
  <c r="E39" i="57"/>
  <c r="E38" i="57"/>
  <c r="E37" i="57"/>
  <c r="E36" i="57"/>
  <c r="E45" i="70"/>
  <c r="E44" i="70"/>
  <c r="E43" i="70"/>
  <c r="E42" i="70"/>
  <c r="E41" i="70"/>
  <c r="E40" i="70"/>
  <c r="E39" i="70"/>
  <c r="E38" i="70"/>
  <c r="E37" i="70"/>
  <c r="E36" i="70"/>
  <c r="E45" i="71"/>
  <c r="E44" i="71"/>
  <c r="E43" i="71"/>
  <c r="E42" i="71"/>
  <c r="E41" i="71"/>
  <c r="E40" i="71"/>
  <c r="E39" i="71"/>
  <c r="E38" i="71"/>
  <c r="E37" i="71"/>
  <c r="E36" i="71"/>
  <c r="E45" i="72"/>
  <c r="E44" i="72"/>
  <c r="E43" i="72"/>
  <c r="E42" i="72"/>
  <c r="E41" i="72"/>
  <c r="E40" i="72"/>
  <c r="E39" i="72"/>
  <c r="E38" i="72"/>
  <c r="E37" i="72"/>
  <c r="E36" i="72"/>
  <c r="E45" i="73"/>
  <c r="E44" i="73"/>
  <c r="E43" i="73"/>
  <c r="E42" i="73"/>
  <c r="E41" i="73"/>
  <c r="E40" i="73"/>
  <c r="E39" i="73"/>
  <c r="E38" i="73"/>
  <c r="E37" i="73"/>
  <c r="E36" i="73"/>
  <c r="E45" i="74"/>
  <c r="E44" i="74"/>
  <c r="E43" i="74"/>
  <c r="E42" i="74"/>
  <c r="E41" i="74"/>
  <c r="E40" i="74"/>
  <c r="E39" i="74"/>
  <c r="E38" i="74"/>
  <c r="E37" i="74"/>
  <c r="E36" i="74"/>
  <c r="E45" i="75"/>
  <c r="E44" i="75"/>
  <c r="E43" i="75"/>
  <c r="E42" i="75"/>
  <c r="E41" i="75"/>
  <c r="E40" i="75"/>
  <c r="E39" i="75"/>
  <c r="E38" i="75"/>
  <c r="E37" i="75"/>
  <c r="E36" i="75"/>
  <c r="E45" i="76"/>
  <c r="E44" i="76"/>
  <c r="E43" i="76"/>
  <c r="E42" i="76"/>
  <c r="E41" i="76"/>
  <c r="E40" i="76"/>
  <c r="E39" i="76"/>
  <c r="E38" i="76"/>
  <c r="E37" i="76"/>
  <c r="E36" i="76"/>
  <c r="E45" i="77"/>
  <c r="E44" i="77"/>
  <c r="E43" i="77"/>
  <c r="E42" i="77"/>
  <c r="E41" i="77"/>
  <c r="E40" i="77"/>
  <c r="E39" i="77"/>
  <c r="E38" i="77"/>
  <c r="E37" i="77"/>
  <c r="E36" i="77"/>
  <c r="E45" i="78"/>
  <c r="E44" i="78"/>
  <c r="E43" i="78"/>
  <c r="E42" i="78"/>
  <c r="E41" i="78"/>
  <c r="E40" i="78"/>
  <c r="E39" i="78"/>
  <c r="E38" i="78"/>
  <c r="E37" i="78"/>
  <c r="E36" i="78"/>
  <c r="E45" i="79"/>
  <c r="E44" i="79"/>
  <c r="E43" i="79"/>
  <c r="E42" i="79"/>
  <c r="E41" i="79"/>
  <c r="E40" i="79"/>
  <c r="E39" i="79"/>
  <c r="E38" i="79"/>
  <c r="E37" i="79"/>
  <c r="E36" i="79"/>
  <c r="E45" i="69"/>
  <c r="E44" i="69"/>
  <c r="E43" i="69"/>
  <c r="E42" i="69"/>
  <c r="E41" i="69"/>
  <c r="E40" i="69"/>
  <c r="E39" i="69"/>
  <c r="E38" i="69"/>
  <c r="E37" i="69"/>
  <c r="E36" i="69"/>
  <c r="E34" i="57"/>
  <c r="E33" i="57"/>
  <c r="E32" i="57"/>
  <c r="E31" i="57"/>
  <c r="E30" i="57"/>
  <c r="E29" i="57"/>
  <c r="E28" i="57"/>
  <c r="E27" i="57"/>
  <c r="E26" i="57"/>
  <c r="E25" i="57"/>
  <c r="E34" i="70"/>
  <c r="E33" i="70"/>
  <c r="E32" i="70"/>
  <c r="E31" i="70"/>
  <c r="E30" i="70"/>
  <c r="E29" i="70"/>
  <c r="E28" i="70"/>
  <c r="E27" i="70"/>
  <c r="E26" i="70"/>
  <c r="E25" i="70"/>
  <c r="E34" i="71"/>
  <c r="E33" i="71"/>
  <c r="E32" i="71"/>
  <c r="E31" i="71"/>
  <c r="E30" i="71"/>
  <c r="E29" i="71"/>
  <c r="E28" i="71"/>
  <c r="E27" i="71"/>
  <c r="E26" i="71"/>
  <c r="E25" i="71"/>
  <c r="E34" i="72"/>
  <c r="E33" i="72"/>
  <c r="E32" i="72"/>
  <c r="E31" i="72"/>
  <c r="E30" i="72"/>
  <c r="E29" i="72"/>
  <c r="E28" i="72"/>
  <c r="E27" i="72"/>
  <c r="E26" i="72"/>
  <c r="E25" i="72"/>
  <c r="E34" i="73"/>
  <c r="E33" i="73"/>
  <c r="E32" i="73"/>
  <c r="E31" i="73"/>
  <c r="E30" i="73"/>
  <c r="E29" i="73"/>
  <c r="E28" i="73"/>
  <c r="E27" i="73"/>
  <c r="E26" i="73"/>
  <c r="E25" i="73"/>
  <c r="E34" i="74"/>
  <c r="E33" i="74"/>
  <c r="E32" i="74"/>
  <c r="E31" i="74"/>
  <c r="E30" i="74"/>
  <c r="E29" i="74"/>
  <c r="E28" i="74"/>
  <c r="E27" i="74"/>
  <c r="E26" i="74"/>
  <c r="E25" i="74"/>
  <c r="E34" i="75"/>
  <c r="E33" i="75"/>
  <c r="E32" i="75"/>
  <c r="E31" i="75"/>
  <c r="E30" i="75"/>
  <c r="E29" i="75"/>
  <c r="E28" i="75"/>
  <c r="E27" i="75"/>
  <c r="E26" i="75"/>
  <c r="E25" i="75"/>
  <c r="E34" i="76"/>
  <c r="E33" i="76"/>
  <c r="E32" i="76"/>
  <c r="E31" i="76"/>
  <c r="E30" i="76"/>
  <c r="E29" i="76"/>
  <c r="E28" i="76"/>
  <c r="E27" i="76"/>
  <c r="E26" i="76"/>
  <c r="E25" i="76"/>
  <c r="E34" i="77"/>
  <c r="E33" i="77"/>
  <c r="E32" i="77"/>
  <c r="E31" i="77"/>
  <c r="E30" i="77"/>
  <c r="E29" i="77"/>
  <c r="E28" i="77"/>
  <c r="E27" i="77"/>
  <c r="E26" i="77"/>
  <c r="E25" i="77"/>
  <c r="E34" i="78"/>
  <c r="E33" i="78"/>
  <c r="E32" i="78"/>
  <c r="E31" i="78"/>
  <c r="E30" i="78"/>
  <c r="E29" i="78"/>
  <c r="E28" i="78"/>
  <c r="E27" i="78"/>
  <c r="E26" i="78"/>
  <c r="E25" i="78"/>
  <c r="E34" i="79"/>
  <c r="E33" i="79"/>
  <c r="E32" i="79"/>
  <c r="E31" i="79"/>
  <c r="E30" i="79"/>
  <c r="E29" i="79"/>
  <c r="E28" i="79"/>
  <c r="E27" i="79"/>
  <c r="E26" i="79"/>
  <c r="E25" i="79"/>
  <c r="E34" i="69"/>
  <c r="E33" i="69"/>
  <c r="E32" i="69"/>
  <c r="E31" i="69"/>
  <c r="E30" i="69"/>
  <c r="E29" i="69"/>
  <c r="E28" i="69"/>
  <c r="E27" i="69"/>
  <c r="E26" i="69"/>
  <c r="E25" i="69"/>
  <c r="E15" i="57"/>
  <c r="E16" i="57"/>
  <c r="E17" i="57"/>
  <c r="E18" i="57"/>
  <c r="E19" i="57"/>
  <c r="E20" i="57"/>
  <c r="E21" i="57"/>
  <c r="E22" i="57"/>
  <c r="E23" i="57"/>
  <c r="E15" i="70"/>
  <c r="E16" i="70"/>
  <c r="E17" i="70"/>
  <c r="E18" i="70"/>
  <c r="E19" i="70"/>
  <c r="E20" i="70"/>
  <c r="E21" i="70"/>
  <c r="E22" i="70"/>
  <c r="E23" i="70"/>
  <c r="E15" i="71"/>
  <c r="E16" i="71"/>
  <c r="E17" i="71"/>
  <c r="E18" i="71"/>
  <c r="E19" i="71"/>
  <c r="E20" i="71"/>
  <c r="E21" i="71"/>
  <c r="E22" i="71"/>
  <c r="E23" i="71"/>
  <c r="E15" i="72"/>
  <c r="E16" i="72"/>
  <c r="E17" i="72"/>
  <c r="E18" i="72"/>
  <c r="E19" i="72"/>
  <c r="E20" i="72"/>
  <c r="E21" i="72"/>
  <c r="E22" i="72"/>
  <c r="E23" i="72"/>
  <c r="E15" i="73"/>
  <c r="E16" i="73"/>
  <c r="E17" i="73"/>
  <c r="E18" i="73"/>
  <c r="E19" i="73"/>
  <c r="E20" i="73"/>
  <c r="E21" i="73"/>
  <c r="E22" i="73"/>
  <c r="E23" i="73"/>
  <c r="E15" i="74"/>
  <c r="E16" i="74"/>
  <c r="E17" i="74"/>
  <c r="E18" i="74"/>
  <c r="E19" i="74"/>
  <c r="E20" i="74"/>
  <c r="E21" i="74"/>
  <c r="E22" i="74"/>
  <c r="E23" i="74"/>
  <c r="E15" i="75"/>
  <c r="E16" i="75"/>
  <c r="E17" i="75"/>
  <c r="E18" i="75"/>
  <c r="E19" i="75"/>
  <c r="E20" i="75"/>
  <c r="E21" i="75"/>
  <c r="E22" i="75"/>
  <c r="E23" i="75"/>
  <c r="E15" i="76"/>
  <c r="E16" i="76"/>
  <c r="E17" i="76"/>
  <c r="E18" i="76"/>
  <c r="E19" i="76"/>
  <c r="E20" i="76"/>
  <c r="E21" i="76"/>
  <c r="E22" i="76"/>
  <c r="E23" i="76"/>
  <c r="E15" i="77"/>
  <c r="E16" i="77"/>
  <c r="E17" i="77"/>
  <c r="E18" i="77"/>
  <c r="E19" i="77"/>
  <c r="E20" i="77"/>
  <c r="E21" i="77"/>
  <c r="E22" i="77"/>
  <c r="E23" i="77"/>
  <c r="E15" i="78"/>
  <c r="E16" i="78"/>
  <c r="E17" i="78"/>
  <c r="E18" i="78"/>
  <c r="E19" i="78"/>
  <c r="E20" i="78"/>
  <c r="E21" i="78"/>
  <c r="E22" i="78"/>
  <c r="E23" i="78"/>
  <c r="E15" i="79"/>
  <c r="E16" i="79"/>
  <c r="E17" i="79"/>
  <c r="E18" i="79"/>
  <c r="E19" i="79"/>
  <c r="E20" i="79"/>
  <c r="E21" i="79"/>
  <c r="E22" i="79"/>
  <c r="E23" i="79"/>
  <c r="E15" i="69"/>
  <c r="E16" i="69"/>
  <c r="E17" i="69"/>
  <c r="E18" i="69"/>
  <c r="E19" i="69"/>
  <c r="E20" i="69"/>
  <c r="E21" i="69"/>
  <c r="E22" i="69"/>
  <c r="E23" i="69"/>
  <c r="E14" i="57"/>
  <c r="E14" i="70"/>
  <c r="E14" i="71"/>
  <c r="E14" i="72"/>
  <c r="E14" i="73"/>
  <c r="E14" i="74"/>
  <c r="E14" i="75"/>
  <c r="E14" i="76"/>
  <c r="E14" i="77"/>
  <c r="E14" i="78"/>
  <c r="E14" i="79"/>
  <c r="E14" i="69"/>
  <c r="K172" i="79" l="1"/>
  <c r="K172" i="76"/>
  <c r="K171" i="34"/>
  <c r="K172" i="69"/>
  <c r="J273" i="34"/>
  <c r="J172" i="34"/>
  <c r="K172" i="72"/>
  <c r="M172" i="75"/>
  <c r="K172" i="74"/>
  <c r="K172" i="73"/>
  <c r="K170" i="34"/>
  <c r="K172" i="71"/>
  <c r="L172" i="70"/>
  <c r="L172" i="71"/>
  <c r="N172" i="77"/>
  <c r="M172" i="57"/>
  <c r="O172" i="78"/>
  <c r="AH114" i="69"/>
  <c r="AF114" i="34"/>
  <c r="AH114" i="34" s="1"/>
  <c r="AF181" i="73"/>
  <c r="AD181" i="73"/>
  <c r="AB181" i="73"/>
  <c r="Z181" i="73"/>
  <c r="X181" i="73"/>
  <c r="V181" i="73"/>
  <c r="T181" i="73"/>
  <c r="AF180" i="73"/>
  <c r="AD180" i="73"/>
  <c r="AB180" i="73"/>
  <c r="Z180" i="73"/>
  <c r="X180" i="73"/>
  <c r="V180" i="73"/>
  <c r="T180" i="73"/>
  <c r="R179" i="73"/>
  <c r="P179" i="73"/>
  <c r="N179" i="73"/>
  <c r="L179" i="73"/>
  <c r="J179" i="73"/>
  <c r="H179" i="73"/>
  <c r="R178" i="73"/>
  <c r="P178" i="73"/>
  <c r="N178" i="73"/>
  <c r="L178" i="73"/>
  <c r="J178" i="73"/>
  <c r="H178" i="73"/>
  <c r="AF176" i="73"/>
  <c r="AD176" i="73"/>
  <c r="AB176" i="73"/>
  <c r="Z176" i="73"/>
  <c r="X176" i="73"/>
  <c r="V176" i="73"/>
  <c r="T176" i="73"/>
  <c r="R176" i="73"/>
  <c r="P176" i="73"/>
  <c r="N176" i="73"/>
  <c r="L176" i="73"/>
  <c r="J176" i="73"/>
  <c r="H176" i="73"/>
  <c r="AF175" i="73"/>
  <c r="AD175" i="73"/>
  <c r="AB175" i="73"/>
  <c r="Z175" i="73"/>
  <c r="X175" i="73"/>
  <c r="V175" i="73"/>
  <c r="T175" i="73"/>
  <c r="R175" i="73"/>
  <c r="P175" i="73"/>
  <c r="N175" i="73"/>
  <c r="L175" i="73"/>
  <c r="J175" i="73"/>
  <c r="H175" i="73"/>
  <c r="R174" i="73"/>
  <c r="P174" i="73"/>
  <c r="N174" i="73"/>
  <c r="L174" i="73"/>
  <c r="J174" i="73"/>
  <c r="H174" i="73"/>
  <c r="K172" i="34" l="1"/>
  <c r="L172" i="76"/>
  <c r="L171" i="34"/>
  <c r="L172" i="79"/>
  <c r="M172" i="70"/>
  <c r="L172" i="73"/>
  <c r="L172" i="74"/>
  <c r="N172" i="75"/>
  <c r="L172" i="72"/>
  <c r="L170" i="34"/>
  <c r="L273" i="34" s="1"/>
  <c r="L172" i="69"/>
  <c r="M172" i="71"/>
  <c r="N172" i="57"/>
  <c r="P172" i="78"/>
  <c r="O172" i="77"/>
  <c r="AD283" i="34"/>
  <c r="AD282" i="34"/>
  <c r="AD281" i="34"/>
  <c r="AD280" i="34"/>
  <c r="AD284" i="34" s="1"/>
  <c r="AD278" i="34"/>
  <c r="AD277" i="34"/>
  <c r="AD276" i="34"/>
  <c r="AB283" i="34"/>
  <c r="AB282" i="34"/>
  <c r="AB281" i="34"/>
  <c r="AB280" i="34"/>
  <c r="AB284" i="34" s="1"/>
  <c r="AB278" i="34"/>
  <c r="AB277" i="34"/>
  <c r="AB276" i="34"/>
  <c r="Z283" i="34"/>
  <c r="Z282" i="34"/>
  <c r="Z281" i="34"/>
  <c r="Z280" i="34"/>
  <c r="Z278" i="34"/>
  <c r="Z277" i="34"/>
  <c r="Z276" i="34"/>
  <c r="X283" i="34"/>
  <c r="X282" i="34"/>
  <c r="X281" i="34"/>
  <c r="X280" i="34"/>
  <c r="X284" i="34" s="1"/>
  <c r="X278" i="34"/>
  <c r="X277" i="34"/>
  <c r="X276" i="34"/>
  <c r="V283" i="34"/>
  <c r="V282" i="34"/>
  <c r="V281" i="34"/>
  <c r="V280" i="34"/>
  <c r="V284" i="34" s="1"/>
  <c r="V278" i="34"/>
  <c r="V277" i="34"/>
  <c r="V276" i="34"/>
  <c r="T283" i="34"/>
  <c r="T282" i="34"/>
  <c r="T281" i="34"/>
  <c r="T280" i="34"/>
  <c r="T278" i="34"/>
  <c r="T277" i="34"/>
  <c r="T276" i="34"/>
  <c r="R283" i="34"/>
  <c r="R282" i="34"/>
  <c r="R281" i="34"/>
  <c r="R280" i="34"/>
  <c r="R284" i="34" s="1"/>
  <c r="R278" i="34"/>
  <c r="R277" i="34"/>
  <c r="R276" i="34"/>
  <c r="P283" i="34"/>
  <c r="P282" i="34"/>
  <c r="P281" i="34"/>
  <c r="P280" i="34"/>
  <c r="P278" i="34"/>
  <c r="P277" i="34"/>
  <c r="P276" i="34"/>
  <c r="N283" i="34"/>
  <c r="N282" i="34"/>
  <c r="N281" i="34"/>
  <c r="N280" i="34"/>
  <c r="N284" i="34" s="1"/>
  <c r="N278" i="34"/>
  <c r="N277" i="34"/>
  <c r="N276" i="34"/>
  <c r="L283" i="34"/>
  <c r="L282" i="34"/>
  <c r="L281" i="34"/>
  <c r="L280" i="34"/>
  <c r="L278" i="34"/>
  <c r="L277" i="34"/>
  <c r="L276" i="34"/>
  <c r="J283" i="34"/>
  <c r="J282" i="34"/>
  <c r="J281" i="34"/>
  <c r="J280" i="34"/>
  <c r="J284" i="34" s="1"/>
  <c r="J278" i="34"/>
  <c r="J277" i="34"/>
  <c r="J276" i="34"/>
  <c r="H283" i="34"/>
  <c r="H282" i="34"/>
  <c r="H281" i="34"/>
  <c r="H280" i="34"/>
  <c r="H276" i="34"/>
  <c r="H277" i="34"/>
  <c r="H278" i="34"/>
  <c r="AF181" i="78"/>
  <c r="AD181" i="78"/>
  <c r="AB181" i="78"/>
  <c r="Z181" i="78"/>
  <c r="X181" i="78"/>
  <c r="V181" i="78"/>
  <c r="T181" i="78"/>
  <c r="AF180" i="78"/>
  <c r="AD180" i="78"/>
  <c r="AB180" i="78"/>
  <c r="Z180" i="78"/>
  <c r="X180" i="78"/>
  <c r="V180" i="78"/>
  <c r="T180" i="78"/>
  <c r="R179" i="78"/>
  <c r="P179" i="78"/>
  <c r="N179" i="78"/>
  <c r="L179" i="78"/>
  <c r="J179" i="78"/>
  <c r="H179" i="78"/>
  <c r="R178" i="78"/>
  <c r="P178" i="78"/>
  <c r="N178" i="78"/>
  <c r="L178" i="78"/>
  <c r="J178" i="78"/>
  <c r="H178" i="78"/>
  <c r="AF176" i="78"/>
  <c r="AD176" i="78"/>
  <c r="AB176" i="78"/>
  <c r="Z176" i="78"/>
  <c r="X176" i="78"/>
  <c r="V176" i="78"/>
  <c r="T176" i="78"/>
  <c r="R176" i="78"/>
  <c r="P176" i="78"/>
  <c r="N176" i="78"/>
  <c r="L176" i="78"/>
  <c r="J176" i="78"/>
  <c r="H176" i="78"/>
  <c r="AF175" i="78"/>
  <c r="AD175" i="78"/>
  <c r="AB175" i="78"/>
  <c r="Z175" i="78"/>
  <c r="X175" i="78"/>
  <c r="V175" i="78"/>
  <c r="T175" i="78"/>
  <c r="R175" i="78"/>
  <c r="P175" i="78"/>
  <c r="N175" i="78"/>
  <c r="L175" i="78"/>
  <c r="J175" i="78"/>
  <c r="H175" i="78"/>
  <c r="R174" i="78"/>
  <c r="P174" i="78"/>
  <c r="N174" i="78"/>
  <c r="L174" i="78"/>
  <c r="J174" i="78"/>
  <c r="H174" i="78"/>
  <c r="AF181" i="77"/>
  <c r="AD181" i="77"/>
  <c r="AB181" i="77"/>
  <c r="Z181" i="77"/>
  <c r="X181" i="77"/>
  <c r="V181" i="77"/>
  <c r="T181" i="77"/>
  <c r="AF180" i="77"/>
  <c r="AD180" i="77"/>
  <c r="AB180" i="77"/>
  <c r="Z180" i="77"/>
  <c r="X180" i="77"/>
  <c r="V180" i="77"/>
  <c r="T180" i="77"/>
  <c r="R179" i="77"/>
  <c r="P179" i="77"/>
  <c r="N179" i="77"/>
  <c r="L179" i="77"/>
  <c r="J179" i="77"/>
  <c r="H179" i="77"/>
  <c r="R178" i="77"/>
  <c r="P178" i="77"/>
  <c r="N178" i="77"/>
  <c r="L178" i="77"/>
  <c r="J178" i="77"/>
  <c r="H178" i="77"/>
  <c r="AF176" i="77"/>
  <c r="AD176" i="77"/>
  <c r="AB176" i="77"/>
  <c r="Z176" i="77"/>
  <c r="X176" i="77"/>
  <c r="V176" i="77"/>
  <c r="T176" i="77"/>
  <c r="R176" i="77"/>
  <c r="P176" i="77"/>
  <c r="N176" i="77"/>
  <c r="L176" i="77"/>
  <c r="J176" i="77"/>
  <c r="H176" i="77"/>
  <c r="AF175" i="77"/>
  <c r="AD175" i="77"/>
  <c r="AB175" i="77"/>
  <c r="Z175" i="77"/>
  <c r="X175" i="77"/>
  <c r="V175" i="77"/>
  <c r="T175" i="77"/>
  <c r="R175" i="77"/>
  <c r="P175" i="77"/>
  <c r="N175" i="77"/>
  <c r="L175" i="77"/>
  <c r="J175" i="77"/>
  <c r="H175" i="77"/>
  <c r="R174" i="77"/>
  <c r="P174" i="77"/>
  <c r="N174" i="77"/>
  <c r="L174" i="77"/>
  <c r="J174" i="77"/>
  <c r="H174" i="77"/>
  <c r="AF181" i="76"/>
  <c r="AD181" i="76"/>
  <c r="AB181" i="76"/>
  <c r="Z181" i="76"/>
  <c r="X181" i="76"/>
  <c r="V181" i="76"/>
  <c r="T181" i="76"/>
  <c r="AF180" i="76"/>
  <c r="AD180" i="76"/>
  <c r="AB180" i="76"/>
  <c r="Z180" i="76"/>
  <c r="X180" i="76"/>
  <c r="V180" i="76"/>
  <c r="T180" i="76"/>
  <c r="R179" i="76"/>
  <c r="P179" i="76"/>
  <c r="N179" i="76"/>
  <c r="L179" i="76"/>
  <c r="J179" i="76"/>
  <c r="H179" i="76"/>
  <c r="R178" i="76"/>
  <c r="P178" i="76"/>
  <c r="N178" i="76"/>
  <c r="L178" i="76"/>
  <c r="J178" i="76"/>
  <c r="H178" i="76"/>
  <c r="AF176" i="76"/>
  <c r="AD176" i="76"/>
  <c r="AB176" i="76"/>
  <c r="Z176" i="76"/>
  <c r="X176" i="76"/>
  <c r="V176" i="76"/>
  <c r="T176" i="76"/>
  <c r="R176" i="76"/>
  <c r="P176" i="76"/>
  <c r="N176" i="76"/>
  <c r="L176" i="76"/>
  <c r="J176" i="76"/>
  <c r="H176" i="76"/>
  <c r="AF175" i="76"/>
  <c r="AD175" i="76"/>
  <c r="AB175" i="76"/>
  <c r="Z175" i="76"/>
  <c r="X175" i="76"/>
  <c r="V175" i="76"/>
  <c r="T175" i="76"/>
  <c r="R175" i="76"/>
  <c r="P175" i="76"/>
  <c r="N175" i="76"/>
  <c r="L175" i="76"/>
  <c r="J175" i="76"/>
  <c r="H175" i="76"/>
  <c r="R174" i="76"/>
  <c r="P174" i="76"/>
  <c r="N174" i="76"/>
  <c r="L174" i="76"/>
  <c r="J174" i="76"/>
  <c r="H174" i="76"/>
  <c r="AF181" i="75"/>
  <c r="AD181" i="75"/>
  <c r="AB181" i="75"/>
  <c r="Z181" i="75"/>
  <c r="X181" i="75"/>
  <c r="V181" i="75"/>
  <c r="T181" i="75"/>
  <c r="AF180" i="75"/>
  <c r="AD180" i="75"/>
  <c r="AB180" i="75"/>
  <c r="Z180" i="75"/>
  <c r="X180" i="75"/>
  <c r="V180" i="75"/>
  <c r="T180" i="75"/>
  <c r="R179" i="75"/>
  <c r="P179" i="75"/>
  <c r="N179" i="75"/>
  <c r="L179" i="75"/>
  <c r="J179" i="75"/>
  <c r="H179" i="75"/>
  <c r="R178" i="75"/>
  <c r="P178" i="75"/>
  <c r="N178" i="75"/>
  <c r="L178" i="75"/>
  <c r="J178" i="75"/>
  <c r="H178" i="75"/>
  <c r="AF176" i="75"/>
  <c r="AD176" i="75"/>
  <c r="AB176" i="75"/>
  <c r="Z176" i="75"/>
  <c r="X176" i="75"/>
  <c r="V176" i="75"/>
  <c r="T176" i="75"/>
  <c r="R176" i="75"/>
  <c r="P176" i="75"/>
  <c r="N176" i="75"/>
  <c r="L176" i="75"/>
  <c r="J176" i="75"/>
  <c r="H176" i="75"/>
  <c r="AF175" i="75"/>
  <c r="AD175" i="75"/>
  <c r="AB175" i="75"/>
  <c r="Z175" i="75"/>
  <c r="X175" i="75"/>
  <c r="V175" i="75"/>
  <c r="T175" i="75"/>
  <c r="R175" i="75"/>
  <c r="P175" i="75"/>
  <c r="N175" i="75"/>
  <c r="L175" i="75"/>
  <c r="J175" i="75"/>
  <c r="H175" i="75"/>
  <c r="R174" i="75"/>
  <c r="P174" i="75"/>
  <c r="N174" i="75"/>
  <c r="L174" i="75"/>
  <c r="J174" i="75"/>
  <c r="H174" i="75"/>
  <c r="AF181" i="74"/>
  <c r="AD181" i="74"/>
  <c r="AB181" i="74"/>
  <c r="Z181" i="74"/>
  <c r="X181" i="74"/>
  <c r="V181" i="74"/>
  <c r="T181" i="74"/>
  <c r="AF180" i="74"/>
  <c r="AD180" i="74"/>
  <c r="AB180" i="74"/>
  <c r="Z180" i="74"/>
  <c r="X180" i="74"/>
  <c r="V180" i="74"/>
  <c r="T180" i="74"/>
  <c r="R179" i="74"/>
  <c r="P179" i="74"/>
  <c r="N179" i="74"/>
  <c r="L179" i="74"/>
  <c r="J179" i="74"/>
  <c r="H179" i="74"/>
  <c r="R178" i="74"/>
  <c r="P178" i="74"/>
  <c r="N178" i="74"/>
  <c r="L178" i="74"/>
  <c r="J178" i="74"/>
  <c r="H178" i="74"/>
  <c r="AF176" i="74"/>
  <c r="AD176" i="74"/>
  <c r="AB176" i="74"/>
  <c r="Z176" i="74"/>
  <c r="X176" i="74"/>
  <c r="V176" i="74"/>
  <c r="T176" i="74"/>
  <c r="R176" i="74"/>
  <c r="P176" i="74"/>
  <c r="N176" i="74"/>
  <c r="L176" i="74"/>
  <c r="J176" i="74"/>
  <c r="H176" i="74"/>
  <c r="AF175" i="74"/>
  <c r="AD175" i="74"/>
  <c r="AB175" i="74"/>
  <c r="Z175" i="74"/>
  <c r="X175" i="74"/>
  <c r="V175" i="74"/>
  <c r="T175" i="74"/>
  <c r="R175" i="74"/>
  <c r="P175" i="74"/>
  <c r="N175" i="74"/>
  <c r="L175" i="74"/>
  <c r="J175" i="74"/>
  <c r="H175" i="74"/>
  <c r="R174" i="74"/>
  <c r="P174" i="74"/>
  <c r="N174" i="74"/>
  <c r="L174" i="74"/>
  <c r="J174" i="74"/>
  <c r="H174" i="74"/>
  <c r="AF181" i="72"/>
  <c r="AD181" i="72"/>
  <c r="AB181" i="72"/>
  <c r="Z181" i="72"/>
  <c r="X181" i="72"/>
  <c r="V181" i="72"/>
  <c r="T181" i="72"/>
  <c r="AF180" i="72"/>
  <c r="AD180" i="72"/>
  <c r="AB180" i="72"/>
  <c r="Z180" i="72"/>
  <c r="X180" i="72"/>
  <c r="V180" i="72"/>
  <c r="T180" i="72"/>
  <c r="R179" i="72"/>
  <c r="P179" i="72"/>
  <c r="N179" i="72"/>
  <c r="L179" i="72"/>
  <c r="J179" i="72"/>
  <c r="H179" i="72"/>
  <c r="R178" i="72"/>
  <c r="P178" i="72"/>
  <c r="N178" i="72"/>
  <c r="L178" i="72"/>
  <c r="J178" i="72"/>
  <c r="H178" i="72"/>
  <c r="AF176" i="72"/>
  <c r="AD176" i="72"/>
  <c r="AB176" i="72"/>
  <c r="Z176" i="72"/>
  <c r="X176" i="72"/>
  <c r="V176" i="72"/>
  <c r="T176" i="72"/>
  <c r="R176" i="72"/>
  <c r="P176" i="72"/>
  <c r="N176" i="72"/>
  <c r="L176" i="72"/>
  <c r="J176" i="72"/>
  <c r="H176" i="72"/>
  <c r="AF175" i="72"/>
  <c r="AD175" i="72"/>
  <c r="AB175" i="72"/>
  <c r="Z175" i="72"/>
  <c r="X175" i="72"/>
  <c r="V175" i="72"/>
  <c r="T175" i="72"/>
  <c r="R175" i="72"/>
  <c r="P175" i="72"/>
  <c r="N175" i="72"/>
  <c r="L175" i="72"/>
  <c r="J175" i="72"/>
  <c r="H175" i="72"/>
  <c r="R174" i="72"/>
  <c r="P174" i="72"/>
  <c r="N174" i="72"/>
  <c r="L174" i="72"/>
  <c r="J174" i="72"/>
  <c r="H174" i="72"/>
  <c r="AF181" i="71"/>
  <c r="AD181" i="71"/>
  <c r="AB181" i="71"/>
  <c r="Z181" i="71"/>
  <c r="X181" i="71"/>
  <c r="V181" i="71"/>
  <c r="T181" i="71"/>
  <c r="AF180" i="71"/>
  <c r="AD180" i="71"/>
  <c r="AB180" i="71"/>
  <c r="Z180" i="71"/>
  <c r="X180" i="71"/>
  <c r="V180" i="71"/>
  <c r="T180" i="71"/>
  <c r="R179" i="71"/>
  <c r="P179" i="71"/>
  <c r="N179" i="71"/>
  <c r="L179" i="71"/>
  <c r="J179" i="71"/>
  <c r="H179" i="71"/>
  <c r="R178" i="71"/>
  <c r="P178" i="71"/>
  <c r="N178" i="71"/>
  <c r="L178" i="71"/>
  <c r="J178" i="71"/>
  <c r="H178" i="71"/>
  <c r="AF176" i="71"/>
  <c r="AD176" i="71"/>
  <c r="AB176" i="71"/>
  <c r="Z176" i="71"/>
  <c r="X176" i="71"/>
  <c r="V176" i="71"/>
  <c r="T176" i="71"/>
  <c r="R176" i="71"/>
  <c r="P176" i="71"/>
  <c r="N176" i="71"/>
  <c r="L176" i="71"/>
  <c r="J176" i="71"/>
  <c r="H176" i="71"/>
  <c r="AF175" i="71"/>
  <c r="AD175" i="71"/>
  <c r="AB175" i="71"/>
  <c r="Z175" i="71"/>
  <c r="X175" i="71"/>
  <c r="V175" i="71"/>
  <c r="T175" i="71"/>
  <c r="R175" i="71"/>
  <c r="P175" i="71"/>
  <c r="N175" i="71"/>
  <c r="L175" i="71"/>
  <c r="J175" i="71"/>
  <c r="H175" i="71"/>
  <c r="R174" i="71"/>
  <c r="P174" i="71"/>
  <c r="N174" i="71"/>
  <c r="L174" i="71"/>
  <c r="J174" i="71"/>
  <c r="H174" i="71"/>
  <c r="AF181" i="70"/>
  <c r="AD181" i="70"/>
  <c r="AB181" i="70"/>
  <c r="Z181" i="70"/>
  <c r="X181" i="70"/>
  <c r="V181" i="70"/>
  <c r="T181" i="70"/>
  <c r="AF180" i="70"/>
  <c r="AD180" i="70"/>
  <c r="AB180" i="70"/>
  <c r="Z180" i="70"/>
  <c r="X180" i="70"/>
  <c r="V180" i="70"/>
  <c r="T180" i="70"/>
  <c r="R179" i="70"/>
  <c r="P179" i="70"/>
  <c r="N179" i="70"/>
  <c r="L179" i="70"/>
  <c r="J179" i="70"/>
  <c r="H179" i="70"/>
  <c r="R178" i="70"/>
  <c r="P178" i="70"/>
  <c r="N178" i="70"/>
  <c r="L178" i="70"/>
  <c r="J178" i="70"/>
  <c r="H178" i="70"/>
  <c r="AF176" i="70"/>
  <c r="AD176" i="70"/>
  <c r="AB176" i="70"/>
  <c r="Z176" i="70"/>
  <c r="X176" i="70"/>
  <c r="V176" i="70"/>
  <c r="T176" i="70"/>
  <c r="R176" i="70"/>
  <c r="P176" i="70"/>
  <c r="N176" i="70"/>
  <c r="L176" i="70"/>
  <c r="J176" i="70"/>
  <c r="H176" i="70"/>
  <c r="AF175" i="70"/>
  <c r="AD175" i="70"/>
  <c r="AB175" i="70"/>
  <c r="Z175" i="70"/>
  <c r="X175" i="70"/>
  <c r="V175" i="70"/>
  <c r="T175" i="70"/>
  <c r="R175" i="70"/>
  <c r="P175" i="70"/>
  <c r="N175" i="70"/>
  <c r="L175" i="70"/>
  <c r="J175" i="70"/>
  <c r="H175" i="70"/>
  <c r="R174" i="70"/>
  <c r="P174" i="70"/>
  <c r="N174" i="70"/>
  <c r="L174" i="70"/>
  <c r="J174" i="70"/>
  <c r="H174" i="70"/>
  <c r="AF181" i="57"/>
  <c r="AD181" i="57"/>
  <c r="AB181" i="57"/>
  <c r="Z181" i="57"/>
  <c r="X181" i="57"/>
  <c r="V181" i="57"/>
  <c r="T181" i="57"/>
  <c r="AF180" i="57"/>
  <c r="AD180" i="57"/>
  <c r="AB180" i="57"/>
  <c r="Z180" i="57"/>
  <c r="X180" i="57"/>
  <c r="V180" i="57"/>
  <c r="T180" i="57"/>
  <c r="R179" i="57"/>
  <c r="P179" i="57"/>
  <c r="N179" i="57"/>
  <c r="L179" i="57"/>
  <c r="J179" i="57"/>
  <c r="H179" i="57"/>
  <c r="R178" i="57"/>
  <c r="P178" i="57"/>
  <c r="N178" i="57"/>
  <c r="L178" i="57"/>
  <c r="J178" i="57"/>
  <c r="H178" i="57"/>
  <c r="AF176" i="57"/>
  <c r="AD176" i="57"/>
  <c r="AB176" i="57"/>
  <c r="Z176" i="57"/>
  <c r="X176" i="57"/>
  <c r="V176" i="57"/>
  <c r="T176" i="57"/>
  <c r="R176" i="57"/>
  <c r="P176" i="57"/>
  <c r="N176" i="57"/>
  <c r="L176" i="57"/>
  <c r="J176" i="57"/>
  <c r="H176" i="57"/>
  <c r="AF175" i="57"/>
  <c r="AD175" i="57"/>
  <c r="AB175" i="57"/>
  <c r="Z175" i="57"/>
  <c r="X175" i="57"/>
  <c r="V175" i="57"/>
  <c r="T175" i="57"/>
  <c r="R175" i="57"/>
  <c r="P175" i="57"/>
  <c r="N175" i="57"/>
  <c r="L175" i="57"/>
  <c r="J175" i="57"/>
  <c r="H175" i="57"/>
  <c r="R174" i="57"/>
  <c r="P174" i="57"/>
  <c r="N174" i="57"/>
  <c r="L174" i="57"/>
  <c r="J174" i="57"/>
  <c r="H174" i="57"/>
  <c r="AF181" i="69"/>
  <c r="AD181" i="69"/>
  <c r="AB181" i="69"/>
  <c r="Z181" i="69"/>
  <c r="X181" i="69"/>
  <c r="V181" i="69"/>
  <c r="T181" i="69"/>
  <c r="AF180" i="69"/>
  <c r="AD180" i="69"/>
  <c r="AB180" i="69"/>
  <c r="Z180" i="69"/>
  <c r="X180" i="69"/>
  <c r="V180" i="69"/>
  <c r="T180" i="69"/>
  <c r="R179" i="69"/>
  <c r="P179" i="69"/>
  <c r="N179" i="69"/>
  <c r="L179" i="69"/>
  <c r="J179" i="69"/>
  <c r="H179" i="69"/>
  <c r="R178" i="69"/>
  <c r="P178" i="69"/>
  <c r="N178" i="69"/>
  <c r="L178" i="69"/>
  <c r="J178" i="69"/>
  <c r="H178" i="69"/>
  <c r="AF176" i="69"/>
  <c r="AD176" i="69"/>
  <c r="AB176" i="69"/>
  <c r="Z176" i="69"/>
  <c r="X176" i="69"/>
  <c r="V176" i="69"/>
  <c r="T176" i="69"/>
  <c r="R176" i="69"/>
  <c r="P176" i="69"/>
  <c r="N176" i="69"/>
  <c r="L176" i="69"/>
  <c r="J176" i="69"/>
  <c r="H176" i="69"/>
  <c r="AF175" i="69"/>
  <c r="AD175" i="69"/>
  <c r="AB175" i="69"/>
  <c r="Z175" i="69"/>
  <c r="X175" i="69"/>
  <c r="V175" i="69"/>
  <c r="T175" i="69"/>
  <c r="R175" i="69"/>
  <c r="P175" i="69"/>
  <c r="N175" i="69"/>
  <c r="L175" i="69"/>
  <c r="J175" i="69"/>
  <c r="H175" i="69"/>
  <c r="R174" i="69"/>
  <c r="P174" i="69"/>
  <c r="N174" i="69"/>
  <c r="L174" i="69"/>
  <c r="J174" i="69"/>
  <c r="H174" i="69"/>
  <c r="AF181" i="79"/>
  <c r="AD181" i="79"/>
  <c r="AB181" i="79"/>
  <c r="Z181" i="79"/>
  <c r="X181" i="79"/>
  <c r="V181" i="79"/>
  <c r="T181" i="79"/>
  <c r="AF180" i="79"/>
  <c r="AD180" i="79"/>
  <c r="AB180" i="79"/>
  <c r="Z180" i="79"/>
  <c r="X180" i="79"/>
  <c r="V180" i="79"/>
  <c r="T180" i="79"/>
  <c r="R179" i="79"/>
  <c r="P179" i="79"/>
  <c r="N179" i="79"/>
  <c r="L179" i="79"/>
  <c r="J179" i="79"/>
  <c r="H179" i="79"/>
  <c r="R178" i="79"/>
  <c r="P178" i="79"/>
  <c r="N178" i="79"/>
  <c r="L178" i="79"/>
  <c r="J178" i="79"/>
  <c r="H178" i="79"/>
  <c r="AF176" i="79"/>
  <c r="AD176" i="79"/>
  <c r="AB176" i="79"/>
  <c r="Z176" i="79"/>
  <c r="X176" i="79"/>
  <c r="V176" i="79"/>
  <c r="T176" i="79"/>
  <c r="R176" i="79"/>
  <c r="P176" i="79"/>
  <c r="N176" i="79"/>
  <c r="L176" i="79"/>
  <c r="J176" i="79"/>
  <c r="H176" i="79"/>
  <c r="AF175" i="79"/>
  <c r="AD175" i="79"/>
  <c r="AB175" i="79"/>
  <c r="Z175" i="79"/>
  <c r="X175" i="79"/>
  <c r="V175" i="79"/>
  <c r="T175" i="79"/>
  <c r="R175" i="79"/>
  <c r="P175" i="79"/>
  <c r="N175" i="79"/>
  <c r="L175" i="79"/>
  <c r="J175" i="79"/>
  <c r="H175" i="79"/>
  <c r="R174" i="79"/>
  <c r="P174" i="79"/>
  <c r="N174" i="79"/>
  <c r="L174" i="79"/>
  <c r="J174" i="79"/>
  <c r="H174" i="79"/>
  <c r="Z284" i="34" l="1"/>
  <c r="M172" i="76"/>
  <c r="M171" i="34"/>
  <c r="M172" i="79"/>
  <c r="L172" i="34"/>
  <c r="O172" i="75"/>
  <c r="M172" i="74"/>
  <c r="M172" i="69"/>
  <c r="N170" i="34"/>
  <c r="N273" i="34" s="1"/>
  <c r="M170" i="34"/>
  <c r="M172" i="73"/>
  <c r="M172" i="72"/>
  <c r="N172" i="70"/>
  <c r="N172" i="71"/>
  <c r="P172" i="77"/>
  <c r="O172" i="57"/>
  <c r="Q172" i="78"/>
  <c r="L284" i="34"/>
  <c r="P284" i="34"/>
  <c r="T284" i="34"/>
  <c r="U178" i="34"/>
  <c r="W178" i="34"/>
  <c r="Y178" i="34"/>
  <c r="AA178" i="34"/>
  <c r="AC178" i="34"/>
  <c r="AE178" i="34"/>
  <c r="AG178" i="34"/>
  <c r="U179" i="34"/>
  <c r="W179" i="34"/>
  <c r="Y179" i="34"/>
  <c r="AA179" i="34"/>
  <c r="AC179" i="34"/>
  <c r="AE179" i="34"/>
  <c r="AG179" i="34"/>
  <c r="K180" i="34"/>
  <c r="M180" i="34"/>
  <c r="O180" i="34"/>
  <c r="Q180" i="34"/>
  <c r="S180" i="34"/>
  <c r="AG180" i="34"/>
  <c r="K181" i="34"/>
  <c r="M181" i="34"/>
  <c r="O181" i="34"/>
  <c r="Q181" i="34"/>
  <c r="S181" i="34"/>
  <c r="AG181" i="34"/>
  <c r="U174" i="34"/>
  <c r="W174" i="34"/>
  <c r="Y174" i="34"/>
  <c r="AA174" i="34"/>
  <c r="AC174" i="34"/>
  <c r="AE174" i="34"/>
  <c r="AG174" i="34"/>
  <c r="K175" i="34"/>
  <c r="M175" i="34"/>
  <c r="O175" i="34"/>
  <c r="Q175" i="34"/>
  <c r="S175" i="34"/>
  <c r="AG175" i="34"/>
  <c r="K176" i="34"/>
  <c r="M176" i="34"/>
  <c r="O176" i="34"/>
  <c r="Q176" i="34"/>
  <c r="S176" i="34"/>
  <c r="AG176" i="34"/>
  <c r="P158" i="34"/>
  <c r="Z13" i="103"/>
  <c r="C13" i="103"/>
  <c r="B13" i="103"/>
  <c r="Z13" i="101"/>
  <c r="C13" i="101"/>
  <c r="B13" i="101"/>
  <c r="Z13" i="99"/>
  <c r="C13" i="99"/>
  <c r="B13" i="99"/>
  <c r="Z13" i="97"/>
  <c r="C13" i="97"/>
  <c r="B13" i="97"/>
  <c r="Z13" i="95"/>
  <c r="C13" i="95"/>
  <c r="B13" i="95"/>
  <c r="Z13" i="93"/>
  <c r="C13" i="93"/>
  <c r="B13" i="93"/>
  <c r="Z13" i="91"/>
  <c r="C13" i="91"/>
  <c r="B13" i="91"/>
  <c r="Z13" i="89"/>
  <c r="C13" i="89"/>
  <c r="B13" i="89"/>
  <c r="Z13" i="87"/>
  <c r="C13" i="87"/>
  <c r="B13" i="87"/>
  <c r="Z13" i="85"/>
  <c r="C13" i="85"/>
  <c r="B13" i="85"/>
  <c r="Z13" i="83"/>
  <c r="C13" i="83"/>
  <c r="B13" i="83"/>
  <c r="M172" i="34" l="1"/>
  <c r="N172" i="76"/>
  <c r="N171" i="34"/>
  <c r="N172" i="34" s="1"/>
  <c r="N172" i="79"/>
  <c r="N172" i="73"/>
  <c r="N172" i="74"/>
  <c r="O172" i="70"/>
  <c r="N172" i="72"/>
  <c r="P172" i="75"/>
  <c r="N172" i="69"/>
  <c r="O172" i="71"/>
  <c r="P172" i="57"/>
  <c r="R172" i="78"/>
  <c r="Q172" i="77"/>
  <c r="Z13" i="81"/>
  <c r="C13" i="81"/>
  <c r="B13" i="81"/>
  <c r="O172" i="79" l="1"/>
  <c r="O172" i="76"/>
  <c r="O171" i="34"/>
  <c r="O172" i="73"/>
  <c r="O172" i="69"/>
  <c r="O170" i="34"/>
  <c r="Q172" i="75"/>
  <c r="O172" i="72"/>
  <c r="P172" i="70"/>
  <c r="O172" i="74"/>
  <c r="P172" i="71"/>
  <c r="Q172" i="57"/>
  <c r="R172" i="77"/>
  <c r="S172" i="78"/>
  <c r="I258" i="57"/>
  <c r="J258" i="57"/>
  <c r="K258" i="57"/>
  <c r="L258" i="57"/>
  <c r="M258" i="57"/>
  <c r="N258" i="57"/>
  <c r="O258" i="57"/>
  <c r="P258" i="57"/>
  <c r="Q258" i="57"/>
  <c r="R258" i="57"/>
  <c r="AE7" i="83" s="1"/>
  <c r="S258" i="57"/>
  <c r="T258" i="57"/>
  <c r="U258" i="57"/>
  <c r="V258" i="57"/>
  <c r="W258" i="57"/>
  <c r="X258" i="57"/>
  <c r="Y258" i="57"/>
  <c r="Z258" i="57"/>
  <c r="AA258" i="57"/>
  <c r="AB258" i="57"/>
  <c r="AC258" i="57"/>
  <c r="AD258" i="57"/>
  <c r="AE258" i="57"/>
  <c r="I259" i="57"/>
  <c r="J259" i="57"/>
  <c r="K259" i="57"/>
  <c r="L259" i="57"/>
  <c r="M259" i="57"/>
  <c r="N259" i="57"/>
  <c r="O259" i="57"/>
  <c r="P259" i="57"/>
  <c r="Q259" i="57"/>
  <c r="R259" i="57"/>
  <c r="S259" i="57"/>
  <c r="T259" i="57"/>
  <c r="U259" i="57"/>
  <c r="V259" i="57"/>
  <c r="W259" i="57"/>
  <c r="X259" i="57"/>
  <c r="Y259" i="57"/>
  <c r="Z259" i="57"/>
  <c r="AA259" i="57"/>
  <c r="AB259" i="57"/>
  <c r="AC259" i="57"/>
  <c r="AD259" i="57"/>
  <c r="AE259" i="57"/>
  <c r="I260" i="57"/>
  <c r="J260" i="57"/>
  <c r="K260" i="57"/>
  <c r="L260" i="57"/>
  <c r="M260" i="57"/>
  <c r="N260" i="57"/>
  <c r="O260" i="57"/>
  <c r="P260" i="57"/>
  <c r="Q260" i="57"/>
  <c r="R260" i="57"/>
  <c r="S260" i="57"/>
  <c r="T260" i="57"/>
  <c r="U260" i="57"/>
  <c r="V260" i="57"/>
  <c r="W260" i="57"/>
  <c r="X260" i="57"/>
  <c r="Y260" i="57"/>
  <c r="Z260" i="57"/>
  <c r="AA260" i="57"/>
  <c r="AB260" i="57"/>
  <c r="AC260" i="57"/>
  <c r="AD260" i="57"/>
  <c r="AE260" i="57"/>
  <c r="I261" i="57"/>
  <c r="AC2" i="82" s="1"/>
  <c r="J261" i="57"/>
  <c r="K261" i="57"/>
  <c r="AC3" i="82" s="1"/>
  <c r="L261" i="57"/>
  <c r="M261" i="57"/>
  <c r="AC4" i="82" s="1"/>
  <c r="N261" i="57"/>
  <c r="O261" i="57"/>
  <c r="AC5" i="82" s="1"/>
  <c r="P261" i="57"/>
  <c r="Q261" i="57"/>
  <c r="AC6" i="82" s="1"/>
  <c r="R261" i="57"/>
  <c r="S261" i="57"/>
  <c r="AC7" i="82" s="1"/>
  <c r="T261" i="57"/>
  <c r="U261" i="57"/>
  <c r="AC8" i="82" s="1"/>
  <c r="V261" i="57"/>
  <c r="W261" i="57"/>
  <c r="AC9" i="82" s="1"/>
  <c r="X261" i="57"/>
  <c r="Y261" i="57"/>
  <c r="AC10" i="82" s="1"/>
  <c r="Z261" i="57"/>
  <c r="AA261" i="57"/>
  <c r="AC11" i="82" s="1"/>
  <c r="AB261" i="57"/>
  <c r="AC261" i="57"/>
  <c r="AC12" i="82" s="1"/>
  <c r="AD261" i="57"/>
  <c r="AE261" i="57"/>
  <c r="AC13" i="82" s="1"/>
  <c r="I262" i="57"/>
  <c r="Z2" i="82" s="1"/>
  <c r="J262" i="57"/>
  <c r="AB3" i="83" s="1"/>
  <c r="K262" i="57"/>
  <c r="Z3" i="82" s="1"/>
  <c r="L262" i="57"/>
  <c r="AB4" i="83" s="1"/>
  <c r="M262" i="57"/>
  <c r="Z4" i="82" s="1"/>
  <c r="N262" i="57"/>
  <c r="AB5" i="83" s="1"/>
  <c r="O262" i="57"/>
  <c r="Z5" i="82" s="1"/>
  <c r="P262" i="57"/>
  <c r="AB6" i="83" s="1"/>
  <c r="Q262" i="57"/>
  <c r="Z6" i="82" s="1"/>
  <c r="R262" i="57"/>
  <c r="AB7" i="83" s="1"/>
  <c r="S262" i="57"/>
  <c r="Z7" i="82" s="1"/>
  <c r="T262" i="57"/>
  <c r="AB8" i="83" s="1"/>
  <c r="U262" i="57"/>
  <c r="Z8" i="82" s="1"/>
  <c r="V262" i="57"/>
  <c r="AB9" i="83" s="1"/>
  <c r="W262" i="57"/>
  <c r="Z9" i="82" s="1"/>
  <c r="X262" i="57"/>
  <c r="AB10" i="83" s="1"/>
  <c r="Y262" i="57"/>
  <c r="Z10" i="82" s="1"/>
  <c r="Z262" i="57"/>
  <c r="AB11" i="83" s="1"/>
  <c r="AA262" i="57"/>
  <c r="Z11" i="82" s="1"/>
  <c r="AB262" i="57"/>
  <c r="AB12" i="83" s="1"/>
  <c r="AC262" i="57"/>
  <c r="Z12" i="82" s="1"/>
  <c r="AD262" i="57"/>
  <c r="AB13" i="83" s="1"/>
  <c r="AE262" i="57"/>
  <c r="Z13" i="82" s="1"/>
  <c r="I263" i="57"/>
  <c r="I2" i="82" s="1"/>
  <c r="J263" i="57"/>
  <c r="D3" i="83" s="1"/>
  <c r="K263" i="57"/>
  <c r="I3" i="82" s="1"/>
  <c r="L263" i="57"/>
  <c r="D4" i="83" s="1"/>
  <c r="M263" i="57"/>
  <c r="I4" i="82" s="1"/>
  <c r="N263" i="57"/>
  <c r="D5" i="83" s="1"/>
  <c r="O263" i="57"/>
  <c r="I5" i="82" s="1"/>
  <c r="P263" i="57"/>
  <c r="D6" i="83" s="1"/>
  <c r="Q263" i="57"/>
  <c r="I6" i="82" s="1"/>
  <c r="R263" i="57"/>
  <c r="D7" i="83" s="1"/>
  <c r="S263" i="57"/>
  <c r="I7" i="82" s="1"/>
  <c r="T263" i="57"/>
  <c r="D8" i="83" s="1"/>
  <c r="U263" i="57"/>
  <c r="I8" i="82" s="1"/>
  <c r="V263" i="57"/>
  <c r="D9" i="83" s="1"/>
  <c r="W263" i="57"/>
  <c r="I9" i="82" s="1"/>
  <c r="X263" i="57"/>
  <c r="D10" i="83" s="1"/>
  <c r="Y263" i="57"/>
  <c r="I10" i="82" s="1"/>
  <c r="Z263" i="57"/>
  <c r="D11" i="83" s="1"/>
  <c r="AA263" i="57"/>
  <c r="I11" i="82" s="1"/>
  <c r="AB263" i="57"/>
  <c r="D12" i="83" s="1"/>
  <c r="AC263" i="57"/>
  <c r="I12" i="82" s="1"/>
  <c r="AD263" i="57"/>
  <c r="D13" i="83" s="1"/>
  <c r="AD13" i="83" s="1"/>
  <c r="AE263" i="57"/>
  <c r="I13" i="82" s="1"/>
  <c r="I258" i="70"/>
  <c r="J258" i="70"/>
  <c r="K258" i="70"/>
  <c r="L258" i="70"/>
  <c r="M258" i="70"/>
  <c r="N258" i="70"/>
  <c r="O258" i="70"/>
  <c r="P258" i="70"/>
  <c r="Q258" i="70"/>
  <c r="R258" i="70"/>
  <c r="S258" i="70"/>
  <c r="T258" i="70"/>
  <c r="U258" i="70"/>
  <c r="V258" i="70"/>
  <c r="W258" i="70"/>
  <c r="X258" i="70"/>
  <c r="AE10" i="85" s="1"/>
  <c r="Y258" i="70"/>
  <c r="Z258" i="70"/>
  <c r="AA258" i="70"/>
  <c r="AB258" i="70"/>
  <c r="AC258" i="70"/>
  <c r="AD258" i="70"/>
  <c r="AE258" i="70"/>
  <c r="I259" i="70"/>
  <c r="J259" i="70"/>
  <c r="K259" i="70"/>
  <c r="L259" i="70"/>
  <c r="M259" i="70"/>
  <c r="N259" i="70"/>
  <c r="O259" i="70"/>
  <c r="P259" i="70"/>
  <c r="Q259" i="70"/>
  <c r="R259" i="70"/>
  <c r="S259" i="70"/>
  <c r="T259" i="70"/>
  <c r="U259" i="70"/>
  <c r="V259" i="70"/>
  <c r="W259" i="70"/>
  <c r="X259" i="70"/>
  <c r="Y259" i="70"/>
  <c r="Z259" i="70"/>
  <c r="AA259" i="70"/>
  <c r="AB259" i="70"/>
  <c r="AC259" i="70"/>
  <c r="AD259" i="70"/>
  <c r="AE259" i="70"/>
  <c r="I260" i="70"/>
  <c r="J260" i="70"/>
  <c r="K260" i="70"/>
  <c r="L260" i="70"/>
  <c r="M260" i="70"/>
  <c r="N260" i="70"/>
  <c r="O260" i="70"/>
  <c r="P260" i="70"/>
  <c r="Q260" i="70"/>
  <c r="R260" i="70"/>
  <c r="S260" i="70"/>
  <c r="T260" i="70"/>
  <c r="U260" i="70"/>
  <c r="V260" i="70"/>
  <c r="W260" i="70"/>
  <c r="X260" i="70"/>
  <c r="Y260" i="70"/>
  <c r="Z260" i="70"/>
  <c r="AA260" i="70"/>
  <c r="AB260" i="70"/>
  <c r="AC260" i="70"/>
  <c r="AD260" i="70"/>
  <c r="AE260" i="70"/>
  <c r="I261" i="70"/>
  <c r="AC2" i="84" s="1"/>
  <c r="J261" i="70"/>
  <c r="K261" i="70"/>
  <c r="AC3" i="84" s="1"/>
  <c r="L261" i="70"/>
  <c r="M261" i="70"/>
  <c r="AC4" i="84" s="1"/>
  <c r="N261" i="70"/>
  <c r="O261" i="70"/>
  <c r="AC5" i="84" s="1"/>
  <c r="P261" i="70"/>
  <c r="Q261" i="70"/>
  <c r="AC6" i="84" s="1"/>
  <c r="R261" i="70"/>
  <c r="S261" i="70"/>
  <c r="AC7" i="84" s="1"/>
  <c r="T261" i="70"/>
  <c r="U261" i="70"/>
  <c r="AC8" i="84" s="1"/>
  <c r="V261" i="70"/>
  <c r="W261" i="70"/>
  <c r="AC9" i="84" s="1"/>
  <c r="X261" i="70"/>
  <c r="Y261" i="70"/>
  <c r="AC10" i="84" s="1"/>
  <c r="Z261" i="70"/>
  <c r="AA261" i="70"/>
  <c r="AC11" i="84" s="1"/>
  <c r="AB261" i="70"/>
  <c r="AC261" i="70"/>
  <c r="AC12" i="84" s="1"/>
  <c r="AD261" i="70"/>
  <c r="AE261" i="70"/>
  <c r="AC13" i="84" s="1"/>
  <c r="I262" i="70"/>
  <c r="Z2" i="84" s="1"/>
  <c r="J262" i="70"/>
  <c r="AB3" i="85" s="1"/>
  <c r="K262" i="70"/>
  <c r="Z3" i="84" s="1"/>
  <c r="L262" i="70"/>
  <c r="AB4" i="85" s="1"/>
  <c r="M262" i="70"/>
  <c r="Z4" i="84" s="1"/>
  <c r="N262" i="70"/>
  <c r="AB5" i="85" s="1"/>
  <c r="O262" i="70"/>
  <c r="Z5" i="84" s="1"/>
  <c r="P262" i="70"/>
  <c r="AB6" i="85" s="1"/>
  <c r="Q262" i="70"/>
  <c r="Z6" i="84" s="1"/>
  <c r="R262" i="70"/>
  <c r="AB7" i="85" s="1"/>
  <c r="S262" i="70"/>
  <c r="Z7" i="84" s="1"/>
  <c r="T262" i="70"/>
  <c r="AB8" i="85" s="1"/>
  <c r="U262" i="70"/>
  <c r="Z8" i="84" s="1"/>
  <c r="V262" i="70"/>
  <c r="AB9" i="85" s="1"/>
  <c r="W262" i="70"/>
  <c r="Z9" i="84" s="1"/>
  <c r="X262" i="70"/>
  <c r="AB10" i="85" s="1"/>
  <c r="Y262" i="70"/>
  <c r="Z10" i="84" s="1"/>
  <c r="Z262" i="70"/>
  <c r="AB11" i="85" s="1"/>
  <c r="AA262" i="70"/>
  <c r="Z11" i="84" s="1"/>
  <c r="AB262" i="70"/>
  <c r="AB12" i="85" s="1"/>
  <c r="AC262" i="70"/>
  <c r="Z12" i="84" s="1"/>
  <c r="AD262" i="70"/>
  <c r="AB13" i="85" s="1"/>
  <c r="AE262" i="70"/>
  <c r="Z13" i="84" s="1"/>
  <c r="I263" i="70"/>
  <c r="I2" i="84" s="1"/>
  <c r="J263" i="70"/>
  <c r="D3" i="85" s="1"/>
  <c r="K263" i="70"/>
  <c r="I3" i="84" s="1"/>
  <c r="L263" i="70"/>
  <c r="D4" i="85" s="1"/>
  <c r="M263" i="70"/>
  <c r="I4" i="84" s="1"/>
  <c r="N263" i="70"/>
  <c r="D5" i="85" s="1"/>
  <c r="O263" i="70"/>
  <c r="I5" i="84" s="1"/>
  <c r="P263" i="70"/>
  <c r="D6" i="85" s="1"/>
  <c r="Q263" i="70"/>
  <c r="I6" i="84" s="1"/>
  <c r="R263" i="70"/>
  <c r="D7" i="85" s="1"/>
  <c r="S263" i="70"/>
  <c r="I7" i="84" s="1"/>
  <c r="T263" i="70"/>
  <c r="D8" i="85" s="1"/>
  <c r="U263" i="70"/>
  <c r="I8" i="84" s="1"/>
  <c r="V263" i="70"/>
  <c r="D9" i="85" s="1"/>
  <c r="W263" i="70"/>
  <c r="I9" i="84" s="1"/>
  <c r="X263" i="70"/>
  <c r="D10" i="85" s="1"/>
  <c r="Y263" i="70"/>
  <c r="I10" i="84" s="1"/>
  <c r="Z263" i="70"/>
  <c r="D11" i="85" s="1"/>
  <c r="AA263" i="70"/>
  <c r="I11" i="84" s="1"/>
  <c r="AB263" i="70"/>
  <c r="D12" i="85" s="1"/>
  <c r="AC263" i="70"/>
  <c r="I12" i="84" s="1"/>
  <c r="AD263" i="70"/>
  <c r="D13" i="85" s="1"/>
  <c r="AE263" i="70"/>
  <c r="I13" i="84" s="1"/>
  <c r="I258" i="71"/>
  <c r="J258" i="71"/>
  <c r="K258" i="71"/>
  <c r="L258" i="71"/>
  <c r="M258" i="71"/>
  <c r="N258" i="71"/>
  <c r="AE5" i="87" s="1"/>
  <c r="O258" i="71"/>
  <c r="P258" i="71"/>
  <c r="Q258" i="71"/>
  <c r="R258" i="71"/>
  <c r="S258" i="71"/>
  <c r="T258" i="71"/>
  <c r="U258" i="71"/>
  <c r="V258" i="71"/>
  <c r="W258" i="71"/>
  <c r="X258" i="71"/>
  <c r="Y258" i="71"/>
  <c r="Z258" i="71"/>
  <c r="AA258" i="71"/>
  <c r="AB258" i="71"/>
  <c r="AC258" i="71"/>
  <c r="AD258" i="71"/>
  <c r="AE13" i="87" s="1"/>
  <c r="AE258" i="71"/>
  <c r="I259" i="71"/>
  <c r="J259" i="71"/>
  <c r="K259" i="71"/>
  <c r="L259" i="71"/>
  <c r="M259" i="71"/>
  <c r="N259" i="71"/>
  <c r="O259" i="71"/>
  <c r="P259" i="71"/>
  <c r="Q259" i="71"/>
  <c r="R259" i="71"/>
  <c r="S259" i="71"/>
  <c r="T259" i="71"/>
  <c r="U259" i="71"/>
  <c r="V259" i="71"/>
  <c r="W259" i="71"/>
  <c r="X259" i="71"/>
  <c r="Y259" i="71"/>
  <c r="Z259" i="71"/>
  <c r="AA259" i="71"/>
  <c r="AB259" i="71"/>
  <c r="AC259" i="71"/>
  <c r="AD259" i="71"/>
  <c r="AE259" i="71"/>
  <c r="I260" i="71"/>
  <c r="J260" i="71"/>
  <c r="K260" i="71"/>
  <c r="L260" i="71"/>
  <c r="M260" i="71"/>
  <c r="N260" i="71"/>
  <c r="O260" i="71"/>
  <c r="P260" i="71"/>
  <c r="Q260" i="71"/>
  <c r="R260" i="71"/>
  <c r="S260" i="71"/>
  <c r="T260" i="71"/>
  <c r="U260" i="71"/>
  <c r="V260" i="71"/>
  <c r="W260" i="71"/>
  <c r="X260" i="71"/>
  <c r="Y260" i="71"/>
  <c r="Z260" i="71"/>
  <c r="AA260" i="71"/>
  <c r="AB260" i="71"/>
  <c r="AC260" i="71"/>
  <c r="AD260" i="71"/>
  <c r="AE260" i="71"/>
  <c r="I261" i="71"/>
  <c r="AC2" i="86" s="1"/>
  <c r="J261" i="71"/>
  <c r="K261" i="71"/>
  <c r="AC3" i="86" s="1"/>
  <c r="L261" i="71"/>
  <c r="M261" i="71"/>
  <c r="AC4" i="86" s="1"/>
  <c r="N261" i="71"/>
  <c r="O261" i="71"/>
  <c r="AC5" i="86" s="1"/>
  <c r="P261" i="71"/>
  <c r="Q261" i="71"/>
  <c r="AC6" i="86" s="1"/>
  <c r="R261" i="71"/>
  <c r="S261" i="71"/>
  <c r="AC7" i="86" s="1"/>
  <c r="T261" i="71"/>
  <c r="U261" i="71"/>
  <c r="AC8" i="86" s="1"/>
  <c r="V261" i="71"/>
  <c r="W261" i="71"/>
  <c r="AC9" i="86" s="1"/>
  <c r="X261" i="71"/>
  <c r="Y261" i="71"/>
  <c r="AC10" i="86" s="1"/>
  <c r="Z261" i="71"/>
  <c r="AA261" i="71"/>
  <c r="AC11" i="86" s="1"/>
  <c r="AB261" i="71"/>
  <c r="AC261" i="71"/>
  <c r="AC12" i="86" s="1"/>
  <c r="AD261" i="71"/>
  <c r="AE261" i="71"/>
  <c r="AC13" i="86" s="1"/>
  <c r="I262" i="71"/>
  <c r="Z2" i="86" s="1"/>
  <c r="J262" i="71"/>
  <c r="AB3" i="87" s="1"/>
  <c r="K262" i="71"/>
  <c r="Z3" i="86" s="1"/>
  <c r="L262" i="71"/>
  <c r="AB4" i="87" s="1"/>
  <c r="M262" i="71"/>
  <c r="Z4" i="86" s="1"/>
  <c r="N262" i="71"/>
  <c r="AB5" i="87" s="1"/>
  <c r="O262" i="71"/>
  <c r="Z5" i="86" s="1"/>
  <c r="P262" i="71"/>
  <c r="AB6" i="87" s="1"/>
  <c r="Q262" i="71"/>
  <c r="Z6" i="86" s="1"/>
  <c r="R262" i="71"/>
  <c r="AB7" i="87" s="1"/>
  <c r="S262" i="71"/>
  <c r="Z7" i="86" s="1"/>
  <c r="T262" i="71"/>
  <c r="AB8" i="87" s="1"/>
  <c r="U262" i="71"/>
  <c r="Z8" i="86" s="1"/>
  <c r="V262" i="71"/>
  <c r="AB9" i="87" s="1"/>
  <c r="W262" i="71"/>
  <c r="Z9" i="86" s="1"/>
  <c r="X262" i="71"/>
  <c r="AB10" i="87" s="1"/>
  <c r="Y262" i="71"/>
  <c r="Z10" i="86" s="1"/>
  <c r="Z262" i="71"/>
  <c r="AB11" i="87" s="1"/>
  <c r="AA262" i="71"/>
  <c r="Z11" i="86" s="1"/>
  <c r="AB262" i="71"/>
  <c r="AB12" i="87" s="1"/>
  <c r="AC262" i="71"/>
  <c r="Z12" i="86" s="1"/>
  <c r="AD262" i="71"/>
  <c r="AB13" i="87" s="1"/>
  <c r="AE262" i="71"/>
  <c r="Z13" i="86" s="1"/>
  <c r="I263" i="71"/>
  <c r="I2" i="86" s="1"/>
  <c r="J263" i="71"/>
  <c r="D3" i="87" s="1"/>
  <c r="K263" i="71"/>
  <c r="I3" i="86" s="1"/>
  <c r="L263" i="71"/>
  <c r="D4" i="87" s="1"/>
  <c r="M263" i="71"/>
  <c r="I4" i="86" s="1"/>
  <c r="N263" i="71"/>
  <c r="D5" i="87" s="1"/>
  <c r="O263" i="71"/>
  <c r="I5" i="86" s="1"/>
  <c r="P263" i="71"/>
  <c r="D6" i="87" s="1"/>
  <c r="Q263" i="71"/>
  <c r="I6" i="86" s="1"/>
  <c r="R263" i="71"/>
  <c r="D7" i="87" s="1"/>
  <c r="S263" i="71"/>
  <c r="I7" i="86" s="1"/>
  <c r="T263" i="71"/>
  <c r="D8" i="87" s="1"/>
  <c r="U263" i="71"/>
  <c r="I8" i="86" s="1"/>
  <c r="V263" i="71"/>
  <c r="D9" i="87" s="1"/>
  <c r="W263" i="71"/>
  <c r="I9" i="86" s="1"/>
  <c r="X263" i="71"/>
  <c r="D10" i="87" s="1"/>
  <c r="Y263" i="71"/>
  <c r="I10" i="86" s="1"/>
  <c r="Z263" i="71"/>
  <c r="D11" i="87" s="1"/>
  <c r="AA263" i="71"/>
  <c r="I11" i="86" s="1"/>
  <c r="AB263" i="71"/>
  <c r="D12" i="87" s="1"/>
  <c r="AC263" i="71"/>
  <c r="I12" i="86" s="1"/>
  <c r="AD263" i="71"/>
  <c r="D13" i="87" s="1"/>
  <c r="AE263" i="71"/>
  <c r="I13" i="86" s="1"/>
  <c r="I258" i="72"/>
  <c r="J258" i="72"/>
  <c r="K258" i="72"/>
  <c r="L258" i="72"/>
  <c r="M258" i="72"/>
  <c r="N258" i="72"/>
  <c r="O258" i="72"/>
  <c r="P258" i="72"/>
  <c r="Q258" i="72"/>
  <c r="R258" i="72"/>
  <c r="S258" i="72"/>
  <c r="T258" i="72"/>
  <c r="AE8" i="89" s="1"/>
  <c r="U258" i="72"/>
  <c r="V258" i="72"/>
  <c r="W258" i="72"/>
  <c r="X258" i="72"/>
  <c r="Y258" i="72"/>
  <c r="Z258" i="72"/>
  <c r="AA258" i="72"/>
  <c r="AB258" i="72"/>
  <c r="AC258" i="72"/>
  <c r="AD258" i="72"/>
  <c r="AE258" i="72"/>
  <c r="I259" i="72"/>
  <c r="J259" i="72"/>
  <c r="K259" i="72"/>
  <c r="L259" i="72"/>
  <c r="M259" i="72"/>
  <c r="N259" i="72"/>
  <c r="O259" i="72"/>
  <c r="P259" i="72"/>
  <c r="Q259" i="72"/>
  <c r="R259" i="72"/>
  <c r="S259" i="72"/>
  <c r="T259" i="72"/>
  <c r="U259" i="72"/>
  <c r="V259" i="72"/>
  <c r="W259" i="72"/>
  <c r="X259" i="72"/>
  <c r="Y259" i="72"/>
  <c r="Z259" i="72"/>
  <c r="AA259" i="72"/>
  <c r="AB259" i="72"/>
  <c r="AC259" i="72"/>
  <c r="AD259" i="72"/>
  <c r="AE259" i="72"/>
  <c r="I260" i="72"/>
  <c r="J260" i="72"/>
  <c r="K260" i="72"/>
  <c r="L260" i="72"/>
  <c r="M260" i="72"/>
  <c r="N260" i="72"/>
  <c r="O260" i="72"/>
  <c r="P260" i="72"/>
  <c r="Q260" i="72"/>
  <c r="R260" i="72"/>
  <c r="S260" i="72"/>
  <c r="T260" i="72"/>
  <c r="U260" i="72"/>
  <c r="V260" i="72"/>
  <c r="W260" i="72"/>
  <c r="X260" i="72"/>
  <c r="Y260" i="72"/>
  <c r="Z260" i="72"/>
  <c r="AA260" i="72"/>
  <c r="AB260" i="72"/>
  <c r="AC260" i="72"/>
  <c r="AD260" i="72"/>
  <c r="AE260" i="72"/>
  <c r="I261" i="72"/>
  <c r="AC2" i="88" s="1"/>
  <c r="J261" i="72"/>
  <c r="K261" i="72"/>
  <c r="AC3" i="88" s="1"/>
  <c r="L261" i="72"/>
  <c r="M261" i="72"/>
  <c r="AC4" i="88" s="1"/>
  <c r="N261" i="72"/>
  <c r="O261" i="72"/>
  <c r="AC5" i="88" s="1"/>
  <c r="P261" i="72"/>
  <c r="Q261" i="72"/>
  <c r="AC6" i="88" s="1"/>
  <c r="R261" i="72"/>
  <c r="S261" i="72"/>
  <c r="AC7" i="88" s="1"/>
  <c r="T261" i="72"/>
  <c r="U261" i="72"/>
  <c r="AC8" i="88" s="1"/>
  <c r="V261" i="72"/>
  <c r="W261" i="72"/>
  <c r="AC9" i="88" s="1"/>
  <c r="X261" i="72"/>
  <c r="Y261" i="72"/>
  <c r="AC10" i="88" s="1"/>
  <c r="Z261" i="72"/>
  <c r="AA261" i="72"/>
  <c r="AC11" i="88" s="1"/>
  <c r="AB261" i="72"/>
  <c r="AC261" i="72"/>
  <c r="AC12" i="88" s="1"/>
  <c r="AD261" i="72"/>
  <c r="AE261" i="72"/>
  <c r="AC13" i="88" s="1"/>
  <c r="I262" i="72"/>
  <c r="Z2" i="88" s="1"/>
  <c r="J262" i="72"/>
  <c r="AB3" i="89" s="1"/>
  <c r="K262" i="72"/>
  <c r="Z3" i="88" s="1"/>
  <c r="L262" i="72"/>
  <c r="AB4" i="89" s="1"/>
  <c r="M262" i="72"/>
  <c r="Z4" i="88" s="1"/>
  <c r="N262" i="72"/>
  <c r="AB5" i="89" s="1"/>
  <c r="O262" i="72"/>
  <c r="Z5" i="88" s="1"/>
  <c r="P262" i="72"/>
  <c r="AB6" i="89" s="1"/>
  <c r="Q262" i="72"/>
  <c r="Z6" i="88" s="1"/>
  <c r="R262" i="72"/>
  <c r="AB7" i="89" s="1"/>
  <c r="S262" i="72"/>
  <c r="Z7" i="88" s="1"/>
  <c r="T262" i="72"/>
  <c r="AB8" i="89" s="1"/>
  <c r="U262" i="72"/>
  <c r="Z8" i="88" s="1"/>
  <c r="V262" i="72"/>
  <c r="AB9" i="89" s="1"/>
  <c r="W262" i="72"/>
  <c r="Z9" i="88" s="1"/>
  <c r="X262" i="72"/>
  <c r="AB10" i="89" s="1"/>
  <c r="Y262" i="72"/>
  <c r="Z10" i="88" s="1"/>
  <c r="Z262" i="72"/>
  <c r="AB11" i="89" s="1"/>
  <c r="AA262" i="72"/>
  <c r="Z11" i="88" s="1"/>
  <c r="AB262" i="72"/>
  <c r="AB12" i="89" s="1"/>
  <c r="AC262" i="72"/>
  <c r="Z12" i="88" s="1"/>
  <c r="AD262" i="72"/>
  <c r="AB13" i="89" s="1"/>
  <c r="AE262" i="72"/>
  <c r="Z13" i="88" s="1"/>
  <c r="I263" i="72"/>
  <c r="I2" i="88" s="1"/>
  <c r="J263" i="72"/>
  <c r="D3" i="89" s="1"/>
  <c r="K263" i="72"/>
  <c r="I3" i="88" s="1"/>
  <c r="L263" i="72"/>
  <c r="D4" i="89" s="1"/>
  <c r="M263" i="72"/>
  <c r="I4" i="88" s="1"/>
  <c r="N263" i="72"/>
  <c r="D5" i="89" s="1"/>
  <c r="O263" i="72"/>
  <c r="I5" i="88" s="1"/>
  <c r="P263" i="72"/>
  <c r="D6" i="89" s="1"/>
  <c r="Q263" i="72"/>
  <c r="I6" i="88" s="1"/>
  <c r="R263" i="72"/>
  <c r="D7" i="89" s="1"/>
  <c r="S263" i="72"/>
  <c r="I7" i="88" s="1"/>
  <c r="T263" i="72"/>
  <c r="D8" i="89" s="1"/>
  <c r="U263" i="72"/>
  <c r="I8" i="88" s="1"/>
  <c r="V263" i="72"/>
  <c r="D9" i="89" s="1"/>
  <c r="W263" i="72"/>
  <c r="I9" i="88" s="1"/>
  <c r="X263" i="72"/>
  <c r="D10" i="89" s="1"/>
  <c r="Y263" i="72"/>
  <c r="I10" i="88" s="1"/>
  <c r="Z263" i="72"/>
  <c r="D11" i="89" s="1"/>
  <c r="AA263" i="72"/>
  <c r="I11" i="88" s="1"/>
  <c r="AB263" i="72"/>
  <c r="D12" i="89" s="1"/>
  <c r="AC263" i="72"/>
  <c r="I12" i="88" s="1"/>
  <c r="AD263" i="72"/>
  <c r="D13" i="89" s="1"/>
  <c r="AE263" i="72"/>
  <c r="I13" i="88" s="1"/>
  <c r="I258" i="73"/>
  <c r="J258" i="73"/>
  <c r="AE3" i="91" s="1"/>
  <c r="K258" i="73"/>
  <c r="L258" i="73"/>
  <c r="M258" i="73"/>
  <c r="N258" i="73"/>
  <c r="O258" i="73"/>
  <c r="P258" i="73"/>
  <c r="Q258" i="73"/>
  <c r="R258" i="73"/>
  <c r="S258" i="73"/>
  <c r="T258" i="73"/>
  <c r="U258" i="73"/>
  <c r="V258" i="73"/>
  <c r="W258" i="73"/>
  <c r="X258" i="73"/>
  <c r="Y258" i="73"/>
  <c r="Z258" i="73"/>
  <c r="AE11" i="91" s="1"/>
  <c r="AA258" i="73"/>
  <c r="AB258" i="73"/>
  <c r="AC258" i="73"/>
  <c r="AD258" i="73"/>
  <c r="AE258" i="73"/>
  <c r="I259" i="73"/>
  <c r="J259" i="73"/>
  <c r="K259" i="73"/>
  <c r="L259" i="73"/>
  <c r="M259" i="73"/>
  <c r="N259" i="73"/>
  <c r="O259" i="73"/>
  <c r="P259" i="73"/>
  <c r="Q259" i="73"/>
  <c r="R259" i="73"/>
  <c r="S259" i="73"/>
  <c r="T259" i="73"/>
  <c r="U259" i="73"/>
  <c r="V259" i="73"/>
  <c r="W259" i="73"/>
  <c r="X259" i="73"/>
  <c r="Y259" i="73"/>
  <c r="Z259" i="73"/>
  <c r="AA259" i="73"/>
  <c r="AB259" i="73"/>
  <c r="AC259" i="73"/>
  <c r="AD259" i="73"/>
  <c r="AE259" i="73"/>
  <c r="I260" i="73"/>
  <c r="J260" i="73"/>
  <c r="K260" i="73"/>
  <c r="L260" i="73"/>
  <c r="M260" i="73"/>
  <c r="N260" i="73"/>
  <c r="O260" i="73"/>
  <c r="P260" i="73"/>
  <c r="Q260" i="73"/>
  <c r="R260" i="73"/>
  <c r="S260" i="73"/>
  <c r="T260" i="73"/>
  <c r="U260" i="73"/>
  <c r="V260" i="73"/>
  <c r="W260" i="73"/>
  <c r="X260" i="73"/>
  <c r="Y260" i="73"/>
  <c r="Z260" i="73"/>
  <c r="AA260" i="73"/>
  <c r="AB260" i="73"/>
  <c r="AC260" i="73"/>
  <c r="AD260" i="73"/>
  <c r="AE260" i="73"/>
  <c r="I261" i="73"/>
  <c r="AC2" i="90" s="1"/>
  <c r="J261" i="73"/>
  <c r="K261" i="73"/>
  <c r="AC3" i="90" s="1"/>
  <c r="L261" i="73"/>
  <c r="M261" i="73"/>
  <c r="AC4" i="90" s="1"/>
  <c r="N261" i="73"/>
  <c r="O261" i="73"/>
  <c r="AC5" i="90" s="1"/>
  <c r="P261" i="73"/>
  <c r="Q261" i="73"/>
  <c r="AC6" i="90" s="1"/>
  <c r="R261" i="73"/>
  <c r="S261" i="73"/>
  <c r="AC7" i="90" s="1"/>
  <c r="T261" i="73"/>
  <c r="U261" i="73"/>
  <c r="AC8" i="90" s="1"/>
  <c r="V261" i="73"/>
  <c r="W261" i="73"/>
  <c r="AC9" i="90" s="1"/>
  <c r="X261" i="73"/>
  <c r="Y261" i="73"/>
  <c r="AC10" i="90" s="1"/>
  <c r="Z261" i="73"/>
  <c r="AA261" i="73"/>
  <c r="AC11" i="90" s="1"/>
  <c r="AB261" i="73"/>
  <c r="AC261" i="73"/>
  <c r="AC12" i="90" s="1"/>
  <c r="AD261" i="73"/>
  <c r="AE261" i="73"/>
  <c r="AC13" i="90" s="1"/>
  <c r="I262" i="73"/>
  <c r="Z2" i="90" s="1"/>
  <c r="J262" i="73"/>
  <c r="AB3" i="91" s="1"/>
  <c r="K262" i="73"/>
  <c r="Z3" i="90" s="1"/>
  <c r="L262" i="73"/>
  <c r="AB4" i="91" s="1"/>
  <c r="M262" i="73"/>
  <c r="Z4" i="90" s="1"/>
  <c r="N262" i="73"/>
  <c r="AB5" i="91" s="1"/>
  <c r="O262" i="73"/>
  <c r="Z5" i="90" s="1"/>
  <c r="P262" i="73"/>
  <c r="AB6" i="91" s="1"/>
  <c r="Q262" i="73"/>
  <c r="Z6" i="90" s="1"/>
  <c r="R262" i="73"/>
  <c r="AB7" i="91" s="1"/>
  <c r="S262" i="73"/>
  <c r="Z7" i="90" s="1"/>
  <c r="T262" i="73"/>
  <c r="AB8" i="91" s="1"/>
  <c r="U262" i="73"/>
  <c r="Z8" i="90" s="1"/>
  <c r="V262" i="73"/>
  <c r="AB9" i="91" s="1"/>
  <c r="W262" i="73"/>
  <c r="Z9" i="90" s="1"/>
  <c r="X262" i="73"/>
  <c r="AB10" i="91" s="1"/>
  <c r="Y262" i="73"/>
  <c r="Z10" i="90" s="1"/>
  <c r="Z262" i="73"/>
  <c r="AB11" i="91" s="1"/>
  <c r="AA262" i="73"/>
  <c r="Z11" i="90" s="1"/>
  <c r="AB262" i="73"/>
  <c r="AB12" i="91" s="1"/>
  <c r="AC262" i="73"/>
  <c r="Z12" i="90" s="1"/>
  <c r="AD262" i="73"/>
  <c r="AB13" i="91" s="1"/>
  <c r="AE262" i="73"/>
  <c r="Z13" i="90" s="1"/>
  <c r="I263" i="73"/>
  <c r="I2" i="90" s="1"/>
  <c r="J263" i="73"/>
  <c r="D3" i="91" s="1"/>
  <c r="K263" i="73"/>
  <c r="I3" i="90" s="1"/>
  <c r="L263" i="73"/>
  <c r="D4" i="91" s="1"/>
  <c r="M263" i="73"/>
  <c r="I4" i="90" s="1"/>
  <c r="N263" i="73"/>
  <c r="D5" i="91" s="1"/>
  <c r="O263" i="73"/>
  <c r="I5" i="90" s="1"/>
  <c r="P263" i="73"/>
  <c r="D6" i="91" s="1"/>
  <c r="Q263" i="73"/>
  <c r="I6" i="90" s="1"/>
  <c r="R263" i="73"/>
  <c r="D7" i="91" s="1"/>
  <c r="S263" i="73"/>
  <c r="I7" i="90" s="1"/>
  <c r="T263" i="73"/>
  <c r="D8" i="91" s="1"/>
  <c r="U263" i="73"/>
  <c r="I8" i="90" s="1"/>
  <c r="V263" i="73"/>
  <c r="D9" i="91" s="1"/>
  <c r="W263" i="73"/>
  <c r="I9" i="90" s="1"/>
  <c r="X263" i="73"/>
  <c r="D10" i="91" s="1"/>
  <c r="Y263" i="73"/>
  <c r="I10" i="90" s="1"/>
  <c r="Z263" i="73"/>
  <c r="D11" i="91" s="1"/>
  <c r="AA263" i="73"/>
  <c r="I11" i="90" s="1"/>
  <c r="AB263" i="73"/>
  <c r="D12" i="91" s="1"/>
  <c r="AC263" i="73"/>
  <c r="I12" i="90" s="1"/>
  <c r="AD263" i="73"/>
  <c r="D13" i="91" s="1"/>
  <c r="AE263" i="73"/>
  <c r="I13" i="90" s="1"/>
  <c r="I258" i="74"/>
  <c r="J258" i="74"/>
  <c r="K258" i="74"/>
  <c r="L258" i="74"/>
  <c r="M258" i="74"/>
  <c r="N258" i="74"/>
  <c r="O258" i="74"/>
  <c r="P258" i="74"/>
  <c r="AE6" i="93" s="1"/>
  <c r="Q258" i="74"/>
  <c r="R258" i="74"/>
  <c r="S258" i="74"/>
  <c r="T258" i="74"/>
  <c r="U258" i="74"/>
  <c r="V258" i="74"/>
  <c r="W258" i="74"/>
  <c r="X258" i="74"/>
  <c r="Y258" i="74"/>
  <c r="Z258" i="74"/>
  <c r="AA258" i="74"/>
  <c r="AB258" i="74"/>
  <c r="AC258" i="74"/>
  <c r="AD258" i="74"/>
  <c r="AE258" i="74"/>
  <c r="I259" i="74"/>
  <c r="J259" i="74"/>
  <c r="K259" i="74"/>
  <c r="L259" i="74"/>
  <c r="M259" i="74"/>
  <c r="N259" i="74"/>
  <c r="O259" i="74"/>
  <c r="P259" i="74"/>
  <c r="Q259" i="74"/>
  <c r="R259" i="74"/>
  <c r="S259" i="74"/>
  <c r="T259" i="74"/>
  <c r="U259" i="74"/>
  <c r="V259" i="74"/>
  <c r="W259" i="74"/>
  <c r="X259" i="74"/>
  <c r="Y259" i="74"/>
  <c r="Z259" i="74"/>
  <c r="AA259" i="74"/>
  <c r="AB259" i="74"/>
  <c r="AC259" i="74"/>
  <c r="AD259" i="74"/>
  <c r="AE259" i="74"/>
  <c r="I260" i="74"/>
  <c r="J260" i="74"/>
  <c r="K260" i="74"/>
  <c r="L260" i="74"/>
  <c r="M260" i="74"/>
  <c r="N260" i="74"/>
  <c r="O260" i="74"/>
  <c r="P260" i="74"/>
  <c r="Q260" i="74"/>
  <c r="R260" i="74"/>
  <c r="S260" i="74"/>
  <c r="T260" i="74"/>
  <c r="U260" i="74"/>
  <c r="V260" i="74"/>
  <c r="W260" i="74"/>
  <c r="X260" i="74"/>
  <c r="Y260" i="74"/>
  <c r="Z260" i="74"/>
  <c r="AA260" i="74"/>
  <c r="AB260" i="74"/>
  <c r="AC260" i="74"/>
  <c r="AD260" i="74"/>
  <c r="AE260" i="74"/>
  <c r="I261" i="74"/>
  <c r="AC2" i="92" s="1"/>
  <c r="J261" i="74"/>
  <c r="K261" i="74"/>
  <c r="AC3" i="92" s="1"/>
  <c r="L261" i="74"/>
  <c r="M261" i="74"/>
  <c r="AC4" i="92" s="1"/>
  <c r="N261" i="74"/>
  <c r="O261" i="74"/>
  <c r="AC5" i="92" s="1"/>
  <c r="P261" i="74"/>
  <c r="Q261" i="74"/>
  <c r="AC6" i="92" s="1"/>
  <c r="R261" i="74"/>
  <c r="S261" i="74"/>
  <c r="AC7" i="92" s="1"/>
  <c r="T261" i="74"/>
  <c r="U261" i="74"/>
  <c r="AC8" i="92" s="1"/>
  <c r="V261" i="74"/>
  <c r="W261" i="74"/>
  <c r="AC9" i="92" s="1"/>
  <c r="X261" i="74"/>
  <c r="Y261" i="74"/>
  <c r="AC10" i="92" s="1"/>
  <c r="Z261" i="74"/>
  <c r="AA261" i="74"/>
  <c r="AC11" i="92" s="1"/>
  <c r="AB261" i="74"/>
  <c r="AC261" i="74"/>
  <c r="AC12" i="92" s="1"/>
  <c r="AD261" i="74"/>
  <c r="AE261" i="74"/>
  <c r="AC13" i="92" s="1"/>
  <c r="I262" i="74"/>
  <c r="Z2" i="92" s="1"/>
  <c r="J262" i="74"/>
  <c r="AB3" i="93" s="1"/>
  <c r="K262" i="74"/>
  <c r="Z3" i="92" s="1"/>
  <c r="L262" i="74"/>
  <c r="AB4" i="93" s="1"/>
  <c r="M262" i="74"/>
  <c r="Z4" i="92" s="1"/>
  <c r="N262" i="74"/>
  <c r="AB5" i="93" s="1"/>
  <c r="O262" i="74"/>
  <c r="Z5" i="92" s="1"/>
  <c r="P262" i="74"/>
  <c r="AB6" i="93" s="1"/>
  <c r="Q262" i="74"/>
  <c r="Z6" i="92" s="1"/>
  <c r="R262" i="74"/>
  <c r="AB7" i="93" s="1"/>
  <c r="S262" i="74"/>
  <c r="Z7" i="92" s="1"/>
  <c r="T262" i="74"/>
  <c r="AB8" i="93" s="1"/>
  <c r="U262" i="74"/>
  <c r="Z8" i="92" s="1"/>
  <c r="V262" i="74"/>
  <c r="AB9" i="93" s="1"/>
  <c r="W262" i="74"/>
  <c r="Z9" i="92" s="1"/>
  <c r="X262" i="74"/>
  <c r="AB10" i="93" s="1"/>
  <c r="Y262" i="74"/>
  <c r="Z10" i="92" s="1"/>
  <c r="Z262" i="74"/>
  <c r="AB11" i="93" s="1"/>
  <c r="AA262" i="74"/>
  <c r="Z11" i="92" s="1"/>
  <c r="AB262" i="74"/>
  <c r="AB12" i="93" s="1"/>
  <c r="AC262" i="74"/>
  <c r="Z12" i="92" s="1"/>
  <c r="AD262" i="74"/>
  <c r="AB13" i="93" s="1"/>
  <c r="AE262" i="74"/>
  <c r="Z13" i="92" s="1"/>
  <c r="I263" i="74"/>
  <c r="I2" i="92" s="1"/>
  <c r="J263" i="74"/>
  <c r="D3" i="93" s="1"/>
  <c r="K263" i="74"/>
  <c r="I3" i="92" s="1"/>
  <c r="L263" i="74"/>
  <c r="D4" i="93" s="1"/>
  <c r="M263" i="74"/>
  <c r="I4" i="92" s="1"/>
  <c r="N263" i="74"/>
  <c r="D5" i="93" s="1"/>
  <c r="O263" i="74"/>
  <c r="I5" i="92" s="1"/>
  <c r="P263" i="74"/>
  <c r="D6" i="93" s="1"/>
  <c r="Q263" i="74"/>
  <c r="I6" i="92" s="1"/>
  <c r="R263" i="74"/>
  <c r="D7" i="93" s="1"/>
  <c r="S263" i="74"/>
  <c r="I7" i="92" s="1"/>
  <c r="T263" i="74"/>
  <c r="D8" i="93" s="1"/>
  <c r="U263" i="74"/>
  <c r="I8" i="92" s="1"/>
  <c r="V263" i="74"/>
  <c r="D9" i="93" s="1"/>
  <c r="W263" i="74"/>
  <c r="I9" i="92" s="1"/>
  <c r="X263" i="74"/>
  <c r="D10" i="93" s="1"/>
  <c r="Y263" i="74"/>
  <c r="I10" i="92" s="1"/>
  <c r="Z263" i="74"/>
  <c r="D11" i="93" s="1"/>
  <c r="AA263" i="74"/>
  <c r="I11" i="92" s="1"/>
  <c r="AB263" i="74"/>
  <c r="D12" i="93" s="1"/>
  <c r="AC263" i="74"/>
  <c r="I12" i="92" s="1"/>
  <c r="AD263" i="74"/>
  <c r="D13" i="93" s="1"/>
  <c r="AE263" i="74"/>
  <c r="I13" i="92" s="1"/>
  <c r="I258" i="75"/>
  <c r="J258" i="75"/>
  <c r="K258" i="75"/>
  <c r="L258" i="75"/>
  <c r="M258" i="75"/>
  <c r="N258" i="75"/>
  <c r="O258" i="75"/>
  <c r="P258" i="75"/>
  <c r="Q258" i="75"/>
  <c r="R258" i="75"/>
  <c r="S258" i="75"/>
  <c r="T258" i="75"/>
  <c r="U258" i="75"/>
  <c r="V258" i="75"/>
  <c r="AE9" i="95" s="1"/>
  <c r="W258" i="75"/>
  <c r="X258" i="75"/>
  <c r="Y258" i="75"/>
  <c r="Z258" i="75"/>
  <c r="AA258" i="75"/>
  <c r="AB258" i="75"/>
  <c r="AC258" i="75"/>
  <c r="AD258" i="75"/>
  <c r="AE258" i="75"/>
  <c r="I259" i="75"/>
  <c r="J259" i="75"/>
  <c r="K259" i="75"/>
  <c r="L259" i="75"/>
  <c r="M259" i="75"/>
  <c r="N259" i="75"/>
  <c r="O259" i="75"/>
  <c r="P259" i="75"/>
  <c r="Q259" i="75"/>
  <c r="R259" i="75"/>
  <c r="S259" i="75"/>
  <c r="T259" i="75"/>
  <c r="U259" i="75"/>
  <c r="V259" i="75"/>
  <c r="W259" i="75"/>
  <c r="X259" i="75"/>
  <c r="Y259" i="75"/>
  <c r="Z259" i="75"/>
  <c r="AA259" i="75"/>
  <c r="AB259" i="75"/>
  <c r="AC259" i="75"/>
  <c r="AD259" i="75"/>
  <c r="AE259" i="75"/>
  <c r="I260" i="75"/>
  <c r="J260" i="75"/>
  <c r="K260" i="75"/>
  <c r="L260" i="75"/>
  <c r="M260" i="75"/>
  <c r="N260" i="75"/>
  <c r="O260" i="75"/>
  <c r="P260" i="75"/>
  <c r="Q260" i="75"/>
  <c r="R260" i="75"/>
  <c r="S260" i="75"/>
  <c r="T260" i="75"/>
  <c r="U260" i="75"/>
  <c r="V260" i="75"/>
  <c r="W260" i="75"/>
  <c r="X260" i="75"/>
  <c r="Y260" i="75"/>
  <c r="Z260" i="75"/>
  <c r="AA260" i="75"/>
  <c r="AB260" i="75"/>
  <c r="AC260" i="75"/>
  <c r="AD260" i="75"/>
  <c r="AE260" i="75"/>
  <c r="I261" i="75"/>
  <c r="AC2" i="94" s="1"/>
  <c r="J261" i="75"/>
  <c r="K261" i="75"/>
  <c r="AC3" i="94" s="1"/>
  <c r="L261" i="75"/>
  <c r="M261" i="75"/>
  <c r="AC4" i="94" s="1"/>
  <c r="N261" i="75"/>
  <c r="O261" i="75"/>
  <c r="AC5" i="94" s="1"/>
  <c r="P261" i="75"/>
  <c r="Q261" i="75"/>
  <c r="AC6" i="94" s="1"/>
  <c r="R261" i="75"/>
  <c r="S261" i="75"/>
  <c r="AC7" i="94" s="1"/>
  <c r="T261" i="75"/>
  <c r="U261" i="75"/>
  <c r="AC8" i="94" s="1"/>
  <c r="V261" i="75"/>
  <c r="W261" i="75"/>
  <c r="AC9" i="94" s="1"/>
  <c r="X261" i="75"/>
  <c r="Y261" i="75"/>
  <c r="AC10" i="94" s="1"/>
  <c r="Z261" i="75"/>
  <c r="AA261" i="75"/>
  <c r="AC11" i="94" s="1"/>
  <c r="AB261" i="75"/>
  <c r="AC261" i="75"/>
  <c r="AC12" i="94" s="1"/>
  <c r="AD261" i="75"/>
  <c r="AE261" i="75"/>
  <c r="AC13" i="94" s="1"/>
  <c r="I262" i="75"/>
  <c r="Z2" i="94" s="1"/>
  <c r="J262" i="75"/>
  <c r="AB3" i="95" s="1"/>
  <c r="K262" i="75"/>
  <c r="Z3" i="94" s="1"/>
  <c r="L262" i="75"/>
  <c r="AB4" i="95" s="1"/>
  <c r="M262" i="75"/>
  <c r="Z4" i="94" s="1"/>
  <c r="N262" i="75"/>
  <c r="AB5" i="95" s="1"/>
  <c r="O262" i="75"/>
  <c r="Z5" i="94" s="1"/>
  <c r="P262" i="75"/>
  <c r="AB6" i="95" s="1"/>
  <c r="Q262" i="75"/>
  <c r="Z6" i="94" s="1"/>
  <c r="R262" i="75"/>
  <c r="AB7" i="95" s="1"/>
  <c r="S262" i="75"/>
  <c r="Z7" i="94" s="1"/>
  <c r="T262" i="75"/>
  <c r="AB8" i="95" s="1"/>
  <c r="U262" i="75"/>
  <c r="Z8" i="94" s="1"/>
  <c r="V262" i="75"/>
  <c r="AB9" i="95" s="1"/>
  <c r="W262" i="75"/>
  <c r="Z9" i="94" s="1"/>
  <c r="X262" i="75"/>
  <c r="AB10" i="95" s="1"/>
  <c r="Y262" i="75"/>
  <c r="Z10" i="94" s="1"/>
  <c r="Z262" i="75"/>
  <c r="AB11" i="95" s="1"/>
  <c r="AA262" i="75"/>
  <c r="Z11" i="94" s="1"/>
  <c r="AB262" i="75"/>
  <c r="AB12" i="95" s="1"/>
  <c r="AC262" i="75"/>
  <c r="Z12" i="94" s="1"/>
  <c r="AD262" i="75"/>
  <c r="AB13" i="95" s="1"/>
  <c r="AE262" i="75"/>
  <c r="Z13" i="94" s="1"/>
  <c r="I263" i="75"/>
  <c r="I2" i="94" s="1"/>
  <c r="J263" i="75"/>
  <c r="D3" i="95" s="1"/>
  <c r="K263" i="75"/>
  <c r="I3" i="94" s="1"/>
  <c r="L263" i="75"/>
  <c r="D4" i="95" s="1"/>
  <c r="M263" i="75"/>
  <c r="I4" i="94" s="1"/>
  <c r="N263" i="75"/>
  <c r="D5" i="95" s="1"/>
  <c r="O263" i="75"/>
  <c r="I5" i="94" s="1"/>
  <c r="P263" i="75"/>
  <c r="D6" i="95" s="1"/>
  <c r="Q263" i="75"/>
  <c r="I6" i="94" s="1"/>
  <c r="R263" i="75"/>
  <c r="D7" i="95" s="1"/>
  <c r="S263" i="75"/>
  <c r="I7" i="94" s="1"/>
  <c r="T263" i="75"/>
  <c r="D8" i="95" s="1"/>
  <c r="U263" i="75"/>
  <c r="I8" i="94" s="1"/>
  <c r="V263" i="75"/>
  <c r="D9" i="95" s="1"/>
  <c r="W263" i="75"/>
  <c r="I9" i="94" s="1"/>
  <c r="X263" i="75"/>
  <c r="D10" i="95" s="1"/>
  <c r="Y263" i="75"/>
  <c r="I10" i="94" s="1"/>
  <c r="Z263" i="75"/>
  <c r="D11" i="95" s="1"/>
  <c r="AA263" i="75"/>
  <c r="I11" i="94" s="1"/>
  <c r="AB263" i="75"/>
  <c r="D12" i="95" s="1"/>
  <c r="AC263" i="75"/>
  <c r="I12" i="94" s="1"/>
  <c r="AD263" i="75"/>
  <c r="D13" i="95" s="1"/>
  <c r="AE263" i="75"/>
  <c r="I13" i="94" s="1"/>
  <c r="I258" i="76"/>
  <c r="J258" i="76"/>
  <c r="K258" i="76"/>
  <c r="L258" i="76"/>
  <c r="AE4" i="97" s="1"/>
  <c r="M258" i="76"/>
  <c r="N258" i="76"/>
  <c r="O258" i="76"/>
  <c r="P258" i="76"/>
  <c r="Q258" i="76"/>
  <c r="R258" i="76"/>
  <c r="S258" i="76"/>
  <c r="T258" i="76"/>
  <c r="U258" i="76"/>
  <c r="V258" i="76"/>
  <c r="W258" i="76"/>
  <c r="X258" i="76"/>
  <c r="Y258" i="76"/>
  <c r="Z258" i="76"/>
  <c r="AA258" i="76"/>
  <c r="AB258" i="76"/>
  <c r="AE12" i="97" s="1"/>
  <c r="AC258" i="76"/>
  <c r="AD258" i="76"/>
  <c r="AE258" i="76"/>
  <c r="I259" i="76"/>
  <c r="J259" i="76"/>
  <c r="K259" i="76"/>
  <c r="L259" i="76"/>
  <c r="M259" i="76"/>
  <c r="N259" i="76"/>
  <c r="O259" i="76"/>
  <c r="P259" i="76"/>
  <c r="Q259" i="76"/>
  <c r="R259" i="76"/>
  <c r="S259" i="76"/>
  <c r="T259" i="76"/>
  <c r="U259" i="76"/>
  <c r="V259" i="76"/>
  <c r="W259" i="76"/>
  <c r="X259" i="76"/>
  <c r="Y259" i="76"/>
  <c r="Z259" i="76"/>
  <c r="AA259" i="76"/>
  <c r="AB259" i="76"/>
  <c r="AC259" i="76"/>
  <c r="AD259" i="76"/>
  <c r="AE259" i="76"/>
  <c r="I260" i="76"/>
  <c r="J260" i="76"/>
  <c r="K260" i="76"/>
  <c r="L260" i="76"/>
  <c r="M260" i="76"/>
  <c r="N260" i="76"/>
  <c r="O260" i="76"/>
  <c r="P260" i="76"/>
  <c r="Q260" i="76"/>
  <c r="R260" i="76"/>
  <c r="S260" i="76"/>
  <c r="T260" i="76"/>
  <c r="U260" i="76"/>
  <c r="V260" i="76"/>
  <c r="W260" i="76"/>
  <c r="X260" i="76"/>
  <c r="Y260" i="76"/>
  <c r="Z260" i="76"/>
  <c r="AA260" i="76"/>
  <c r="AB260" i="76"/>
  <c r="AC260" i="76"/>
  <c r="AD260" i="76"/>
  <c r="AE260" i="76"/>
  <c r="I261" i="76"/>
  <c r="AC2" i="96" s="1"/>
  <c r="J261" i="76"/>
  <c r="K261" i="76"/>
  <c r="AC3" i="96" s="1"/>
  <c r="L261" i="76"/>
  <c r="M261" i="76"/>
  <c r="AC4" i="96" s="1"/>
  <c r="N261" i="76"/>
  <c r="O261" i="76"/>
  <c r="AC5" i="96" s="1"/>
  <c r="P261" i="76"/>
  <c r="Q261" i="76"/>
  <c r="AC6" i="96" s="1"/>
  <c r="R261" i="76"/>
  <c r="S261" i="76"/>
  <c r="AC7" i="96" s="1"/>
  <c r="T261" i="76"/>
  <c r="U261" i="76"/>
  <c r="AC8" i="96" s="1"/>
  <c r="V261" i="76"/>
  <c r="W261" i="76"/>
  <c r="AC9" i="96" s="1"/>
  <c r="X261" i="76"/>
  <c r="Y261" i="76"/>
  <c r="AC10" i="96" s="1"/>
  <c r="Z261" i="76"/>
  <c r="AA261" i="76"/>
  <c r="AC11" i="96" s="1"/>
  <c r="AB261" i="76"/>
  <c r="AC261" i="76"/>
  <c r="AC12" i="96" s="1"/>
  <c r="AD261" i="76"/>
  <c r="AE261" i="76"/>
  <c r="AC13" i="96" s="1"/>
  <c r="I262" i="76"/>
  <c r="Z2" i="96" s="1"/>
  <c r="J262" i="76"/>
  <c r="AB3" i="97" s="1"/>
  <c r="K262" i="76"/>
  <c r="Z3" i="96" s="1"/>
  <c r="L262" i="76"/>
  <c r="AB4" i="97" s="1"/>
  <c r="M262" i="76"/>
  <c r="Z4" i="96" s="1"/>
  <c r="N262" i="76"/>
  <c r="AB5" i="97" s="1"/>
  <c r="O262" i="76"/>
  <c r="Z5" i="96" s="1"/>
  <c r="P262" i="76"/>
  <c r="AB6" i="97" s="1"/>
  <c r="Q262" i="76"/>
  <c r="Z6" i="96" s="1"/>
  <c r="R262" i="76"/>
  <c r="AB7" i="97" s="1"/>
  <c r="S262" i="76"/>
  <c r="Z7" i="96" s="1"/>
  <c r="T262" i="76"/>
  <c r="AB8" i="97" s="1"/>
  <c r="U262" i="76"/>
  <c r="Z8" i="96" s="1"/>
  <c r="V262" i="76"/>
  <c r="AB9" i="97" s="1"/>
  <c r="W262" i="76"/>
  <c r="Z9" i="96" s="1"/>
  <c r="X262" i="76"/>
  <c r="AB10" i="97" s="1"/>
  <c r="Y262" i="76"/>
  <c r="Z10" i="96" s="1"/>
  <c r="Z262" i="76"/>
  <c r="AB11" i="97" s="1"/>
  <c r="AA262" i="76"/>
  <c r="Z11" i="96" s="1"/>
  <c r="AB262" i="76"/>
  <c r="AB12" i="97" s="1"/>
  <c r="AC262" i="76"/>
  <c r="Z12" i="96" s="1"/>
  <c r="AD262" i="76"/>
  <c r="AB13" i="97" s="1"/>
  <c r="AE262" i="76"/>
  <c r="Z13" i="96" s="1"/>
  <c r="I263" i="76"/>
  <c r="I2" i="96" s="1"/>
  <c r="J263" i="76"/>
  <c r="D3" i="97" s="1"/>
  <c r="K263" i="76"/>
  <c r="I3" i="96" s="1"/>
  <c r="L263" i="76"/>
  <c r="D4" i="97" s="1"/>
  <c r="M263" i="76"/>
  <c r="I4" i="96" s="1"/>
  <c r="N263" i="76"/>
  <c r="D5" i="97" s="1"/>
  <c r="O263" i="76"/>
  <c r="I5" i="96" s="1"/>
  <c r="P263" i="76"/>
  <c r="D6" i="97" s="1"/>
  <c r="Q263" i="76"/>
  <c r="I6" i="96" s="1"/>
  <c r="R263" i="76"/>
  <c r="D7" i="97" s="1"/>
  <c r="S263" i="76"/>
  <c r="I7" i="96" s="1"/>
  <c r="T263" i="76"/>
  <c r="D8" i="97" s="1"/>
  <c r="U263" i="76"/>
  <c r="I8" i="96" s="1"/>
  <c r="V263" i="76"/>
  <c r="D9" i="97" s="1"/>
  <c r="W263" i="76"/>
  <c r="I9" i="96" s="1"/>
  <c r="X263" i="76"/>
  <c r="D10" i="97" s="1"/>
  <c r="Y263" i="76"/>
  <c r="I10" i="96" s="1"/>
  <c r="Z263" i="76"/>
  <c r="D11" i="97" s="1"/>
  <c r="AA263" i="76"/>
  <c r="I11" i="96" s="1"/>
  <c r="AB263" i="76"/>
  <c r="D12" i="97" s="1"/>
  <c r="AC263" i="76"/>
  <c r="I12" i="96" s="1"/>
  <c r="AD263" i="76"/>
  <c r="D13" i="97" s="1"/>
  <c r="AE263" i="76"/>
  <c r="I13" i="96" s="1"/>
  <c r="I258" i="77"/>
  <c r="J258" i="77"/>
  <c r="K258" i="77"/>
  <c r="L258" i="77"/>
  <c r="M258" i="77"/>
  <c r="N258" i="77"/>
  <c r="O258" i="77"/>
  <c r="P258" i="77"/>
  <c r="Q258" i="77"/>
  <c r="R258" i="77"/>
  <c r="AE7" i="99" s="1"/>
  <c r="S258" i="77"/>
  <c r="T258" i="77"/>
  <c r="U258" i="77"/>
  <c r="V258" i="77"/>
  <c r="W258" i="77"/>
  <c r="X258" i="77"/>
  <c r="Y258" i="77"/>
  <c r="Z258" i="77"/>
  <c r="AA258" i="77"/>
  <c r="AB258" i="77"/>
  <c r="AC258" i="77"/>
  <c r="AD258" i="77"/>
  <c r="AE258" i="77"/>
  <c r="I259" i="77"/>
  <c r="J259" i="77"/>
  <c r="K259" i="77"/>
  <c r="L259" i="77"/>
  <c r="M259" i="77"/>
  <c r="N259" i="77"/>
  <c r="O259" i="77"/>
  <c r="P259" i="77"/>
  <c r="Q259" i="77"/>
  <c r="R259" i="77"/>
  <c r="S259" i="77"/>
  <c r="T259" i="77"/>
  <c r="U259" i="77"/>
  <c r="V259" i="77"/>
  <c r="W259" i="77"/>
  <c r="X259" i="77"/>
  <c r="Y259" i="77"/>
  <c r="Z259" i="77"/>
  <c r="AA259" i="77"/>
  <c r="AB259" i="77"/>
  <c r="AC259" i="77"/>
  <c r="AD259" i="77"/>
  <c r="AE259" i="77"/>
  <c r="I260" i="77"/>
  <c r="J260" i="77"/>
  <c r="K260" i="77"/>
  <c r="L260" i="77"/>
  <c r="M260" i="77"/>
  <c r="N260" i="77"/>
  <c r="O260" i="77"/>
  <c r="P260" i="77"/>
  <c r="Q260" i="77"/>
  <c r="R260" i="77"/>
  <c r="S260" i="77"/>
  <c r="T260" i="77"/>
  <c r="U260" i="77"/>
  <c r="V260" i="77"/>
  <c r="W260" i="77"/>
  <c r="X260" i="77"/>
  <c r="Y260" i="77"/>
  <c r="Z260" i="77"/>
  <c r="AA260" i="77"/>
  <c r="AB260" i="77"/>
  <c r="AC260" i="77"/>
  <c r="AD260" i="77"/>
  <c r="AE260" i="77"/>
  <c r="I261" i="77"/>
  <c r="AC2" i="98" s="1"/>
  <c r="J261" i="77"/>
  <c r="K261" i="77"/>
  <c r="AC3" i="98" s="1"/>
  <c r="L261" i="77"/>
  <c r="M261" i="77"/>
  <c r="AC4" i="98" s="1"/>
  <c r="N261" i="77"/>
  <c r="O261" i="77"/>
  <c r="AC5" i="98" s="1"/>
  <c r="P261" i="77"/>
  <c r="Q261" i="77"/>
  <c r="AC6" i="98" s="1"/>
  <c r="R261" i="77"/>
  <c r="S261" i="77"/>
  <c r="AC7" i="98" s="1"/>
  <c r="T261" i="77"/>
  <c r="U261" i="77"/>
  <c r="AC8" i="98" s="1"/>
  <c r="V261" i="77"/>
  <c r="W261" i="77"/>
  <c r="AC9" i="98" s="1"/>
  <c r="X261" i="77"/>
  <c r="Y261" i="77"/>
  <c r="AC10" i="98" s="1"/>
  <c r="Z261" i="77"/>
  <c r="AA261" i="77"/>
  <c r="AC11" i="98" s="1"/>
  <c r="AB261" i="77"/>
  <c r="AC261" i="77"/>
  <c r="AC12" i="98" s="1"/>
  <c r="AD261" i="77"/>
  <c r="AE261" i="77"/>
  <c r="AC13" i="98" s="1"/>
  <c r="I262" i="77"/>
  <c r="Z2" i="98" s="1"/>
  <c r="J262" i="77"/>
  <c r="AB3" i="99" s="1"/>
  <c r="K262" i="77"/>
  <c r="Z3" i="98" s="1"/>
  <c r="L262" i="77"/>
  <c r="AB4" i="99" s="1"/>
  <c r="M262" i="77"/>
  <c r="Z4" i="98" s="1"/>
  <c r="N262" i="77"/>
  <c r="AB5" i="99" s="1"/>
  <c r="O262" i="77"/>
  <c r="Z5" i="98" s="1"/>
  <c r="P262" i="77"/>
  <c r="AB6" i="99" s="1"/>
  <c r="Q262" i="77"/>
  <c r="Z6" i="98" s="1"/>
  <c r="R262" i="77"/>
  <c r="AB7" i="99" s="1"/>
  <c r="S262" i="77"/>
  <c r="Z7" i="98" s="1"/>
  <c r="T262" i="77"/>
  <c r="AB8" i="99" s="1"/>
  <c r="U262" i="77"/>
  <c r="Z8" i="98" s="1"/>
  <c r="V262" i="77"/>
  <c r="AB9" i="99" s="1"/>
  <c r="W262" i="77"/>
  <c r="Z9" i="98" s="1"/>
  <c r="X262" i="77"/>
  <c r="AB10" i="99" s="1"/>
  <c r="Y262" i="77"/>
  <c r="Z10" i="98" s="1"/>
  <c r="Z262" i="77"/>
  <c r="AB11" i="99" s="1"/>
  <c r="AA262" i="77"/>
  <c r="Z11" i="98" s="1"/>
  <c r="AB262" i="77"/>
  <c r="AB12" i="99" s="1"/>
  <c r="AC262" i="77"/>
  <c r="Z12" i="98" s="1"/>
  <c r="AD262" i="77"/>
  <c r="AB13" i="99" s="1"/>
  <c r="AE262" i="77"/>
  <c r="Z13" i="98" s="1"/>
  <c r="I263" i="77"/>
  <c r="I2" i="98" s="1"/>
  <c r="J263" i="77"/>
  <c r="D3" i="99" s="1"/>
  <c r="K263" i="77"/>
  <c r="I3" i="98" s="1"/>
  <c r="L263" i="77"/>
  <c r="D4" i="99" s="1"/>
  <c r="M263" i="77"/>
  <c r="I4" i="98" s="1"/>
  <c r="N263" i="77"/>
  <c r="D5" i="99" s="1"/>
  <c r="O263" i="77"/>
  <c r="I5" i="98" s="1"/>
  <c r="P263" i="77"/>
  <c r="D6" i="99" s="1"/>
  <c r="Q263" i="77"/>
  <c r="I6" i="98" s="1"/>
  <c r="R263" i="77"/>
  <c r="D7" i="99" s="1"/>
  <c r="S263" i="77"/>
  <c r="I7" i="98" s="1"/>
  <c r="T263" i="77"/>
  <c r="D8" i="99" s="1"/>
  <c r="U263" i="77"/>
  <c r="I8" i="98" s="1"/>
  <c r="V263" i="77"/>
  <c r="D9" i="99" s="1"/>
  <c r="W263" i="77"/>
  <c r="I9" i="98" s="1"/>
  <c r="X263" i="77"/>
  <c r="D10" i="99" s="1"/>
  <c r="Y263" i="77"/>
  <c r="I10" i="98" s="1"/>
  <c r="Z263" i="77"/>
  <c r="D11" i="99" s="1"/>
  <c r="AA263" i="77"/>
  <c r="I11" i="98" s="1"/>
  <c r="AB263" i="77"/>
  <c r="D12" i="99" s="1"/>
  <c r="AC263" i="77"/>
  <c r="I12" i="98" s="1"/>
  <c r="AD263" i="77"/>
  <c r="D13" i="99" s="1"/>
  <c r="AD13" i="99" s="1"/>
  <c r="AE263" i="77"/>
  <c r="I13" i="98" s="1"/>
  <c r="I258" i="78"/>
  <c r="J258" i="78"/>
  <c r="K258" i="78"/>
  <c r="L258" i="78"/>
  <c r="M258" i="78"/>
  <c r="N258" i="78"/>
  <c r="O258" i="78"/>
  <c r="P258" i="78"/>
  <c r="Q258" i="78"/>
  <c r="R258" i="78"/>
  <c r="S258" i="78"/>
  <c r="T258" i="78"/>
  <c r="U258" i="78"/>
  <c r="V258" i="78"/>
  <c r="W258" i="78"/>
  <c r="X258" i="78"/>
  <c r="AE10" i="101" s="1"/>
  <c r="Y258" i="78"/>
  <c r="Z258" i="78"/>
  <c r="AA258" i="78"/>
  <c r="AB258" i="78"/>
  <c r="AC258" i="78"/>
  <c r="AD258" i="78"/>
  <c r="AE258" i="78"/>
  <c r="I259" i="78"/>
  <c r="J259" i="78"/>
  <c r="K259" i="78"/>
  <c r="L259" i="78"/>
  <c r="M259" i="78"/>
  <c r="N259" i="78"/>
  <c r="O259" i="78"/>
  <c r="P259" i="78"/>
  <c r="Q259" i="78"/>
  <c r="R259" i="78"/>
  <c r="S259" i="78"/>
  <c r="T259" i="78"/>
  <c r="U259" i="78"/>
  <c r="V259" i="78"/>
  <c r="W259" i="78"/>
  <c r="X259" i="78"/>
  <c r="Y259" i="78"/>
  <c r="Z259" i="78"/>
  <c r="AA259" i="78"/>
  <c r="AB259" i="78"/>
  <c r="AC259" i="78"/>
  <c r="AD259" i="78"/>
  <c r="AE259" i="78"/>
  <c r="I260" i="78"/>
  <c r="J260" i="78"/>
  <c r="K260" i="78"/>
  <c r="L260" i="78"/>
  <c r="M260" i="78"/>
  <c r="N260" i="78"/>
  <c r="O260" i="78"/>
  <c r="P260" i="78"/>
  <c r="Q260" i="78"/>
  <c r="R260" i="78"/>
  <c r="S260" i="78"/>
  <c r="T260" i="78"/>
  <c r="U260" i="78"/>
  <c r="V260" i="78"/>
  <c r="W260" i="78"/>
  <c r="X260" i="78"/>
  <c r="Y260" i="78"/>
  <c r="Z260" i="78"/>
  <c r="AA260" i="78"/>
  <c r="AB260" i="78"/>
  <c r="AC260" i="78"/>
  <c r="AD260" i="78"/>
  <c r="AE260" i="78"/>
  <c r="I261" i="78"/>
  <c r="AC2" i="100" s="1"/>
  <c r="J261" i="78"/>
  <c r="K261" i="78"/>
  <c r="AC3" i="100" s="1"/>
  <c r="L261" i="78"/>
  <c r="M261" i="78"/>
  <c r="AC4" i="100" s="1"/>
  <c r="N261" i="78"/>
  <c r="O261" i="78"/>
  <c r="AC5" i="100" s="1"/>
  <c r="P261" i="78"/>
  <c r="Q261" i="78"/>
  <c r="AC6" i="100" s="1"/>
  <c r="R261" i="78"/>
  <c r="S261" i="78"/>
  <c r="AC7" i="100" s="1"/>
  <c r="T261" i="78"/>
  <c r="U261" i="78"/>
  <c r="AC8" i="100" s="1"/>
  <c r="V261" i="78"/>
  <c r="W261" i="78"/>
  <c r="AC9" i="100" s="1"/>
  <c r="X261" i="78"/>
  <c r="Y261" i="78"/>
  <c r="AC10" i="100" s="1"/>
  <c r="Z261" i="78"/>
  <c r="AA261" i="78"/>
  <c r="AC11" i="100" s="1"/>
  <c r="AB261" i="78"/>
  <c r="AC261" i="78"/>
  <c r="AC12" i="100" s="1"/>
  <c r="AD261" i="78"/>
  <c r="AE261" i="78"/>
  <c r="AC13" i="100" s="1"/>
  <c r="I262" i="78"/>
  <c r="Z2" i="100" s="1"/>
  <c r="J262" i="78"/>
  <c r="AB3" i="101" s="1"/>
  <c r="K262" i="78"/>
  <c r="Z3" i="100" s="1"/>
  <c r="L262" i="78"/>
  <c r="AB4" i="101" s="1"/>
  <c r="M262" i="78"/>
  <c r="Z4" i="100" s="1"/>
  <c r="N262" i="78"/>
  <c r="AB5" i="101" s="1"/>
  <c r="O262" i="78"/>
  <c r="Z5" i="100" s="1"/>
  <c r="P262" i="78"/>
  <c r="AB6" i="101" s="1"/>
  <c r="Q262" i="78"/>
  <c r="Z6" i="100" s="1"/>
  <c r="R262" i="78"/>
  <c r="AB7" i="101" s="1"/>
  <c r="S262" i="78"/>
  <c r="Z7" i="100" s="1"/>
  <c r="T262" i="78"/>
  <c r="AB8" i="101" s="1"/>
  <c r="U262" i="78"/>
  <c r="Z8" i="100" s="1"/>
  <c r="V262" i="78"/>
  <c r="AB9" i="101" s="1"/>
  <c r="W262" i="78"/>
  <c r="Z9" i="100" s="1"/>
  <c r="X262" i="78"/>
  <c r="AB10" i="101" s="1"/>
  <c r="Y262" i="78"/>
  <c r="Z10" i="100" s="1"/>
  <c r="Z262" i="78"/>
  <c r="AB11" i="101" s="1"/>
  <c r="AA262" i="78"/>
  <c r="Z11" i="100" s="1"/>
  <c r="AB262" i="78"/>
  <c r="AB12" i="101" s="1"/>
  <c r="AC262" i="78"/>
  <c r="Z12" i="100" s="1"/>
  <c r="AD262" i="78"/>
  <c r="AB13" i="101" s="1"/>
  <c r="AE262" i="78"/>
  <c r="Z13" i="100" s="1"/>
  <c r="I263" i="78"/>
  <c r="I2" i="100" s="1"/>
  <c r="J263" i="78"/>
  <c r="D3" i="101" s="1"/>
  <c r="K263" i="78"/>
  <c r="I3" i="100" s="1"/>
  <c r="L263" i="78"/>
  <c r="D4" i="101" s="1"/>
  <c r="M263" i="78"/>
  <c r="I4" i="100" s="1"/>
  <c r="N263" i="78"/>
  <c r="D5" i="101" s="1"/>
  <c r="O263" i="78"/>
  <c r="I5" i="100" s="1"/>
  <c r="P263" i="78"/>
  <c r="D6" i="101" s="1"/>
  <c r="Q263" i="78"/>
  <c r="I6" i="100" s="1"/>
  <c r="R263" i="78"/>
  <c r="D7" i="101" s="1"/>
  <c r="S263" i="78"/>
  <c r="I7" i="100" s="1"/>
  <c r="T263" i="78"/>
  <c r="D8" i="101" s="1"/>
  <c r="U263" i="78"/>
  <c r="I8" i="100" s="1"/>
  <c r="V263" i="78"/>
  <c r="D9" i="101" s="1"/>
  <c r="W263" i="78"/>
  <c r="I9" i="100" s="1"/>
  <c r="X263" i="78"/>
  <c r="D10" i="101" s="1"/>
  <c r="Y263" i="78"/>
  <c r="I10" i="100" s="1"/>
  <c r="Z263" i="78"/>
  <c r="D11" i="101" s="1"/>
  <c r="AA263" i="78"/>
  <c r="I11" i="100" s="1"/>
  <c r="AB263" i="78"/>
  <c r="D12" i="101" s="1"/>
  <c r="AC263" i="78"/>
  <c r="I12" i="100" s="1"/>
  <c r="AD263" i="78"/>
  <c r="D13" i="101" s="1"/>
  <c r="AE263" i="78"/>
  <c r="I13" i="100" s="1"/>
  <c r="I258" i="79"/>
  <c r="J258" i="79"/>
  <c r="K258" i="79"/>
  <c r="L258" i="79"/>
  <c r="M258" i="79"/>
  <c r="N258" i="79"/>
  <c r="AE5" i="103" s="1"/>
  <c r="O258" i="79"/>
  <c r="P258" i="79"/>
  <c r="Q258" i="79"/>
  <c r="R258" i="79"/>
  <c r="S258" i="79"/>
  <c r="T258" i="79"/>
  <c r="U258" i="79"/>
  <c r="V258" i="79"/>
  <c r="W258" i="79"/>
  <c r="X258" i="79"/>
  <c r="Y258" i="79"/>
  <c r="Z258" i="79"/>
  <c r="AA258" i="79"/>
  <c r="AB258" i="79"/>
  <c r="AC258" i="79"/>
  <c r="AD258" i="79"/>
  <c r="AE13" i="103" s="1"/>
  <c r="AE258" i="79"/>
  <c r="I259" i="79"/>
  <c r="J259" i="79"/>
  <c r="K259" i="79"/>
  <c r="L259" i="79"/>
  <c r="M259" i="79"/>
  <c r="N259" i="79"/>
  <c r="O259" i="79"/>
  <c r="P259" i="79"/>
  <c r="Q259" i="79"/>
  <c r="R259" i="79"/>
  <c r="S259" i="79"/>
  <c r="T259" i="79"/>
  <c r="U259" i="79"/>
  <c r="V259" i="79"/>
  <c r="W259" i="79"/>
  <c r="X259" i="79"/>
  <c r="Y259" i="79"/>
  <c r="Z259" i="79"/>
  <c r="AA259" i="79"/>
  <c r="AB259" i="79"/>
  <c r="AC259" i="79"/>
  <c r="AD259" i="79"/>
  <c r="AE259" i="79"/>
  <c r="I260" i="79"/>
  <c r="J260" i="79"/>
  <c r="K260" i="79"/>
  <c r="L260" i="79"/>
  <c r="M260" i="79"/>
  <c r="N260" i="79"/>
  <c r="O260" i="79"/>
  <c r="P260" i="79"/>
  <c r="Q260" i="79"/>
  <c r="R260" i="79"/>
  <c r="S260" i="79"/>
  <c r="T260" i="79"/>
  <c r="U260" i="79"/>
  <c r="V260" i="79"/>
  <c r="W260" i="79"/>
  <c r="X260" i="79"/>
  <c r="Y260" i="79"/>
  <c r="Z260" i="79"/>
  <c r="AA260" i="79"/>
  <c r="AB260" i="79"/>
  <c r="AC260" i="79"/>
  <c r="AD260" i="79"/>
  <c r="AE260" i="79"/>
  <c r="I261" i="79"/>
  <c r="AC2" i="102" s="1"/>
  <c r="J261" i="79"/>
  <c r="K261" i="79"/>
  <c r="AC3" i="102" s="1"/>
  <c r="L261" i="79"/>
  <c r="M261" i="79"/>
  <c r="AC4" i="102" s="1"/>
  <c r="N261" i="79"/>
  <c r="O261" i="79"/>
  <c r="AC5" i="102" s="1"/>
  <c r="P261" i="79"/>
  <c r="Q261" i="79"/>
  <c r="AC6" i="102" s="1"/>
  <c r="R261" i="79"/>
  <c r="S261" i="79"/>
  <c r="AC7" i="102" s="1"/>
  <c r="T261" i="79"/>
  <c r="U261" i="79"/>
  <c r="AC8" i="102" s="1"/>
  <c r="V261" i="79"/>
  <c r="W261" i="79"/>
  <c r="AC9" i="102" s="1"/>
  <c r="X261" i="79"/>
  <c r="Y261" i="79"/>
  <c r="AC10" i="102" s="1"/>
  <c r="Z261" i="79"/>
  <c r="AA261" i="79"/>
  <c r="AC11" i="102" s="1"/>
  <c r="AB261" i="79"/>
  <c r="AC261" i="79"/>
  <c r="AC12" i="102" s="1"/>
  <c r="AD261" i="79"/>
  <c r="AE261" i="79"/>
  <c r="AC13" i="102" s="1"/>
  <c r="I262" i="79"/>
  <c r="Z2" i="102" s="1"/>
  <c r="J262" i="79"/>
  <c r="AB3" i="103" s="1"/>
  <c r="K262" i="79"/>
  <c r="Z3" i="102" s="1"/>
  <c r="L262" i="79"/>
  <c r="AB4" i="103" s="1"/>
  <c r="M262" i="79"/>
  <c r="Z4" i="102" s="1"/>
  <c r="N262" i="79"/>
  <c r="AB5" i="103" s="1"/>
  <c r="O262" i="79"/>
  <c r="Z5" i="102" s="1"/>
  <c r="P262" i="79"/>
  <c r="AB6" i="103" s="1"/>
  <c r="Q262" i="79"/>
  <c r="Z6" i="102" s="1"/>
  <c r="R262" i="79"/>
  <c r="AB7" i="103" s="1"/>
  <c r="S262" i="79"/>
  <c r="Z7" i="102" s="1"/>
  <c r="T262" i="79"/>
  <c r="AB8" i="103" s="1"/>
  <c r="U262" i="79"/>
  <c r="Z8" i="102" s="1"/>
  <c r="V262" i="79"/>
  <c r="AB9" i="103" s="1"/>
  <c r="W262" i="79"/>
  <c r="Z9" i="102" s="1"/>
  <c r="X262" i="79"/>
  <c r="AB10" i="103" s="1"/>
  <c r="Y262" i="79"/>
  <c r="Z10" i="102" s="1"/>
  <c r="Z262" i="79"/>
  <c r="AB11" i="103" s="1"/>
  <c r="AA262" i="79"/>
  <c r="Z11" i="102" s="1"/>
  <c r="AB262" i="79"/>
  <c r="AB12" i="103" s="1"/>
  <c r="AC262" i="79"/>
  <c r="Z12" i="102" s="1"/>
  <c r="AD262" i="79"/>
  <c r="AB13" i="103" s="1"/>
  <c r="AE262" i="79"/>
  <c r="Z13" i="102" s="1"/>
  <c r="I263" i="79"/>
  <c r="I2" i="102" s="1"/>
  <c r="J263" i="79"/>
  <c r="D3" i="103" s="1"/>
  <c r="K263" i="79"/>
  <c r="I3" i="102" s="1"/>
  <c r="L263" i="79"/>
  <c r="D4" i="103" s="1"/>
  <c r="M263" i="79"/>
  <c r="I4" i="102" s="1"/>
  <c r="N263" i="79"/>
  <c r="D5" i="103" s="1"/>
  <c r="O263" i="79"/>
  <c r="I5" i="102" s="1"/>
  <c r="P263" i="79"/>
  <c r="D6" i="103" s="1"/>
  <c r="Q263" i="79"/>
  <c r="I6" i="102" s="1"/>
  <c r="R263" i="79"/>
  <c r="D7" i="103" s="1"/>
  <c r="S263" i="79"/>
  <c r="I7" i="102" s="1"/>
  <c r="T263" i="79"/>
  <c r="D8" i="103" s="1"/>
  <c r="U263" i="79"/>
  <c r="I8" i="102" s="1"/>
  <c r="V263" i="79"/>
  <c r="D9" i="103" s="1"/>
  <c r="W263" i="79"/>
  <c r="I9" i="102" s="1"/>
  <c r="X263" i="79"/>
  <c r="D10" i="103" s="1"/>
  <c r="Y263" i="79"/>
  <c r="I10" i="102" s="1"/>
  <c r="Z263" i="79"/>
  <c r="D11" i="103" s="1"/>
  <c r="AA263" i="79"/>
  <c r="I11" i="102" s="1"/>
  <c r="AB263" i="79"/>
  <c r="D12" i="103" s="1"/>
  <c r="AC263" i="79"/>
  <c r="I12" i="102" s="1"/>
  <c r="AD263" i="79"/>
  <c r="D13" i="103" s="1"/>
  <c r="AE263" i="79"/>
  <c r="I13" i="102" s="1"/>
  <c r="I258" i="69"/>
  <c r="J258" i="69"/>
  <c r="K258" i="69"/>
  <c r="L258" i="69"/>
  <c r="M258" i="69"/>
  <c r="N258" i="69"/>
  <c r="O258" i="69"/>
  <c r="P258" i="69"/>
  <c r="Q258" i="69"/>
  <c r="R258" i="69"/>
  <c r="S258" i="69"/>
  <c r="T258" i="69"/>
  <c r="AE8" i="81" s="1"/>
  <c r="U258" i="69"/>
  <c r="V258" i="69"/>
  <c r="W258" i="69"/>
  <c r="X258" i="69"/>
  <c r="Y258" i="69"/>
  <c r="Z258" i="69"/>
  <c r="AA258" i="69"/>
  <c r="AB258" i="69"/>
  <c r="AC258" i="69"/>
  <c r="AD258" i="69"/>
  <c r="AE258" i="69"/>
  <c r="I259" i="69"/>
  <c r="J259" i="69"/>
  <c r="K259" i="69"/>
  <c r="L259" i="69"/>
  <c r="M259" i="69"/>
  <c r="N259" i="69"/>
  <c r="O259" i="69"/>
  <c r="P259" i="69"/>
  <c r="Q259" i="69"/>
  <c r="R259" i="69"/>
  <c r="S259" i="69"/>
  <c r="T259" i="69"/>
  <c r="U259" i="69"/>
  <c r="V259" i="69"/>
  <c r="W259" i="69"/>
  <c r="X259" i="69"/>
  <c r="Y259" i="69"/>
  <c r="Z259" i="69"/>
  <c r="AA259" i="69"/>
  <c r="AB259" i="69"/>
  <c r="AC259" i="69"/>
  <c r="AD259" i="69"/>
  <c r="AE259" i="69"/>
  <c r="I260" i="69"/>
  <c r="J260" i="69"/>
  <c r="K260" i="69"/>
  <c r="L260" i="69"/>
  <c r="M260" i="69"/>
  <c r="N260" i="69"/>
  <c r="O260" i="69"/>
  <c r="P260" i="69"/>
  <c r="Q260" i="69"/>
  <c r="R260" i="69"/>
  <c r="S260" i="69"/>
  <c r="T260" i="69"/>
  <c r="U260" i="69"/>
  <c r="V260" i="69"/>
  <c r="W260" i="69"/>
  <c r="X260" i="69"/>
  <c r="Y260" i="69"/>
  <c r="Z260" i="69"/>
  <c r="AA260" i="69"/>
  <c r="AB260" i="69"/>
  <c r="AC260" i="69"/>
  <c r="AD260" i="69"/>
  <c r="AE260" i="69"/>
  <c r="I261" i="69"/>
  <c r="AC2" i="80" s="1"/>
  <c r="J261" i="69"/>
  <c r="K261" i="69"/>
  <c r="AC3" i="80" s="1"/>
  <c r="L261" i="69"/>
  <c r="M261" i="69"/>
  <c r="AC4" i="80" s="1"/>
  <c r="N261" i="69"/>
  <c r="O261" i="69"/>
  <c r="AC5" i="80" s="1"/>
  <c r="P261" i="69"/>
  <c r="Q261" i="69"/>
  <c r="AC6" i="80" s="1"/>
  <c r="R261" i="69"/>
  <c r="S261" i="69"/>
  <c r="AC7" i="80" s="1"/>
  <c r="T261" i="69"/>
  <c r="U261" i="69"/>
  <c r="AC8" i="80" s="1"/>
  <c r="V261" i="69"/>
  <c r="W261" i="69"/>
  <c r="AC9" i="80" s="1"/>
  <c r="X261" i="69"/>
  <c r="Y261" i="69"/>
  <c r="AC10" i="80" s="1"/>
  <c r="Z261" i="69"/>
  <c r="AA261" i="69"/>
  <c r="AC11" i="80" s="1"/>
  <c r="AB261" i="69"/>
  <c r="AC261" i="69"/>
  <c r="AC12" i="80" s="1"/>
  <c r="AD261" i="69"/>
  <c r="AE261" i="69"/>
  <c r="AC13" i="80" s="1"/>
  <c r="I262" i="69"/>
  <c r="Z2" i="80" s="1"/>
  <c r="J262" i="69"/>
  <c r="AB3" i="81" s="1"/>
  <c r="K262" i="69"/>
  <c r="Z3" i="80" s="1"/>
  <c r="L262" i="69"/>
  <c r="AB4" i="81" s="1"/>
  <c r="M262" i="69"/>
  <c r="Z4" i="80" s="1"/>
  <c r="N262" i="69"/>
  <c r="AB5" i="81" s="1"/>
  <c r="O262" i="69"/>
  <c r="Z5" i="80" s="1"/>
  <c r="P262" i="69"/>
  <c r="AB6" i="81" s="1"/>
  <c r="Q262" i="69"/>
  <c r="Z6" i="80" s="1"/>
  <c r="R262" i="69"/>
  <c r="AB7" i="81" s="1"/>
  <c r="S262" i="69"/>
  <c r="Z7" i="80" s="1"/>
  <c r="T262" i="69"/>
  <c r="AB8" i="81" s="1"/>
  <c r="U262" i="69"/>
  <c r="Z8" i="80" s="1"/>
  <c r="V262" i="69"/>
  <c r="AB9" i="81" s="1"/>
  <c r="W262" i="69"/>
  <c r="Z9" i="80" s="1"/>
  <c r="X262" i="69"/>
  <c r="AB10" i="81" s="1"/>
  <c r="Y262" i="69"/>
  <c r="Z10" i="80" s="1"/>
  <c r="Z262" i="69"/>
  <c r="AB11" i="81" s="1"/>
  <c r="AA262" i="69"/>
  <c r="Z11" i="80" s="1"/>
  <c r="AB262" i="69"/>
  <c r="AB12" i="81" s="1"/>
  <c r="AC262" i="69"/>
  <c r="Z12" i="80" s="1"/>
  <c r="AD262" i="69"/>
  <c r="AB13" i="81" s="1"/>
  <c r="AE262" i="69"/>
  <c r="Z13" i="80" s="1"/>
  <c r="I263" i="69"/>
  <c r="I2" i="80" s="1"/>
  <c r="J263" i="69"/>
  <c r="D3" i="81" s="1"/>
  <c r="K263" i="69"/>
  <c r="I3" i="80" s="1"/>
  <c r="L263" i="69"/>
  <c r="D4" i="81" s="1"/>
  <c r="M263" i="69"/>
  <c r="I4" i="80" s="1"/>
  <c r="N263" i="69"/>
  <c r="D5" i="81" s="1"/>
  <c r="O263" i="69"/>
  <c r="I5" i="80" s="1"/>
  <c r="P263" i="69"/>
  <c r="D6" i="81" s="1"/>
  <c r="Q263" i="69"/>
  <c r="I6" i="80" s="1"/>
  <c r="R263" i="69"/>
  <c r="D7" i="81" s="1"/>
  <c r="S263" i="69"/>
  <c r="I7" i="80" s="1"/>
  <c r="T263" i="69"/>
  <c r="D8" i="81" s="1"/>
  <c r="U263" i="69"/>
  <c r="I8" i="80" s="1"/>
  <c r="V263" i="69"/>
  <c r="D9" i="81" s="1"/>
  <c r="W263" i="69"/>
  <c r="I9" i="80" s="1"/>
  <c r="X263" i="69"/>
  <c r="D10" i="81" s="1"/>
  <c r="Y263" i="69"/>
  <c r="I10" i="80" s="1"/>
  <c r="Z263" i="69"/>
  <c r="D11" i="81" s="1"/>
  <c r="AA263" i="69"/>
  <c r="I11" i="80" s="1"/>
  <c r="AB263" i="69"/>
  <c r="D12" i="81" s="1"/>
  <c r="AC263" i="69"/>
  <c r="I12" i="80" s="1"/>
  <c r="AD263" i="69"/>
  <c r="D13" i="81" s="1"/>
  <c r="AE263" i="69"/>
  <c r="I13" i="80" s="1"/>
  <c r="AG113" i="68"/>
  <c r="AG112" i="68"/>
  <c r="W113" i="68"/>
  <c r="W112" i="68"/>
  <c r="S113" i="68"/>
  <c r="S112" i="68"/>
  <c r="K113" i="68"/>
  <c r="K112" i="68"/>
  <c r="M113" i="68"/>
  <c r="M112" i="68"/>
  <c r="AC113" i="68"/>
  <c r="AC112" i="68"/>
  <c r="U113" i="68"/>
  <c r="U112" i="68"/>
  <c r="AA113" i="68"/>
  <c r="AA112" i="68"/>
  <c r="Q113" i="68"/>
  <c r="Q112" i="68"/>
  <c r="I113" i="68"/>
  <c r="I112" i="68"/>
  <c r="Y113" i="68"/>
  <c r="Y112" i="68"/>
  <c r="O113" i="68"/>
  <c r="O112" i="68"/>
  <c r="AG92" i="68"/>
  <c r="AG91" i="68"/>
  <c r="W92" i="68"/>
  <c r="W91" i="68"/>
  <c r="S92" i="68"/>
  <c r="S91" i="68"/>
  <c r="K92" i="68"/>
  <c r="K91" i="68"/>
  <c r="M92" i="68"/>
  <c r="M91" i="68"/>
  <c r="AC92" i="68"/>
  <c r="AC91" i="68"/>
  <c r="U92" i="68"/>
  <c r="U91" i="68"/>
  <c r="AA92" i="68"/>
  <c r="AA91" i="68"/>
  <c r="Q92" i="68"/>
  <c r="Q91" i="68"/>
  <c r="I92" i="68"/>
  <c r="I91" i="68"/>
  <c r="Y92" i="68"/>
  <c r="Y91" i="68"/>
  <c r="O92" i="68"/>
  <c r="O91" i="68"/>
  <c r="AE92" i="68"/>
  <c r="AE91" i="68"/>
  <c r="AG71" i="68"/>
  <c r="AG70" i="68"/>
  <c r="W71" i="68"/>
  <c r="W70" i="68"/>
  <c r="S71" i="68"/>
  <c r="S70" i="68"/>
  <c r="K71" i="68"/>
  <c r="K70" i="68"/>
  <c r="M71" i="68"/>
  <c r="M70" i="68"/>
  <c r="AC71" i="68"/>
  <c r="AC70" i="68"/>
  <c r="U71" i="68"/>
  <c r="U70" i="68"/>
  <c r="AA71" i="68"/>
  <c r="AA70" i="68"/>
  <c r="Q71" i="68"/>
  <c r="Q70" i="68"/>
  <c r="I71" i="68"/>
  <c r="I70" i="68"/>
  <c r="Y71" i="68"/>
  <c r="Y70" i="68"/>
  <c r="O71" i="68"/>
  <c r="O70" i="68"/>
  <c r="AE71" i="68"/>
  <c r="AE70" i="68"/>
  <c r="AG50" i="68"/>
  <c r="AG49" i="68"/>
  <c r="W50" i="68"/>
  <c r="W49" i="68"/>
  <c r="S50" i="68"/>
  <c r="S49" i="68"/>
  <c r="K50" i="68"/>
  <c r="K49" i="68"/>
  <c r="M50" i="68"/>
  <c r="M49" i="68"/>
  <c r="AC50" i="68"/>
  <c r="AC49" i="68"/>
  <c r="U50" i="68"/>
  <c r="U49" i="68"/>
  <c r="AA50" i="68"/>
  <c r="AA49" i="68"/>
  <c r="Q50" i="68"/>
  <c r="Q49" i="68"/>
  <c r="I50" i="68"/>
  <c r="I49" i="68"/>
  <c r="Y50" i="68"/>
  <c r="Y49" i="68"/>
  <c r="O50" i="68"/>
  <c r="O49" i="68"/>
  <c r="AE50" i="68"/>
  <c r="AE49" i="68"/>
  <c r="AG29" i="68"/>
  <c r="AG28" i="68"/>
  <c r="W29" i="68"/>
  <c r="W28" i="68"/>
  <c r="S29" i="68"/>
  <c r="S28" i="68"/>
  <c r="K29" i="68"/>
  <c r="K28" i="68"/>
  <c r="M29" i="68"/>
  <c r="M28" i="68"/>
  <c r="AC29" i="68"/>
  <c r="AC28" i="68"/>
  <c r="U29" i="68"/>
  <c r="U28" i="68"/>
  <c r="AA29" i="68"/>
  <c r="AA28" i="68"/>
  <c r="Q29" i="68"/>
  <c r="Q28" i="68"/>
  <c r="I29" i="68"/>
  <c r="I28" i="68"/>
  <c r="Y29" i="68"/>
  <c r="Y28" i="68"/>
  <c r="O29" i="68"/>
  <c r="O28" i="68"/>
  <c r="AE29" i="68"/>
  <c r="AE28" i="68"/>
  <c r="AG8" i="68"/>
  <c r="AG7" i="68"/>
  <c r="W8" i="68"/>
  <c r="W7" i="68"/>
  <c r="S8" i="68"/>
  <c r="S7" i="68"/>
  <c r="K8" i="68"/>
  <c r="K7" i="68"/>
  <c r="M8" i="68"/>
  <c r="M7" i="68"/>
  <c r="AC8" i="68"/>
  <c r="AC7" i="68"/>
  <c r="U8" i="68"/>
  <c r="U7" i="68"/>
  <c r="AA8" i="68"/>
  <c r="AA7" i="68"/>
  <c r="Q8" i="68"/>
  <c r="Q7" i="68"/>
  <c r="I8" i="68"/>
  <c r="I7" i="68"/>
  <c r="Y8" i="68"/>
  <c r="Y7" i="68"/>
  <c r="O8" i="68"/>
  <c r="O7" i="68"/>
  <c r="AE8" i="68"/>
  <c r="AE7" i="68"/>
  <c r="C25" i="68"/>
  <c r="D251" i="68"/>
  <c r="D250" i="68"/>
  <c r="D249" i="68"/>
  <c r="D243" i="68"/>
  <c r="D242" i="68"/>
  <c r="D241" i="68"/>
  <c r="D239" i="68"/>
  <c r="D238" i="68"/>
  <c r="D237" i="68"/>
  <c r="D230" i="68"/>
  <c r="D229" i="68"/>
  <c r="D228" i="68"/>
  <c r="D222" i="68"/>
  <c r="D221" i="68"/>
  <c r="D220" i="68"/>
  <c r="D218" i="68"/>
  <c r="D217" i="68"/>
  <c r="D216" i="68"/>
  <c r="D209" i="68"/>
  <c r="D208" i="68"/>
  <c r="D207" i="68"/>
  <c r="D201" i="68"/>
  <c r="D200" i="68"/>
  <c r="D199" i="68"/>
  <c r="D197" i="68"/>
  <c r="D196" i="68"/>
  <c r="D195" i="68"/>
  <c r="D188" i="68"/>
  <c r="D187" i="68"/>
  <c r="D186" i="68"/>
  <c r="D180" i="68"/>
  <c r="D179" i="68"/>
  <c r="D178" i="68"/>
  <c r="D176" i="68"/>
  <c r="D175" i="68"/>
  <c r="D174" i="68"/>
  <c r="D167" i="68"/>
  <c r="D166" i="68"/>
  <c r="D165" i="68"/>
  <c r="D159" i="68"/>
  <c r="D158" i="68"/>
  <c r="D157" i="68"/>
  <c r="D155" i="68"/>
  <c r="D154" i="68"/>
  <c r="D153" i="68"/>
  <c r="D146" i="68"/>
  <c r="D145" i="68"/>
  <c r="D144" i="68"/>
  <c r="D138" i="68"/>
  <c r="D137" i="68"/>
  <c r="D136" i="68"/>
  <c r="D134" i="68"/>
  <c r="D133" i="68"/>
  <c r="D132" i="68"/>
  <c r="D125" i="68"/>
  <c r="D124" i="68"/>
  <c r="D123" i="68"/>
  <c r="D117" i="68"/>
  <c r="D116" i="68"/>
  <c r="D115" i="68"/>
  <c r="D113" i="68"/>
  <c r="D112" i="68"/>
  <c r="D111" i="68"/>
  <c r="D104" i="68"/>
  <c r="D103" i="68"/>
  <c r="D102" i="68"/>
  <c r="D96" i="68"/>
  <c r="D95" i="68"/>
  <c r="D94" i="68"/>
  <c r="D92" i="68"/>
  <c r="D91" i="68"/>
  <c r="D90" i="68"/>
  <c r="D83" i="68"/>
  <c r="D82" i="68"/>
  <c r="D81" i="68"/>
  <c r="D75" i="68"/>
  <c r="D74" i="68"/>
  <c r="D73" i="68"/>
  <c r="D71" i="68"/>
  <c r="D70" i="68"/>
  <c r="D69" i="68"/>
  <c r="D62" i="68"/>
  <c r="D61" i="68"/>
  <c r="D60" i="68"/>
  <c r="D54" i="68"/>
  <c r="D53" i="68"/>
  <c r="D52" i="68"/>
  <c r="D50" i="68"/>
  <c r="D49" i="68"/>
  <c r="D48" i="68"/>
  <c r="D41" i="68"/>
  <c r="D40" i="68"/>
  <c r="D39" i="68"/>
  <c r="D33" i="68"/>
  <c r="D32" i="68"/>
  <c r="D31" i="68"/>
  <c r="D29" i="68"/>
  <c r="D28" i="68"/>
  <c r="D27" i="68"/>
  <c r="D20" i="68"/>
  <c r="D19" i="68"/>
  <c r="D18" i="68"/>
  <c r="D12" i="68"/>
  <c r="D11" i="68"/>
  <c r="D10" i="68"/>
  <c r="D8" i="68"/>
  <c r="AE11" i="81" l="1"/>
  <c r="AE3" i="81"/>
  <c r="AE8" i="103"/>
  <c r="AE13" i="101"/>
  <c r="AE5" i="101"/>
  <c r="AE10" i="99"/>
  <c r="AE7" i="97"/>
  <c r="AE12" i="95"/>
  <c r="AE4" i="95"/>
  <c r="AE9" i="93"/>
  <c r="AE6" i="91"/>
  <c r="AE11" i="89"/>
  <c r="AE3" i="89"/>
  <c r="AE8" i="87"/>
  <c r="AE13" i="85"/>
  <c r="AE5" i="85"/>
  <c r="AE10" i="83"/>
  <c r="AD13" i="97"/>
  <c r="AE10" i="81"/>
  <c r="AE7" i="103"/>
  <c r="AE12" i="101"/>
  <c r="AE4" i="101"/>
  <c r="AE9" i="99"/>
  <c r="AE6" i="97"/>
  <c r="AE11" i="95"/>
  <c r="AE3" i="95"/>
  <c r="AE8" i="93"/>
  <c r="AE13" i="91"/>
  <c r="AE5" i="91"/>
  <c r="AE10" i="89"/>
  <c r="AE7" i="87"/>
  <c r="AE12" i="85"/>
  <c r="AE4" i="85"/>
  <c r="AE9" i="83"/>
  <c r="AD13" i="103"/>
  <c r="AD13" i="87"/>
  <c r="AE9" i="81"/>
  <c r="AE6" i="103"/>
  <c r="AE11" i="101"/>
  <c r="AE3" i="101"/>
  <c r="AE8" i="99"/>
  <c r="AE13" i="97"/>
  <c r="AE5" i="97"/>
  <c r="AE10" i="95"/>
  <c r="AE7" i="93"/>
  <c r="AE12" i="91"/>
  <c r="AE4" i="91"/>
  <c r="AE9" i="89"/>
  <c r="AE6" i="87"/>
  <c r="AE11" i="85"/>
  <c r="AE3" i="85"/>
  <c r="AE8" i="83"/>
  <c r="AD13" i="93"/>
  <c r="P172" i="79"/>
  <c r="P172" i="76"/>
  <c r="P171" i="34"/>
  <c r="O172" i="34"/>
  <c r="P172" i="69"/>
  <c r="P172" i="74"/>
  <c r="Q170" i="34"/>
  <c r="P172" i="72"/>
  <c r="P170" i="34"/>
  <c r="P273" i="34" s="1"/>
  <c r="Q172" i="70"/>
  <c r="R172" i="75"/>
  <c r="P172" i="73"/>
  <c r="Q172" i="71"/>
  <c r="T172" i="78"/>
  <c r="S172" i="77"/>
  <c r="R172" i="57"/>
  <c r="AF10" i="80"/>
  <c r="AH10" i="80"/>
  <c r="AI10" i="80" s="1"/>
  <c r="AH9" i="98"/>
  <c r="AI9" i="98" s="1"/>
  <c r="AF9" i="98"/>
  <c r="AH11" i="94"/>
  <c r="AI11" i="94" s="1"/>
  <c r="AF11" i="94"/>
  <c r="AF12" i="84"/>
  <c r="AH12" i="84"/>
  <c r="AI12" i="84" s="1"/>
  <c r="AF2" i="94"/>
  <c r="AH2" i="94"/>
  <c r="AI2" i="94" s="1"/>
  <c r="AH5" i="102"/>
  <c r="AI5" i="102" s="1"/>
  <c r="AF5" i="102"/>
  <c r="AH9" i="94"/>
  <c r="AI9" i="94" s="1"/>
  <c r="AF9" i="94"/>
  <c r="AH11" i="90"/>
  <c r="AI11" i="90" s="1"/>
  <c r="AF11" i="90"/>
  <c r="AF13" i="86"/>
  <c r="AH13" i="86"/>
  <c r="AI13" i="86" s="1"/>
  <c r="AF12" i="102"/>
  <c r="AH12" i="102"/>
  <c r="AI12" i="102" s="1"/>
  <c r="AH4" i="102"/>
  <c r="AI4" i="102" s="1"/>
  <c r="AF4" i="102"/>
  <c r="AH9" i="100"/>
  <c r="AI9" i="100" s="1"/>
  <c r="AF9" i="100"/>
  <c r="AH6" i="98"/>
  <c r="AI6" i="98" s="1"/>
  <c r="AF6" i="98"/>
  <c r="AF11" i="96"/>
  <c r="AH11" i="96"/>
  <c r="AI11" i="96" s="1"/>
  <c r="AH3" i="96"/>
  <c r="AI3" i="96" s="1"/>
  <c r="AF3" i="96"/>
  <c r="AF8" i="94"/>
  <c r="AH8" i="94"/>
  <c r="AI8" i="94" s="1"/>
  <c r="AH13" i="92"/>
  <c r="AI13" i="92" s="1"/>
  <c r="AF13" i="92"/>
  <c r="AF10" i="90"/>
  <c r="AH10" i="90"/>
  <c r="AI10" i="90" s="1"/>
  <c r="AH2" i="90"/>
  <c r="AI2" i="90" s="1"/>
  <c r="AF2" i="90"/>
  <c r="AH7" i="88"/>
  <c r="AI7" i="88" s="1"/>
  <c r="AF7" i="88"/>
  <c r="AH12" i="86"/>
  <c r="AI12" i="86" s="1"/>
  <c r="AF12" i="86"/>
  <c r="AH4" i="86"/>
  <c r="AI4" i="86" s="1"/>
  <c r="AF4" i="86"/>
  <c r="AH9" i="84"/>
  <c r="AI9" i="84" s="1"/>
  <c r="AF9" i="84"/>
  <c r="AE12" i="103"/>
  <c r="AE4" i="103"/>
  <c r="AE9" i="101"/>
  <c r="AE6" i="99"/>
  <c r="AE11" i="97"/>
  <c r="AE3" i="97"/>
  <c r="AE8" i="95"/>
  <c r="AE13" i="93"/>
  <c r="AE10" i="91"/>
  <c r="AE7" i="89"/>
  <c r="AE12" i="87"/>
  <c r="AE4" i="87"/>
  <c r="AE9" i="85"/>
  <c r="AE6" i="83"/>
  <c r="AD13" i="81"/>
  <c r="AH11" i="102"/>
  <c r="AI11" i="102" s="1"/>
  <c r="AF11" i="102"/>
  <c r="AH3" i="102"/>
  <c r="AI3" i="102" s="1"/>
  <c r="AF3" i="102"/>
  <c r="AH8" i="100"/>
  <c r="AI8" i="100" s="1"/>
  <c r="AF8" i="100"/>
  <c r="AH13" i="98"/>
  <c r="AI13" i="98" s="1"/>
  <c r="AF13" i="98"/>
  <c r="AH5" i="98"/>
  <c r="AI5" i="98" s="1"/>
  <c r="AF5" i="98"/>
  <c r="AH10" i="96"/>
  <c r="AI10" i="96" s="1"/>
  <c r="AF10" i="96"/>
  <c r="AF2" i="96"/>
  <c r="AH2" i="96"/>
  <c r="AI2" i="96" s="1"/>
  <c r="AH7" i="94"/>
  <c r="AI7" i="94" s="1"/>
  <c r="AF7" i="94"/>
  <c r="AF12" i="92"/>
  <c r="AH12" i="92"/>
  <c r="AI12" i="92" s="1"/>
  <c r="AF9" i="90"/>
  <c r="AH9" i="90"/>
  <c r="AI9" i="90" s="1"/>
  <c r="AD13" i="89"/>
  <c r="AF6" i="88"/>
  <c r="AH6" i="88"/>
  <c r="AI6" i="88" s="1"/>
  <c r="AH11" i="86"/>
  <c r="AI11" i="86" s="1"/>
  <c r="AF11" i="86"/>
  <c r="AH3" i="86"/>
  <c r="AI3" i="86" s="1"/>
  <c r="AF3" i="86"/>
  <c r="AH8" i="84"/>
  <c r="AI8" i="84" s="1"/>
  <c r="AF8" i="84"/>
  <c r="AH4" i="100"/>
  <c r="AI4" i="100" s="1"/>
  <c r="AF4" i="100"/>
  <c r="AH6" i="96"/>
  <c r="AI6" i="96" s="1"/>
  <c r="AF6" i="96"/>
  <c r="AH8" i="92"/>
  <c r="AI8" i="92" s="1"/>
  <c r="AF8" i="92"/>
  <c r="AF2" i="88"/>
  <c r="AH2" i="88"/>
  <c r="AI2" i="88" s="1"/>
  <c r="AH4" i="84"/>
  <c r="AI4" i="84" s="1"/>
  <c r="AF4" i="84"/>
  <c r="AF3" i="100"/>
  <c r="AH3" i="100"/>
  <c r="AI3" i="100" s="1"/>
  <c r="AH8" i="98"/>
  <c r="AI8" i="98" s="1"/>
  <c r="AF8" i="98"/>
  <c r="AH5" i="96"/>
  <c r="AI5" i="96" s="1"/>
  <c r="AF5" i="96"/>
  <c r="AH10" i="94"/>
  <c r="AI10" i="94" s="1"/>
  <c r="AF10" i="94"/>
  <c r="AF11" i="84"/>
  <c r="AH11" i="84"/>
  <c r="AI11" i="84" s="1"/>
  <c r="AH8" i="80"/>
  <c r="AI8" i="80" s="1"/>
  <c r="AF8" i="80"/>
  <c r="AH2" i="100"/>
  <c r="AI2" i="100" s="1"/>
  <c r="AF2" i="100"/>
  <c r="AH10" i="84"/>
  <c r="AI10" i="84" s="1"/>
  <c r="AF10" i="84"/>
  <c r="AE11" i="103"/>
  <c r="AE8" i="101"/>
  <c r="AE7" i="95"/>
  <c r="AE9" i="91"/>
  <c r="AE3" i="87"/>
  <c r="AF9" i="96"/>
  <c r="AH9" i="96"/>
  <c r="AI9" i="96" s="1"/>
  <c r="AH11" i="92"/>
  <c r="AI11" i="92" s="1"/>
  <c r="AF11" i="92"/>
  <c r="AH13" i="88"/>
  <c r="AI13" i="88" s="1"/>
  <c r="AF13" i="88"/>
  <c r="AF10" i="86"/>
  <c r="AH10" i="86"/>
  <c r="AI10" i="86" s="1"/>
  <c r="AH7" i="84"/>
  <c r="AI7" i="84" s="1"/>
  <c r="AF7" i="84"/>
  <c r="AE7" i="101"/>
  <c r="AE8" i="91"/>
  <c r="AE10" i="87"/>
  <c r="AE4" i="83"/>
  <c r="AF12" i="80"/>
  <c r="AH12" i="80"/>
  <c r="AI12" i="80" s="1"/>
  <c r="AH9" i="102"/>
  <c r="AI9" i="102" s="1"/>
  <c r="AF9" i="102"/>
  <c r="AD13" i="101"/>
  <c r="AH6" i="100"/>
  <c r="AI6" i="100" s="1"/>
  <c r="AF6" i="100"/>
  <c r="AH11" i="98"/>
  <c r="AI11" i="98" s="1"/>
  <c r="AF11" i="98"/>
  <c r="AF3" i="98"/>
  <c r="AH3" i="98"/>
  <c r="AI3" i="98" s="1"/>
  <c r="AH8" i="96"/>
  <c r="AI8" i="96" s="1"/>
  <c r="AF8" i="96"/>
  <c r="AH13" i="94"/>
  <c r="AI13" i="94" s="1"/>
  <c r="AF13" i="94"/>
  <c r="AF10" i="92"/>
  <c r="AH10" i="92"/>
  <c r="AI10" i="92" s="1"/>
  <c r="AH2" i="92"/>
  <c r="AI2" i="92" s="1"/>
  <c r="AF2" i="92"/>
  <c r="AH7" i="90"/>
  <c r="AI7" i="90" s="1"/>
  <c r="AF7" i="90"/>
  <c r="AH12" i="88"/>
  <c r="AI12" i="88" s="1"/>
  <c r="AF12" i="88"/>
  <c r="AF4" i="88"/>
  <c r="AH4" i="88"/>
  <c r="AI4" i="88" s="1"/>
  <c r="AF9" i="86"/>
  <c r="AH9" i="86"/>
  <c r="AI9" i="86" s="1"/>
  <c r="AD13" i="85"/>
  <c r="AF6" i="84"/>
  <c r="AH6" i="84"/>
  <c r="AI6" i="84" s="1"/>
  <c r="AF7" i="102"/>
  <c r="AH7" i="102"/>
  <c r="AI7" i="102" s="1"/>
  <c r="AF12" i="100"/>
  <c r="AH12" i="100"/>
  <c r="AI12" i="100" s="1"/>
  <c r="AH13" i="90"/>
  <c r="AI13" i="90" s="1"/>
  <c r="AF13" i="90"/>
  <c r="AH6" i="102"/>
  <c r="AI6" i="102" s="1"/>
  <c r="AF6" i="102"/>
  <c r="AH4" i="90"/>
  <c r="AI4" i="90" s="1"/>
  <c r="AF4" i="90"/>
  <c r="AF9" i="88"/>
  <c r="AH9" i="88"/>
  <c r="AI9" i="88" s="1"/>
  <c r="AF6" i="86"/>
  <c r="AH6" i="86"/>
  <c r="AI6" i="86" s="1"/>
  <c r="AF3" i="84"/>
  <c r="AH3" i="84"/>
  <c r="AI3" i="84" s="1"/>
  <c r="AH10" i="100"/>
  <c r="AI10" i="100" s="1"/>
  <c r="AF10" i="100"/>
  <c r="AH7" i="98"/>
  <c r="AI7" i="98" s="1"/>
  <c r="AF7" i="98"/>
  <c r="AH4" i="96"/>
  <c r="AI4" i="96" s="1"/>
  <c r="AF4" i="96"/>
  <c r="AF5" i="86"/>
  <c r="AH5" i="86"/>
  <c r="AI5" i="86" s="1"/>
  <c r="AF2" i="84"/>
  <c r="AH2" i="84"/>
  <c r="AI2" i="84" s="1"/>
  <c r="AE3" i="103"/>
  <c r="AE13" i="99"/>
  <c r="AE6" i="89"/>
  <c r="AE11" i="87"/>
  <c r="AE8" i="85"/>
  <c r="AE5" i="83"/>
  <c r="AH13" i="80"/>
  <c r="AI13" i="80" s="1"/>
  <c r="AF13" i="80"/>
  <c r="AH2" i="102"/>
  <c r="AI2" i="102" s="1"/>
  <c r="AF2" i="102"/>
  <c r="AH7" i="100"/>
  <c r="AI7" i="100" s="1"/>
  <c r="AF7" i="100"/>
  <c r="AH4" i="98"/>
  <c r="AI4" i="98" s="1"/>
  <c r="AF4" i="98"/>
  <c r="AF8" i="90"/>
  <c r="AH8" i="90"/>
  <c r="AI8" i="90" s="1"/>
  <c r="AE13" i="81"/>
  <c r="AE10" i="103"/>
  <c r="AE4" i="99"/>
  <c r="AE9" i="97"/>
  <c r="AE13" i="89"/>
  <c r="AE7" i="85"/>
  <c r="AE12" i="83"/>
  <c r="AE12" i="81"/>
  <c r="AE9" i="103"/>
  <c r="AE6" i="101"/>
  <c r="AE11" i="99"/>
  <c r="AE3" i="99"/>
  <c r="AE8" i="97"/>
  <c r="AE13" i="95"/>
  <c r="AE10" i="93"/>
  <c r="AE7" i="91"/>
  <c r="AE12" i="89"/>
  <c r="AE4" i="89"/>
  <c r="AE9" i="87"/>
  <c r="AE6" i="85"/>
  <c r="AE11" i="83"/>
  <c r="AE3" i="83"/>
  <c r="AH3" i="94"/>
  <c r="AI3" i="94" s="1"/>
  <c r="AF3" i="94"/>
  <c r="AH5" i="90"/>
  <c r="AI5" i="90" s="1"/>
  <c r="AF5" i="90"/>
  <c r="AH10" i="88"/>
  <c r="AI10" i="88" s="1"/>
  <c r="AF10" i="88"/>
  <c r="AH7" i="86"/>
  <c r="AI7" i="86" s="1"/>
  <c r="AF7" i="86"/>
  <c r="AF9" i="80"/>
  <c r="AH9" i="80"/>
  <c r="AI9" i="80" s="1"/>
  <c r="AF11" i="100"/>
  <c r="AH11" i="100"/>
  <c r="AI11" i="100" s="1"/>
  <c r="AH13" i="96"/>
  <c r="AI13" i="96" s="1"/>
  <c r="AF13" i="96"/>
  <c r="AF12" i="90"/>
  <c r="AH12" i="90"/>
  <c r="AI12" i="90" s="1"/>
  <c r="AH13" i="102"/>
  <c r="AI13" i="102" s="1"/>
  <c r="AF13" i="102"/>
  <c r="AH12" i="96"/>
  <c r="AI12" i="96" s="1"/>
  <c r="AF12" i="96"/>
  <c r="AH3" i="90"/>
  <c r="AI3" i="90" s="1"/>
  <c r="AF3" i="90"/>
  <c r="AF8" i="88"/>
  <c r="AH8" i="88"/>
  <c r="AI8" i="88" s="1"/>
  <c r="AE5" i="99"/>
  <c r="AE10" i="97"/>
  <c r="AE12" i="93"/>
  <c r="AE13" i="83"/>
  <c r="AF10" i="102"/>
  <c r="AH10" i="102"/>
  <c r="AI10" i="102" s="1"/>
  <c r="AF12" i="98"/>
  <c r="AH12" i="98"/>
  <c r="AI12" i="98" s="1"/>
  <c r="AD13" i="95"/>
  <c r="AH5" i="88"/>
  <c r="AI5" i="88" s="1"/>
  <c r="AF5" i="88"/>
  <c r="AH2" i="86"/>
  <c r="AI2" i="86" s="1"/>
  <c r="AF2" i="86"/>
  <c r="AE12" i="99"/>
  <c r="AE11" i="93"/>
  <c r="AE5" i="89"/>
  <c r="AF11" i="80"/>
  <c r="AH11" i="80"/>
  <c r="AI11" i="80" s="1"/>
  <c r="AH8" i="102"/>
  <c r="AI8" i="102" s="1"/>
  <c r="AF8" i="102"/>
  <c r="AF13" i="100"/>
  <c r="AH13" i="100"/>
  <c r="AI13" i="100" s="1"/>
  <c r="AH5" i="100"/>
  <c r="AI5" i="100" s="1"/>
  <c r="AF5" i="100"/>
  <c r="AF10" i="98"/>
  <c r="AH10" i="98"/>
  <c r="AI10" i="98" s="1"/>
  <c r="AF2" i="98"/>
  <c r="AH2" i="98"/>
  <c r="AI2" i="98" s="1"/>
  <c r="AH7" i="96"/>
  <c r="AI7" i="96" s="1"/>
  <c r="AF7" i="96"/>
  <c r="AH12" i="94"/>
  <c r="AI12" i="94" s="1"/>
  <c r="AF12" i="94"/>
  <c r="AF4" i="94"/>
  <c r="AH4" i="94"/>
  <c r="AI4" i="94" s="1"/>
  <c r="AF9" i="92"/>
  <c r="AH9" i="92"/>
  <c r="AI9" i="92" s="1"/>
  <c r="AD13" i="91"/>
  <c r="AH6" i="90"/>
  <c r="AI6" i="90" s="1"/>
  <c r="AF6" i="90"/>
  <c r="AH11" i="88"/>
  <c r="AI11" i="88" s="1"/>
  <c r="AF11" i="88"/>
  <c r="AH3" i="88"/>
  <c r="AI3" i="88" s="1"/>
  <c r="AF3" i="88"/>
  <c r="AH8" i="86"/>
  <c r="AI8" i="86" s="1"/>
  <c r="AF8" i="86"/>
  <c r="AH13" i="84"/>
  <c r="AI13" i="84" s="1"/>
  <c r="AF13" i="84"/>
  <c r="AF5" i="84"/>
  <c r="AH5" i="84"/>
  <c r="AI5" i="84" s="1"/>
  <c r="AE6" i="95"/>
  <c r="AE5" i="95"/>
  <c r="AH5" i="92"/>
  <c r="AI5" i="92" s="1"/>
  <c r="AF5" i="92"/>
  <c r="AE5" i="93"/>
  <c r="AH4" i="92"/>
  <c r="AI4" i="92" s="1"/>
  <c r="AF4" i="92"/>
  <c r="AE4" i="93"/>
  <c r="AF3" i="92"/>
  <c r="AH3" i="92"/>
  <c r="AI3" i="92" s="1"/>
  <c r="AE3" i="93"/>
  <c r="AF2" i="80"/>
  <c r="AH2" i="80"/>
  <c r="AI2" i="80" s="1"/>
  <c r="AE7" i="81"/>
  <c r="AE6" i="81"/>
  <c r="AE5" i="81"/>
  <c r="AE4" i="81"/>
  <c r="AH3" i="80"/>
  <c r="AI3" i="80" s="1"/>
  <c r="AF3" i="80"/>
  <c r="AF7" i="92"/>
  <c r="AH7" i="92"/>
  <c r="AI7" i="92" s="1"/>
  <c r="AF7" i="80"/>
  <c r="AH7" i="80"/>
  <c r="AI7" i="80" s="1"/>
  <c r="AH6" i="80"/>
  <c r="AI6" i="80" s="1"/>
  <c r="AF6" i="80"/>
  <c r="AF6" i="94"/>
  <c r="AH6" i="94"/>
  <c r="AI6" i="94" s="1"/>
  <c r="AH6" i="92"/>
  <c r="AI6" i="92" s="1"/>
  <c r="AF6" i="92"/>
  <c r="AH5" i="80"/>
  <c r="AI5" i="80" s="1"/>
  <c r="AF5" i="80"/>
  <c r="AH5" i="94"/>
  <c r="AI5" i="94" s="1"/>
  <c r="AF5" i="94"/>
  <c r="AF4" i="80"/>
  <c r="AH4" i="80"/>
  <c r="AI4" i="80" s="1"/>
  <c r="AF6" i="82"/>
  <c r="AH6" i="82"/>
  <c r="AI6" i="82" s="1"/>
  <c r="AH11" i="82"/>
  <c r="AI11" i="82" s="1"/>
  <c r="AF11" i="82"/>
  <c r="AH3" i="82"/>
  <c r="AI3" i="82" s="1"/>
  <c r="AF3" i="82"/>
  <c r="AH9" i="82"/>
  <c r="AI9" i="82" s="1"/>
  <c r="AF9" i="82"/>
  <c r="AH8" i="82"/>
  <c r="AI8" i="82" s="1"/>
  <c r="AF8" i="82"/>
  <c r="AH5" i="82"/>
  <c r="AI5" i="82" s="1"/>
  <c r="AF5" i="82"/>
  <c r="AH4" i="82"/>
  <c r="AF4" i="82"/>
  <c r="AH7" i="82"/>
  <c r="AI7" i="82" s="1"/>
  <c r="AF7" i="82"/>
  <c r="AH13" i="82"/>
  <c r="AI13" i="82" s="1"/>
  <c r="AF13" i="82"/>
  <c r="AH12" i="82"/>
  <c r="AF12" i="82"/>
  <c r="AH10" i="82"/>
  <c r="AI10" i="82" s="1"/>
  <c r="AF10" i="82"/>
  <c r="AF2" i="82"/>
  <c r="AH2" i="82"/>
  <c r="AI2" i="82" s="1"/>
  <c r="C46" i="68"/>
  <c r="D14" i="68"/>
  <c r="AF252" i="68"/>
  <c r="AF247" i="68"/>
  <c r="AF246" i="68"/>
  <c r="AF245" i="68"/>
  <c r="AF248" i="68" s="1"/>
  <c r="AF244" i="68"/>
  <c r="AF240" i="68"/>
  <c r="AG239" i="68"/>
  <c r="AG238" i="68"/>
  <c r="AF231" i="68"/>
  <c r="AF226" i="68"/>
  <c r="AF225" i="68"/>
  <c r="AF224" i="68"/>
  <c r="AF223" i="68"/>
  <c r="AF219" i="68"/>
  <c r="AG218" i="68"/>
  <c r="AG217" i="68"/>
  <c r="AF210" i="68"/>
  <c r="AF205" i="68"/>
  <c r="AF204" i="68"/>
  <c r="AF203" i="68"/>
  <c r="AF206" i="68" s="1"/>
  <c r="AF202" i="68"/>
  <c r="AF198" i="68"/>
  <c r="AG197" i="68"/>
  <c r="AG196" i="68"/>
  <c r="AF189" i="68"/>
  <c r="AF184" i="68"/>
  <c r="AF183" i="68"/>
  <c r="AF182" i="68"/>
  <c r="AF181" i="68"/>
  <c r="AF177" i="68"/>
  <c r="AG176" i="68"/>
  <c r="AG175" i="68"/>
  <c r="AF168" i="68"/>
  <c r="AF163" i="68"/>
  <c r="AF162" i="68"/>
  <c r="AF161" i="68"/>
  <c r="AF160" i="68"/>
  <c r="AF156" i="68"/>
  <c r="AG155" i="68"/>
  <c r="AG154" i="68"/>
  <c r="AF147" i="68"/>
  <c r="AF142" i="68"/>
  <c r="AF141" i="68"/>
  <c r="AF140" i="68"/>
  <c r="AF139" i="68"/>
  <c r="AF135" i="68"/>
  <c r="AG134" i="68"/>
  <c r="AG133" i="68"/>
  <c r="AF126" i="68"/>
  <c r="AF121" i="68"/>
  <c r="AF120" i="68"/>
  <c r="AF119" i="68"/>
  <c r="AF118" i="68"/>
  <c r="AF114" i="68"/>
  <c r="AF105" i="68"/>
  <c r="AF100" i="68"/>
  <c r="AF99" i="68"/>
  <c r="AF98" i="68"/>
  <c r="AF97" i="68"/>
  <c r="AF93" i="68"/>
  <c r="AF84" i="68"/>
  <c r="AF79" i="68"/>
  <c r="AF78" i="68"/>
  <c r="AF77" i="68"/>
  <c r="AF80" i="68" s="1"/>
  <c r="AF76" i="68"/>
  <c r="AF72" i="68"/>
  <c r="AF63" i="68"/>
  <c r="AF58" i="68"/>
  <c r="AF57" i="68"/>
  <c r="AF56" i="68"/>
  <c r="AF55" i="68"/>
  <c r="AF51" i="68"/>
  <c r="AF42" i="68"/>
  <c r="AF37" i="68"/>
  <c r="AF36" i="68"/>
  <c r="AF35" i="68"/>
  <c r="AF34" i="68"/>
  <c r="AF30" i="68"/>
  <c r="AF21" i="68"/>
  <c r="AF16" i="68"/>
  <c r="AF15" i="68"/>
  <c r="AF14" i="68"/>
  <c r="AF17" i="68" s="1"/>
  <c r="AF13" i="68"/>
  <c r="AF9" i="68"/>
  <c r="G28" i="68"/>
  <c r="E28" i="68" s="1"/>
  <c r="AJ240" i="57"/>
  <c r="AI240" i="57"/>
  <c r="AH240" i="57"/>
  <c r="AJ239" i="57"/>
  <c r="AI239" i="57"/>
  <c r="AH239" i="57"/>
  <c r="AJ238" i="57"/>
  <c r="AI238" i="57"/>
  <c r="AH238" i="57"/>
  <c r="AJ237" i="57"/>
  <c r="AI237" i="57"/>
  <c r="AH237" i="57"/>
  <c r="AJ236" i="57"/>
  <c r="AI236" i="57"/>
  <c r="AH236" i="57"/>
  <c r="AJ240" i="70"/>
  <c r="AI240" i="70"/>
  <c r="AH240" i="70"/>
  <c r="AJ239" i="70"/>
  <c r="AI239" i="70"/>
  <c r="AH239" i="70"/>
  <c r="AJ238" i="70"/>
  <c r="AI238" i="70"/>
  <c r="AH238" i="70"/>
  <c r="AJ237" i="70"/>
  <c r="AI237" i="70"/>
  <c r="AH237" i="70"/>
  <c r="AJ236" i="70"/>
  <c r="AI236" i="70"/>
  <c r="AH236" i="70"/>
  <c r="AJ240" i="71"/>
  <c r="AI240" i="71"/>
  <c r="AH240" i="71"/>
  <c r="AJ239" i="71"/>
  <c r="AI239" i="71"/>
  <c r="AH239" i="71"/>
  <c r="AJ238" i="71"/>
  <c r="AI238" i="71"/>
  <c r="AH238" i="71"/>
  <c r="AJ237" i="71"/>
  <c r="AI237" i="71"/>
  <c r="AH237" i="71"/>
  <c r="AJ236" i="71"/>
  <c r="AI236" i="71"/>
  <c r="AH236" i="71"/>
  <c r="AJ240" i="72"/>
  <c r="AI240" i="72"/>
  <c r="AH240" i="72"/>
  <c r="AJ239" i="72"/>
  <c r="AI239" i="72"/>
  <c r="AH239" i="72"/>
  <c r="AJ238" i="72"/>
  <c r="AI238" i="72"/>
  <c r="AH238" i="72"/>
  <c r="AJ237" i="72"/>
  <c r="AI237" i="72"/>
  <c r="AH237" i="72"/>
  <c r="AJ236" i="72"/>
  <c r="AI236" i="72"/>
  <c r="AH236" i="72"/>
  <c r="AJ240" i="73"/>
  <c r="AI240" i="73"/>
  <c r="AH240" i="73"/>
  <c r="AJ239" i="73"/>
  <c r="AI239" i="73"/>
  <c r="AH239" i="73"/>
  <c r="AJ238" i="73"/>
  <c r="AI238" i="73"/>
  <c r="AH238" i="73"/>
  <c r="AJ237" i="73"/>
  <c r="AI237" i="73"/>
  <c r="AH237" i="73"/>
  <c r="AJ236" i="73"/>
  <c r="AI236" i="73"/>
  <c r="AH236" i="73"/>
  <c r="AJ240" i="74"/>
  <c r="AI240" i="74"/>
  <c r="AH240" i="74"/>
  <c r="AJ239" i="74"/>
  <c r="AI239" i="74"/>
  <c r="AH239" i="74"/>
  <c r="AJ238" i="74"/>
  <c r="AI238" i="74"/>
  <c r="AH238" i="74"/>
  <c r="AJ237" i="74"/>
  <c r="AI237" i="74"/>
  <c r="AH237" i="74"/>
  <c r="AJ236" i="74"/>
  <c r="AI236" i="74"/>
  <c r="AH236" i="74"/>
  <c r="AJ240" i="75"/>
  <c r="AI240" i="75"/>
  <c r="AH240" i="75"/>
  <c r="AJ239" i="75"/>
  <c r="AI239" i="75"/>
  <c r="AH239" i="75"/>
  <c r="AJ238" i="75"/>
  <c r="AI238" i="75"/>
  <c r="AH238" i="75"/>
  <c r="AJ237" i="75"/>
  <c r="AI237" i="75"/>
  <c r="AH237" i="75"/>
  <c r="AJ236" i="75"/>
  <c r="AI236" i="75"/>
  <c r="AH236" i="75"/>
  <c r="AJ240" i="76"/>
  <c r="AI240" i="76"/>
  <c r="AH240" i="76"/>
  <c r="AJ239" i="76"/>
  <c r="AI239" i="76"/>
  <c r="AH239" i="76"/>
  <c r="AJ238" i="76"/>
  <c r="AI238" i="76"/>
  <c r="AH238" i="76"/>
  <c r="AJ237" i="76"/>
  <c r="AI237" i="76"/>
  <c r="AH237" i="76"/>
  <c r="AJ236" i="76"/>
  <c r="AI236" i="76"/>
  <c r="AH236" i="76"/>
  <c r="AJ240" i="77"/>
  <c r="AI240" i="77"/>
  <c r="AH240" i="77"/>
  <c r="AJ239" i="77"/>
  <c r="AI239" i="77"/>
  <c r="AH239" i="77"/>
  <c r="AJ238" i="77"/>
  <c r="AI238" i="77"/>
  <c r="AH238" i="77"/>
  <c r="AJ237" i="77"/>
  <c r="AI237" i="77"/>
  <c r="AH237" i="77"/>
  <c r="AJ236" i="77"/>
  <c r="AI236" i="77"/>
  <c r="AH236" i="77"/>
  <c r="AJ240" i="78"/>
  <c r="AI240" i="78"/>
  <c r="AH240" i="78"/>
  <c r="AJ239" i="78"/>
  <c r="AI239" i="78"/>
  <c r="AH239" i="78"/>
  <c r="AJ238" i="78"/>
  <c r="AI238" i="78"/>
  <c r="AH238" i="78"/>
  <c r="AJ237" i="78"/>
  <c r="AI237" i="78"/>
  <c r="AH237" i="78"/>
  <c r="AJ236" i="78"/>
  <c r="AI236" i="78"/>
  <c r="AH236" i="78"/>
  <c r="AJ240" i="79"/>
  <c r="AI240" i="79"/>
  <c r="AH240" i="79"/>
  <c r="AJ239" i="79"/>
  <c r="AI239" i="79"/>
  <c r="AH239" i="79"/>
  <c r="AJ238" i="79"/>
  <c r="AI238" i="79"/>
  <c r="AH238" i="79"/>
  <c r="AJ237" i="79"/>
  <c r="AI237" i="79"/>
  <c r="AH237" i="79"/>
  <c r="AJ236" i="79"/>
  <c r="AI236" i="79"/>
  <c r="AH236" i="79"/>
  <c r="AJ240" i="69"/>
  <c r="AI240" i="69"/>
  <c r="AH240" i="69"/>
  <c r="AJ239" i="69"/>
  <c r="AI239" i="69"/>
  <c r="AH239" i="69"/>
  <c r="AJ238" i="69"/>
  <c r="AI238" i="69"/>
  <c r="AH238" i="69"/>
  <c r="AJ237" i="69"/>
  <c r="AI237" i="69"/>
  <c r="AH237" i="69"/>
  <c r="AJ236" i="69"/>
  <c r="AI236" i="69"/>
  <c r="AH236" i="69"/>
  <c r="U10" i="79"/>
  <c r="U9" i="79"/>
  <c r="U10" i="78"/>
  <c r="U9" i="78"/>
  <c r="U10" i="77"/>
  <c r="U9" i="77"/>
  <c r="U10" i="76"/>
  <c r="U9" i="76"/>
  <c r="U10" i="75"/>
  <c r="U9" i="75"/>
  <c r="U10" i="74"/>
  <c r="U9" i="74"/>
  <c r="U10" i="73"/>
  <c r="U9" i="73"/>
  <c r="U10" i="72"/>
  <c r="U9" i="72"/>
  <c r="U10" i="71"/>
  <c r="U9" i="71"/>
  <c r="U10" i="70"/>
  <c r="U9" i="70"/>
  <c r="U10" i="57"/>
  <c r="U9" i="57"/>
  <c r="U10" i="69"/>
  <c r="U9" i="69"/>
  <c r="A1" i="57"/>
  <c r="A1" i="70"/>
  <c r="A1" i="71"/>
  <c r="A1" i="72"/>
  <c r="A1" i="73"/>
  <c r="A1" i="74"/>
  <c r="A1" i="75"/>
  <c r="A1" i="76"/>
  <c r="A1" i="77"/>
  <c r="A1" i="78"/>
  <c r="A1" i="79"/>
  <c r="A1" i="69"/>
  <c r="B4" i="57"/>
  <c r="B5" i="57"/>
  <c r="B6" i="57"/>
  <c r="B7" i="57"/>
  <c r="B8" i="57"/>
  <c r="B4" i="70"/>
  <c r="B5" i="70"/>
  <c r="B6" i="70"/>
  <c r="B7" i="70"/>
  <c r="B8" i="70"/>
  <c r="B4" i="71"/>
  <c r="B5" i="71"/>
  <c r="B6" i="71"/>
  <c r="B7" i="71"/>
  <c r="B8" i="71"/>
  <c r="B4" i="72"/>
  <c r="B5" i="72"/>
  <c r="B6" i="72"/>
  <c r="B7" i="72"/>
  <c r="B8" i="72"/>
  <c r="B4" i="73"/>
  <c r="B5" i="73"/>
  <c r="B6" i="73"/>
  <c r="B7" i="73"/>
  <c r="B8" i="73"/>
  <c r="B4" i="74"/>
  <c r="B5" i="74"/>
  <c r="B6" i="74"/>
  <c r="B7" i="74"/>
  <c r="B8" i="74"/>
  <c r="B4" i="75"/>
  <c r="B5" i="75"/>
  <c r="B6" i="75"/>
  <c r="B7" i="75"/>
  <c r="B8" i="75"/>
  <c r="B4" i="76"/>
  <c r="B5" i="76"/>
  <c r="B6" i="76"/>
  <c r="B7" i="76"/>
  <c r="B8" i="76"/>
  <c r="B4" i="77"/>
  <c r="B5" i="77"/>
  <c r="B6" i="77"/>
  <c r="B7" i="77"/>
  <c r="B8" i="77"/>
  <c r="B4" i="78"/>
  <c r="B5" i="78"/>
  <c r="B6" i="78"/>
  <c r="B7" i="78"/>
  <c r="B8" i="78"/>
  <c r="B4" i="79"/>
  <c r="B5" i="79"/>
  <c r="B6" i="79"/>
  <c r="B7" i="79"/>
  <c r="B8" i="79"/>
  <c r="B4" i="69"/>
  <c r="B5" i="69"/>
  <c r="B6" i="69"/>
  <c r="B7" i="69"/>
  <c r="B8" i="69"/>
  <c r="B3" i="57"/>
  <c r="B3" i="70"/>
  <c r="B3" i="71"/>
  <c r="B3" i="72"/>
  <c r="B3" i="73"/>
  <c r="B3" i="74"/>
  <c r="B3" i="75"/>
  <c r="B3" i="76"/>
  <c r="B3" i="77"/>
  <c r="B3" i="78"/>
  <c r="B3" i="79"/>
  <c r="B3" i="69"/>
  <c r="S283" i="34"/>
  <c r="Q283" i="34"/>
  <c r="O283" i="34"/>
  <c r="M283" i="34"/>
  <c r="K283" i="34"/>
  <c r="I283" i="34"/>
  <c r="S282" i="34"/>
  <c r="Q282" i="34"/>
  <c r="O282" i="34"/>
  <c r="M282" i="34"/>
  <c r="K282" i="34"/>
  <c r="I282" i="34"/>
  <c r="AE281" i="34"/>
  <c r="AC281" i="34"/>
  <c r="AA281" i="34"/>
  <c r="Y281" i="34"/>
  <c r="W281" i="34"/>
  <c r="U281" i="34"/>
  <c r="AE280" i="34"/>
  <c r="AC280" i="34"/>
  <c r="AA280" i="34"/>
  <c r="Y280" i="34"/>
  <c r="W280" i="34"/>
  <c r="U280" i="34"/>
  <c r="S278" i="34"/>
  <c r="Q278" i="34"/>
  <c r="O278" i="34"/>
  <c r="M278" i="34"/>
  <c r="K278" i="34"/>
  <c r="I278" i="34"/>
  <c r="S277" i="34"/>
  <c r="Q277" i="34"/>
  <c r="O277" i="34"/>
  <c r="M277" i="34"/>
  <c r="K277" i="34"/>
  <c r="I277" i="34"/>
  <c r="AE276" i="34"/>
  <c r="AC276" i="34"/>
  <c r="AA276" i="34"/>
  <c r="Y276" i="34"/>
  <c r="W276" i="34"/>
  <c r="U276" i="34"/>
  <c r="AE267" i="34"/>
  <c r="AD267" i="34"/>
  <c r="AC267" i="34"/>
  <c r="AA267" i="34"/>
  <c r="Y267" i="34"/>
  <c r="W267" i="34"/>
  <c r="U267" i="34"/>
  <c r="S267" i="34"/>
  <c r="Q267" i="34"/>
  <c r="O267" i="34"/>
  <c r="M267" i="34"/>
  <c r="K267" i="34"/>
  <c r="I267" i="34"/>
  <c r="AE266" i="34"/>
  <c r="AD266" i="34"/>
  <c r="AC266" i="34"/>
  <c r="AA266" i="34"/>
  <c r="Y266" i="34"/>
  <c r="W266" i="34"/>
  <c r="U266" i="34"/>
  <c r="S266" i="34"/>
  <c r="Q266" i="34"/>
  <c r="O266" i="34"/>
  <c r="M266" i="34"/>
  <c r="K266" i="34"/>
  <c r="I266" i="34"/>
  <c r="AD265" i="34"/>
  <c r="AD264" i="34"/>
  <c r="AE263" i="34"/>
  <c r="AD263" i="34"/>
  <c r="AC263" i="34"/>
  <c r="AB263" i="34"/>
  <c r="AA263" i="34"/>
  <c r="Z263" i="34"/>
  <c r="Y263" i="34"/>
  <c r="X263" i="34"/>
  <c r="W263" i="34"/>
  <c r="V263" i="34"/>
  <c r="U263" i="34"/>
  <c r="T263" i="34"/>
  <c r="S263" i="34"/>
  <c r="R263" i="34"/>
  <c r="Q263" i="34"/>
  <c r="P263" i="34"/>
  <c r="O263" i="34"/>
  <c r="N263" i="34"/>
  <c r="M263" i="34"/>
  <c r="L263" i="34"/>
  <c r="K263" i="34"/>
  <c r="J263" i="34"/>
  <c r="I263" i="34"/>
  <c r="AE262" i="34"/>
  <c r="AD262" i="34"/>
  <c r="AC262" i="34"/>
  <c r="AB262" i="34"/>
  <c r="AA262" i="34"/>
  <c r="Z262" i="34"/>
  <c r="Y262" i="34"/>
  <c r="X262" i="34"/>
  <c r="W262" i="34"/>
  <c r="V262" i="34"/>
  <c r="U262" i="34"/>
  <c r="T262" i="34"/>
  <c r="S262" i="34"/>
  <c r="R262" i="34"/>
  <c r="Q262" i="34"/>
  <c r="P262" i="34"/>
  <c r="O262" i="34"/>
  <c r="N262" i="34"/>
  <c r="M262" i="34"/>
  <c r="L262" i="34"/>
  <c r="K262" i="34"/>
  <c r="J262" i="34"/>
  <c r="I262" i="34"/>
  <c r="AE261" i="34"/>
  <c r="AD261" i="34"/>
  <c r="AC261" i="34"/>
  <c r="AB261" i="34"/>
  <c r="AA261" i="34"/>
  <c r="Z261" i="34"/>
  <c r="Y261" i="34"/>
  <c r="X261" i="34"/>
  <c r="W261" i="34"/>
  <c r="V261" i="34"/>
  <c r="U261" i="34"/>
  <c r="T261" i="34"/>
  <c r="S261" i="34"/>
  <c r="R261" i="34"/>
  <c r="Q261" i="34"/>
  <c r="P261" i="34"/>
  <c r="O261" i="34"/>
  <c r="N261" i="34"/>
  <c r="M261" i="34"/>
  <c r="L261" i="34"/>
  <c r="K261" i="34"/>
  <c r="J261" i="34"/>
  <c r="I261" i="34"/>
  <c r="AE260" i="34"/>
  <c r="AD260" i="34"/>
  <c r="AC260" i="34"/>
  <c r="AB260" i="34"/>
  <c r="AA260" i="34"/>
  <c r="Z260" i="34"/>
  <c r="Y260" i="34"/>
  <c r="X260" i="34"/>
  <c r="W260" i="34"/>
  <c r="V260" i="34"/>
  <c r="U260" i="34"/>
  <c r="T260" i="34"/>
  <c r="S260" i="34"/>
  <c r="R260" i="34"/>
  <c r="Q260" i="34"/>
  <c r="P260" i="34"/>
  <c r="O260" i="34"/>
  <c r="N260" i="34"/>
  <c r="M260" i="34"/>
  <c r="L260" i="34"/>
  <c r="K260" i="34"/>
  <c r="J260" i="34"/>
  <c r="I260" i="34"/>
  <c r="AE259" i="34"/>
  <c r="AD259" i="34"/>
  <c r="AC259" i="34"/>
  <c r="AB259" i="34"/>
  <c r="AA259" i="34"/>
  <c r="Z259" i="34"/>
  <c r="Y259" i="34"/>
  <c r="X259" i="34"/>
  <c r="W259" i="34"/>
  <c r="V259" i="34"/>
  <c r="U259" i="34"/>
  <c r="T259" i="34"/>
  <c r="S259" i="34"/>
  <c r="R259" i="34"/>
  <c r="Q259" i="34"/>
  <c r="P259" i="34"/>
  <c r="O259" i="34"/>
  <c r="N259" i="34"/>
  <c r="M259" i="34"/>
  <c r="L259" i="34"/>
  <c r="K259" i="34"/>
  <c r="J259" i="34"/>
  <c r="I259" i="34"/>
  <c r="AE258" i="34"/>
  <c r="AD258" i="34"/>
  <c r="AC258" i="34"/>
  <c r="AB258" i="34"/>
  <c r="AA258" i="34"/>
  <c r="Z258" i="34"/>
  <c r="Y258" i="34"/>
  <c r="X258" i="34"/>
  <c r="W258" i="34"/>
  <c r="V258" i="34"/>
  <c r="U258" i="34"/>
  <c r="T258" i="34"/>
  <c r="S258" i="34"/>
  <c r="R258" i="34"/>
  <c r="Q258" i="34"/>
  <c r="P258" i="34"/>
  <c r="O258" i="34"/>
  <c r="N258" i="34"/>
  <c r="M258" i="34"/>
  <c r="L258" i="34"/>
  <c r="K258" i="34"/>
  <c r="J258" i="34"/>
  <c r="I258" i="34"/>
  <c r="AD257" i="34"/>
  <c r="AD256" i="34"/>
  <c r="AD255" i="34"/>
  <c r="AD252" i="34"/>
  <c r="AD251" i="34"/>
  <c r="AD250" i="34"/>
  <c r="AD249" i="34"/>
  <c r="AE233" i="34"/>
  <c r="AD233" i="34"/>
  <c r="AC233" i="34"/>
  <c r="AB233" i="34"/>
  <c r="AA233" i="34"/>
  <c r="Z233" i="34"/>
  <c r="Y233" i="34"/>
  <c r="X233" i="34"/>
  <c r="W233" i="34"/>
  <c r="V233" i="34"/>
  <c r="U233" i="34"/>
  <c r="T233" i="34"/>
  <c r="S233" i="34"/>
  <c r="R233" i="34"/>
  <c r="Q233" i="34"/>
  <c r="P233" i="34"/>
  <c r="O233" i="34"/>
  <c r="N233" i="34"/>
  <c r="M233" i="34"/>
  <c r="L233" i="34"/>
  <c r="K233" i="34"/>
  <c r="J233" i="34"/>
  <c r="I233" i="34"/>
  <c r="H233" i="34"/>
  <c r="AE232" i="34"/>
  <c r="AD232" i="34"/>
  <c r="AC232" i="34"/>
  <c r="AB232" i="34"/>
  <c r="AA232" i="34"/>
  <c r="Z232" i="34"/>
  <c r="Y232" i="34"/>
  <c r="X232" i="34"/>
  <c r="W232" i="34"/>
  <c r="V232" i="34"/>
  <c r="U232" i="34"/>
  <c r="T232" i="34"/>
  <c r="S232" i="34"/>
  <c r="R232" i="34"/>
  <c r="Q232" i="34"/>
  <c r="P232" i="34"/>
  <c r="O232" i="34"/>
  <c r="N232" i="34"/>
  <c r="M232" i="34"/>
  <c r="L232" i="34"/>
  <c r="K232" i="34"/>
  <c r="J232" i="34"/>
  <c r="I232" i="34"/>
  <c r="H232" i="34"/>
  <c r="AE231" i="34"/>
  <c r="AD231" i="34"/>
  <c r="AC231" i="34"/>
  <c r="AB231" i="34"/>
  <c r="AA231" i="34"/>
  <c r="Z231" i="34"/>
  <c r="Y231" i="34"/>
  <c r="X231" i="34"/>
  <c r="W231" i="34"/>
  <c r="V231" i="34"/>
  <c r="U231" i="34"/>
  <c r="T231" i="34"/>
  <c r="S231" i="34"/>
  <c r="R231" i="34"/>
  <c r="Q231" i="34"/>
  <c r="P231" i="34"/>
  <c r="O231" i="34"/>
  <c r="N231" i="34"/>
  <c r="M231" i="34"/>
  <c r="L231" i="34"/>
  <c r="K231" i="34"/>
  <c r="J231" i="34"/>
  <c r="I231" i="34"/>
  <c r="H231" i="34"/>
  <c r="AE230" i="34"/>
  <c r="AD230" i="34"/>
  <c r="AC230" i="34"/>
  <c r="AB230" i="34"/>
  <c r="AA230" i="34"/>
  <c r="Z230" i="34"/>
  <c r="Y230" i="34"/>
  <c r="X230" i="34"/>
  <c r="W230" i="34"/>
  <c r="V230" i="34"/>
  <c r="U230" i="34"/>
  <c r="T230" i="34"/>
  <c r="S230" i="34"/>
  <c r="R230" i="34"/>
  <c r="Q230" i="34"/>
  <c r="P230" i="34"/>
  <c r="O230" i="34"/>
  <c r="N230" i="34"/>
  <c r="M230" i="34"/>
  <c r="L230" i="34"/>
  <c r="K230" i="34"/>
  <c r="J230" i="34"/>
  <c r="I230" i="34"/>
  <c r="H230" i="34"/>
  <c r="AE229" i="34"/>
  <c r="AD229" i="34"/>
  <c r="AC229" i="34"/>
  <c r="AB229" i="34"/>
  <c r="AA229" i="34"/>
  <c r="Z229" i="34"/>
  <c r="Y229" i="34"/>
  <c r="X229" i="34"/>
  <c r="W229" i="34"/>
  <c r="V229" i="34"/>
  <c r="U229" i="34"/>
  <c r="T229" i="34"/>
  <c r="S229" i="34"/>
  <c r="R229" i="34"/>
  <c r="Q229" i="34"/>
  <c r="P229" i="34"/>
  <c r="O229" i="34"/>
  <c r="N229" i="34"/>
  <c r="M229" i="34"/>
  <c r="L229" i="34"/>
  <c r="K229" i="34"/>
  <c r="J229" i="34"/>
  <c r="I229" i="34"/>
  <c r="H229" i="34"/>
  <c r="AE227" i="34"/>
  <c r="AD227" i="34"/>
  <c r="AC227" i="34"/>
  <c r="AB227" i="34"/>
  <c r="AA227" i="34"/>
  <c r="Z227" i="34"/>
  <c r="Y227" i="34"/>
  <c r="X227" i="34"/>
  <c r="W227" i="34"/>
  <c r="V227" i="34"/>
  <c r="U227" i="34"/>
  <c r="T227" i="34"/>
  <c r="S227" i="34"/>
  <c r="R227" i="34"/>
  <c r="Q227" i="34"/>
  <c r="P227" i="34"/>
  <c r="O227" i="34"/>
  <c r="N227" i="34"/>
  <c r="M227" i="34"/>
  <c r="L227" i="34"/>
  <c r="K227" i="34"/>
  <c r="J227" i="34"/>
  <c r="I227" i="34"/>
  <c r="H227" i="34"/>
  <c r="AD209" i="34"/>
  <c r="AB209" i="34"/>
  <c r="Z209" i="34"/>
  <c r="X209" i="34"/>
  <c r="V209" i="34"/>
  <c r="T209" i="34"/>
  <c r="R209" i="34"/>
  <c r="P209" i="34"/>
  <c r="N209" i="34"/>
  <c r="L209" i="34"/>
  <c r="J209" i="34"/>
  <c r="H209" i="34"/>
  <c r="I181" i="34"/>
  <c r="I180" i="34"/>
  <c r="I176" i="34"/>
  <c r="I175" i="34"/>
  <c r="AG163" i="34"/>
  <c r="AF163" i="34"/>
  <c r="AE163" i="34"/>
  <c r="AD163" i="34"/>
  <c r="AC163" i="34"/>
  <c r="AB163" i="34"/>
  <c r="AA163" i="34"/>
  <c r="Z163" i="34"/>
  <c r="Y163" i="34"/>
  <c r="X163" i="34"/>
  <c r="W163" i="34"/>
  <c r="V163" i="34"/>
  <c r="U163" i="34"/>
  <c r="T163" i="34"/>
  <c r="S163" i="34"/>
  <c r="R163" i="34"/>
  <c r="Q163" i="34"/>
  <c r="P163" i="34"/>
  <c r="O163" i="34"/>
  <c r="N163" i="34"/>
  <c r="M163" i="34"/>
  <c r="L163" i="34"/>
  <c r="K163" i="34"/>
  <c r="J163" i="34"/>
  <c r="I163" i="34"/>
  <c r="H163" i="34"/>
  <c r="AG162" i="34"/>
  <c r="AF162" i="34"/>
  <c r="AE162" i="34"/>
  <c r="AD162" i="34"/>
  <c r="AC162" i="34"/>
  <c r="AB162" i="34"/>
  <c r="AA162" i="34"/>
  <c r="Z162" i="34"/>
  <c r="Y162" i="34"/>
  <c r="X162" i="34"/>
  <c r="W162" i="34"/>
  <c r="V162" i="34"/>
  <c r="U162" i="34"/>
  <c r="T162" i="34"/>
  <c r="S162" i="34"/>
  <c r="R162" i="34"/>
  <c r="Q162" i="34"/>
  <c r="P162" i="34"/>
  <c r="O162" i="34"/>
  <c r="N162" i="34"/>
  <c r="M162" i="34"/>
  <c r="L162" i="34"/>
  <c r="K162" i="34"/>
  <c r="J162" i="34"/>
  <c r="I162" i="34"/>
  <c r="H162" i="34"/>
  <c r="AF160" i="34"/>
  <c r="AD160" i="34"/>
  <c r="AB160" i="34"/>
  <c r="Z160" i="34"/>
  <c r="X160" i="34"/>
  <c r="V160" i="34"/>
  <c r="T160" i="34"/>
  <c r="R160" i="34"/>
  <c r="P160" i="34"/>
  <c r="N160" i="34"/>
  <c r="L160" i="34"/>
  <c r="J160" i="34"/>
  <c r="H160" i="34"/>
  <c r="AF157" i="34"/>
  <c r="AD157" i="34"/>
  <c r="AB157" i="34"/>
  <c r="Z157" i="34"/>
  <c r="X157" i="34"/>
  <c r="V157" i="34"/>
  <c r="T157" i="34"/>
  <c r="R157" i="34"/>
  <c r="P157" i="34"/>
  <c r="N157" i="34"/>
  <c r="L157" i="34"/>
  <c r="J157" i="34"/>
  <c r="H157" i="34"/>
  <c r="AG156" i="34"/>
  <c r="AF156" i="34"/>
  <c r="AE156" i="34"/>
  <c r="AD156" i="34"/>
  <c r="AC156" i="34"/>
  <c r="AB156" i="34"/>
  <c r="AA156" i="34"/>
  <c r="Z156" i="34"/>
  <c r="Y156" i="34"/>
  <c r="X156" i="34"/>
  <c r="W156" i="34"/>
  <c r="V156" i="34"/>
  <c r="U156" i="34"/>
  <c r="T156" i="34"/>
  <c r="S156" i="34"/>
  <c r="R156" i="34"/>
  <c r="Q156" i="34"/>
  <c r="P156" i="34"/>
  <c r="O156" i="34"/>
  <c r="N156" i="34"/>
  <c r="M156" i="34"/>
  <c r="L156" i="34"/>
  <c r="K156" i="34"/>
  <c r="J156" i="34"/>
  <c r="I156" i="34"/>
  <c r="H156" i="34"/>
  <c r="AG155" i="34"/>
  <c r="AF155" i="34"/>
  <c r="AE155" i="34"/>
  <c r="AD155" i="34"/>
  <c r="AC155" i="34"/>
  <c r="AB155" i="34"/>
  <c r="AA155" i="34"/>
  <c r="Z155" i="34"/>
  <c r="Y155" i="34"/>
  <c r="X155" i="34"/>
  <c r="W155" i="34"/>
  <c r="V155" i="34"/>
  <c r="U155" i="34"/>
  <c r="T155" i="34"/>
  <c r="S155" i="34"/>
  <c r="R155" i="34"/>
  <c r="Q155" i="34"/>
  <c r="P155" i="34"/>
  <c r="O155" i="34"/>
  <c r="N155" i="34"/>
  <c r="M155" i="34"/>
  <c r="L155" i="34"/>
  <c r="K155" i="34"/>
  <c r="J155" i="34"/>
  <c r="I155" i="34"/>
  <c r="H155" i="34"/>
  <c r="AG154" i="34"/>
  <c r="AF154" i="34"/>
  <c r="AE154" i="34"/>
  <c r="AD154" i="34"/>
  <c r="AC154" i="34"/>
  <c r="AB154" i="34"/>
  <c r="AA154" i="34"/>
  <c r="Z154" i="34"/>
  <c r="Y154" i="34"/>
  <c r="X154" i="34"/>
  <c r="W154" i="34"/>
  <c r="V154" i="34"/>
  <c r="U154" i="34"/>
  <c r="T154" i="34"/>
  <c r="S154" i="34"/>
  <c r="R154" i="34"/>
  <c r="Q154" i="34"/>
  <c r="P154" i="34"/>
  <c r="O154" i="34"/>
  <c r="N154" i="34"/>
  <c r="M154" i="34"/>
  <c r="L154" i="34"/>
  <c r="K154" i="34"/>
  <c r="J154" i="34"/>
  <c r="I154" i="34"/>
  <c r="H154" i="34"/>
  <c r="AG152" i="34"/>
  <c r="AF152" i="34"/>
  <c r="AE152" i="34"/>
  <c r="AD152" i="34"/>
  <c r="AC152" i="34"/>
  <c r="AB152" i="34"/>
  <c r="AA152" i="34"/>
  <c r="Z152" i="34"/>
  <c r="Y152" i="34"/>
  <c r="X152" i="34"/>
  <c r="W152" i="34"/>
  <c r="V152" i="34"/>
  <c r="U152" i="34"/>
  <c r="T152" i="34"/>
  <c r="S152" i="34"/>
  <c r="R152" i="34"/>
  <c r="Q152" i="34"/>
  <c r="P152" i="34"/>
  <c r="O152" i="34"/>
  <c r="N152" i="34"/>
  <c r="M152" i="34"/>
  <c r="L152" i="34"/>
  <c r="K152" i="34"/>
  <c r="J152" i="34"/>
  <c r="I152" i="34"/>
  <c r="H152" i="34"/>
  <c r="AG151" i="34"/>
  <c r="AF151" i="34"/>
  <c r="AE151" i="34"/>
  <c r="AD151" i="34"/>
  <c r="AC151" i="34"/>
  <c r="AB151" i="34"/>
  <c r="AA151" i="34"/>
  <c r="Z151" i="34"/>
  <c r="Y151" i="34"/>
  <c r="X151" i="34"/>
  <c r="W151" i="34"/>
  <c r="V151" i="34"/>
  <c r="U151" i="34"/>
  <c r="T151" i="34"/>
  <c r="S151" i="34"/>
  <c r="R151" i="34"/>
  <c r="Q151" i="34"/>
  <c r="P151" i="34"/>
  <c r="O151" i="34"/>
  <c r="N151" i="34"/>
  <c r="M151" i="34"/>
  <c r="L151" i="34"/>
  <c r="K151" i="34"/>
  <c r="J151" i="34"/>
  <c r="I151" i="34"/>
  <c r="H151" i="34"/>
  <c r="AG150" i="34"/>
  <c r="AF150" i="34"/>
  <c r="AE150" i="34"/>
  <c r="AD150" i="34"/>
  <c r="AC150" i="34"/>
  <c r="AB150" i="34"/>
  <c r="AA150" i="34"/>
  <c r="Z150" i="34"/>
  <c r="Y150" i="34"/>
  <c r="X150" i="34"/>
  <c r="W150" i="34"/>
  <c r="V150" i="34"/>
  <c r="U150" i="34"/>
  <c r="T150" i="34"/>
  <c r="S150" i="34"/>
  <c r="R150" i="34"/>
  <c r="Q150" i="34"/>
  <c r="P150" i="34"/>
  <c r="O150" i="34"/>
  <c r="N150" i="34"/>
  <c r="M150" i="34"/>
  <c r="L150" i="34"/>
  <c r="K150" i="34"/>
  <c r="J150" i="34"/>
  <c r="I150" i="34"/>
  <c r="H150" i="34"/>
  <c r="AF147" i="34"/>
  <c r="AD147" i="34"/>
  <c r="AB147" i="34"/>
  <c r="Z147" i="34"/>
  <c r="X147" i="34"/>
  <c r="V147" i="34"/>
  <c r="T147" i="34"/>
  <c r="R147" i="34"/>
  <c r="P147" i="34"/>
  <c r="N147" i="34"/>
  <c r="L147" i="34"/>
  <c r="J147" i="34"/>
  <c r="H147" i="34"/>
  <c r="AF144" i="34"/>
  <c r="AD144" i="34"/>
  <c r="AB144" i="34"/>
  <c r="Z144" i="34"/>
  <c r="X144" i="34"/>
  <c r="V144" i="34"/>
  <c r="T144" i="34"/>
  <c r="R144" i="34"/>
  <c r="P144" i="34"/>
  <c r="N144" i="34"/>
  <c r="L144" i="34"/>
  <c r="J144" i="34"/>
  <c r="H144" i="34"/>
  <c r="AF141" i="34"/>
  <c r="AD141" i="34"/>
  <c r="AB141" i="34"/>
  <c r="Z141" i="34"/>
  <c r="X141" i="34"/>
  <c r="V141" i="34"/>
  <c r="T141" i="34"/>
  <c r="R141" i="34"/>
  <c r="P141" i="34"/>
  <c r="N141" i="34"/>
  <c r="L141" i="34"/>
  <c r="J141" i="34"/>
  <c r="H141" i="34"/>
  <c r="AF132" i="34"/>
  <c r="AD132" i="34"/>
  <c r="AB132" i="34"/>
  <c r="Z132" i="34"/>
  <c r="X132" i="34"/>
  <c r="V132" i="34"/>
  <c r="T132" i="34"/>
  <c r="R132" i="34"/>
  <c r="P132" i="34"/>
  <c r="N132" i="34"/>
  <c r="L132" i="34"/>
  <c r="J132" i="34"/>
  <c r="H132" i="34"/>
  <c r="AF129" i="34"/>
  <c r="AD129" i="34"/>
  <c r="AB129" i="34"/>
  <c r="Z129" i="34"/>
  <c r="X129" i="34"/>
  <c r="V129" i="34"/>
  <c r="T129" i="34"/>
  <c r="R129" i="34"/>
  <c r="P129" i="34"/>
  <c r="N129" i="34"/>
  <c r="L129" i="34"/>
  <c r="J129" i="34"/>
  <c r="H129" i="34"/>
  <c r="AF126" i="34"/>
  <c r="AD126" i="34"/>
  <c r="AB126" i="34"/>
  <c r="Z126" i="34"/>
  <c r="X126" i="34"/>
  <c r="V126" i="34"/>
  <c r="T126" i="34"/>
  <c r="R126" i="34"/>
  <c r="P126" i="34"/>
  <c r="N126" i="34"/>
  <c r="L126" i="34"/>
  <c r="J126" i="34"/>
  <c r="H126" i="34"/>
  <c r="AF123" i="34"/>
  <c r="AD123" i="34"/>
  <c r="AB123" i="34"/>
  <c r="Z123" i="34"/>
  <c r="X123" i="34"/>
  <c r="V123" i="34"/>
  <c r="T123" i="34"/>
  <c r="R123" i="34"/>
  <c r="P123" i="34"/>
  <c r="N123" i="34"/>
  <c r="L123" i="34"/>
  <c r="J123" i="34"/>
  <c r="H123" i="34"/>
  <c r="AG120" i="34"/>
  <c r="AF120" i="34"/>
  <c r="AE120" i="34"/>
  <c r="AD120" i="34"/>
  <c r="AC120" i="34"/>
  <c r="AB120" i="34"/>
  <c r="AA120" i="34"/>
  <c r="Z120" i="34"/>
  <c r="Y120" i="34"/>
  <c r="X120" i="34"/>
  <c r="W120" i="34"/>
  <c r="V120" i="34"/>
  <c r="U120" i="34"/>
  <c r="T120" i="34"/>
  <c r="S120" i="34"/>
  <c r="R120" i="34"/>
  <c r="Q120" i="34"/>
  <c r="P120" i="34"/>
  <c r="O120" i="34"/>
  <c r="N120" i="34"/>
  <c r="M120" i="34"/>
  <c r="L120" i="34"/>
  <c r="K120" i="34"/>
  <c r="J120" i="34"/>
  <c r="I120" i="34"/>
  <c r="AG119" i="34"/>
  <c r="AF119" i="34"/>
  <c r="AE119" i="34"/>
  <c r="AD119" i="34"/>
  <c r="AC119" i="34"/>
  <c r="AB119" i="34"/>
  <c r="AA119" i="34"/>
  <c r="Z119" i="34"/>
  <c r="Y119" i="34"/>
  <c r="X119" i="34"/>
  <c r="W119" i="34"/>
  <c r="V119" i="34"/>
  <c r="U119" i="34"/>
  <c r="T119" i="34"/>
  <c r="S119" i="34"/>
  <c r="R119" i="34"/>
  <c r="Q119" i="34"/>
  <c r="P119" i="34"/>
  <c r="O119" i="34"/>
  <c r="N119" i="34"/>
  <c r="M119" i="34"/>
  <c r="L119" i="34"/>
  <c r="K119" i="34"/>
  <c r="J119" i="34"/>
  <c r="I119" i="34"/>
  <c r="Q110" i="34"/>
  <c r="O110" i="34"/>
  <c r="M110" i="34"/>
  <c r="K110" i="34"/>
  <c r="I110" i="34"/>
  <c r="AF107" i="34"/>
  <c r="P107" i="34"/>
  <c r="N107" i="34"/>
  <c r="L107" i="34"/>
  <c r="J107" i="34"/>
  <c r="H107" i="34"/>
  <c r="AF106" i="34"/>
  <c r="P106" i="34"/>
  <c r="N106" i="34"/>
  <c r="L106" i="34"/>
  <c r="J106" i="34"/>
  <c r="H106" i="34"/>
  <c r="AF105" i="34"/>
  <c r="P105" i="34"/>
  <c r="N105" i="34"/>
  <c r="L105" i="34"/>
  <c r="J105" i="34"/>
  <c r="H105" i="34"/>
  <c r="AF104" i="34"/>
  <c r="P104" i="34"/>
  <c r="N104" i="34"/>
  <c r="L104" i="34"/>
  <c r="J104" i="34"/>
  <c r="H104" i="34"/>
  <c r="AF103" i="34"/>
  <c r="P103" i="34"/>
  <c r="N103" i="34"/>
  <c r="L103" i="34"/>
  <c r="J103" i="34"/>
  <c r="H103" i="34"/>
  <c r="AG101" i="34"/>
  <c r="AF101" i="34"/>
  <c r="AE101" i="34"/>
  <c r="AD101" i="34"/>
  <c r="AC101" i="34"/>
  <c r="AB101" i="34"/>
  <c r="AA101" i="34"/>
  <c r="Z101" i="34"/>
  <c r="Y101" i="34"/>
  <c r="X101" i="34"/>
  <c r="W101" i="34"/>
  <c r="V101" i="34"/>
  <c r="U101" i="34"/>
  <c r="T101" i="34"/>
  <c r="S101" i="34"/>
  <c r="R101" i="34"/>
  <c r="Q101" i="34"/>
  <c r="P101" i="34"/>
  <c r="O101" i="34"/>
  <c r="N101" i="34"/>
  <c r="M101" i="34"/>
  <c r="L101" i="34"/>
  <c r="K101" i="34"/>
  <c r="J101" i="34"/>
  <c r="I101" i="34"/>
  <c r="H101" i="34"/>
  <c r="AG99" i="34"/>
  <c r="AF99" i="34"/>
  <c r="AE99" i="34"/>
  <c r="AD99" i="34"/>
  <c r="AC99" i="34"/>
  <c r="AB99" i="34"/>
  <c r="AA99" i="34"/>
  <c r="Z99" i="34"/>
  <c r="Y99" i="34"/>
  <c r="X99" i="34"/>
  <c r="W99" i="34"/>
  <c r="V99" i="34"/>
  <c r="U99" i="34"/>
  <c r="T99" i="34"/>
  <c r="S99" i="34"/>
  <c r="R99" i="34"/>
  <c r="Q99" i="34"/>
  <c r="P99" i="34"/>
  <c r="O99" i="34"/>
  <c r="N99" i="34"/>
  <c r="M99" i="34"/>
  <c r="L99" i="34"/>
  <c r="K99" i="34"/>
  <c r="J99" i="34"/>
  <c r="I99" i="34"/>
  <c r="H99" i="34"/>
  <c r="AG98" i="34"/>
  <c r="AF98" i="34"/>
  <c r="AE98" i="34"/>
  <c r="AD98" i="34"/>
  <c r="AC98" i="34"/>
  <c r="AB98" i="34"/>
  <c r="AA98" i="34"/>
  <c r="Z98" i="34"/>
  <c r="Y98" i="34"/>
  <c r="X98" i="34"/>
  <c r="W98" i="34"/>
  <c r="V98" i="34"/>
  <c r="U98" i="34"/>
  <c r="T98" i="34"/>
  <c r="S98" i="34"/>
  <c r="R98" i="34"/>
  <c r="Q98" i="34"/>
  <c r="P98" i="34"/>
  <c r="O98" i="34"/>
  <c r="N98" i="34"/>
  <c r="M98" i="34"/>
  <c r="L98" i="34"/>
  <c r="K98" i="34"/>
  <c r="J98" i="34"/>
  <c r="I98" i="34"/>
  <c r="H98" i="34"/>
  <c r="AG97" i="34"/>
  <c r="AF97" i="34"/>
  <c r="AE97" i="34"/>
  <c r="AD97" i="34"/>
  <c r="AC97" i="34"/>
  <c r="AB97" i="34"/>
  <c r="AA97" i="34"/>
  <c r="Z97" i="34"/>
  <c r="Y97" i="34"/>
  <c r="X97" i="34"/>
  <c r="W97" i="34"/>
  <c r="V97" i="34"/>
  <c r="U97" i="34"/>
  <c r="T97" i="34"/>
  <c r="S97" i="34"/>
  <c r="R97" i="34"/>
  <c r="Q97" i="34"/>
  <c r="P97" i="34"/>
  <c r="O97" i="34"/>
  <c r="N97" i="34"/>
  <c r="M97" i="34"/>
  <c r="L97" i="34"/>
  <c r="K97" i="34"/>
  <c r="J97" i="34"/>
  <c r="I97" i="34"/>
  <c r="H97" i="34"/>
  <c r="AG96" i="34"/>
  <c r="AF96" i="34"/>
  <c r="AE96" i="34"/>
  <c r="AD96" i="34"/>
  <c r="AC96" i="34"/>
  <c r="AB96" i="34"/>
  <c r="AA96" i="34"/>
  <c r="Z96" i="34"/>
  <c r="Y96" i="34"/>
  <c r="X96" i="34"/>
  <c r="W96" i="34"/>
  <c r="V96" i="34"/>
  <c r="U96" i="34"/>
  <c r="T96" i="34"/>
  <c r="S96" i="34"/>
  <c r="R96" i="34"/>
  <c r="Q96" i="34"/>
  <c r="P96" i="34"/>
  <c r="O96" i="34"/>
  <c r="N96" i="34"/>
  <c r="M96" i="34"/>
  <c r="L96" i="34"/>
  <c r="K96" i="34"/>
  <c r="J96" i="34"/>
  <c r="I96" i="34"/>
  <c r="H96" i="34"/>
  <c r="AG95" i="34"/>
  <c r="AF95" i="34"/>
  <c r="AE95" i="34"/>
  <c r="AD95" i="34"/>
  <c r="AC95" i="34"/>
  <c r="AB95" i="34"/>
  <c r="AA95" i="34"/>
  <c r="Z95" i="34"/>
  <c r="Y95" i="34"/>
  <c r="X95" i="34"/>
  <c r="W95" i="34"/>
  <c r="V95" i="34"/>
  <c r="U95" i="34"/>
  <c r="T95" i="34"/>
  <c r="S95" i="34"/>
  <c r="R95" i="34"/>
  <c r="Q95" i="34"/>
  <c r="P95" i="34"/>
  <c r="O95" i="34"/>
  <c r="N95" i="34"/>
  <c r="M95" i="34"/>
  <c r="L95" i="34"/>
  <c r="K95" i="34"/>
  <c r="J95" i="34"/>
  <c r="I95" i="34"/>
  <c r="H95" i="34"/>
  <c r="AG93" i="34"/>
  <c r="AF93" i="34"/>
  <c r="AE93" i="34"/>
  <c r="AD93" i="34"/>
  <c r="AC93" i="34"/>
  <c r="AB93" i="34"/>
  <c r="AA93" i="34"/>
  <c r="Z93" i="34"/>
  <c r="Y93" i="34"/>
  <c r="X93" i="34"/>
  <c r="W93" i="34"/>
  <c r="V93" i="34"/>
  <c r="U93" i="34"/>
  <c r="T93" i="34"/>
  <c r="S93" i="34"/>
  <c r="R93" i="34"/>
  <c r="Q93" i="34"/>
  <c r="P93" i="34"/>
  <c r="O93" i="34"/>
  <c r="N93" i="34"/>
  <c r="M93" i="34"/>
  <c r="L93" i="34"/>
  <c r="K93" i="34"/>
  <c r="J93" i="34"/>
  <c r="I93" i="34"/>
  <c r="H93" i="34"/>
  <c r="AF88" i="34"/>
  <c r="AF80" i="34"/>
  <c r="AF72" i="34"/>
  <c r="AF66" i="34"/>
  <c r="AF60" i="34"/>
  <c r="AF56" i="34"/>
  <c r="AF52" i="34"/>
  <c r="AF48" i="34"/>
  <c r="AD48" i="34"/>
  <c r="AB48" i="34"/>
  <c r="Z48" i="34"/>
  <c r="X48" i="34"/>
  <c r="V48" i="34"/>
  <c r="T48" i="34"/>
  <c r="R48" i="34"/>
  <c r="P48" i="34"/>
  <c r="N48" i="34"/>
  <c r="L48" i="34"/>
  <c r="J48" i="34"/>
  <c r="H48" i="34"/>
  <c r="AF36" i="34"/>
  <c r="AF25" i="34"/>
  <c r="AF14" i="34"/>
  <c r="AB267" i="57"/>
  <c r="AB266" i="57"/>
  <c r="AB265" i="57"/>
  <c r="AB264" i="57"/>
  <c r="AB257" i="57"/>
  <c r="AB256" i="57"/>
  <c r="AB255" i="57"/>
  <c r="B12" i="83" s="1"/>
  <c r="Z267" i="57"/>
  <c r="Z266" i="57"/>
  <c r="Z265" i="57"/>
  <c r="Z264" i="57"/>
  <c r="Z11" i="83" s="1"/>
  <c r="Z257" i="57"/>
  <c r="Z256" i="57"/>
  <c r="Z255" i="57"/>
  <c r="B11" i="83" s="1"/>
  <c r="X267" i="57"/>
  <c r="X266" i="57"/>
  <c r="X265" i="57"/>
  <c r="X264" i="57"/>
  <c r="X257" i="57"/>
  <c r="X256" i="57"/>
  <c r="X255" i="57"/>
  <c r="B10" i="83" s="1"/>
  <c r="V267" i="57"/>
  <c r="V266" i="57"/>
  <c r="V265" i="57"/>
  <c r="V264" i="57"/>
  <c r="Z9" i="83" s="1"/>
  <c r="V257" i="57"/>
  <c r="V256" i="57"/>
  <c r="V255" i="57"/>
  <c r="B9" i="83" s="1"/>
  <c r="T267" i="57"/>
  <c r="T266" i="57"/>
  <c r="T265" i="57"/>
  <c r="T264" i="57"/>
  <c r="Z8" i="83" s="1"/>
  <c r="T257" i="57"/>
  <c r="T256" i="57"/>
  <c r="T255" i="57"/>
  <c r="B8" i="83" s="1"/>
  <c r="R267" i="57"/>
  <c r="R266" i="57"/>
  <c r="R265" i="57"/>
  <c r="R264" i="57"/>
  <c r="R257" i="57"/>
  <c r="R256" i="57"/>
  <c r="C7" i="83" s="1"/>
  <c r="R255" i="57"/>
  <c r="B7" i="83" s="1"/>
  <c r="P267" i="57"/>
  <c r="P266" i="57"/>
  <c r="P265" i="57"/>
  <c r="P264" i="57"/>
  <c r="P273" i="57" s="1"/>
  <c r="Q273" i="57" s="1"/>
  <c r="Q274" i="57" s="1"/>
  <c r="P257" i="57"/>
  <c r="P256" i="57"/>
  <c r="P255" i="57"/>
  <c r="N267" i="57"/>
  <c r="N266" i="57"/>
  <c r="N265" i="57"/>
  <c r="N264" i="57"/>
  <c r="N257" i="57"/>
  <c r="N256" i="57"/>
  <c r="C5" i="83" s="1"/>
  <c r="N255" i="57"/>
  <c r="B5" i="83" s="1"/>
  <c r="L267" i="57"/>
  <c r="L266" i="57"/>
  <c r="L265" i="57"/>
  <c r="L264" i="57"/>
  <c r="L273" i="57" s="1"/>
  <c r="M273" i="57" s="1"/>
  <c r="M274" i="57" s="1"/>
  <c r="L257" i="57"/>
  <c r="L256" i="57"/>
  <c r="L255" i="57"/>
  <c r="J267" i="57"/>
  <c r="J266" i="57"/>
  <c r="J265" i="57"/>
  <c r="J264" i="57"/>
  <c r="J257" i="57"/>
  <c r="J256" i="57"/>
  <c r="C3" i="83" s="1"/>
  <c r="J255" i="57"/>
  <c r="AB267" i="70"/>
  <c r="AB266" i="70"/>
  <c r="AB265" i="70"/>
  <c r="AB264" i="70"/>
  <c r="Z12" i="85" s="1"/>
  <c r="AB257" i="70"/>
  <c r="AB256" i="70"/>
  <c r="C12" i="85" s="1"/>
  <c r="AB255" i="70"/>
  <c r="B12" i="85" s="1"/>
  <c r="Z267" i="70"/>
  <c r="Z266" i="70"/>
  <c r="Z265" i="70"/>
  <c r="Z264" i="70"/>
  <c r="Z257" i="70"/>
  <c r="Z256" i="70"/>
  <c r="C11" i="85" s="1"/>
  <c r="Z255" i="70"/>
  <c r="X267" i="70"/>
  <c r="X266" i="70"/>
  <c r="X265" i="70"/>
  <c r="X264" i="70"/>
  <c r="Z10" i="85" s="1"/>
  <c r="X257" i="70"/>
  <c r="X256" i="70"/>
  <c r="C10" i="85" s="1"/>
  <c r="X255" i="70"/>
  <c r="B10" i="85" s="1"/>
  <c r="V267" i="70"/>
  <c r="V266" i="70"/>
  <c r="V265" i="70"/>
  <c r="V264" i="70"/>
  <c r="Z9" i="85" s="1"/>
  <c r="V257" i="70"/>
  <c r="V256" i="70"/>
  <c r="C9" i="85" s="1"/>
  <c r="V255" i="70"/>
  <c r="B9" i="85" s="1"/>
  <c r="T267" i="70"/>
  <c r="T266" i="70"/>
  <c r="T265" i="70"/>
  <c r="T264" i="70"/>
  <c r="Z8" i="85" s="1"/>
  <c r="T257" i="70"/>
  <c r="T256" i="70"/>
  <c r="C8" i="85" s="1"/>
  <c r="T255" i="70"/>
  <c r="B8" i="85" s="1"/>
  <c r="R267" i="70"/>
  <c r="R266" i="70"/>
  <c r="R265" i="70"/>
  <c r="R264" i="70"/>
  <c r="R257" i="70"/>
  <c r="R256" i="70"/>
  <c r="C7" i="85" s="1"/>
  <c r="R255" i="70"/>
  <c r="B7" i="85" s="1"/>
  <c r="P267" i="70"/>
  <c r="P266" i="70"/>
  <c r="P265" i="70"/>
  <c r="P264" i="70"/>
  <c r="P257" i="70"/>
  <c r="P256" i="70"/>
  <c r="C6" i="85" s="1"/>
  <c r="P255" i="70"/>
  <c r="B6" i="85" s="1"/>
  <c r="N267" i="70"/>
  <c r="N266" i="70"/>
  <c r="N265" i="70"/>
  <c r="N264" i="70"/>
  <c r="N257" i="70"/>
  <c r="N256" i="70"/>
  <c r="C5" i="85" s="1"/>
  <c r="N255" i="70"/>
  <c r="L267" i="70"/>
  <c r="L266" i="70"/>
  <c r="L265" i="70"/>
  <c r="L264" i="70"/>
  <c r="L257" i="70"/>
  <c r="L256" i="70"/>
  <c r="C4" i="85" s="1"/>
  <c r="L255" i="70"/>
  <c r="B4" i="85" s="1"/>
  <c r="J267" i="70"/>
  <c r="J266" i="70"/>
  <c r="J265" i="70"/>
  <c r="J264" i="70"/>
  <c r="J257" i="70"/>
  <c r="J256" i="70"/>
  <c r="C3" i="85" s="1"/>
  <c r="J255" i="70"/>
  <c r="B3" i="85" s="1"/>
  <c r="AB267" i="71"/>
  <c r="AB266" i="71"/>
  <c r="AB265" i="71"/>
  <c r="AB264" i="71"/>
  <c r="Z12" i="87" s="1"/>
  <c r="AB257" i="71"/>
  <c r="AB256" i="71"/>
  <c r="C12" i="87" s="1"/>
  <c r="AB255" i="71"/>
  <c r="Z267" i="71"/>
  <c r="Z266" i="71"/>
  <c r="Z265" i="71"/>
  <c r="Z264" i="71"/>
  <c r="Z11" i="87" s="1"/>
  <c r="Z257" i="71"/>
  <c r="Z256" i="71"/>
  <c r="C11" i="87" s="1"/>
  <c r="Z255" i="71"/>
  <c r="B11" i="87" s="1"/>
  <c r="AD11" i="87" s="1"/>
  <c r="X267" i="71"/>
  <c r="X266" i="71"/>
  <c r="X265" i="71"/>
  <c r="X264" i="71"/>
  <c r="Z10" i="87" s="1"/>
  <c r="X257" i="71"/>
  <c r="X256" i="71"/>
  <c r="C10" i="87" s="1"/>
  <c r="X255" i="71"/>
  <c r="B10" i="87" s="1"/>
  <c r="V267" i="71"/>
  <c r="V266" i="71"/>
  <c r="V265" i="71"/>
  <c r="V264" i="71"/>
  <c r="Z9" i="87" s="1"/>
  <c r="V257" i="71"/>
  <c r="V256" i="71"/>
  <c r="C9" i="87" s="1"/>
  <c r="V255" i="71"/>
  <c r="B9" i="87" s="1"/>
  <c r="T267" i="71"/>
  <c r="T266" i="71"/>
  <c r="T265" i="71"/>
  <c r="T264" i="71"/>
  <c r="Z8" i="87" s="1"/>
  <c r="T257" i="71"/>
  <c r="T256" i="71"/>
  <c r="C8" i="87" s="1"/>
  <c r="T255" i="71"/>
  <c r="B8" i="87" s="1"/>
  <c r="R267" i="71"/>
  <c r="R266" i="71"/>
  <c r="R265" i="71"/>
  <c r="R264" i="71"/>
  <c r="R257" i="71"/>
  <c r="R256" i="71"/>
  <c r="C7" i="87" s="1"/>
  <c r="R255" i="71"/>
  <c r="B7" i="87" s="1"/>
  <c r="P267" i="71"/>
  <c r="P266" i="71"/>
  <c r="P265" i="71"/>
  <c r="P264" i="71"/>
  <c r="P257" i="71"/>
  <c r="P256" i="71"/>
  <c r="C6" i="87" s="1"/>
  <c r="P255" i="71"/>
  <c r="B6" i="87" s="1"/>
  <c r="N267" i="71"/>
  <c r="N266" i="71"/>
  <c r="N265" i="71"/>
  <c r="N264" i="71"/>
  <c r="N257" i="71"/>
  <c r="N256" i="71"/>
  <c r="C5" i="87" s="1"/>
  <c r="N255" i="71"/>
  <c r="B5" i="87" s="1"/>
  <c r="L267" i="71"/>
  <c r="L266" i="71"/>
  <c r="L265" i="71"/>
  <c r="L264" i="71"/>
  <c r="L257" i="71"/>
  <c r="L256" i="71"/>
  <c r="C4" i="87" s="1"/>
  <c r="L255" i="71"/>
  <c r="B4" i="87" s="1"/>
  <c r="J267" i="71"/>
  <c r="J266" i="71"/>
  <c r="J265" i="71"/>
  <c r="J264" i="71"/>
  <c r="J257" i="71"/>
  <c r="J256" i="71"/>
  <c r="C3" i="87" s="1"/>
  <c r="J255" i="71"/>
  <c r="B3" i="87" s="1"/>
  <c r="AB267" i="72"/>
  <c r="AB266" i="72"/>
  <c r="AB265" i="72"/>
  <c r="AB264" i="72"/>
  <c r="Z12" i="89" s="1"/>
  <c r="AB257" i="72"/>
  <c r="AB256" i="72"/>
  <c r="C12" i="89" s="1"/>
  <c r="AB255" i="72"/>
  <c r="B12" i="89" s="1"/>
  <c r="Z267" i="72"/>
  <c r="Z266" i="72"/>
  <c r="Z265" i="72"/>
  <c r="Z264" i="72"/>
  <c r="Z11" i="89" s="1"/>
  <c r="Z257" i="72"/>
  <c r="Z256" i="72"/>
  <c r="C11" i="89" s="1"/>
  <c r="Z255" i="72"/>
  <c r="B11" i="89" s="1"/>
  <c r="X267" i="72"/>
  <c r="X266" i="72"/>
  <c r="X265" i="72"/>
  <c r="X264" i="72"/>
  <c r="Z10" i="89" s="1"/>
  <c r="X257" i="72"/>
  <c r="X256" i="72"/>
  <c r="C10" i="89" s="1"/>
  <c r="X255" i="72"/>
  <c r="B10" i="89" s="1"/>
  <c r="V267" i="72"/>
  <c r="V266" i="72"/>
  <c r="V265" i="72"/>
  <c r="V264" i="72"/>
  <c r="Z9" i="89" s="1"/>
  <c r="V257" i="72"/>
  <c r="V256" i="72"/>
  <c r="C9" i="89" s="1"/>
  <c r="V255" i="72"/>
  <c r="B9" i="89" s="1"/>
  <c r="T267" i="72"/>
  <c r="T266" i="72"/>
  <c r="T265" i="72"/>
  <c r="T264" i="72"/>
  <c r="Z8" i="89" s="1"/>
  <c r="T257" i="72"/>
  <c r="T256" i="72"/>
  <c r="C8" i="89" s="1"/>
  <c r="T255" i="72"/>
  <c r="B8" i="89" s="1"/>
  <c r="R267" i="72"/>
  <c r="R266" i="72"/>
  <c r="R265" i="72"/>
  <c r="R264" i="72"/>
  <c r="R257" i="72"/>
  <c r="R256" i="72"/>
  <c r="C7" i="89" s="1"/>
  <c r="R255" i="72"/>
  <c r="B7" i="89" s="1"/>
  <c r="P267" i="72"/>
  <c r="P266" i="72"/>
  <c r="P265" i="72"/>
  <c r="P264" i="72"/>
  <c r="P257" i="72"/>
  <c r="P256" i="72"/>
  <c r="C6" i="89" s="1"/>
  <c r="P255" i="72"/>
  <c r="B6" i="89" s="1"/>
  <c r="N267" i="72"/>
  <c r="N266" i="72"/>
  <c r="N265" i="72"/>
  <c r="N264" i="72"/>
  <c r="N257" i="72"/>
  <c r="N256" i="72"/>
  <c r="C5" i="89" s="1"/>
  <c r="N255" i="72"/>
  <c r="B5" i="89" s="1"/>
  <c r="L267" i="72"/>
  <c r="L266" i="72"/>
  <c r="L265" i="72"/>
  <c r="L264" i="72"/>
  <c r="L257" i="72"/>
  <c r="L256" i="72"/>
  <c r="C4" i="89" s="1"/>
  <c r="L255" i="72"/>
  <c r="B4" i="89" s="1"/>
  <c r="J267" i="72"/>
  <c r="J266" i="72"/>
  <c r="J265" i="72"/>
  <c r="J264" i="72"/>
  <c r="J257" i="72"/>
  <c r="J256" i="72"/>
  <c r="C3" i="89" s="1"/>
  <c r="J255" i="72"/>
  <c r="B3" i="89" s="1"/>
  <c r="AB267" i="73"/>
  <c r="AB266" i="73"/>
  <c r="AB265" i="73"/>
  <c r="AB264" i="73"/>
  <c r="Z12" i="91" s="1"/>
  <c r="AB257" i="73"/>
  <c r="AB256" i="73"/>
  <c r="C12" i="91" s="1"/>
  <c r="AB255" i="73"/>
  <c r="B12" i="91" s="1"/>
  <c r="Z267" i="73"/>
  <c r="Z266" i="73"/>
  <c r="Z265" i="73"/>
  <c r="Z264" i="73"/>
  <c r="Z11" i="91" s="1"/>
  <c r="Z257" i="73"/>
  <c r="Z256" i="73"/>
  <c r="C11" i="91" s="1"/>
  <c r="Z255" i="73"/>
  <c r="B11" i="91" s="1"/>
  <c r="X267" i="73"/>
  <c r="X266" i="73"/>
  <c r="X265" i="73"/>
  <c r="X264" i="73"/>
  <c r="Z10" i="91" s="1"/>
  <c r="X257" i="73"/>
  <c r="X256" i="73"/>
  <c r="C10" i="91" s="1"/>
  <c r="X255" i="73"/>
  <c r="B10" i="91" s="1"/>
  <c r="V267" i="73"/>
  <c r="V266" i="73"/>
  <c r="V265" i="73"/>
  <c r="V264" i="73"/>
  <c r="Z9" i="91" s="1"/>
  <c r="V257" i="73"/>
  <c r="V256" i="73"/>
  <c r="C9" i="91" s="1"/>
  <c r="V255" i="73"/>
  <c r="T267" i="73"/>
  <c r="T266" i="73"/>
  <c r="T265" i="73"/>
  <c r="T264" i="73"/>
  <c r="Z8" i="91" s="1"/>
  <c r="T257" i="73"/>
  <c r="T256" i="73"/>
  <c r="C8" i="91" s="1"/>
  <c r="T255" i="73"/>
  <c r="B8" i="91" s="1"/>
  <c r="R267" i="73"/>
  <c r="R266" i="73"/>
  <c r="R265" i="73"/>
  <c r="R264" i="73"/>
  <c r="R257" i="73"/>
  <c r="R256" i="73"/>
  <c r="C7" i="91" s="1"/>
  <c r="R255" i="73"/>
  <c r="B7" i="91" s="1"/>
  <c r="P267" i="73"/>
  <c r="P266" i="73"/>
  <c r="P265" i="73"/>
  <c r="P264" i="73"/>
  <c r="P257" i="73"/>
  <c r="P256" i="73"/>
  <c r="C6" i="91" s="1"/>
  <c r="P255" i="73"/>
  <c r="B6" i="91" s="1"/>
  <c r="N267" i="73"/>
  <c r="N266" i="73"/>
  <c r="N265" i="73"/>
  <c r="N264" i="73"/>
  <c r="N257" i="73"/>
  <c r="N256" i="73"/>
  <c r="C5" i="91" s="1"/>
  <c r="N255" i="73"/>
  <c r="B5" i="91" s="1"/>
  <c r="L267" i="73"/>
  <c r="L266" i="73"/>
  <c r="L265" i="73"/>
  <c r="L264" i="73"/>
  <c r="L257" i="73"/>
  <c r="L256" i="73"/>
  <c r="C4" i="91" s="1"/>
  <c r="L255" i="73"/>
  <c r="B4" i="91" s="1"/>
  <c r="J267" i="73"/>
  <c r="J266" i="73"/>
  <c r="J265" i="73"/>
  <c r="J264" i="73"/>
  <c r="J257" i="73"/>
  <c r="J256" i="73"/>
  <c r="C3" i="91" s="1"/>
  <c r="J255" i="73"/>
  <c r="B3" i="91" s="1"/>
  <c r="AB267" i="74"/>
  <c r="AB266" i="74"/>
  <c r="AB265" i="74"/>
  <c r="AB264" i="74"/>
  <c r="Z12" i="93" s="1"/>
  <c r="AB257" i="74"/>
  <c r="AB256" i="74"/>
  <c r="C12" i="93" s="1"/>
  <c r="AB255" i="74"/>
  <c r="B12" i="93" s="1"/>
  <c r="Z267" i="74"/>
  <c r="Z266" i="74"/>
  <c r="Z265" i="74"/>
  <c r="Z264" i="74"/>
  <c r="Z11" i="93" s="1"/>
  <c r="Z257" i="74"/>
  <c r="Z256" i="74"/>
  <c r="C11" i="93" s="1"/>
  <c r="Z255" i="74"/>
  <c r="B11" i="93" s="1"/>
  <c r="X267" i="74"/>
  <c r="X266" i="74"/>
  <c r="X265" i="74"/>
  <c r="X264" i="74"/>
  <c r="Z10" i="93" s="1"/>
  <c r="X257" i="74"/>
  <c r="X256" i="74"/>
  <c r="C10" i="93" s="1"/>
  <c r="X255" i="74"/>
  <c r="V267" i="74"/>
  <c r="V266" i="74"/>
  <c r="V265" i="74"/>
  <c r="V264" i="74"/>
  <c r="Z9" i="93" s="1"/>
  <c r="V257" i="74"/>
  <c r="V256" i="74"/>
  <c r="C9" i="93" s="1"/>
  <c r="V255" i="74"/>
  <c r="B9" i="93" s="1"/>
  <c r="AD9" i="93" s="1"/>
  <c r="T267" i="74"/>
  <c r="T266" i="74"/>
  <c r="T265" i="74"/>
  <c r="T264" i="74"/>
  <c r="Z8" i="93" s="1"/>
  <c r="T257" i="74"/>
  <c r="T256" i="74"/>
  <c r="C8" i="93" s="1"/>
  <c r="T255" i="74"/>
  <c r="B8" i="93" s="1"/>
  <c r="R267" i="74"/>
  <c r="R266" i="74"/>
  <c r="R265" i="74"/>
  <c r="R264" i="74"/>
  <c r="R257" i="74"/>
  <c r="R256" i="74"/>
  <c r="C7" i="93" s="1"/>
  <c r="R255" i="74"/>
  <c r="B7" i="93" s="1"/>
  <c r="P267" i="74"/>
  <c r="P266" i="74"/>
  <c r="P265" i="74"/>
  <c r="P264" i="74"/>
  <c r="P257" i="74"/>
  <c r="P256" i="74"/>
  <c r="C6" i="93" s="1"/>
  <c r="P255" i="74"/>
  <c r="B6" i="93" s="1"/>
  <c r="N267" i="74"/>
  <c r="N266" i="74"/>
  <c r="N265" i="74"/>
  <c r="N264" i="74"/>
  <c r="N257" i="74"/>
  <c r="N256" i="74"/>
  <c r="C5" i="93" s="1"/>
  <c r="N255" i="74"/>
  <c r="B5" i="93" s="1"/>
  <c r="L267" i="74"/>
  <c r="L266" i="74"/>
  <c r="L265" i="74"/>
  <c r="L264" i="74"/>
  <c r="L257" i="74"/>
  <c r="L256" i="74"/>
  <c r="C4" i="93" s="1"/>
  <c r="L255" i="74"/>
  <c r="B4" i="93" s="1"/>
  <c r="J267" i="74"/>
  <c r="J266" i="74"/>
  <c r="J265" i="74"/>
  <c r="J264" i="74"/>
  <c r="J257" i="74"/>
  <c r="J256" i="74"/>
  <c r="C3" i="93" s="1"/>
  <c r="J255" i="74"/>
  <c r="B3" i="93" s="1"/>
  <c r="AB267" i="75"/>
  <c r="AB266" i="75"/>
  <c r="AB265" i="75"/>
  <c r="AB264" i="75"/>
  <c r="Z12" i="95" s="1"/>
  <c r="AB257" i="75"/>
  <c r="AB256" i="75"/>
  <c r="C12" i="95" s="1"/>
  <c r="AB255" i="75"/>
  <c r="B12" i="95" s="1"/>
  <c r="Z267" i="75"/>
  <c r="Z266" i="75"/>
  <c r="Z265" i="75"/>
  <c r="Z264" i="75"/>
  <c r="Z11" i="95" s="1"/>
  <c r="Z257" i="75"/>
  <c r="Z256" i="75"/>
  <c r="C11" i="95" s="1"/>
  <c r="Z255" i="75"/>
  <c r="B11" i="95" s="1"/>
  <c r="X267" i="75"/>
  <c r="X266" i="75"/>
  <c r="X265" i="75"/>
  <c r="X264" i="75"/>
  <c r="Z10" i="95" s="1"/>
  <c r="X257" i="75"/>
  <c r="X256" i="75"/>
  <c r="C10" i="95" s="1"/>
  <c r="X255" i="75"/>
  <c r="B10" i="95" s="1"/>
  <c r="V267" i="75"/>
  <c r="V266" i="75"/>
  <c r="V265" i="75"/>
  <c r="V264" i="75"/>
  <c r="Z9" i="95" s="1"/>
  <c r="V257" i="75"/>
  <c r="V256" i="75"/>
  <c r="C9" i="95" s="1"/>
  <c r="V255" i="75"/>
  <c r="B9" i="95" s="1"/>
  <c r="T267" i="75"/>
  <c r="T266" i="75"/>
  <c r="T265" i="75"/>
  <c r="T264" i="75"/>
  <c r="T257" i="75"/>
  <c r="T256" i="75"/>
  <c r="C8" i="95" s="1"/>
  <c r="T255" i="75"/>
  <c r="B8" i="95" s="1"/>
  <c r="R267" i="75"/>
  <c r="R266" i="75"/>
  <c r="R265" i="75"/>
  <c r="R264" i="75"/>
  <c r="R257" i="75"/>
  <c r="R256" i="75"/>
  <c r="C7" i="95" s="1"/>
  <c r="R255" i="75"/>
  <c r="B7" i="95" s="1"/>
  <c r="P267" i="75"/>
  <c r="P266" i="75"/>
  <c r="P265" i="75"/>
  <c r="P264" i="75"/>
  <c r="P257" i="75"/>
  <c r="P256" i="75"/>
  <c r="C6" i="95" s="1"/>
  <c r="P255" i="75"/>
  <c r="B6" i="95" s="1"/>
  <c r="N267" i="75"/>
  <c r="N266" i="75"/>
  <c r="N265" i="75"/>
  <c r="N264" i="75"/>
  <c r="N257" i="75"/>
  <c r="N256" i="75"/>
  <c r="C5" i="95" s="1"/>
  <c r="N255" i="75"/>
  <c r="B5" i="95" s="1"/>
  <c r="L267" i="75"/>
  <c r="L266" i="75"/>
  <c r="L265" i="75"/>
  <c r="L264" i="75"/>
  <c r="L257" i="75"/>
  <c r="L256" i="75"/>
  <c r="C4" i="95" s="1"/>
  <c r="L255" i="75"/>
  <c r="B4" i="95" s="1"/>
  <c r="J267" i="75"/>
  <c r="J266" i="75"/>
  <c r="J265" i="75"/>
  <c r="J264" i="75"/>
  <c r="J257" i="75"/>
  <c r="J256" i="75"/>
  <c r="C3" i="95" s="1"/>
  <c r="J255" i="75"/>
  <c r="B3" i="95" s="1"/>
  <c r="AB267" i="76"/>
  <c r="AB266" i="76"/>
  <c r="AB265" i="76"/>
  <c r="AB264" i="76"/>
  <c r="Z12" i="97" s="1"/>
  <c r="AB257" i="76"/>
  <c r="AB256" i="76"/>
  <c r="C12" i="97" s="1"/>
  <c r="AB255" i="76"/>
  <c r="B12" i="97" s="1"/>
  <c r="Z267" i="76"/>
  <c r="Z266" i="76"/>
  <c r="Z265" i="76"/>
  <c r="Z264" i="76"/>
  <c r="Z11" i="97" s="1"/>
  <c r="Z257" i="76"/>
  <c r="Z256" i="76"/>
  <c r="C11" i="97" s="1"/>
  <c r="Z255" i="76"/>
  <c r="B11" i="97" s="1"/>
  <c r="X267" i="76"/>
  <c r="X266" i="76"/>
  <c r="X265" i="76"/>
  <c r="X264" i="76"/>
  <c r="Z10" i="97" s="1"/>
  <c r="X257" i="76"/>
  <c r="X256" i="76"/>
  <c r="C10" i="97" s="1"/>
  <c r="X255" i="76"/>
  <c r="B10" i="97" s="1"/>
  <c r="V267" i="76"/>
  <c r="V266" i="76"/>
  <c r="V265" i="76"/>
  <c r="V264" i="76"/>
  <c r="V257" i="76"/>
  <c r="V256" i="76"/>
  <c r="C9" i="97" s="1"/>
  <c r="V255" i="76"/>
  <c r="B9" i="97" s="1"/>
  <c r="T267" i="76"/>
  <c r="T266" i="76"/>
  <c r="T265" i="76"/>
  <c r="T264" i="76"/>
  <c r="Z8" i="97" s="1"/>
  <c r="T257" i="76"/>
  <c r="T256" i="76"/>
  <c r="C8" i="97" s="1"/>
  <c r="T255" i="76"/>
  <c r="B8" i="97" s="1"/>
  <c r="R267" i="76"/>
  <c r="R266" i="76"/>
  <c r="R265" i="76"/>
  <c r="R264" i="76"/>
  <c r="R257" i="76"/>
  <c r="R256" i="76"/>
  <c r="C7" i="97" s="1"/>
  <c r="R255" i="76"/>
  <c r="B7" i="97" s="1"/>
  <c r="P267" i="76"/>
  <c r="P266" i="76"/>
  <c r="P265" i="76"/>
  <c r="P264" i="76"/>
  <c r="P257" i="76"/>
  <c r="P256" i="76"/>
  <c r="C6" i="97" s="1"/>
  <c r="P255" i="76"/>
  <c r="B6" i="97" s="1"/>
  <c r="N267" i="76"/>
  <c r="N266" i="76"/>
  <c r="N265" i="76"/>
  <c r="N264" i="76"/>
  <c r="N257" i="76"/>
  <c r="N256" i="76"/>
  <c r="C5" i="97" s="1"/>
  <c r="N255" i="76"/>
  <c r="B5" i="97" s="1"/>
  <c r="L267" i="76"/>
  <c r="L266" i="76"/>
  <c r="L265" i="76"/>
  <c r="L264" i="76"/>
  <c r="L257" i="76"/>
  <c r="L256" i="76"/>
  <c r="C4" i="97" s="1"/>
  <c r="L255" i="76"/>
  <c r="B4" i="97" s="1"/>
  <c r="J267" i="76"/>
  <c r="J266" i="76"/>
  <c r="J265" i="76"/>
  <c r="J264" i="76"/>
  <c r="J257" i="76"/>
  <c r="J256" i="76"/>
  <c r="C3" i="97" s="1"/>
  <c r="J255" i="76"/>
  <c r="B3" i="97" s="1"/>
  <c r="AB267" i="77"/>
  <c r="AB266" i="77"/>
  <c r="AB265" i="77"/>
  <c r="AB264" i="77"/>
  <c r="Z12" i="99" s="1"/>
  <c r="AB257" i="77"/>
  <c r="AB256" i="77"/>
  <c r="C12" i="99" s="1"/>
  <c r="AB255" i="77"/>
  <c r="B12" i="99" s="1"/>
  <c r="Z267" i="77"/>
  <c r="Z266" i="77"/>
  <c r="Z265" i="77"/>
  <c r="Z264" i="77"/>
  <c r="Z11" i="99" s="1"/>
  <c r="Z257" i="77"/>
  <c r="Z256" i="77"/>
  <c r="C11" i="99" s="1"/>
  <c r="Z255" i="77"/>
  <c r="B11" i="99" s="1"/>
  <c r="X267" i="77"/>
  <c r="X266" i="77"/>
  <c r="X265" i="77"/>
  <c r="X264" i="77"/>
  <c r="Z10" i="99" s="1"/>
  <c r="X257" i="77"/>
  <c r="X256" i="77"/>
  <c r="C10" i="99" s="1"/>
  <c r="X255" i="77"/>
  <c r="B10" i="99" s="1"/>
  <c r="V267" i="77"/>
  <c r="V266" i="77"/>
  <c r="V265" i="77"/>
  <c r="V264" i="77"/>
  <c r="Z9" i="99" s="1"/>
  <c r="V257" i="77"/>
  <c r="V256" i="77"/>
  <c r="C9" i="99" s="1"/>
  <c r="V255" i="77"/>
  <c r="B9" i="99" s="1"/>
  <c r="T267" i="77"/>
  <c r="T266" i="77"/>
  <c r="T265" i="77"/>
  <c r="T264" i="77"/>
  <c r="Z8" i="99" s="1"/>
  <c r="T257" i="77"/>
  <c r="T256" i="77"/>
  <c r="C8" i="99" s="1"/>
  <c r="T255" i="77"/>
  <c r="B8" i="99" s="1"/>
  <c r="R267" i="77"/>
  <c r="R266" i="77"/>
  <c r="R265" i="77"/>
  <c r="R264" i="77"/>
  <c r="R257" i="77"/>
  <c r="R256" i="77"/>
  <c r="C7" i="99" s="1"/>
  <c r="R255" i="77"/>
  <c r="B7" i="99" s="1"/>
  <c r="P267" i="77"/>
  <c r="P266" i="77"/>
  <c r="P265" i="77"/>
  <c r="P264" i="77"/>
  <c r="P257" i="77"/>
  <c r="P256" i="77"/>
  <c r="C6" i="99" s="1"/>
  <c r="P255" i="77"/>
  <c r="B6" i="99" s="1"/>
  <c r="N267" i="77"/>
  <c r="N266" i="77"/>
  <c r="N265" i="77"/>
  <c r="N264" i="77"/>
  <c r="N257" i="77"/>
  <c r="N256" i="77"/>
  <c r="C5" i="99" s="1"/>
  <c r="N255" i="77"/>
  <c r="B5" i="99" s="1"/>
  <c r="L267" i="77"/>
  <c r="L266" i="77"/>
  <c r="L265" i="77"/>
  <c r="L264" i="77"/>
  <c r="L257" i="77"/>
  <c r="L256" i="77"/>
  <c r="C4" i="99" s="1"/>
  <c r="L255" i="77"/>
  <c r="B4" i="99" s="1"/>
  <c r="J267" i="77"/>
  <c r="J266" i="77"/>
  <c r="J265" i="77"/>
  <c r="J264" i="77"/>
  <c r="J257" i="77"/>
  <c r="J256" i="77"/>
  <c r="C3" i="99" s="1"/>
  <c r="J255" i="77"/>
  <c r="B3" i="99" s="1"/>
  <c r="AB267" i="78"/>
  <c r="AB266" i="78"/>
  <c r="AB265" i="78"/>
  <c r="AB264" i="78"/>
  <c r="Z12" i="101" s="1"/>
  <c r="AB257" i="78"/>
  <c r="AB256" i="78"/>
  <c r="C12" i="101" s="1"/>
  <c r="AB255" i="78"/>
  <c r="B12" i="101" s="1"/>
  <c r="Z267" i="78"/>
  <c r="Z266" i="78"/>
  <c r="Z265" i="78"/>
  <c r="Z264" i="78"/>
  <c r="Z11" i="101" s="1"/>
  <c r="Z257" i="78"/>
  <c r="Z256" i="78"/>
  <c r="C11" i="101" s="1"/>
  <c r="Z255" i="78"/>
  <c r="B11" i="101" s="1"/>
  <c r="X267" i="78"/>
  <c r="X266" i="78"/>
  <c r="X265" i="78"/>
  <c r="X264" i="78"/>
  <c r="Z10" i="101" s="1"/>
  <c r="X257" i="78"/>
  <c r="X256" i="78"/>
  <c r="C10" i="101" s="1"/>
  <c r="X255" i="78"/>
  <c r="B10" i="101" s="1"/>
  <c r="V267" i="78"/>
  <c r="V266" i="78"/>
  <c r="V265" i="78"/>
  <c r="V264" i="78"/>
  <c r="Z9" i="101" s="1"/>
  <c r="V257" i="78"/>
  <c r="V256" i="78"/>
  <c r="C9" i="101" s="1"/>
  <c r="V255" i="78"/>
  <c r="B9" i="101" s="1"/>
  <c r="T267" i="78"/>
  <c r="T266" i="78"/>
  <c r="T265" i="78"/>
  <c r="T264" i="78"/>
  <c r="Z8" i="101" s="1"/>
  <c r="T257" i="78"/>
  <c r="T256" i="78"/>
  <c r="C8" i="101" s="1"/>
  <c r="T255" i="78"/>
  <c r="B8" i="101" s="1"/>
  <c r="R267" i="78"/>
  <c r="R266" i="78"/>
  <c r="R265" i="78"/>
  <c r="R264" i="78"/>
  <c r="R257" i="78"/>
  <c r="R256" i="78"/>
  <c r="C7" i="101" s="1"/>
  <c r="R255" i="78"/>
  <c r="B7" i="101" s="1"/>
  <c r="P267" i="78"/>
  <c r="P266" i="78"/>
  <c r="P265" i="78"/>
  <c r="P264" i="78"/>
  <c r="P257" i="78"/>
  <c r="P256" i="78"/>
  <c r="C6" i="101" s="1"/>
  <c r="P255" i="78"/>
  <c r="B6" i="101" s="1"/>
  <c r="N267" i="78"/>
  <c r="N266" i="78"/>
  <c r="N265" i="78"/>
  <c r="N264" i="78"/>
  <c r="N257" i="78"/>
  <c r="N256" i="78"/>
  <c r="C5" i="101" s="1"/>
  <c r="N255" i="78"/>
  <c r="B5" i="101" s="1"/>
  <c r="L267" i="78"/>
  <c r="L266" i="78"/>
  <c r="L265" i="78"/>
  <c r="L264" i="78"/>
  <c r="L257" i="78"/>
  <c r="L256" i="78"/>
  <c r="C4" i="101" s="1"/>
  <c r="L255" i="78"/>
  <c r="B4" i="101" s="1"/>
  <c r="J267" i="78"/>
  <c r="J266" i="78"/>
  <c r="J265" i="78"/>
  <c r="J264" i="78"/>
  <c r="J257" i="78"/>
  <c r="J256" i="78"/>
  <c r="C3" i="101" s="1"/>
  <c r="J255" i="78"/>
  <c r="B3" i="101" s="1"/>
  <c r="AB267" i="79"/>
  <c r="AB266" i="79"/>
  <c r="AB265" i="79"/>
  <c r="AB264" i="79"/>
  <c r="Z12" i="103" s="1"/>
  <c r="AB257" i="79"/>
  <c r="AB256" i="79"/>
  <c r="C12" i="103" s="1"/>
  <c r="AB255" i="79"/>
  <c r="B12" i="103" s="1"/>
  <c r="Z267" i="79"/>
  <c r="Z266" i="79"/>
  <c r="Z265" i="79"/>
  <c r="Z264" i="79"/>
  <c r="Z11" i="103" s="1"/>
  <c r="Z257" i="79"/>
  <c r="Z256" i="79"/>
  <c r="C11" i="103" s="1"/>
  <c r="Z255" i="79"/>
  <c r="B11" i="103" s="1"/>
  <c r="AD11" i="103" s="1"/>
  <c r="X267" i="79"/>
  <c r="X266" i="79"/>
  <c r="X265" i="79"/>
  <c r="X264" i="79"/>
  <c r="Z10" i="103" s="1"/>
  <c r="X257" i="79"/>
  <c r="X256" i="79"/>
  <c r="C10" i="103" s="1"/>
  <c r="X255" i="79"/>
  <c r="B10" i="103" s="1"/>
  <c r="V267" i="79"/>
  <c r="V266" i="79"/>
  <c r="V265" i="79"/>
  <c r="V264" i="79"/>
  <c r="Z9" i="103" s="1"/>
  <c r="V257" i="79"/>
  <c r="V256" i="79"/>
  <c r="C9" i="103" s="1"/>
  <c r="V255" i="79"/>
  <c r="B9" i="103" s="1"/>
  <c r="T267" i="79"/>
  <c r="T266" i="79"/>
  <c r="T265" i="79"/>
  <c r="T264" i="79"/>
  <c r="Z8" i="103" s="1"/>
  <c r="T257" i="79"/>
  <c r="T256" i="79"/>
  <c r="C8" i="103" s="1"/>
  <c r="T255" i="79"/>
  <c r="B8" i="103" s="1"/>
  <c r="R267" i="79"/>
  <c r="R266" i="79"/>
  <c r="R265" i="79"/>
  <c r="R264" i="79"/>
  <c r="R257" i="79"/>
  <c r="R256" i="79"/>
  <c r="C7" i="103" s="1"/>
  <c r="R255" i="79"/>
  <c r="B7" i="103" s="1"/>
  <c r="P267" i="79"/>
  <c r="P266" i="79"/>
  <c r="P265" i="79"/>
  <c r="P264" i="79"/>
  <c r="P257" i="79"/>
  <c r="P256" i="79"/>
  <c r="C6" i="103" s="1"/>
  <c r="P255" i="79"/>
  <c r="B6" i="103" s="1"/>
  <c r="N267" i="79"/>
  <c r="N266" i="79"/>
  <c r="N265" i="79"/>
  <c r="N264" i="79"/>
  <c r="N257" i="79"/>
  <c r="N256" i="79"/>
  <c r="C5" i="103" s="1"/>
  <c r="N255" i="79"/>
  <c r="B5" i="103" s="1"/>
  <c r="L267" i="79"/>
  <c r="L266" i="79"/>
  <c r="L265" i="79"/>
  <c r="L264" i="79"/>
  <c r="L257" i="79"/>
  <c r="L256" i="79"/>
  <c r="C4" i="103" s="1"/>
  <c r="L255" i="79"/>
  <c r="B4" i="103" s="1"/>
  <c r="J267" i="79"/>
  <c r="J266" i="79"/>
  <c r="J265" i="79"/>
  <c r="J264" i="79"/>
  <c r="J257" i="79"/>
  <c r="J256" i="79"/>
  <c r="C3" i="103" s="1"/>
  <c r="J255" i="79"/>
  <c r="B3" i="103" s="1"/>
  <c r="AB267" i="69"/>
  <c r="AB266" i="69"/>
  <c r="AB265" i="69"/>
  <c r="AB264" i="69"/>
  <c r="Z12" i="81" s="1"/>
  <c r="AB257" i="69"/>
  <c r="AB256" i="69"/>
  <c r="C12" i="81" s="1"/>
  <c r="AB255" i="69"/>
  <c r="B12" i="81" s="1"/>
  <c r="Z267" i="69"/>
  <c r="Z266" i="69"/>
  <c r="Z265" i="69"/>
  <c r="Z264" i="69"/>
  <c r="Z11" i="81" s="1"/>
  <c r="Z257" i="69"/>
  <c r="Z256" i="69"/>
  <c r="C11" i="81" s="1"/>
  <c r="Z255" i="69"/>
  <c r="B11" i="81" s="1"/>
  <c r="X267" i="69"/>
  <c r="X266" i="69"/>
  <c r="X265" i="69"/>
  <c r="X264" i="69"/>
  <c r="Z10" i="81" s="1"/>
  <c r="X257" i="69"/>
  <c r="X256" i="69"/>
  <c r="C10" i="81" s="1"/>
  <c r="X255" i="69"/>
  <c r="B10" i="81" s="1"/>
  <c r="V267" i="69"/>
  <c r="V266" i="69"/>
  <c r="V265" i="69"/>
  <c r="V264" i="69"/>
  <c r="Z9" i="81" s="1"/>
  <c r="V257" i="69"/>
  <c r="V256" i="69"/>
  <c r="C9" i="81" s="1"/>
  <c r="V255" i="69"/>
  <c r="B9" i="81" s="1"/>
  <c r="T267" i="69"/>
  <c r="T266" i="69"/>
  <c r="T265" i="69"/>
  <c r="T264" i="69"/>
  <c r="Z8" i="81" s="1"/>
  <c r="T257" i="69"/>
  <c r="T256" i="69"/>
  <c r="C8" i="81" s="1"/>
  <c r="T255" i="69"/>
  <c r="B8" i="81" s="1"/>
  <c r="R267" i="69"/>
  <c r="R266" i="69"/>
  <c r="R265" i="69"/>
  <c r="R264" i="69"/>
  <c r="R257" i="69"/>
  <c r="R256" i="69"/>
  <c r="C7" i="81" s="1"/>
  <c r="R255" i="69"/>
  <c r="B7" i="81" s="1"/>
  <c r="P267" i="69"/>
  <c r="P266" i="69"/>
  <c r="P265" i="69"/>
  <c r="P264" i="69"/>
  <c r="P257" i="69"/>
  <c r="P256" i="69"/>
  <c r="C6" i="81" s="1"/>
  <c r="P255" i="69"/>
  <c r="B6" i="81" s="1"/>
  <c r="N267" i="69"/>
  <c r="N266" i="69"/>
  <c r="N265" i="69"/>
  <c r="N264" i="69"/>
  <c r="N257" i="69"/>
  <c r="N256" i="69"/>
  <c r="C5" i="81" s="1"/>
  <c r="N255" i="69"/>
  <c r="B5" i="81" s="1"/>
  <c r="L267" i="69"/>
  <c r="L266" i="69"/>
  <c r="L265" i="69"/>
  <c r="L264" i="69"/>
  <c r="L257" i="69"/>
  <c r="L256" i="69"/>
  <c r="C4" i="81" s="1"/>
  <c r="L255" i="69"/>
  <c r="B4" i="81" s="1"/>
  <c r="J267" i="69"/>
  <c r="J266" i="69"/>
  <c r="J265" i="69"/>
  <c r="J264" i="69"/>
  <c r="J257" i="69"/>
  <c r="J256" i="69"/>
  <c r="C3" i="81" s="1"/>
  <c r="J255" i="69"/>
  <c r="B3" i="81" s="1"/>
  <c r="AB252" i="57"/>
  <c r="AB251" i="57"/>
  <c r="AB250" i="57"/>
  <c r="AB249" i="57"/>
  <c r="Z252" i="57"/>
  <c r="Z251" i="57"/>
  <c r="Z250" i="57"/>
  <c r="Z249" i="57"/>
  <c r="X252" i="57"/>
  <c r="X251" i="57"/>
  <c r="X250" i="57"/>
  <c r="X249" i="57"/>
  <c r="V252" i="57"/>
  <c r="V251" i="57"/>
  <c r="V250" i="57"/>
  <c r="V249" i="57"/>
  <c r="T252" i="57"/>
  <c r="T251" i="57"/>
  <c r="T250" i="57"/>
  <c r="T249" i="57"/>
  <c r="R252" i="57"/>
  <c r="R251" i="57"/>
  <c r="R250" i="57"/>
  <c r="R249" i="57"/>
  <c r="P252" i="57"/>
  <c r="P251" i="57"/>
  <c r="P250" i="57"/>
  <c r="P249" i="57"/>
  <c r="N252" i="57"/>
  <c r="N251" i="57"/>
  <c r="N250" i="57"/>
  <c r="N249" i="57"/>
  <c r="L252" i="57"/>
  <c r="L251" i="57"/>
  <c r="L250" i="57"/>
  <c r="L249" i="57"/>
  <c r="AB252" i="70"/>
  <c r="AB251" i="70"/>
  <c r="AB250" i="70"/>
  <c r="AB249" i="70"/>
  <c r="Z252" i="70"/>
  <c r="Z251" i="70"/>
  <c r="Z250" i="70"/>
  <c r="Z249" i="70"/>
  <c r="X252" i="70"/>
  <c r="X251" i="70"/>
  <c r="X250" i="70"/>
  <c r="X249" i="70"/>
  <c r="V252" i="70"/>
  <c r="V251" i="70"/>
  <c r="V250" i="70"/>
  <c r="V249" i="70"/>
  <c r="T252" i="70"/>
  <c r="T251" i="70"/>
  <c r="T250" i="70"/>
  <c r="T249" i="70"/>
  <c r="R252" i="70"/>
  <c r="R251" i="70"/>
  <c r="R250" i="70"/>
  <c r="R249" i="70"/>
  <c r="P252" i="70"/>
  <c r="P251" i="70"/>
  <c r="P250" i="70"/>
  <c r="P249" i="70"/>
  <c r="N252" i="70"/>
  <c r="N251" i="70"/>
  <c r="N250" i="70"/>
  <c r="N249" i="70"/>
  <c r="L252" i="70"/>
  <c r="L251" i="70"/>
  <c r="L250" i="70"/>
  <c r="L249" i="70"/>
  <c r="AB252" i="71"/>
  <c r="AB251" i="71"/>
  <c r="AB250" i="71"/>
  <c r="AB249" i="71"/>
  <c r="Z252" i="71"/>
  <c r="Z251" i="71"/>
  <c r="Z250" i="71"/>
  <c r="Z249" i="71"/>
  <c r="X252" i="71"/>
  <c r="X251" i="71"/>
  <c r="X250" i="71"/>
  <c r="X249" i="71"/>
  <c r="V252" i="71"/>
  <c r="V251" i="71"/>
  <c r="V250" i="71"/>
  <c r="V249" i="71"/>
  <c r="T252" i="71"/>
  <c r="T251" i="71"/>
  <c r="T250" i="71"/>
  <c r="T249" i="71"/>
  <c r="R252" i="71"/>
  <c r="R251" i="71"/>
  <c r="R250" i="71"/>
  <c r="R249" i="71"/>
  <c r="P252" i="71"/>
  <c r="P251" i="71"/>
  <c r="P250" i="71"/>
  <c r="P249" i="71"/>
  <c r="N252" i="71"/>
  <c r="N251" i="71"/>
  <c r="N250" i="71"/>
  <c r="N249" i="71"/>
  <c r="L252" i="71"/>
  <c r="L251" i="71"/>
  <c r="L250" i="71"/>
  <c r="L249" i="71"/>
  <c r="AB252" i="72"/>
  <c r="AB251" i="72"/>
  <c r="AB250" i="72"/>
  <c r="AB249" i="72"/>
  <c r="Z252" i="72"/>
  <c r="Z251" i="72"/>
  <c r="Z250" i="72"/>
  <c r="Z249" i="72"/>
  <c r="X252" i="72"/>
  <c r="X251" i="72"/>
  <c r="X250" i="72"/>
  <c r="X249" i="72"/>
  <c r="V252" i="72"/>
  <c r="V251" i="72"/>
  <c r="V250" i="72"/>
  <c r="V249" i="72"/>
  <c r="T252" i="72"/>
  <c r="T251" i="72"/>
  <c r="T250" i="72"/>
  <c r="T249" i="72"/>
  <c r="R252" i="72"/>
  <c r="R251" i="72"/>
  <c r="R250" i="72"/>
  <c r="R249" i="72"/>
  <c r="P252" i="72"/>
  <c r="P251" i="72"/>
  <c r="P250" i="72"/>
  <c r="P249" i="72"/>
  <c r="N252" i="72"/>
  <c r="N251" i="72"/>
  <c r="N250" i="72"/>
  <c r="N249" i="72"/>
  <c r="L252" i="72"/>
  <c r="L251" i="72"/>
  <c r="L250" i="72"/>
  <c r="L249" i="72"/>
  <c r="AB252" i="73"/>
  <c r="AB251" i="73"/>
  <c r="AB250" i="73"/>
  <c r="AB249" i="73"/>
  <c r="Z252" i="73"/>
  <c r="Z251" i="73"/>
  <c r="Z250" i="73"/>
  <c r="Z249" i="73"/>
  <c r="X252" i="73"/>
  <c r="X251" i="73"/>
  <c r="X250" i="73"/>
  <c r="X249" i="73"/>
  <c r="V252" i="73"/>
  <c r="V251" i="73"/>
  <c r="V250" i="73"/>
  <c r="V249" i="73"/>
  <c r="T252" i="73"/>
  <c r="T251" i="73"/>
  <c r="T250" i="73"/>
  <c r="T249" i="73"/>
  <c r="R252" i="73"/>
  <c r="R251" i="73"/>
  <c r="R250" i="73"/>
  <c r="R249" i="73"/>
  <c r="P252" i="73"/>
  <c r="P251" i="73"/>
  <c r="P250" i="73"/>
  <c r="P249" i="73"/>
  <c r="N252" i="73"/>
  <c r="N251" i="73"/>
  <c r="N250" i="73"/>
  <c r="N249" i="73"/>
  <c r="L252" i="73"/>
  <c r="L251" i="73"/>
  <c r="L250" i="73"/>
  <c r="L249" i="73"/>
  <c r="AB252" i="74"/>
  <c r="AB251" i="74"/>
  <c r="AB250" i="74"/>
  <c r="AB249" i="74"/>
  <c r="Z252" i="74"/>
  <c r="Z251" i="74"/>
  <c r="Z250" i="74"/>
  <c r="Z249" i="74"/>
  <c r="X252" i="74"/>
  <c r="X251" i="74"/>
  <c r="X250" i="74"/>
  <c r="X249" i="74"/>
  <c r="V252" i="74"/>
  <c r="V251" i="74"/>
  <c r="V250" i="74"/>
  <c r="V249" i="74"/>
  <c r="T252" i="74"/>
  <c r="T251" i="74"/>
  <c r="T250" i="74"/>
  <c r="T249" i="74"/>
  <c r="R252" i="74"/>
  <c r="R251" i="74"/>
  <c r="R250" i="74"/>
  <c r="R249" i="74"/>
  <c r="P252" i="74"/>
  <c r="P251" i="74"/>
  <c r="P250" i="74"/>
  <c r="P249" i="74"/>
  <c r="N252" i="74"/>
  <c r="N251" i="74"/>
  <c r="N250" i="74"/>
  <c r="N249" i="74"/>
  <c r="L252" i="74"/>
  <c r="L251" i="74"/>
  <c r="L250" i="74"/>
  <c r="L249" i="74"/>
  <c r="AB252" i="75"/>
  <c r="AB251" i="75"/>
  <c r="AB250" i="75"/>
  <c r="AB249" i="75"/>
  <c r="Z252" i="75"/>
  <c r="Z251" i="75"/>
  <c r="Z250" i="75"/>
  <c r="Z249" i="75"/>
  <c r="X252" i="75"/>
  <c r="X251" i="75"/>
  <c r="X250" i="75"/>
  <c r="X249" i="75"/>
  <c r="V252" i="75"/>
  <c r="V251" i="75"/>
  <c r="V250" i="75"/>
  <c r="V249" i="75"/>
  <c r="T252" i="75"/>
  <c r="T251" i="75"/>
  <c r="T250" i="75"/>
  <c r="T249" i="75"/>
  <c r="R252" i="75"/>
  <c r="R251" i="75"/>
  <c r="R250" i="75"/>
  <c r="R249" i="75"/>
  <c r="P252" i="75"/>
  <c r="P251" i="75"/>
  <c r="P250" i="75"/>
  <c r="P249" i="75"/>
  <c r="N252" i="75"/>
  <c r="N251" i="75"/>
  <c r="N250" i="75"/>
  <c r="N249" i="75"/>
  <c r="L252" i="75"/>
  <c r="L251" i="75"/>
  <c r="L250" i="75"/>
  <c r="L249" i="75"/>
  <c r="AB252" i="76"/>
  <c r="AB251" i="76"/>
  <c r="AB250" i="76"/>
  <c r="AB249" i="76"/>
  <c r="Z252" i="76"/>
  <c r="Z251" i="76"/>
  <c r="Z250" i="76"/>
  <c r="Z249" i="76"/>
  <c r="X252" i="76"/>
  <c r="X251" i="76"/>
  <c r="X250" i="76"/>
  <c r="X249" i="76"/>
  <c r="V252" i="76"/>
  <c r="V251" i="76"/>
  <c r="V250" i="76"/>
  <c r="V249" i="76"/>
  <c r="T252" i="76"/>
  <c r="T251" i="76"/>
  <c r="T250" i="76"/>
  <c r="T249" i="76"/>
  <c r="R252" i="76"/>
  <c r="R251" i="76"/>
  <c r="R250" i="76"/>
  <c r="R249" i="76"/>
  <c r="P252" i="76"/>
  <c r="P251" i="76"/>
  <c r="P250" i="76"/>
  <c r="P249" i="76"/>
  <c r="N252" i="76"/>
  <c r="N251" i="76"/>
  <c r="N250" i="76"/>
  <c r="N249" i="76"/>
  <c r="L252" i="76"/>
  <c r="L251" i="76"/>
  <c r="L250" i="76"/>
  <c r="L249" i="76"/>
  <c r="AB252" i="77"/>
  <c r="AB251" i="77"/>
  <c r="AB250" i="77"/>
  <c r="AB249" i="77"/>
  <c r="Z252" i="77"/>
  <c r="Z251" i="77"/>
  <c r="Z250" i="77"/>
  <c r="Z249" i="77"/>
  <c r="X252" i="77"/>
  <c r="X251" i="77"/>
  <c r="X250" i="77"/>
  <c r="X249" i="77"/>
  <c r="V252" i="77"/>
  <c r="V251" i="77"/>
  <c r="V250" i="77"/>
  <c r="V249" i="77"/>
  <c r="T252" i="77"/>
  <c r="T251" i="77"/>
  <c r="T250" i="77"/>
  <c r="T249" i="77"/>
  <c r="R252" i="77"/>
  <c r="R251" i="77"/>
  <c r="R250" i="77"/>
  <c r="R249" i="77"/>
  <c r="P252" i="77"/>
  <c r="P251" i="77"/>
  <c r="P250" i="77"/>
  <c r="P249" i="77"/>
  <c r="N252" i="77"/>
  <c r="N251" i="77"/>
  <c r="N250" i="77"/>
  <c r="N249" i="77"/>
  <c r="L252" i="77"/>
  <c r="L251" i="77"/>
  <c r="L250" i="77"/>
  <c r="L249" i="77"/>
  <c r="AB252" i="78"/>
  <c r="AB251" i="78"/>
  <c r="AB250" i="78"/>
  <c r="AB249" i="78"/>
  <c r="Z252" i="78"/>
  <c r="Z251" i="78"/>
  <c r="Z250" i="78"/>
  <c r="Z249" i="78"/>
  <c r="X252" i="78"/>
  <c r="X251" i="78"/>
  <c r="X250" i="78"/>
  <c r="X249" i="78"/>
  <c r="V252" i="78"/>
  <c r="V251" i="78"/>
  <c r="V250" i="78"/>
  <c r="V249" i="78"/>
  <c r="T252" i="78"/>
  <c r="T251" i="78"/>
  <c r="T250" i="78"/>
  <c r="T249" i="78"/>
  <c r="R252" i="78"/>
  <c r="R251" i="78"/>
  <c r="R250" i="78"/>
  <c r="R249" i="78"/>
  <c r="P252" i="78"/>
  <c r="P251" i="78"/>
  <c r="P250" i="78"/>
  <c r="P249" i="78"/>
  <c r="N252" i="78"/>
  <c r="N251" i="78"/>
  <c r="N250" i="78"/>
  <c r="N249" i="78"/>
  <c r="L252" i="78"/>
  <c r="L251" i="78"/>
  <c r="L250" i="78"/>
  <c r="L249" i="78"/>
  <c r="AB252" i="79"/>
  <c r="AB251" i="79"/>
  <c r="AB250" i="79"/>
  <c r="AB249" i="79"/>
  <c r="Z252" i="79"/>
  <c r="Z251" i="79"/>
  <c r="Z250" i="79"/>
  <c r="Z249" i="79"/>
  <c r="X252" i="79"/>
  <c r="X251" i="79"/>
  <c r="X250" i="79"/>
  <c r="X249" i="79"/>
  <c r="V252" i="79"/>
  <c r="V251" i="79"/>
  <c r="V250" i="79"/>
  <c r="V249" i="79"/>
  <c r="T252" i="79"/>
  <c r="T251" i="79"/>
  <c r="T250" i="79"/>
  <c r="T249" i="79"/>
  <c r="R252" i="79"/>
  <c r="R251" i="79"/>
  <c r="R250" i="79"/>
  <c r="R249" i="79"/>
  <c r="P252" i="79"/>
  <c r="P251" i="79"/>
  <c r="P250" i="79"/>
  <c r="P249" i="79"/>
  <c r="N252" i="79"/>
  <c r="N251" i="79"/>
  <c r="N250" i="79"/>
  <c r="N249" i="79"/>
  <c r="L252" i="79"/>
  <c r="L251" i="79"/>
  <c r="L250" i="79"/>
  <c r="L249" i="79"/>
  <c r="AB252" i="69"/>
  <c r="AB251" i="69"/>
  <c r="AB250" i="69"/>
  <c r="AB249" i="69"/>
  <c r="Z252" i="69"/>
  <c r="Z251" i="69"/>
  <c r="Z250" i="69"/>
  <c r="Z249" i="69"/>
  <c r="X252" i="69"/>
  <c r="X251" i="69"/>
  <c r="X250" i="69"/>
  <c r="X249" i="69"/>
  <c r="V252" i="69"/>
  <c r="V251" i="69"/>
  <c r="V250" i="69"/>
  <c r="V249" i="69"/>
  <c r="T252" i="69"/>
  <c r="T251" i="69"/>
  <c r="T250" i="69"/>
  <c r="T249" i="69"/>
  <c r="R252" i="69"/>
  <c r="R251" i="69"/>
  <c r="R250" i="69"/>
  <c r="R249" i="69"/>
  <c r="P252" i="69"/>
  <c r="P251" i="69"/>
  <c r="P250" i="69"/>
  <c r="P249" i="69"/>
  <c r="N252" i="69"/>
  <c r="N251" i="69"/>
  <c r="N250" i="69"/>
  <c r="N249" i="69"/>
  <c r="L252" i="69"/>
  <c r="L251" i="69"/>
  <c r="L250" i="69"/>
  <c r="L249" i="69"/>
  <c r="J252" i="57"/>
  <c r="J251" i="57"/>
  <c r="J250" i="57"/>
  <c r="J249" i="57"/>
  <c r="J252" i="70"/>
  <c r="J251" i="70"/>
  <c r="J250" i="70"/>
  <c r="J249" i="70"/>
  <c r="J252" i="71"/>
  <c r="J251" i="71"/>
  <c r="J250" i="71"/>
  <c r="J249" i="71"/>
  <c r="J252" i="72"/>
  <c r="J251" i="72"/>
  <c r="J250" i="72"/>
  <c r="J249" i="72"/>
  <c r="J252" i="73"/>
  <c r="J251" i="73"/>
  <c r="J250" i="73"/>
  <c r="J249" i="73"/>
  <c r="J252" i="74"/>
  <c r="J251" i="74"/>
  <c r="J250" i="74"/>
  <c r="J249" i="74"/>
  <c r="J252" i="75"/>
  <c r="J251" i="75"/>
  <c r="J250" i="75"/>
  <c r="J249" i="75"/>
  <c r="J252" i="76"/>
  <c r="J251" i="76"/>
  <c r="J250" i="76"/>
  <c r="J249" i="76"/>
  <c r="J252" i="77"/>
  <c r="J251" i="77"/>
  <c r="J250" i="77"/>
  <c r="J249" i="77"/>
  <c r="J252" i="78"/>
  <c r="J251" i="78"/>
  <c r="J250" i="78"/>
  <c r="J249" i="78"/>
  <c r="J252" i="79"/>
  <c r="J251" i="79"/>
  <c r="J250" i="79"/>
  <c r="J249" i="79"/>
  <c r="J252" i="69"/>
  <c r="J251" i="69"/>
  <c r="J250" i="69"/>
  <c r="J249" i="69"/>
  <c r="H265" i="57"/>
  <c r="H265" i="70"/>
  <c r="H265" i="71"/>
  <c r="H265" i="72"/>
  <c r="H265" i="73"/>
  <c r="H265" i="74"/>
  <c r="H265" i="75"/>
  <c r="H265" i="76"/>
  <c r="H265" i="77"/>
  <c r="H265" i="78"/>
  <c r="H265" i="79"/>
  <c r="H265" i="69"/>
  <c r="H267" i="57"/>
  <c r="H267" i="70"/>
  <c r="H267" i="71"/>
  <c r="H267" i="72"/>
  <c r="H267" i="73"/>
  <c r="H267" i="74"/>
  <c r="H267" i="75"/>
  <c r="H267" i="76"/>
  <c r="H267" i="77"/>
  <c r="H267" i="78"/>
  <c r="H267" i="79"/>
  <c r="H267" i="69"/>
  <c r="H266" i="57"/>
  <c r="H266" i="70"/>
  <c r="H266" i="71"/>
  <c r="H266" i="72"/>
  <c r="H266" i="73"/>
  <c r="H266" i="74"/>
  <c r="H266" i="75"/>
  <c r="H266" i="76"/>
  <c r="H266" i="77"/>
  <c r="H266" i="78"/>
  <c r="H266" i="79"/>
  <c r="H266" i="69"/>
  <c r="H264" i="57"/>
  <c r="H264" i="70"/>
  <c r="H264" i="71"/>
  <c r="H264" i="72"/>
  <c r="H264" i="73"/>
  <c r="H264" i="74"/>
  <c r="H264" i="75"/>
  <c r="H264" i="76"/>
  <c r="H264" i="77"/>
  <c r="H264" i="78"/>
  <c r="H264" i="79"/>
  <c r="H264" i="69"/>
  <c r="H263" i="57"/>
  <c r="D2" i="83" s="1"/>
  <c r="H262" i="57"/>
  <c r="H263" i="70"/>
  <c r="D2" i="85" s="1"/>
  <c r="H262" i="70"/>
  <c r="AB2" i="85" s="1"/>
  <c r="H263" i="71"/>
  <c r="D2" i="87" s="1"/>
  <c r="H262" i="71"/>
  <c r="AB2" i="87" s="1"/>
  <c r="H263" i="72"/>
  <c r="D2" i="89" s="1"/>
  <c r="H262" i="72"/>
  <c r="AB2" i="89" s="1"/>
  <c r="H263" i="73"/>
  <c r="H262" i="73"/>
  <c r="AB2" i="91" s="1"/>
  <c r="H263" i="74"/>
  <c r="D2" i="93" s="1"/>
  <c r="H262" i="74"/>
  <c r="AB2" i="93" s="1"/>
  <c r="H263" i="75"/>
  <c r="D2" i="95" s="1"/>
  <c r="H262" i="75"/>
  <c r="AB2" i="95" s="1"/>
  <c r="H263" i="76"/>
  <c r="D2" i="97" s="1"/>
  <c r="H262" i="76"/>
  <c r="AB2" i="97" s="1"/>
  <c r="H263" i="77"/>
  <c r="D2" i="99" s="1"/>
  <c r="H262" i="77"/>
  <c r="AB2" i="99" s="1"/>
  <c r="H263" i="78"/>
  <c r="D2" i="101" s="1"/>
  <c r="H262" i="78"/>
  <c r="AB2" i="101" s="1"/>
  <c r="H263" i="79"/>
  <c r="D2" i="103" s="1"/>
  <c r="H262" i="79"/>
  <c r="AB2" i="103" s="1"/>
  <c r="H263" i="69"/>
  <c r="D2" i="81" s="1"/>
  <c r="H262" i="69"/>
  <c r="AB2" i="81" s="1"/>
  <c r="H261" i="57"/>
  <c r="H261" i="70"/>
  <c r="H261" i="71"/>
  <c r="H261" i="72"/>
  <c r="H261" i="73"/>
  <c r="H261" i="74"/>
  <c r="H261" i="75"/>
  <c r="H261" i="76"/>
  <c r="H261" i="77"/>
  <c r="H261" i="78"/>
  <c r="H261" i="79"/>
  <c r="H261" i="69"/>
  <c r="H260" i="57"/>
  <c r="H259" i="57"/>
  <c r="H260" i="70"/>
  <c r="H259" i="70"/>
  <c r="H260" i="71"/>
  <c r="H259" i="71"/>
  <c r="H260" i="72"/>
  <c r="H259" i="72"/>
  <c r="H260" i="73"/>
  <c r="H259" i="73"/>
  <c r="H260" i="74"/>
  <c r="H259" i="74"/>
  <c r="H260" i="75"/>
  <c r="H259" i="75"/>
  <c r="H260" i="76"/>
  <c r="H259" i="76"/>
  <c r="H260" i="77"/>
  <c r="H259" i="77"/>
  <c r="H260" i="78"/>
  <c r="H259" i="78"/>
  <c r="H260" i="79"/>
  <c r="H259" i="79"/>
  <c r="H260" i="69"/>
  <c r="H259" i="69"/>
  <c r="H258" i="57"/>
  <c r="H258" i="70"/>
  <c r="H258" i="71"/>
  <c r="H258" i="72"/>
  <c r="H258" i="73"/>
  <c r="H258" i="74"/>
  <c r="AE2" i="93" s="1"/>
  <c r="H258" i="75"/>
  <c r="H258" i="76"/>
  <c r="H258" i="77"/>
  <c r="H258" i="78"/>
  <c r="H258" i="79"/>
  <c r="H258" i="69"/>
  <c r="H257" i="57"/>
  <c r="H257" i="70"/>
  <c r="H257" i="71"/>
  <c r="H257" i="72"/>
  <c r="H257" i="73"/>
  <c r="H257" i="74"/>
  <c r="H257" i="75"/>
  <c r="H257" i="76"/>
  <c r="H257" i="77"/>
  <c r="H257" i="78"/>
  <c r="H257" i="79"/>
  <c r="H257" i="69"/>
  <c r="H256" i="57"/>
  <c r="C2" i="83" s="1"/>
  <c r="H256" i="70"/>
  <c r="C2" i="85" s="1"/>
  <c r="H256" i="71"/>
  <c r="C2" i="87" s="1"/>
  <c r="H256" i="72"/>
  <c r="C2" i="89" s="1"/>
  <c r="H256" i="73"/>
  <c r="C2" i="91" s="1"/>
  <c r="H256" i="74"/>
  <c r="C2" i="93" s="1"/>
  <c r="H256" i="75"/>
  <c r="C2" i="95" s="1"/>
  <c r="H256" i="76"/>
  <c r="C2" i="97" s="1"/>
  <c r="H256" i="77"/>
  <c r="C2" i="99" s="1"/>
  <c r="H256" i="78"/>
  <c r="C2" i="101" s="1"/>
  <c r="H256" i="79"/>
  <c r="C2" i="103" s="1"/>
  <c r="H256" i="69"/>
  <c r="C2" i="81" s="1"/>
  <c r="H255" i="57"/>
  <c r="B2" i="83" s="1"/>
  <c r="H255" i="70"/>
  <c r="H255" i="71"/>
  <c r="B2" i="87" s="1"/>
  <c r="H255" i="72"/>
  <c r="B2" i="89" s="1"/>
  <c r="H255" i="73"/>
  <c r="B2" i="91" s="1"/>
  <c r="H255" i="74"/>
  <c r="B2" i="93" s="1"/>
  <c r="H255" i="75"/>
  <c r="B2" i="95" s="1"/>
  <c r="H255" i="76"/>
  <c r="B2" i="97" s="1"/>
  <c r="H255" i="77"/>
  <c r="B2" i="99" s="1"/>
  <c r="H255" i="78"/>
  <c r="B2" i="101" s="1"/>
  <c r="H255" i="79"/>
  <c r="B2" i="103" s="1"/>
  <c r="H255" i="69"/>
  <c r="B2" i="81" s="1"/>
  <c r="H252" i="57"/>
  <c r="H252" i="70"/>
  <c r="H252" i="71"/>
  <c r="H252" i="72"/>
  <c r="H252" i="73"/>
  <c r="H252" i="74"/>
  <c r="H252" i="75"/>
  <c r="H252" i="76"/>
  <c r="H252" i="77"/>
  <c r="H252" i="78"/>
  <c r="H252" i="79"/>
  <c r="H252" i="69"/>
  <c r="H251" i="57"/>
  <c r="H251" i="70"/>
  <c r="H251" i="71"/>
  <c r="H251" i="72"/>
  <c r="H251" i="73"/>
  <c r="H251" i="74"/>
  <c r="H251" i="75"/>
  <c r="H251" i="76"/>
  <c r="H251" i="77"/>
  <c r="H251" i="78"/>
  <c r="H251" i="79"/>
  <c r="H251" i="69"/>
  <c r="H250" i="57"/>
  <c r="H250" i="70"/>
  <c r="H250" i="71"/>
  <c r="H250" i="72"/>
  <c r="H250" i="73"/>
  <c r="H250" i="74"/>
  <c r="H250" i="75"/>
  <c r="H250" i="76"/>
  <c r="H250" i="77"/>
  <c r="H250" i="78"/>
  <c r="H250" i="79"/>
  <c r="H250" i="69"/>
  <c r="H249" i="57"/>
  <c r="H249" i="70"/>
  <c r="H249" i="71"/>
  <c r="H249" i="72"/>
  <c r="H249" i="73"/>
  <c r="H249" i="74"/>
  <c r="H249" i="75"/>
  <c r="H249" i="76"/>
  <c r="H249" i="77"/>
  <c r="H249" i="78"/>
  <c r="H249" i="79"/>
  <c r="H249" i="69"/>
  <c r="Z6" i="103" l="1"/>
  <c r="P273" i="79"/>
  <c r="Q273" i="79" s="1"/>
  <c r="Q274" i="79" s="1"/>
  <c r="AD7" i="99"/>
  <c r="Z6" i="87"/>
  <c r="P273" i="71"/>
  <c r="Q273" i="71" s="1"/>
  <c r="Q274" i="71" s="1"/>
  <c r="Z5" i="95"/>
  <c r="N273" i="75"/>
  <c r="O273" i="75" s="1"/>
  <c r="O274" i="75" s="1"/>
  <c r="Z7" i="89"/>
  <c r="AD7" i="89" s="1"/>
  <c r="R273" i="72"/>
  <c r="S273" i="72" s="1"/>
  <c r="S274" i="72" s="1"/>
  <c r="Z3" i="85"/>
  <c r="J273" i="70"/>
  <c r="K273" i="70" s="1"/>
  <c r="K274" i="70" s="1"/>
  <c r="Z4" i="103"/>
  <c r="L273" i="79"/>
  <c r="M273" i="79" s="1"/>
  <c r="M274" i="79" s="1"/>
  <c r="Z4" i="87"/>
  <c r="AD4" i="87" s="1"/>
  <c r="M273" i="71"/>
  <c r="M274" i="71" s="1"/>
  <c r="Z2" i="103"/>
  <c r="AD2" i="103" s="1"/>
  <c r="H273" i="79"/>
  <c r="I273" i="79" s="1"/>
  <c r="I274" i="79" s="1"/>
  <c r="Z7" i="99"/>
  <c r="R273" i="77"/>
  <c r="S273" i="77" s="1"/>
  <c r="S274" i="77" s="1"/>
  <c r="Z3" i="95"/>
  <c r="J273" i="75"/>
  <c r="K273" i="75" s="1"/>
  <c r="K274" i="75" s="1"/>
  <c r="Z7" i="83"/>
  <c r="R273" i="57"/>
  <c r="S273" i="57" s="1"/>
  <c r="S274" i="57" s="1"/>
  <c r="Z4" i="97"/>
  <c r="L273" i="76"/>
  <c r="M273" i="76" s="1"/>
  <c r="M274" i="76" s="1"/>
  <c r="Z6" i="91"/>
  <c r="P273" i="73"/>
  <c r="Q273" i="73" s="1"/>
  <c r="Q274" i="73" s="1"/>
  <c r="Z3" i="81"/>
  <c r="J273" i="69"/>
  <c r="K273" i="69" s="1"/>
  <c r="K274" i="69" s="1"/>
  <c r="Z7" i="93"/>
  <c r="R273" i="74"/>
  <c r="S273" i="74" s="1"/>
  <c r="S274" i="74" s="1"/>
  <c r="Z3" i="89"/>
  <c r="AD3" i="89" s="1"/>
  <c r="J273" i="72"/>
  <c r="K273" i="72" s="1"/>
  <c r="K274" i="72" s="1"/>
  <c r="Z5" i="83"/>
  <c r="N273" i="57"/>
  <c r="O273" i="57" s="1"/>
  <c r="O274" i="57" s="1"/>
  <c r="Z6" i="101"/>
  <c r="P273" i="78"/>
  <c r="Q273" i="78" s="1"/>
  <c r="Q274" i="78" s="1"/>
  <c r="Z2" i="95"/>
  <c r="H273" i="75"/>
  <c r="I273" i="75" s="1"/>
  <c r="I274" i="75" s="1"/>
  <c r="Z4" i="101"/>
  <c r="AD4" i="101" s="1"/>
  <c r="L273" i="78"/>
  <c r="M273" i="78" s="1"/>
  <c r="M274" i="78" s="1"/>
  <c r="Z4" i="85"/>
  <c r="AD4" i="85" s="1"/>
  <c r="L273" i="70"/>
  <c r="M273" i="70" s="1"/>
  <c r="M274" i="70" s="1"/>
  <c r="Z7" i="97"/>
  <c r="AD7" i="97" s="1"/>
  <c r="R273" i="76"/>
  <c r="S273" i="76" s="1"/>
  <c r="S274" i="76" s="1"/>
  <c r="Z5" i="87"/>
  <c r="AD5" i="87" s="1"/>
  <c r="N273" i="71"/>
  <c r="O273" i="71" s="1"/>
  <c r="O274" i="71" s="1"/>
  <c r="Z2" i="89"/>
  <c r="H273" i="72"/>
  <c r="I273" i="72" s="1"/>
  <c r="I274" i="72" s="1"/>
  <c r="Z3" i="103"/>
  <c r="J273" i="79"/>
  <c r="K273" i="79" s="1"/>
  <c r="K274" i="79" s="1"/>
  <c r="Z7" i="91"/>
  <c r="R273" i="73"/>
  <c r="S273" i="73" s="1"/>
  <c r="S274" i="73" s="1"/>
  <c r="Z3" i="87"/>
  <c r="J273" i="71"/>
  <c r="K273" i="71" s="1"/>
  <c r="K274" i="71" s="1"/>
  <c r="Z4" i="81"/>
  <c r="AD4" i="81" s="1"/>
  <c r="L273" i="69"/>
  <c r="M273" i="69" s="1"/>
  <c r="M274" i="69" s="1"/>
  <c r="Z4" i="89"/>
  <c r="L273" i="72"/>
  <c r="M273" i="72" s="1"/>
  <c r="M274" i="72" s="1"/>
  <c r="Z2" i="83"/>
  <c r="H273" i="57"/>
  <c r="I273" i="57" s="1"/>
  <c r="I274" i="57" s="1"/>
  <c r="Z3" i="97"/>
  <c r="AD3" i="97" s="1"/>
  <c r="J273" i="76"/>
  <c r="K273" i="76" s="1"/>
  <c r="K274" i="76" s="1"/>
  <c r="Z7" i="85"/>
  <c r="AD7" i="85" s="1"/>
  <c r="R273" i="70"/>
  <c r="S273" i="70" s="1"/>
  <c r="S274" i="70" s="1"/>
  <c r="K11" i="77"/>
  <c r="K11" i="73"/>
  <c r="AD3" i="101"/>
  <c r="Z4" i="99"/>
  <c r="L273" i="77"/>
  <c r="M273" i="77" s="1"/>
  <c r="M274" i="77" s="1"/>
  <c r="AD9" i="99"/>
  <c r="Z6" i="93"/>
  <c r="P273" i="74"/>
  <c r="Q273" i="74" s="1"/>
  <c r="Q274" i="74" s="1"/>
  <c r="AD11" i="93"/>
  <c r="Z4" i="93"/>
  <c r="AD4" i="93" s="1"/>
  <c r="L273" i="74"/>
  <c r="M273" i="74" s="1"/>
  <c r="M274" i="74" s="1"/>
  <c r="AD7" i="83"/>
  <c r="Z7" i="81"/>
  <c r="AD7" i="81" s="1"/>
  <c r="R273" i="69"/>
  <c r="S273" i="69" s="1"/>
  <c r="S274" i="69" s="1"/>
  <c r="Z3" i="101"/>
  <c r="J273" i="78"/>
  <c r="K273" i="78" s="1"/>
  <c r="K274" i="78" s="1"/>
  <c r="Z2" i="81"/>
  <c r="H273" i="69"/>
  <c r="I273" i="69" s="1"/>
  <c r="I274" i="69" s="1"/>
  <c r="Z6" i="97"/>
  <c r="AD6" i="97" s="1"/>
  <c r="P273" i="76"/>
  <c r="Q273" i="76" s="1"/>
  <c r="Q274" i="76" s="1"/>
  <c r="Z5" i="81"/>
  <c r="N273" i="69"/>
  <c r="O273" i="69" s="1"/>
  <c r="O274" i="69" s="1"/>
  <c r="Z5" i="89"/>
  <c r="N273" i="72"/>
  <c r="O273" i="72" s="1"/>
  <c r="O274" i="72" s="1"/>
  <c r="Z2" i="101"/>
  <c r="H273" i="78"/>
  <c r="I273" i="78" s="1"/>
  <c r="I274" i="78" s="1"/>
  <c r="Z2" i="99"/>
  <c r="AD2" i="99" s="1"/>
  <c r="H273" i="77"/>
  <c r="I273" i="77" s="1"/>
  <c r="I274" i="77" s="1"/>
  <c r="Z5" i="99"/>
  <c r="AD5" i="99" s="1"/>
  <c r="N273" i="77"/>
  <c r="O273" i="77" s="1"/>
  <c r="O274" i="77" s="1"/>
  <c r="Z2" i="97"/>
  <c r="H273" i="76"/>
  <c r="I273" i="76" s="1"/>
  <c r="I274" i="76" s="1"/>
  <c r="Z4" i="91"/>
  <c r="L273" i="73"/>
  <c r="M273" i="73" s="1"/>
  <c r="M274" i="73" s="1"/>
  <c r="Z6" i="85"/>
  <c r="P273" i="70"/>
  <c r="Q273" i="70" s="1"/>
  <c r="Q274" i="70" s="1"/>
  <c r="Z7" i="103"/>
  <c r="AD7" i="103" s="1"/>
  <c r="R273" i="79"/>
  <c r="S273" i="79" s="1"/>
  <c r="S274" i="79" s="1"/>
  <c r="Z3" i="99"/>
  <c r="J273" i="77"/>
  <c r="K273" i="77" s="1"/>
  <c r="K274" i="77" s="1"/>
  <c r="Z5" i="93"/>
  <c r="AD5" i="93" s="1"/>
  <c r="N273" i="74"/>
  <c r="O273" i="74" s="1"/>
  <c r="O274" i="74" s="1"/>
  <c r="Z7" i="87"/>
  <c r="AD7" i="87" s="1"/>
  <c r="R273" i="71"/>
  <c r="S273" i="71" s="1"/>
  <c r="S274" i="71" s="1"/>
  <c r="Z3" i="83"/>
  <c r="J273" i="57"/>
  <c r="K273" i="57" s="1"/>
  <c r="K274" i="57" s="1"/>
  <c r="Z2" i="93"/>
  <c r="H273" i="74"/>
  <c r="I273" i="74" s="1"/>
  <c r="I274" i="74" s="1"/>
  <c r="Z6" i="95"/>
  <c r="P273" i="75"/>
  <c r="Q273" i="75" s="1"/>
  <c r="Q274" i="75" s="1"/>
  <c r="Z2" i="91"/>
  <c r="H273" i="73"/>
  <c r="I273" i="73" s="1"/>
  <c r="I274" i="73" s="1"/>
  <c r="Z5" i="103"/>
  <c r="AD5" i="103" s="1"/>
  <c r="N273" i="79"/>
  <c r="O273" i="79" s="1"/>
  <c r="O274" i="79" s="1"/>
  <c r="Z3" i="93"/>
  <c r="J273" i="74"/>
  <c r="K273" i="74" s="1"/>
  <c r="K274" i="74" s="1"/>
  <c r="Z6" i="81"/>
  <c r="P273" i="69"/>
  <c r="Q273" i="69" s="1"/>
  <c r="Q274" i="69" s="1"/>
  <c r="Z4" i="95"/>
  <c r="L273" i="75"/>
  <c r="M273" i="75" s="1"/>
  <c r="M274" i="75" s="1"/>
  <c r="Z6" i="89"/>
  <c r="AD6" i="89" s="1"/>
  <c r="P273" i="72"/>
  <c r="Q273" i="72" s="1"/>
  <c r="Q274" i="72" s="1"/>
  <c r="Z2" i="87"/>
  <c r="H273" i="71"/>
  <c r="Z5" i="97"/>
  <c r="N273" i="76"/>
  <c r="O273" i="76" s="1"/>
  <c r="O274" i="76" s="1"/>
  <c r="Z2" i="85"/>
  <c r="H273" i="70"/>
  <c r="I273" i="70" s="1"/>
  <c r="I274" i="70" s="1"/>
  <c r="Z6" i="99"/>
  <c r="P273" i="77"/>
  <c r="Q273" i="77" s="1"/>
  <c r="Q274" i="77" s="1"/>
  <c r="Z7" i="101"/>
  <c r="AD7" i="101" s="1"/>
  <c r="R273" i="78"/>
  <c r="S273" i="78" s="1"/>
  <c r="S274" i="78" s="1"/>
  <c r="Z5" i="91"/>
  <c r="AD5" i="91" s="1"/>
  <c r="N273" i="73"/>
  <c r="O273" i="73" s="1"/>
  <c r="O274" i="73" s="1"/>
  <c r="AE2" i="95"/>
  <c r="AD4" i="103"/>
  <c r="Z5" i="101"/>
  <c r="N273" i="78"/>
  <c r="O273" i="78" s="1"/>
  <c r="O274" i="78" s="1"/>
  <c r="AD10" i="101"/>
  <c r="Z7" i="95"/>
  <c r="AD7" i="95" s="1"/>
  <c r="R273" i="75"/>
  <c r="S273" i="75" s="1"/>
  <c r="S274" i="75" s="1"/>
  <c r="AD12" i="95"/>
  <c r="Z3" i="91"/>
  <c r="AD3" i="91" s="1"/>
  <c r="J273" i="73"/>
  <c r="K273" i="73" s="1"/>
  <c r="K274" i="73" s="1"/>
  <c r="AD8" i="91"/>
  <c r="Z5" i="85"/>
  <c r="N273" i="70"/>
  <c r="O273" i="70" s="1"/>
  <c r="O274" i="70" s="1"/>
  <c r="AD10" i="85"/>
  <c r="Q172" i="76"/>
  <c r="Q171" i="34"/>
  <c r="Q172" i="34" s="1"/>
  <c r="P172" i="34"/>
  <c r="Q172" i="79"/>
  <c r="Q172" i="73"/>
  <c r="Q172" i="74"/>
  <c r="S172" i="75"/>
  <c r="R172" i="70"/>
  <c r="Q172" i="72"/>
  <c r="R170" i="34"/>
  <c r="R273" i="34" s="1"/>
  <c r="Q172" i="69"/>
  <c r="R172" i="71"/>
  <c r="S172" i="57"/>
  <c r="T172" i="77"/>
  <c r="T183" i="77" s="1"/>
  <c r="U172" i="78"/>
  <c r="AD8" i="89"/>
  <c r="K11" i="79"/>
  <c r="K11" i="75"/>
  <c r="K11" i="71"/>
  <c r="AD11" i="101"/>
  <c r="AB265" i="34"/>
  <c r="AF164" i="68"/>
  <c r="U10" i="34"/>
  <c r="AF38" i="68"/>
  <c r="AF185" i="68"/>
  <c r="AF227" i="68"/>
  <c r="AF122" i="68"/>
  <c r="U9" i="34"/>
  <c r="AF59" i="68"/>
  <c r="AD9" i="81"/>
  <c r="AD5" i="101"/>
  <c r="AD11" i="99"/>
  <c r="AD9" i="89"/>
  <c r="AD6" i="103"/>
  <c r="AD12" i="101"/>
  <c r="AD8" i="97"/>
  <c r="AD10" i="91"/>
  <c r="AD6" i="87"/>
  <c r="AD12" i="85"/>
  <c r="AE2" i="97"/>
  <c r="AD11" i="91"/>
  <c r="P252" i="34"/>
  <c r="K11" i="76"/>
  <c r="AD3" i="99"/>
  <c r="AE2" i="101"/>
  <c r="H265" i="34"/>
  <c r="AD8" i="103"/>
  <c r="AD10" i="97"/>
  <c r="AD8" i="87"/>
  <c r="AB250" i="34"/>
  <c r="AE2" i="91"/>
  <c r="L252" i="34"/>
  <c r="V266" i="34"/>
  <c r="AD12" i="81"/>
  <c r="AD8" i="101"/>
  <c r="AD4" i="97"/>
  <c r="AD10" i="95"/>
  <c r="AD6" i="91"/>
  <c r="AD12" i="89"/>
  <c r="AD8" i="85"/>
  <c r="K11" i="72"/>
  <c r="AD9" i="103"/>
  <c r="AD11" i="97"/>
  <c r="AD9" i="87"/>
  <c r="AD11" i="81"/>
  <c r="AD11" i="89"/>
  <c r="AD6" i="85"/>
  <c r="AD2" i="95"/>
  <c r="AD12" i="103"/>
  <c r="AD3" i="103"/>
  <c r="AD9" i="101"/>
  <c r="AD5" i="97"/>
  <c r="AD11" i="95"/>
  <c r="AD7" i="91"/>
  <c r="AD9" i="85"/>
  <c r="AD8" i="93"/>
  <c r="H260" i="34"/>
  <c r="AD8" i="99"/>
  <c r="N252" i="34"/>
  <c r="R251" i="34"/>
  <c r="Z252" i="34"/>
  <c r="T250" i="34"/>
  <c r="V256" i="34"/>
  <c r="C9" i="83"/>
  <c r="AD9" i="83" s="1"/>
  <c r="AD5" i="81"/>
  <c r="AD3" i="95"/>
  <c r="AD5" i="89"/>
  <c r="AD2" i="81"/>
  <c r="AE2" i="89"/>
  <c r="Z267" i="34"/>
  <c r="AE2" i="87"/>
  <c r="H267" i="34"/>
  <c r="V250" i="34"/>
  <c r="AD10" i="81"/>
  <c r="AD6" i="101"/>
  <c r="AD10" i="89"/>
  <c r="AD5" i="83"/>
  <c r="AE2" i="85"/>
  <c r="J255" i="34"/>
  <c r="B3" i="83"/>
  <c r="R265" i="34"/>
  <c r="AB256" i="34"/>
  <c r="C12" i="83"/>
  <c r="V251" i="34"/>
  <c r="T266" i="34"/>
  <c r="V267" i="34"/>
  <c r="H255" i="34"/>
  <c r="B2" i="85"/>
  <c r="AD2" i="85" s="1"/>
  <c r="H262" i="34"/>
  <c r="AB2" i="83"/>
  <c r="AB251" i="34"/>
  <c r="Z265" i="34"/>
  <c r="J252" i="34"/>
  <c r="AD3" i="85"/>
  <c r="L267" i="34"/>
  <c r="AD3" i="81"/>
  <c r="AD12" i="99"/>
  <c r="AD4" i="91"/>
  <c r="H252" i="34"/>
  <c r="AE2" i="83"/>
  <c r="AD8" i="81"/>
  <c r="AD10" i="99"/>
  <c r="AD12" i="93"/>
  <c r="R266" i="34"/>
  <c r="Z251" i="34"/>
  <c r="N255" i="34"/>
  <c r="B5" i="85"/>
  <c r="AD5" i="85" s="1"/>
  <c r="V265" i="34"/>
  <c r="AE2" i="99"/>
  <c r="AD6" i="93"/>
  <c r="T249" i="34"/>
  <c r="V255" i="34"/>
  <c r="B9" i="91"/>
  <c r="AD9" i="91" s="1"/>
  <c r="N267" i="34"/>
  <c r="R257" i="34"/>
  <c r="J257" i="34"/>
  <c r="R267" i="34"/>
  <c r="AB264" i="34"/>
  <c r="Z12" i="83"/>
  <c r="P250" i="34"/>
  <c r="L257" i="34"/>
  <c r="T267" i="34"/>
  <c r="X257" i="34"/>
  <c r="H251" i="34"/>
  <c r="H266" i="34"/>
  <c r="P251" i="34"/>
  <c r="AD4" i="95"/>
  <c r="X266" i="34"/>
  <c r="N257" i="34"/>
  <c r="J265" i="34"/>
  <c r="T256" i="34"/>
  <c r="C8" i="83"/>
  <c r="AD8" i="83" s="1"/>
  <c r="AB266" i="34"/>
  <c r="H261" i="34"/>
  <c r="T252" i="34"/>
  <c r="R252" i="34"/>
  <c r="AD6" i="99"/>
  <c r="AD3" i="93"/>
  <c r="Z266" i="34"/>
  <c r="P257" i="34"/>
  <c r="T257" i="34"/>
  <c r="AD2" i="97"/>
  <c r="K11" i="78"/>
  <c r="K11" i="74"/>
  <c r="K11" i="70"/>
  <c r="AB249" i="34"/>
  <c r="Z249" i="34"/>
  <c r="AD9" i="95"/>
  <c r="AD4" i="89"/>
  <c r="L266" i="34"/>
  <c r="V257" i="34"/>
  <c r="J267" i="34"/>
  <c r="T251" i="34"/>
  <c r="H250" i="34"/>
  <c r="AB252" i="34"/>
  <c r="P265" i="34"/>
  <c r="Z256" i="34"/>
  <c r="C11" i="83"/>
  <c r="AD11" i="83" s="1"/>
  <c r="T255" i="34"/>
  <c r="P266" i="34"/>
  <c r="Z257" i="34"/>
  <c r="AB257" i="34"/>
  <c r="H257" i="34"/>
  <c r="V249" i="34"/>
  <c r="X249" i="34"/>
  <c r="T264" i="34"/>
  <c r="Z8" i="95"/>
  <c r="AD8" i="95" s="1"/>
  <c r="Z255" i="34"/>
  <c r="B11" i="85"/>
  <c r="N265" i="34"/>
  <c r="X256" i="34"/>
  <c r="C10" i="83"/>
  <c r="X250" i="34"/>
  <c r="V264" i="34"/>
  <c r="Z9" i="97"/>
  <c r="AD9" i="97" s="1"/>
  <c r="X255" i="34"/>
  <c r="B10" i="93"/>
  <c r="AD10" i="93" s="1"/>
  <c r="P267" i="34"/>
  <c r="AB255" i="34"/>
  <c r="B12" i="87"/>
  <c r="AD12" i="87" s="1"/>
  <c r="N266" i="34"/>
  <c r="AD2" i="101"/>
  <c r="AD2" i="93"/>
  <c r="J251" i="34"/>
  <c r="N251" i="34"/>
  <c r="L251" i="34"/>
  <c r="X251" i="34"/>
  <c r="X264" i="34"/>
  <c r="Z10" i="83"/>
  <c r="H263" i="34"/>
  <c r="D2" i="91"/>
  <c r="AD2" i="91" s="1"/>
  <c r="V252" i="34"/>
  <c r="X252" i="34"/>
  <c r="AD10" i="103"/>
  <c r="AD12" i="97"/>
  <c r="AD10" i="87"/>
  <c r="L265" i="34"/>
  <c r="Z264" i="34"/>
  <c r="Z11" i="85"/>
  <c r="J266" i="34"/>
  <c r="P255" i="34"/>
  <c r="B6" i="83"/>
  <c r="X265" i="34"/>
  <c r="AB267" i="34"/>
  <c r="AE2" i="103"/>
  <c r="AD2" i="87"/>
  <c r="Z250" i="34"/>
  <c r="AD4" i="99"/>
  <c r="AD12" i="91"/>
  <c r="AD3" i="87"/>
  <c r="L255" i="34"/>
  <c r="B4" i="83"/>
  <c r="T265" i="34"/>
  <c r="X267" i="34"/>
  <c r="AD7" i="93"/>
  <c r="R250" i="34"/>
  <c r="AD2" i="89"/>
  <c r="L250" i="34"/>
  <c r="R256" i="34"/>
  <c r="AE2" i="81"/>
  <c r="H259" i="34"/>
  <c r="H258" i="34"/>
  <c r="N256" i="34"/>
  <c r="N249" i="34"/>
  <c r="R249" i="34"/>
  <c r="R264" i="34"/>
  <c r="R255" i="34"/>
  <c r="AF143" i="68"/>
  <c r="AD6" i="81"/>
  <c r="P249" i="34"/>
  <c r="AD6" i="95"/>
  <c r="P264" i="34"/>
  <c r="Z6" i="83"/>
  <c r="P256" i="34"/>
  <c r="C6" i="83"/>
  <c r="N250" i="34"/>
  <c r="AD5" i="95"/>
  <c r="N264" i="34"/>
  <c r="AF101" i="68"/>
  <c r="L249" i="34"/>
  <c r="L264" i="34"/>
  <c r="Z4" i="83"/>
  <c r="L256" i="34"/>
  <c r="C4" i="83"/>
  <c r="AI4" i="82"/>
  <c r="J256" i="34"/>
  <c r="AI12" i="82"/>
  <c r="K11" i="57"/>
  <c r="J250" i="34"/>
  <c r="J264" i="34"/>
  <c r="J249" i="34"/>
  <c r="K11" i="69"/>
  <c r="H256" i="34"/>
  <c r="H264" i="34"/>
  <c r="H249" i="34"/>
  <c r="C67" i="68"/>
  <c r="G283" i="57"/>
  <c r="F283" i="57"/>
  <c r="G282" i="57"/>
  <c r="F282" i="57"/>
  <c r="G281" i="57"/>
  <c r="F281" i="57"/>
  <c r="G280" i="57"/>
  <c r="F280" i="57"/>
  <c r="G283" i="70"/>
  <c r="F283" i="70"/>
  <c r="G282" i="70"/>
  <c r="F282" i="70"/>
  <c r="G281" i="70"/>
  <c r="F281" i="70"/>
  <c r="G280" i="70"/>
  <c r="F280" i="70"/>
  <c r="G283" i="71"/>
  <c r="F283" i="71"/>
  <c r="G282" i="71"/>
  <c r="F282" i="71"/>
  <c r="G281" i="71"/>
  <c r="F281" i="71"/>
  <c r="G280" i="71"/>
  <c r="F280" i="71"/>
  <c r="G283" i="72"/>
  <c r="F283" i="72"/>
  <c r="G282" i="72"/>
  <c r="F282" i="72"/>
  <c r="G281" i="72"/>
  <c r="F281" i="72"/>
  <c r="G280" i="72"/>
  <c r="F280" i="72"/>
  <c r="G283" i="73"/>
  <c r="F283" i="73"/>
  <c r="G282" i="73"/>
  <c r="F282" i="73"/>
  <c r="G281" i="73"/>
  <c r="F281" i="73"/>
  <c r="G280" i="73"/>
  <c r="F280" i="73"/>
  <c r="G283" i="74"/>
  <c r="F283" i="74"/>
  <c r="G282" i="74"/>
  <c r="F282" i="74"/>
  <c r="G281" i="74"/>
  <c r="F281" i="74"/>
  <c r="G280" i="74"/>
  <c r="F280" i="74"/>
  <c r="G283" i="75"/>
  <c r="F283" i="75"/>
  <c r="G282" i="75"/>
  <c r="F282" i="75"/>
  <c r="G281" i="75"/>
  <c r="F281" i="75"/>
  <c r="G280" i="75"/>
  <c r="F280" i="75"/>
  <c r="G283" i="76"/>
  <c r="F283" i="76"/>
  <c r="G282" i="76"/>
  <c r="F282" i="76"/>
  <c r="G281" i="76"/>
  <c r="F281" i="76"/>
  <c r="G280" i="76"/>
  <c r="F280" i="76"/>
  <c r="G283" i="77"/>
  <c r="F283" i="77"/>
  <c r="G282" i="77"/>
  <c r="F282" i="77"/>
  <c r="G281" i="77"/>
  <c r="F281" i="77"/>
  <c r="G280" i="77"/>
  <c r="F280" i="77"/>
  <c r="G283" i="78"/>
  <c r="F283" i="78"/>
  <c r="G282" i="78"/>
  <c r="F282" i="78"/>
  <c r="G281" i="78"/>
  <c r="F281" i="78"/>
  <c r="G280" i="78"/>
  <c r="F280" i="78"/>
  <c r="G283" i="79"/>
  <c r="F283" i="79"/>
  <c r="G282" i="79"/>
  <c r="F282" i="79"/>
  <c r="G281" i="79"/>
  <c r="F281" i="79"/>
  <c r="G280" i="79"/>
  <c r="F280" i="79"/>
  <c r="G283" i="69"/>
  <c r="F283" i="69"/>
  <c r="G282" i="69"/>
  <c r="F282" i="69"/>
  <c r="G281" i="69"/>
  <c r="F281" i="69"/>
  <c r="G280" i="69"/>
  <c r="F280" i="69"/>
  <c r="G278" i="57"/>
  <c r="F278" i="57"/>
  <c r="G277" i="57"/>
  <c r="F277" i="57"/>
  <c r="G276" i="57"/>
  <c r="F276" i="57"/>
  <c r="G278" i="70"/>
  <c r="F278" i="70"/>
  <c r="G277" i="70"/>
  <c r="F277" i="70"/>
  <c r="G276" i="70"/>
  <c r="F276" i="70"/>
  <c r="G278" i="71"/>
  <c r="F278" i="71"/>
  <c r="G277" i="71"/>
  <c r="F277" i="71"/>
  <c r="G276" i="71"/>
  <c r="F276" i="71"/>
  <c r="G278" i="72"/>
  <c r="F278" i="72"/>
  <c r="G277" i="72"/>
  <c r="F277" i="72"/>
  <c r="G276" i="72"/>
  <c r="F276" i="72"/>
  <c r="G278" i="73"/>
  <c r="F278" i="73"/>
  <c r="G277" i="73"/>
  <c r="F277" i="73"/>
  <c r="G276" i="73"/>
  <c r="F276" i="73"/>
  <c r="G278" i="74"/>
  <c r="F278" i="74"/>
  <c r="G277" i="74"/>
  <c r="F277" i="74"/>
  <c r="G276" i="74"/>
  <c r="F276" i="74"/>
  <c r="G278" i="75"/>
  <c r="F278" i="75"/>
  <c r="G277" i="75"/>
  <c r="F277" i="75"/>
  <c r="G276" i="75"/>
  <c r="F276" i="75"/>
  <c r="G278" i="76"/>
  <c r="F278" i="76"/>
  <c r="G277" i="76"/>
  <c r="F277" i="76"/>
  <c r="G276" i="76"/>
  <c r="F276" i="76"/>
  <c r="G278" i="77"/>
  <c r="F278" i="77"/>
  <c r="G277" i="77"/>
  <c r="F277" i="77"/>
  <c r="G276" i="77"/>
  <c r="F276" i="77"/>
  <c r="G278" i="78"/>
  <c r="F278" i="78"/>
  <c r="G277" i="78"/>
  <c r="F277" i="78"/>
  <c r="G276" i="78"/>
  <c r="F276" i="78"/>
  <c r="G278" i="79"/>
  <c r="F278" i="79"/>
  <c r="G277" i="79"/>
  <c r="F277" i="79"/>
  <c r="G276" i="79"/>
  <c r="F276" i="79"/>
  <c r="G278" i="69"/>
  <c r="F278" i="69"/>
  <c r="G277" i="69"/>
  <c r="F277" i="69"/>
  <c r="G276" i="69"/>
  <c r="F276" i="69"/>
  <c r="G265" i="57"/>
  <c r="F265" i="57"/>
  <c r="G264" i="57"/>
  <c r="F264" i="57"/>
  <c r="G265" i="70"/>
  <c r="F265" i="70"/>
  <c r="Y265" i="70" s="1"/>
  <c r="V10" i="84" s="1"/>
  <c r="G264" i="70"/>
  <c r="F264" i="70"/>
  <c r="AC264" i="70" s="1"/>
  <c r="S12" i="84" s="1"/>
  <c r="G265" i="71"/>
  <c r="F265" i="71"/>
  <c r="G264" i="71"/>
  <c r="F264" i="71"/>
  <c r="G265" i="72"/>
  <c r="F265" i="72"/>
  <c r="M265" i="72" s="1"/>
  <c r="V4" i="88" s="1"/>
  <c r="G264" i="72"/>
  <c r="F264" i="72"/>
  <c r="AC264" i="72" s="1"/>
  <c r="S12" i="88" s="1"/>
  <c r="G265" i="73"/>
  <c r="F265" i="73"/>
  <c r="O265" i="73" s="1"/>
  <c r="V5" i="90" s="1"/>
  <c r="G264" i="73"/>
  <c r="F264" i="73"/>
  <c r="G265" i="74"/>
  <c r="F265" i="74"/>
  <c r="AE265" i="74" s="1"/>
  <c r="V13" i="92" s="1"/>
  <c r="G264" i="74"/>
  <c r="F264" i="74"/>
  <c r="AA264" i="74" s="1"/>
  <c r="S11" i="92" s="1"/>
  <c r="G265" i="75"/>
  <c r="F265" i="75"/>
  <c r="G264" i="75"/>
  <c r="F264" i="75"/>
  <c r="AA264" i="75" s="1"/>
  <c r="S11" i="94" s="1"/>
  <c r="G265" i="76"/>
  <c r="F265" i="76"/>
  <c r="G264" i="76"/>
  <c r="F264" i="76"/>
  <c r="M264" i="76" s="1"/>
  <c r="S4" i="96" s="1"/>
  <c r="G265" i="77"/>
  <c r="F265" i="77"/>
  <c r="G264" i="77"/>
  <c r="F264" i="77"/>
  <c r="G265" i="78"/>
  <c r="F265" i="78"/>
  <c r="K265" i="78" s="1"/>
  <c r="V3" i="100" s="1"/>
  <c r="G264" i="78"/>
  <c r="F264" i="78"/>
  <c r="G265" i="79"/>
  <c r="F265" i="79"/>
  <c r="G264" i="79"/>
  <c r="F264" i="79"/>
  <c r="Y264" i="79" s="1"/>
  <c r="S10" i="102" s="1"/>
  <c r="G265" i="69"/>
  <c r="F265" i="69"/>
  <c r="G264" i="69"/>
  <c r="F264" i="69"/>
  <c r="S264" i="69" s="1"/>
  <c r="S7" i="80" s="1"/>
  <c r="G257" i="57"/>
  <c r="F257" i="57"/>
  <c r="G256" i="57"/>
  <c r="F256" i="57"/>
  <c r="G255" i="57"/>
  <c r="F255" i="57"/>
  <c r="G257" i="70"/>
  <c r="F257" i="70"/>
  <c r="AE257" i="70" s="1"/>
  <c r="P13" i="84" s="1"/>
  <c r="G256" i="70"/>
  <c r="F256" i="70"/>
  <c r="I256" i="70" s="1"/>
  <c r="G2" i="84" s="1"/>
  <c r="G255" i="70"/>
  <c r="F255" i="70"/>
  <c r="I255" i="70" s="1"/>
  <c r="F2" i="84" s="1"/>
  <c r="G257" i="71"/>
  <c r="F257" i="71"/>
  <c r="I257" i="71" s="1"/>
  <c r="P2" i="86" s="1"/>
  <c r="G256" i="71"/>
  <c r="F256" i="71"/>
  <c r="AE256" i="71" s="1"/>
  <c r="G13" i="86" s="1"/>
  <c r="G255" i="71"/>
  <c r="F255" i="71"/>
  <c r="O255" i="71" s="1"/>
  <c r="F5" i="86" s="1"/>
  <c r="G257" i="72"/>
  <c r="F257" i="72"/>
  <c r="G256" i="72"/>
  <c r="F256" i="72"/>
  <c r="AC256" i="72" s="1"/>
  <c r="G12" i="88" s="1"/>
  <c r="G255" i="72"/>
  <c r="F255" i="72"/>
  <c r="AE255" i="72" s="1"/>
  <c r="F13" i="88" s="1"/>
  <c r="G257" i="73"/>
  <c r="F257" i="73"/>
  <c r="S257" i="73" s="1"/>
  <c r="P7" i="90" s="1"/>
  <c r="G256" i="73"/>
  <c r="F256" i="73"/>
  <c r="AE256" i="73" s="1"/>
  <c r="G13" i="90" s="1"/>
  <c r="G255" i="73"/>
  <c r="F255" i="73"/>
  <c r="G257" i="74"/>
  <c r="F257" i="74"/>
  <c r="O257" i="74" s="1"/>
  <c r="P5" i="92" s="1"/>
  <c r="G256" i="74"/>
  <c r="F256" i="74"/>
  <c r="G255" i="74"/>
  <c r="F255" i="74"/>
  <c r="AC255" i="74" s="1"/>
  <c r="F12" i="92" s="1"/>
  <c r="G257" i="75"/>
  <c r="F257" i="75"/>
  <c r="I257" i="75" s="1"/>
  <c r="P2" i="94" s="1"/>
  <c r="G256" i="75"/>
  <c r="F256" i="75"/>
  <c r="AC256" i="75" s="1"/>
  <c r="G12" i="94" s="1"/>
  <c r="G255" i="75"/>
  <c r="F255" i="75"/>
  <c r="G257" i="76"/>
  <c r="F257" i="76"/>
  <c r="G256" i="76"/>
  <c r="F256" i="76"/>
  <c r="G255" i="76"/>
  <c r="F255" i="76"/>
  <c r="G257" i="77"/>
  <c r="F257" i="77"/>
  <c r="G256" i="77"/>
  <c r="F256" i="77"/>
  <c r="G255" i="77"/>
  <c r="F255" i="77"/>
  <c r="G257" i="78"/>
  <c r="F257" i="78"/>
  <c r="AA257" i="78" s="1"/>
  <c r="P11" i="100" s="1"/>
  <c r="G256" i="78"/>
  <c r="F256" i="78"/>
  <c r="Y256" i="78" s="1"/>
  <c r="G10" i="100" s="1"/>
  <c r="G255" i="78"/>
  <c r="F255" i="78"/>
  <c r="G257" i="79"/>
  <c r="F257" i="79"/>
  <c r="K257" i="79" s="1"/>
  <c r="P3" i="102" s="1"/>
  <c r="G256" i="79"/>
  <c r="F256" i="79"/>
  <c r="AC256" i="79" s="1"/>
  <c r="G12" i="102" s="1"/>
  <c r="G255" i="79"/>
  <c r="F255" i="79"/>
  <c r="G257" i="69"/>
  <c r="F257" i="69"/>
  <c r="G256" i="69"/>
  <c r="F256" i="69"/>
  <c r="AE256" i="69" s="1"/>
  <c r="G13" i="80" s="1"/>
  <c r="G255" i="69"/>
  <c r="F255" i="69"/>
  <c r="Y255" i="69" s="1"/>
  <c r="F10" i="80" s="1"/>
  <c r="G252" i="57"/>
  <c r="F252" i="57"/>
  <c r="G251" i="57"/>
  <c r="F251" i="57"/>
  <c r="G250" i="57"/>
  <c r="F250" i="57"/>
  <c r="G249" i="57"/>
  <c r="F249" i="57"/>
  <c r="G252" i="70"/>
  <c r="F252" i="70"/>
  <c r="G251" i="70"/>
  <c r="F251" i="70"/>
  <c r="K251" i="70" s="1"/>
  <c r="G250" i="70"/>
  <c r="F250" i="70"/>
  <c r="G249" i="70"/>
  <c r="F249" i="70"/>
  <c r="U249" i="70" s="1"/>
  <c r="G252" i="71"/>
  <c r="F252" i="71"/>
  <c r="G251" i="71"/>
  <c r="F251" i="71"/>
  <c r="G250" i="71"/>
  <c r="F250" i="71"/>
  <c r="G249" i="71"/>
  <c r="F249" i="71"/>
  <c r="G252" i="72"/>
  <c r="F252" i="72"/>
  <c r="G251" i="72"/>
  <c r="F251" i="72"/>
  <c r="G250" i="72"/>
  <c r="F250" i="72"/>
  <c r="AE250" i="72" s="1"/>
  <c r="G249" i="72"/>
  <c r="F249" i="72"/>
  <c r="G252" i="73"/>
  <c r="F252" i="73"/>
  <c r="G251" i="73"/>
  <c r="F251" i="73"/>
  <c r="Y251" i="73" s="1"/>
  <c r="G250" i="73"/>
  <c r="F250" i="73"/>
  <c r="G249" i="73"/>
  <c r="F249" i="73"/>
  <c r="O249" i="73" s="1"/>
  <c r="G252" i="74"/>
  <c r="F252" i="74"/>
  <c r="G251" i="74"/>
  <c r="F251" i="74"/>
  <c r="G250" i="74"/>
  <c r="F250" i="74"/>
  <c r="Q250" i="74" s="1"/>
  <c r="G249" i="74"/>
  <c r="F249" i="74"/>
  <c r="M249" i="74" s="1"/>
  <c r="G252" i="75"/>
  <c r="F252" i="75"/>
  <c r="AC252" i="75" s="1"/>
  <c r="G251" i="75"/>
  <c r="F251" i="75"/>
  <c r="G250" i="75"/>
  <c r="F250" i="75"/>
  <c r="S250" i="75" s="1"/>
  <c r="G249" i="75"/>
  <c r="F249" i="75"/>
  <c r="S249" i="75" s="1"/>
  <c r="G252" i="76"/>
  <c r="F252" i="76"/>
  <c r="G251" i="76"/>
  <c r="F251" i="76"/>
  <c r="S251" i="76" s="1"/>
  <c r="G250" i="76"/>
  <c r="F250" i="76"/>
  <c r="AC250" i="76" s="1"/>
  <c r="G249" i="76"/>
  <c r="F249" i="76"/>
  <c r="W249" i="76" s="1"/>
  <c r="G252" i="77"/>
  <c r="F252" i="77"/>
  <c r="W252" i="77" s="1"/>
  <c r="G251" i="77"/>
  <c r="F251" i="77"/>
  <c r="G250" i="77"/>
  <c r="F250" i="77"/>
  <c r="AA250" i="77" s="1"/>
  <c r="G249" i="77"/>
  <c r="F249" i="77"/>
  <c r="G252" i="78"/>
  <c r="F252" i="78"/>
  <c r="G251" i="78"/>
  <c r="F251" i="78"/>
  <c r="G250" i="78"/>
  <c r="F250" i="78"/>
  <c r="U250" i="78" s="1"/>
  <c r="G249" i="78"/>
  <c r="F249" i="78"/>
  <c r="M249" i="78" s="1"/>
  <c r="G252" i="79"/>
  <c r="F252" i="79"/>
  <c r="AA252" i="79" s="1"/>
  <c r="G251" i="79"/>
  <c r="F251" i="79"/>
  <c r="Q251" i="79" s="1"/>
  <c r="G250" i="79"/>
  <c r="F250" i="79"/>
  <c r="AA250" i="79" s="1"/>
  <c r="G249" i="79"/>
  <c r="F249" i="79"/>
  <c r="K249" i="79" s="1"/>
  <c r="G252" i="69"/>
  <c r="F252" i="69"/>
  <c r="AC252" i="69" s="1"/>
  <c r="G251" i="69"/>
  <c r="F251" i="69"/>
  <c r="G250" i="69"/>
  <c r="F250" i="69"/>
  <c r="Q250" i="69" s="1"/>
  <c r="G249" i="69"/>
  <c r="F249" i="69"/>
  <c r="K249" i="69" s="1"/>
  <c r="AE241" i="57"/>
  <c r="AD241" i="57"/>
  <c r="AC241" i="57"/>
  <c r="AB241" i="57"/>
  <c r="AA241" i="57"/>
  <c r="Z241" i="57"/>
  <c r="Y241" i="57"/>
  <c r="X241" i="57"/>
  <c r="W241" i="57"/>
  <c r="V241" i="57"/>
  <c r="U241" i="57"/>
  <c r="T241" i="57"/>
  <c r="S241" i="57"/>
  <c r="R241" i="57"/>
  <c r="Q241" i="57"/>
  <c r="P241" i="57"/>
  <c r="O241" i="57"/>
  <c r="N241" i="57"/>
  <c r="M241" i="57"/>
  <c r="L241" i="57"/>
  <c r="K241" i="57"/>
  <c r="J241" i="57"/>
  <c r="I241" i="57"/>
  <c r="H241" i="57"/>
  <c r="AE241" i="70"/>
  <c r="AD241" i="70"/>
  <c r="AC241" i="70"/>
  <c r="AB241" i="70"/>
  <c r="AA241" i="70"/>
  <c r="Z241" i="70"/>
  <c r="Y241" i="70"/>
  <c r="X241" i="70"/>
  <c r="W241" i="70"/>
  <c r="V241" i="70"/>
  <c r="U241" i="70"/>
  <c r="T241" i="70"/>
  <c r="S241" i="70"/>
  <c r="R241" i="70"/>
  <c r="Q241" i="70"/>
  <c r="P241" i="70"/>
  <c r="O241" i="70"/>
  <c r="N241" i="70"/>
  <c r="M241" i="70"/>
  <c r="L241" i="70"/>
  <c r="K241" i="70"/>
  <c r="J241" i="70"/>
  <c r="I241" i="70"/>
  <c r="H241" i="70"/>
  <c r="AE241" i="71"/>
  <c r="AD241" i="71"/>
  <c r="AC241" i="71"/>
  <c r="AB241" i="71"/>
  <c r="AA241" i="71"/>
  <c r="Z241" i="71"/>
  <c r="Y241" i="71"/>
  <c r="X241" i="71"/>
  <c r="W241" i="71"/>
  <c r="V241" i="71"/>
  <c r="U241" i="71"/>
  <c r="T241" i="71"/>
  <c r="S241" i="71"/>
  <c r="R241" i="71"/>
  <c r="Q241" i="71"/>
  <c r="P241" i="71"/>
  <c r="O241" i="71"/>
  <c r="N241" i="71"/>
  <c r="M241" i="71"/>
  <c r="L241" i="71"/>
  <c r="K241" i="71"/>
  <c r="J241" i="71"/>
  <c r="I241" i="71"/>
  <c r="H241" i="71"/>
  <c r="AE241" i="72"/>
  <c r="AD241" i="72"/>
  <c r="AC241" i="72"/>
  <c r="AB241" i="72"/>
  <c r="AA241" i="72"/>
  <c r="Z241" i="72"/>
  <c r="Y241" i="72"/>
  <c r="X241" i="72"/>
  <c r="W241" i="72"/>
  <c r="V241" i="72"/>
  <c r="U241" i="72"/>
  <c r="T241" i="72"/>
  <c r="S241" i="72"/>
  <c r="R241" i="72"/>
  <c r="Q241" i="72"/>
  <c r="P241" i="72"/>
  <c r="O241" i="72"/>
  <c r="N241" i="72"/>
  <c r="M241" i="72"/>
  <c r="L241" i="72"/>
  <c r="K241" i="72"/>
  <c r="J241" i="72"/>
  <c r="I241" i="72"/>
  <c r="H241" i="72"/>
  <c r="AE241" i="73"/>
  <c r="AD241" i="73"/>
  <c r="AC241" i="73"/>
  <c r="AB241" i="73"/>
  <c r="AA241" i="73"/>
  <c r="Z241" i="73"/>
  <c r="Y241" i="73"/>
  <c r="X241" i="73"/>
  <c r="W241" i="73"/>
  <c r="V241" i="73"/>
  <c r="U241" i="73"/>
  <c r="T241" i="73"/>
  <c r="S241" i="73"/>
  <c r="R241" i="73"/>
  <c r="Q241" i="73"/>
  <c r="P241" i="73"/>
  <c r="O241" i="73"/>
  <c r="N241" i="73"/>
  <c r="M241" i="73"/>
  <c r="L241" i="73"/>
  <c r="K241" i="73"/>
  <c r="J241" i="73"/>
  <c r="I241" i="73"/>
  <c r="H241" i="73"/>
  <c r="AE241" i="74"/>
  <c r="AD241" i="74"/>
  <c r="AC241" i="74"/>
  <c r="AB241" i="74"/>
  <c r="AA241" i="74"/>
  <c r="Z241" i="74"/>
  <c r="Y241" i="74"/>
  <c r="X241" i="74"/>
  <c r="W241" i="74"/>
  <c r="V241" i="74"/>
  <c r="U241" i="74"/>
  <c r="T241" i="74"/>
  <c r="S241" i="74"/>
  <c r="R241" i="74"/>
  <c r="Q241" i="74"/>
  <c r="P241" i="74"/>
  <c r="O241" i="74"/>
  <c r="N241" i="74"/>
  <c r="M241" i="74"/>
  <c r="L241" i="74"/>
  <c r="K241" i="74"/>
  <c r="J241" i="74"/>
  <c r="I241" i="74"/>
  <c r="H241" i="74"/>
  <c r="AE241" i="75"/>
  <c r="AD241" i="75"/>
  <c r="AC241" i="75"/>
  <c r="AB241" i="75"/>
  <c r="AA241" i="75"/>
  <c r="Z241" i="75"/>
  <c r="Y241" i="75"/>
  <c r="X241" i="75"/>
  <c r="W241" i="75"/>
  <c r="V241" i="75"/>
  <c r="U241" i="75"/>
  <c r="T241" i="75"/>
  <c r="S241" i="75"/>
  <c r="R241" i="75"/>
  <c r="Q241" i="75"/>
  <c r="P241" i="75"/>
  <c r="O241" i="75"/>
  <c r="N241" i="75"/>
  <c r="M241" i="75"/>
  <c r="L241" i="75"/>
  <c r="K241" i="75"/>
  <c r="J241" i="75"/>
  <c r="I241" i="75"/>
  <c r="H241" i="75"/>
  <c r="AE241" i="76"/>
  <c r="AD241" i="76"/>
  <c r="AC241" i="76"/>
  <c r="AB241" i="76"/>
  <c r="AA241" i="76"/>
  <c r="Z241" i="76"/>
  <c r="Y241" i="76"/>
  <c r="X241" i="76"/>
  <c r="W241" i="76"/>
  <c r="V241" i="76"/>
  <c r="U241" i="76"/>
  <c r="T241" i="76"/>
  <c r="S241" i="76"/>
  <c r="R241" i="76"/>
  <c r="Q241" i="76"/>
  <c r="P241" i="76"/>
  <c r="O241" i="76"/>
  <c r="N241" i="76"/>
  <c r="M241" i="76"/>
  <c r="L241" i="76"/>
  <c r="K241" i="76"/>
  <c r="J241" i="76"/>
  <c r="I241" i="76"/>
  <c r="H241" i="76"/>
  <c r="AE241" i="77"/>
  <c r="AD241" i="77"/>
  <c r="AC241" i="77"/>
  <c r="AB241" i="77"/>
  <c r="AA241" i="77"/>
  <c r="Z241" i="77"/>
  <c r="Y241" i="77"/>
  <c r="X241" i="77"/>
  <c r="W241" i="77"/>
  <c r="V241" i="77"/>
  <c r="U241" i="77"/>
  <c r="T241" i="77"/>
  <c r="S241" i="77"/>
  <c r="R241" i="77"/>
  <c r="Q241" i="77"/>
  <c r="P241" i="77"/>
  <c r="O241" i="77"/>
  <c r="N241" i="77"/>
  <c r="M241" i="77"/>
  <c r="L241" i="77"/>
  <c r="K241" i="77"/>
  <c r="J241" i="77"/>
  <c r="I241" i="77"/>
  <c r="H241" i="77"/>
  <c r="AE241" i="78"/>
  <c r="AD241" i="78"/>
  <c r="AC241" i="78"/>
  <c r="AB241" i="78"/>
  <c r="AA241" i="78"/>
  <c r="Z241" i="78"/>
  <c r="Y241" i="78"/>
  <c r="X241" i="78"/>
  <c r="W241" i="78"/>
  <c r="V241" i="78"/>
  <c r="U241" i="78"/>
  <c r="T241" i="78"/>
  <c r="S241" i="78"/>
  <c r="R241" i="78"/>
  <c r="Q241" i="78"/>
  <c r="P241" i="78"/>
  <c r="O241" i="78"/>
  <c r="N241" i="78"/>
  <c r="M241" i="78"/>
  <c r="L241" i="78"/>
  <c r="K241" i="78"/>
  <c r="J241" i="78"/>
  <c r="I241" i="78"/>
  <c r="H241" i="78"/>
  <c r="AE241" i="79"/>
  <c r="AD241" i="79"/>
  <c r="AC241" i="79"/>
  <c r="AB241" i="79"/>
  <c r="AA241" i="79"/>
  <c r="Z241" i="79"/>
  <c r="Y241" i="79"/>
  <c r="X241" i="79"/>
  <c r="W241" i="79"/>
  <c r="V241" i="79"/>
  <c r="U241" i="79"/>
  <c r="T241" i="79"/>
  <c r="S241" i="79"/>
  <c r="R241" i="79"/>
  <c r="Q241" i="79"/>
  <c r="P241" i="79"/>
  <c r="O241" i="79"/>
  <c r="N241" i="79"/>
  <c r="M241" i="79"/>
  <c r="L241" i="79"/>
  <c r="K241" i="79"/>
  <c r="J241" i="79"/>
  <c r="I241" i="79"/>
  <c r="H241" i="79"/>
  <c r="AE241" i="69"/>
  <c r="AD241" i="69"/>
  <c r="AC241" i="69"/>
  <c r="AB241" i="69"/>
  <c r="AA241" i="69"/>
  <c r="Z241" i="69"/>
  <c r="Y241" i="69"/>
  <c r="X241" i="69"/>
  <c r="W241" i="69"/>
  <c r="V241" i="69"/>
  <c r="U241" i="69"/>
  <c r="T241" i="69"/>
  <c r="S241" i="69"/>
  <c r="R241" i="69"/>
  <c r="Q241" i="69"/>
  <c r="P241" i="69"/>
  <c r="O241" i="69"/>
  <c r="N241" i="69"/>
  <c r="M241" i="69"/>
  <c r="L241" i="69"/>
  <c r="K241" i="69"/>
  <c r="J241" i="69"/>
  <c r="I241" i="69"/>
  <c r="G242" i="57"/>
  <c r="F242" i="57"/>
  <c r="G241" i="57"/>
  <c r="F241" i="57"/>
  <c r="G239" i="57"/>
  <c r="F239" i="57"/>
  <c r="G238" i="57"/>
  <c r="F238" i="57"/>
  <c r="G237" i="57"/>
  <c r="F237" i="57"/>
  <c r="G236" i="57"/>
  <c r="F236" i="57"/>
  <c r="G242" i="70"/>
  <c r="F242" i="70"/>
  <c r="G241" i="70"/>
  <c r="F241" i="70"/>
  <c r="G239" i="70"/>
  <c r="F239" i="70"/>
  <c r="G238" i="70"/>
  <c r="F238" i="70"/>
  <c r="G237" i="70"/>
  <c r="F237" i="70"/>
  <c r="G236" i="70"/>
  <c r="F236" i="70"/>
  <c r="G242" i="71"/>
  <c r="F242" i="71"/>
  <c r="G241" i="71"/>
  <c r="F241" i="71"/>
  <c r="G239" i="71"/>
  <c r="F239" i="71"/>
  <c r="G238" i="71"/>
  <c r="F238" i="71"/>
  <c r="G237" i="71"/>
  <c r="F237" i="71"/>
  <c r="G236" i="71"/>
  <c r="F236" i="71"/>
  <c r="G242" i="72"/>
  <c r="F242" i="72"/>
  <c r="G241" i="72"/>
  <c r="F241" i="72"/>
  <c r="G239" i="72"/>
  <c r="F239" i="72"/>
  <c r="G238" i="72"/>
  <c r="F238" i="72"/>
  <c r="G237" i="72"/>
  <c r="F237" i="72"/>
  <c r="G236" i="72"/>
  <c r="F236" i="72"/>
  <c r="G242" i="73"/>
  <c r="F242" i="73"/>
  <c r="G241" i="73"/>
  <c r="F241" i="73"/>
  <c r="G239" i="73"/>
  <c r="F239" i="73"/>
  <c r="G238" i="73"/>
  <c r="F238" i="73"/>
  <c r="G237" i="73"/>
  <c r="F237" i="73"/>
  <c r="G236" i="73"/>
  <c r="F236" i="73"/>
  <c r="G242" i="74"/>
  <c r="F242" i="74"/>
  <c r="G241" i="74"/>
  <c r="F241" i="74"/>
  <c r="G239" i="74"/>
  <c r="F239" i="74"/>
  <c r="G238" i="74"/>
  <c r="F238" i="74"/>
  <c r="G237" i="74"/>
  <c r="F237" i="74"/>
  <c r="G236" i="74"/>
  <c r="F236" i="74"/>
  <c r="G242" i="75"/>
  <c r="F242" i="75"/>
  <c r="G241" i="75"/>
  <c r="F241" i="75"/>
  <c r="G239" i="75"/>
  <c r="F239" i="75"/>
  <c r="G238" i="75"/>
  <c r="F238" i="75"/>
  <c r="G237" i="75"/>
  <c r="F237" i="75"/>
  <c r="G236" i="75"/>
  <c r="F236" i="75"/>
  <c r="G242" i="76"/>
  <c r="F242" i="76"/>
  <c r="G241" i="76"/>
  <c r="F241" i="76"/>
  <c r="G239" i="76"/>
  <c r="F239" i="76"/>
  <c r="G238" i="76"/>
  <c r="F238" i="76"/>
  <c r="G237" i="76"/>
  <c r="F237" i="76"/>
  <c r="G236" i="76"/>
  <c r="F236" i="76"/>
  <c r="G242" i="77"/>
  <c r="F242" i="77"/>
  <c r="G241" i="77"/>
  <c r="F241" i="77"/>
  <c r="G239" i="77"/>
  <c r="F239" i="77"/>
  <c r="G238" i="77"/>
  <c r="F238" i="77"/>
  <c r="G237" i="77"/>
  <c r="F237" i="77"/>
  <c r="G236" i="77"/>
  <c r="F236" i="77"/>
  <c r="G242" i="78"/>
  <c r="F242" i="78"/>
  <c r="G241" i="78"/>
  <c r="F241" i="78"/>
  <c r="G239" i="78"/>
  <c r="F239" i="78"/>
  <c r="G238" i="78"/>
  <c r="F238" i="78"/>
  <c r="G237" i="78"/>
  <c r="F237" i="78"/>
  <c r="G236" i="78"/>
  <c r="F236" i="78"/>
  <c r="G242" i="79"/>
  <c r="F242" i="79"/>
  <c r="G241" i="79"/>
  <c r="F241" i="79"/>
  <c r="G239" i="79"/>
  <c r="F239" i="79"/>
  <c r="G238" i="79"/>
  <c r="F238" i="79"/>
  <c r="G237" i="79"/>
  <c r="F237" i="79"/>
  <c r="G236" i="79"/>
  <c r="F236" i="79"/>
  <c r="G242" i="69"/>
  <c r="F242" i="69"/>
  <c r="G241" i="69"/>
  <c r="F241" i="69"/>
  <c r="G239" i="69"/>
  <c r="F239" i="69"/>
  <c r="G238" i="69"/>
  <c r="F238" i="69"/>
  <c r="G237" i="69"/>
  <c r="F237" i="69"/>
  <c r="G236" i="69"/>
  <c r="F236" i="69"/>
  <c r="G234" i="57"/>
  <c r="F234" i="57"/>
  <c r="G233" i="57"/>
  <c r="F233" i="57"/>
  <c r="G232" i="57"/>
  <c r="F232" i="57"/>
  <c r="G231" i="57"/>
  <c r="F231" i="57"/>
  <c r="G230" i="57"/>
  <c r="F230" i="57"/>
  <c r="G229" i="57"/>
  <c r="F229" i="57"/>
  <c r="G227" i="57"/>
  <c r="F227" i="57"/>
  <c r="G226" i="57"/>
  <c r="F226" i="57"/>
  <c r="G225" i="57"/>
  <c r="F225" i="57"/>
  <c r="G224" i="57"/>
  <c r="F224" i="57"/>
  <c r="G223" i="57"/>
  <c r="F223" i="57"/>
  <c r="G222" i="57"/>
  <c r="F222" i="57"/>
  <c r="G221" i="57"/>
  <c r="F221" i="57"/>
  <c r="G220" i="57"/>
  <c r="F220" i="57"/>
  <c r="G219" i="57"/>
  <c r="F219" i="57"/>
  <c r="G218" i="57"/>
  <c r="F218" i="57"/>
  <c r="G217" i="57"/>
  <c r="F217" i="57"/>
  <c r="G216" i="57"/>
  <c r="F216" i="57"/>
  <c r="G215" i="57"/>
  <c r="F215" i="57"/>
  <c r="G214" i="57"/>
  <c r="F214" i="57"/>
  <c r="G213" i="57"/>
  <c r="F213" i="57"/>
  <c r="G212" i="57"/>
  <c r="F212" i="57"/>
  <c r="G211" i="57"/>
  <c r="F211" i="57"/>
  <c r="G210" i="57"/>
  <c r="F210" i="57"/>
  <c r="G209" i="57"/>
  <c r="F209" i="57"/>
  <c r="G234" i="70"/>
  <c r="F234" i="70"/>
  <c r="G233" i="70"/>
  <c r="F233" i="70"/>
  <c r="G232" i="70"/>
  <c r="F232" i="70"/>
  <c r="G231" i="70"/>
  <c r="F231" i="70"/>
  <c r="G230" i="70"/>
  <c r="F230" i="70"/>
  <c r="G229" i="70"/>
  <c r="F229" i="70"/>
  <c r="G227" i="70"/>
  <c r="F227" i="70"/>
  <c r="G226" i="70"/>
  <c r="F226" i="70"/>
  <c r="G225" i="70"/>
  <c r="F225" i="70"/>
  <c r="AE225" i="70" s="1"/>
  <c r="G224" i="70"/>
  <c r="F224" i="70"/>
  <c r="G223" i="70"/>
  <c r="F223" i="70"/>
  <c r="AC223" i="70" s="1"/>
  <c r="G222" i="70"/>
  <c r="F222" i="70"/>
  <c r="G221" i="70"/>
  <c r="F221" i="70"/>
  <c r="G220" i="70"/>
  <c r="F220" i="70"/>
  <c r="Y220" i="70" s="1"/>
  <c r="G219" i="70"/>
  <c r="F219" i="70"/>
  <c r="AC219" i="70" s="1"/>
  <c r="G218" i="70"/>
  <c r="F218" i="70"/>
  <c r="G217" i="70"/>
  <c r="F217" i="70"/>
  <c r="G216" i="70"/>
  <c r="F216" i="70"/>
  <c r="AC216" i="70" s="1"/>
  <c r="G215" i="70"/>
  <c r="F215" i="70"/>
  <c r="G214" i="70"/>
  <c r="F214" i="70"/>
  <c r="AC214" i="70" s="1"/>
  <c r="G213" i="70"/>
  <c r="F213" i="70"/>
  <c r="G212" i="70"/>
  <c r="F212" i="70"/>
  <c r="G211" i="70"/>
  <c r="F211" i="70"/>
  <c r="G210" i="70"/>
  <c r="F210" i="70"/>
  <c r="G209" i="70"/>
  <c r="F209" i="70"/>
  <c r="G234" i="71"/>
  <c r="F234" i="71"/>
  <c r="G233" i="71"/>
  <c r="F233" i="71"/>
  <c r="G232" i="71"/>
  <c r="F232" i="71"/>
  <c r="G231" i="71"/>
  <c r="F231" i="71"/>
  <c r="G230" i="71"/>
  <c r="F230" i="71"/>
  <c r="G229" i="71"/>
  <c r="F229" i="71"/>
  <c r="G227" i="71"/>
  <c r="F227" i="71"/>
  <c r="G226" i="71"/>
  <c r="F226" i="71"/>
  <c r="K226" i="71" s="1"/>
  <c r="G225" i="71"/>
  <c r="F225" i="71"/>
  <c r="Y225" i="71" s="1"/>
  <c r="G224" i="71"/>
  <c r="F224" i="71"/>
  <c r="G223" i="71"/>
  <c r="F223" i="71"/>
  <c r="I223" i="71" s="1"/>
  <c r="G222" i="71"/>
  <c r="F222" i="71"/>
  <c r="G221" i="71"/>
  <c r="F221" i="71"/>
  <c r="G220" i="71"/>
  <c r="F220" i="71"/>
  <c r="G219" i="71"/>
  <c r="F219" i="71"/>
  <c r="G218" i="71"/>
  <c r="F218" i="71"/>
  <c r="G217" i="71"/>
  <c r="F217" i="71"/>
  <c r="K217" i="71" s="1"/>
  <c r="G216" i="71"/>
  <c r="F216" i="71"/>
  <c r="K216" i="71" s="1"/>
  <c r="G215" i="71"/>
  <c r="F215" i="71"/>
  <c r="G214" i="71"/>
  <c r="F214" i="71"/>
  <c r="I214" i="71" s="1"/>
  <c r="G213" i="71"/>
  <c r="F213" i="71"/>
  <c r="G212" i="71"/>
  <c r="F212" i="71"/>
  <c r="G211" i="71"/>
  <c r="F211" i="71"/>
  <c r="G210" i="71"/>
  <c r="F210" i="71"/>
  <c r="G209" i="71"/>
  <c r="F209" i="71"/>
  <c r="Q209" i="71" s="1"/>
  <c r="G234" i="72"/>
  <c r="F234" i="72"/>
  <c r="G233" i="72"/>
  <c r="F233" i="72"/>
  <c r="G232" i="72"/>
  <c r="F232" i="72"/>
  <c r="G231" i="72"/>
  <c r="F231" i="72"/>
  <c r="G230" i="72"/>
  <c r="F230" i="72"/>
  <c r="G229" i="72"/>
  <c r="F229" i="72"/>
  <c r="G227" i="72"/>
  <c r="F227" i="72"/>
  <c r="G226" i="72"/>
  <c r="F226" i="72"/>
  <c r="G225" i="72"/>
  <c r="F225" i="72"/>
  <c r="K225" i="72" s="1"/>
  <c r="G224" i="72"/>
  <c r="F224" i="72"/>
  <c r="G223" i="72"/>
  <c r="F223" i="72"/>
  <c r="I223" i="72" s="1"/>
  <c r="G222" i="72"/>
  <c r="F222" i="72"/>
  <c r="O222" i="72" s="1"/>
  <c r="G221" i="72"/>
  <c r="F221" i="72"/>
  <c r="G220" i="72"/>
  <c r="F220" i="72"/>
  <c r="G219" i="72"/>
  <c r="F219" i="72"/>
  <c r="G218" i="72"/>
  <c r="F218" i="72"/>
  <c r="G217" i="72"/>
  <c r="F217" i="72"/>
  <c r="Q217" i="72" s="1"/>
  <c r="G216" i="72"/>
  <c r="F216" i="72"/>
  <c r="AE216" i="72" s="1"/>
  <c r="G215" i="72"/>
  <c r="F215" i="72"/>
  <c r="G214" i="72"/>
  <c r="F214" i="72"/>
  <c r="G213" i="72"/>
  <c r="F213" i="72"/>
  <c r="G212" i="72"/>
  <c r="F212" i="72"/>
  <c r="G211" i="72"/>
  <c r="F211" i="72"/>
  <c r="G210" i="72"/>
  <c r="F210" i="72"/>
  <c r="G209" i="72"/>
  <c r="F209" i="72"/>
  <c r="Y209" i="72" s="1"/>
  <c r="G234" i="73"/>
  <c r="F234" i="73"/>
  <c r="G233" i="73"/>
  <c r="F233" i="73"/>
  <c r="G232" i="73"/>
  <c r="F232" i="73"/>
  <c r="G231" i="73"/>
  <c r="F231" i="73"/>
  <c r="G230" i="73"/>
  <c r="F230" i="73"/>
  <c r="G229" i="73"/>
  <c r="F229" i="73"/>
  <c r="G227" i="73"/>
  <c r="F227" i="73"/>
  <c r="G226" i="73"/>
  <c r="F226" i="73"/>
  <c r="M226" i="73" s="1"/>
  <c r="G225" i="73"/>
  <c r="F225" i="73"/>
  <c r="G224" i="73"/>
  <c r="F224" i="73"/>
  <c r="G223" i="73"/>
  <c r="F223" i="73"/>
  <c r="G222" i="73"/>
  <c r="F222" i="73"/>
  <c r="G221" i="73"/>
  <c r="F221" i="73"/>
  <c r="G220" i="73"/>
  <c r="F220" i="73"/>
  <c r="G219" i="73"/>
  <c r="F219" i="73"/>
  <c r="W219" i="73" s="1"/>
  <c r="G218" i="73"/>
  <c r="F218" i="73"/>
  <c r="G217" i="73"/>
  <c r="F217" i="73"/>
  <c r="G216" i="73"/>
  <c r="F216" i="73"/>
  <c r="G215" i="73"/>
  <c r="F215" i="73"/>
  <c r="G214" i="73"/>
  <c r="F214" i="73"/>
  <c r="G213" i="73"/>
  <c r="F213" i="73"/>
  <c r="G212" i="73"/>
  <c r="F212" i="73"/>
  <c r="G211" i="73"/>
  <c r="F211" i="73"/>
  <c r="G210" i="73"/>
  <c r="F210" i="73"/>
  <c r="G209" i="73"/>
  <c r="F209" i="73"/>
  <c r="G234" i="74"/>
  <c r="F234" i="74"/>
  <c r="G233" i="74"/>
  <c r="F233" i="74"/>
  <c r="G232" i="74"/>
  <c r="F232" i="74"/>
  <c r="G231" i="74"/>
  <c r="F231" i="74"/>
  <c r="G230" i="74"/>
  <c r="F230" i="74"/>
  <c r="G229" i="74"/>
  <c r="F229" i="74"/>
  <c r="G227" i="74"/>
  <c r="F227" i="74"/>
  <c r="G226" i="74"/>
  <c r="F226" i="74"/>
  <c r="G225" i="74"/>
  <c r="F225" i="74"/>
  <c r="G224" i="74"/>
  <c r="F224" i="74"/>
  <c r="G223" i="74"/>
  <c r="F223" i="74"/>
  <c r="G222" i="74"/>
  <c r="F222" i="74"/>
  <c r="G221" i="74"/>
  <c r="F221" i="74"/>
  <c r="G220" i="74"/>
  <c r="F220" i="74"/>
  <c r="G219" i="74"/>
  <c r="F219" i="74"/>
  <c r="K219" i="74" s="1"/>
  <c r="G218" i="74"/>
  <c r="F218" i="74"/>
  <c r="G217" i="74"/>
  <c r="F217" i="74"/>
  <c r="G216" i="74"/>
  <c r="F216" i="74"/>
  <c r="M216" i="74" s="1"/>
  <c r="G215" i="74"/>
  <c r="F215" i="74"/>
  <c r="G214" i="74"/>
  <c r="F214" i="74"/>
  <c r="G213" i="74"/>
  <c r="F213" i="74"/>
  <c r="G212" i="74"/>
  <c r="F212" i="74"/>
  <c r="G211" i="74"/>
  <c r="F211" i="74"/>
  <c r="G210" i="74"/>
  <c r="F210" i="74"/>
  <c r="G209" i="74"/>
  <c r="F209" i="74"/>
  <c r="G234" i="75"/>
  <c r="F234" i="75"/>
  <c r="G233" i="75"/>
  <c r="F233" i="75"/>
  <c r="G232" i="75"/>
  <c r="F232" i="75"/>
  <c r="G231" i="75"/>
  <c r="F231" i="75"/>
  <c r="G230" i="75"/>
  <c r="F230" i="75"/>
  <c r="G229" i="75"/>
  <c r="F229" i="75"/>
  <c r="G227" i="75"/>
  <c r="F227" i="75"/>
  <c r="G226" i="75"/>
  <c r="F226" i="75"/>
  <c r="G225" i="75"/>
  <c r="F225" i="75"/>
  <c r="Q225" i="75" s="1"/>
  <c r="G224" i="75"/>
  <c r="F224" i="75"/>
  <c r="G223" i="75"/>
  <c r="F223" i="75"/>
  <c r="AC223" i="75" s="1"/>
  <c r="G222" i="75"/>
  <c r="F222" i="75"/>
  <c r="AA222" i="75" s="1"/>
  <c r="G221" i="75"/>
  <c r="F221" i="75"/>
  <c r="G220" i="75"/>
  <c r="F220" i="75"/>
  <c r="G219" i="75"/>
  <c r="F219" i="75"/>
  <c r="G218" i="75"/>
  <c r="F218" i="75"/>
  <c r="G217" i="75"/>
  <c r="F217" i="75"/>
  <c r="G216" i="75"/>
  <c r="F216" i="75"/>
  <c r="G215" i="75"/>
  <c r="F215" i="75"/>
  <c r="G214" i="75"/>
  <c r="F214" i="75"/>
  <c r="AA214" i="75" s="1"/>
  <c r="G213" i="75"/>
  <c r="F213" i="75"/>
  <c r="G212" i="75"/>
  <c r="F212" i="75"/>
  <c r="G211" i="75"/>
  <c r="F211" i="75"/>
  <c r="G210" i="75"/>
  <c r="F210" i="75"/>
  <c r="G209" i="75"/>
  <c r="F209" i="75"/>
  <c r="M209" i="75" s="1"/>
  <c r="G234" i="76"/>
  <c r="F234" i="76"/>
  <c r="G233" i="76"/>
  <c r="F233" i="76"/>
  <c r="G232" i="76"/>
  <c r="F232" i="76"/>
  <c r="G231" i="76"/>
  <c r="F231" i="76"/>
  <c r="G230" i="76"/>
  <c r="F230" i="76"/>
  <c r="G229" i="76"/>
  <c r="F229" i="76"/>
  <c r="G227" i="76"/>
  <c r="F227" i="76"/>
  <c r="G226" i="76"/>
  <c r="F226" i="76"/>
  <c r="AA226" i="76" s="1"/>
  <c r="G225" i="76"/>
  <c r="F225" i="76"/>
  <c r="G224" i="76"/>
  <c r="F224" i="76"/>
  <c r="G223" i="76"/>
  <c r="F223" i="76"/>
  <c r="G222" i="76"/>
  <c r="F222" i="76"/>
  <c r="W222" i="76" s="1"/>
  <c r="G221" i="76"/>
  <c r="F221" i="76"/>
  <c r="G220" i="76"/>
  <c r="F220" i="76"/>
  <c r="G219" i="76"/>
  <c r="F219" i="76"/>
  <c r="G218" i="76"/>
  <c r="F218" i="76"/>
  <c r="G217" i="76"/>
  <c r="F217" i="76"/>
  <c r="G216" i="76"/>
  <c r="F216" i="76"/>
  <c r="G215" i="76"/>
  <c r="F215" i="76"/>
  <c r="G214" i="76"/>
  <c r="F214" i="76"/>
  <c r="S214" i="76" s="1"/>
  <c r="G213" i="76"/>
  <c r="F213" i="76"/>
  <c r="I213" i="76" s="1"/>
  <c r="G212" i="76"/>
  <c r="F212" i="76"/>
  <c r="G211" i="76"/>
  <c r="F211" i="76"/>
  <c r="G210" i="76"/>
  <c r="F210" i="76"/>
  <c r="G209" i="76"/>
  <c r="F209" i="76"/>
  <c r="G234" i="77"/>
  <c r="F234" i="77"/>
  <c r="G233" i="77"/>
  <c r="F233" i="77"/>
  <c r="G232" i="77"/>
  <c r="F232" i="77"/>
  <c r="G231" i="77"/>
  <c r="F231" i="77"/>
  <c r="G230" i="77"/>
  <c r="F230" i="77"/>
  <c r="G229" i="77"/>
  <c r="F229" i="77"/>
  <c r="G227" i="77"/>
  <c r="F227" i="77"/>
  <c r="G226" i="77"/>
  <c r="F226" i="77"/>
  <c r="G225" i="77"/>
  <c r="F225" i="77"/>
  <c r="G224" i="77"/>
  <c r="F224" i="77"/>
  <c r="G223" i="77"/>
  <c r="F223" i="77"/>
  <c r="G222" i="77"/>
  <c r="F222" i="77"/>
  <c r="S222" i="77" s="1"/>
  <c r="G221" i="77"/>
  <c r="F221" i="77"/>
  <c r="G220" i="77"/>
  <c r="F220" i="77"/>
  <c r="AA220" i="77" s="1"/>
  <c r="G219" i="77"/>
  <c r="F219" i="77"/>
  <c r="G218" i="77"/>
  <c r="F218" i="77"/>
  <c r="G217" i="77"/>
  <c r="F217" i="77"/>
  <c r="G216" i="77"/>
  <c r="F216" i="77"/>
  <c r="G215" i="77"/>
  <c r="F215" i="77"/>
  <c r="G214" i="77"/>
  <c r="F214" i="77"/>
  <c r="Y214" i="77" s="1"/>
  <c r="G213" i="77"/>
  <c r="F213" i="77"/>
  <c r="G212" i="77"/>
  <c r="F212" i="77"/>
  <c r="G211" i="77"/>
  <c r="F211" i="77"/>
  <c r="G210" i="77"/>
  <c r="F210" i="77"/>
  <c r="G209" i="77"/>
  <c r="F209" i="77"/>
  <c r="G234" i="78"/>
  <c r="F234" i="78"/>
  <c r="G233" i="78"/>
  <c r="F233" i="78"/>
  <c r="G232" i="78"/>
  <c r="F232" i="78"/>
  <c r="G231" i="78"/>
  <c r="F231" i="78"/>
  <c r="G230" i="78"/>
  <c r="F230" i="78"/>
  <c r="G229" i="78"/>
  <c r="F229" i="78"/>
  <c r="G227" i="78"/>
  <c r="F227" i="78"/>
  <c r="G226" i="78"/>
  <c r="F226" i="78"/>
  <c r="S226" i="78" s="1"/>
  <c r="G225" i="78"/>
  <c r="F225" i="78"/>
  <c r="G224" i="78"/>
  <c r="F224" i="78"/>
  <c r="G223" i="78"/>
  <c r="F223" i="78"/>
  <c r="AC223" i="78" s="1"/>
  <c r="G222" i="78"/>
  <c r="F222" i="78"/>
  <c r="G221" i="78"/>
  <c r="F221" i="78"/>
  <c r="G220" i="78"/>
  <c r="F220" i="78"/>
  <c r="AC220" i="78" s="1"/>
  <c r="G219" i="78"/>
  <c r="F219" i="78"/>
  <c r="G218" i="78"/>
  <c r="F218" i="78"/>
  <c r="G217" i="78"/>
  <c r="F217" i="78"/>
  <c r="G216" i="78"/>
  <c r="F216" i="78"/>
  <c r="M216" i="78" s="1"/>
  <c r="G215" i="78"/>
  <c r="F215" i="78"/>
  <c r="G214" i="78"/>
  <c r="F214" i="78"/>
  <c r="AE214" i="78" s="1"/>
  <c r="G213" i="78"/>
  <c r="F213" i="78"/>
  <c r="G212" i="78"/>
  <c r="F212" i="78"/>
  <c r="G211" i="78"/>
  <c r="F211" i="78"/>
  <c r="G210" i="78"/>
  <c r="F210" i="78"/>
  <c r="G209" i="78"/>
  <c r="F209" i="78"/>
  <c r="G234" i="79"/>
  <c r="F234" i="79"/>
  <c r="G233" i="79"/>
  <c r="F233" i="79"/>
  <c r="G232" i="79"/>
  <c r="F232" i="79"/>
  <c r="G231" i="79"/>
  <c r="F231" i="79"/>
  <c r="G230" i="79"/>
  <c r="F230" i="79"/>
  <c r="G229" i="79"/>
  <c r="F229" i="79"/>
  <c r="G227" i="79"/>
  <c r="F227" i="79"/>
  <c r="G226" i="79"/>
  <c r="F226" i="79"/>
  <c r="G225" i="79"/>
  <c r="F225" i="79"/>
  <c r="G224" i="79"/>
  <c r="F224" i="79"/>
  <c r="G223" i="79"/>
  <c r="F223" i="79"/>
  <c r="G222" i="79"/>
  <c r="F222" i="79"/>
  <c r="AA222" i="79" s="1"/>
  <c r="G221" i="79"/>
  <c r="F221" i="79"/>
  <c r="G220" i="79"/>
  <c r="F220" i="79"/>
  <c r="G219" i="79"/>
  <c r="F219" i="79"/>
  <c r="G218" i="79"/>
  <c r="F218" i="79"/>
  <c r="G217" i="79"/>
  <c r="F217" i="79"/>
  <c r="AC217" i="79" s="1"/>
  <c r="G216" i="79"/>
  <c r="F216" i="79"/>
  <c r="G215" i="79"/>
  <c r="F215" i="79"/>
  <c r="G214" i="79"/>
  <c r="F214" i="79"/>
  <c r="I214" i="79" s="1"/>
  <c r="G213" i="79"/>
  <c r="F213" i="79"/>
  <c r="U213" i="79" s="1"/>
  <c r="G212" i="79"/>
  <c r="F212" i="79"/>
  <c r="G211" i="79"/>
  <c r="F211" i="79"/>
  <c r="G210" i="79"/>
  <c r="F210" i="79"/>
  <c r="G209" i="79"/>
  <c r="F209" i="79"/>
  <c r="G234" i="69"/>
  <c r="F234" i="69"/>
  <c r="G233" i="69"/>
  <c r="F233" i="69"/>
  <c r="G232" i="69"/>
  <c r="F232" i="69"/>
  <c r="G231" i="69"/>
  <c r="F231" i="69"/>
  <c r="G230" i="69"/>
  <c r="F230" i="69"/>
  <c r="G229" i="69"/>
  <c r="F229" i="69"/>
  <c r="G227" i="69"/>
  <c r="F227" i="69"/>
  <c r="G226" i="69"/>
  <c r="F226" i="69"/>
  <c r="G225" i="69"/>
  <c r="F225" i="69"/>
  <c r="AE225" i="69" s="1"/>
  <c r="G224" i="69"/>
  <c r="F224" i="69"/>
  <c r="G223" i="69"/>
  <c r="F223" i="69"/>
  <c r="G222" i="69"/>
  <c r="F222" i="69"/>
  <c r="M222" i="69" s="1"/>
  <c r="G221" i="69"/>
  <c r="F221" i="69"/>
  <c r="G220" i="69"/>
  <c r="F220" i="69"/>
  <c r="G219" i="69"/>
  <c r="F219" i="69"/>
  <c r="G218" i="69"/>
  <c r="F218" i="69"/>
  <c r="G217" i="69"/>
  <c r="F217" i="69"/>
  <c r="G216" i="69"/>
  <c r="F216" i="69"/>
  <c r="Q216" i="69" s="1"/>
  <c r="G215" i="69"/>
  <c r="F215" i="69"/>
  <c r="G214" i="69"/>
  <c r="F214" i="69"/>
  <c r="W214" i="69" s="1"/>
  <c r="G213" i="69"/>
  <c r="F213" i="69"/>
  <c r="G212" i="69"/>
  <c r="F212" i="69"/>
  <c r="G211" i="69"/>
  <c r="F211" i="69"/>
  <c r="G210" i="69"/>
  <c r="F210" i="69"/>
  <c r="G209" i="69"/>
  <c r="F209" i="69"/>
  <c r="AA209" i="69" s="1"/>
  <c r="G208" i="57"/>
  <c r="F208" i="57"/>
  <c r="G207" i="57"/>
  <c r="F207" i="57"/>
  <c r="G206" i="57"/>
  <c r="F206" i="57"/>
  <c r="G205" i="57"/>
  <c r="F205" i="57"/>
  <c r="G204" i="57"/>
  <c r="F204" i="57"/>
  <c r="G203" i="57"/>
  <c r="F203" i="57"/>
  <c r="G202" i="57"/>
  <c r="F202" i="57"/>
  <c r="G201" i="57"/>
  <c r="F201" i="57"/>
  <c r="G200" i="57"/>
  <c r="F200" i="57"/>
  <c r="G199" i="57"/>
  <c r="F199" i="57"/>
  <c r="G208" i="70"/>
  <c r="F208" i="70"/>
  <c r="G207" i="70"/>
  <c r="F207" i="70"/>
  <c r="G206" i="70"/>
  <c r="F206" i="70"/>
  <c r="G205" i="70"/>
  <c r="F205" i="70"/>
  <c r="G204" i="70"/>
  <c r="F204" i="70"/>
  <c r="G203" i="70"/>
  <c r="F203" i="70"/>
  <c r="G202" i="70"/>
  <c r="F202" i="70"/>
  <c r="Q202" i="70" s="1"/>
  <c r="G201" i="70"/>
  <c r="F201" i="70"/>
  <c r="G200" i="70"/>
  <c r="F200" i="70"/>
  <c r="G199" i="70"/>
  <c r="F199" i="70"/>
  <c r="G208" i="71"/>
  <c r="F208" i="71"/>
  <c r="S208" i="71" s="1"/>
  <c r="G207" i="71"/>
  <c r="F207" i="71"/>
  <c r="G206" i="71"/>
  <c r="F206" i="71"/>
  <c r="G205" i="71"/>
  <c r="F205" i="71"/>
  <c r="AA205" i="71" s="1"/>
  <c r="G204" i="71"/>
  <c r="F204" i="71"/>
  <c r="G203" i="71"/>
  <c r="F203" i="71"/>
  <c r="G202" i="71"/>
  <c r="F202" i="71"/>
  <c r="G201" i="71"/>
  <c r="F201" i="71"/>
  <c r="S201" i="71" s="1"/>
  <c r="G200" i="71"/>
  <c r="F200" i="71"/>
  <c r="AE200" i="71" s="1"/>
  <c r="G199" i="71"/>
  <c r="F199" i="71"/>
  <c r="G208" i="72"/>
  <c r="F208" i="72"/>
  <c r="G207" i="72"/>
  <c r="F207" i="72"/>
  <c r="AA207" i="72" s="1"/>
  <c r="G206" i="72"/>
  <c r="F206" i="72"/>
  <c r="G205" i="72"/>
  <c r="F205" i="72"/>
  <c r="Q205" i="72" s="1"/>
  <c r="G204" i="72"/>
  <c r="F204" i="72"/>
  <c r="G203" i="72"/>
  <c r="F203" i="72"/>
  <c r="G202" i="72"/>
  <c r="F202" i="72"/>
  <c r="G201" i="72"/>
  <c r="F201" i="72"/>
  <c r="S201" i="72" s="1"/>
  <c r="G200" i="72"/>
  <c r="F200" i="72"/>
  <c r="S200" i="72" s="1"/>
  <c r="G199" i="72"/>
  <c r="F199" i="72"/>
  <c r="G208" i="73"/>
  <c r="F208" i="73"/>
  <c r="W208" i="73" s="1"/>
  <c r="G207" i="73"/>
  <c r="F207" i="73"/>
  <c r="AE207" i="73" s="1"/>
  <c r="G206" i="73"/>
  <c r="F206" i="73"/>
  <c r="O206" i="73" s="1"/>
  <c r="G205" i="73"/>
  <c r="F205" i="73"/>
  <c r="AE205" i="73" s="1"/>
  <c r="G204" i="73"/>
  <c r="F204" i="73"/>
  <c r="G203" i="73"/>
  <c r="F203" i="73"/>
  <c r="AE203" i="73" s="1"/>
  <c r="G202" i="73"/>
  <c r="F202" i="73"/>
  <c r="G201" i="73"/>
  <c r="F201" i="73"/>
  <c r="AA201" i="73" s="1"/>
  <c r="G200" i="73"/>
  <c r="F200" i="73"/>
  <c r="U200" i="73" s="1"/>
  <c r="G199" i="73"/>
  <c r="F199" i="73"/>
  <c r="G208" i="74"/>
  <c r="F208" i="74"/>
  <c r="AC208" i="74" s="1"/>
  <c r="G207" i="74"/>
  <c r="F207" i="74"/>
  <c r="G206" i="74"/>
  <c r="F206" i="74"/>
  <c r="G205" i="74"/>
  <c r="F205" i="74"/>
  <c r="K205" i="74" s="1"/>
  <c r="G204" i="74"/>
  <c r="F204" i="74"/>
  <c r="G203" i="74"/>
  <c r="F203" i="74"/>
  <c r="G202" i="74"/>
  <c r="F202" i="74"/>
  <c r="S202" i="74" s="1"/>
  <c r="G201" i="74"/>
  <c r="F201" i="74"/>
  <c r="Q201" i="74" s="1"/>
  <c r="G200" i="74"/>
  <c r="F200" i="74"/>
  <c r="G199" i="74"/>
  <c r="F199" i="74"/>
  <c r="G208" i="75"/>
  <c r="F208" i="75"/>
  <c r="G207" i="75"/>
  <c r="F207" i="75"/>
  <c r="G206" i="75"/>
  <c r="F206" i="75"/>
  <c r="G205" i="75"/>
  <c r="F205" i="75"/>
  <c r="G204" i="75"/>
  <c r="F204" i="75"/>
  <c r="G203" i="75"/>
  <c r="F203" i="75"/>
  <c r="G202" i="75"/>
  <c r="F202" i="75"/>
  <c r="G201" i="75"/>
  <c r="F201" i="75"/>
  <c r="S201" i="75" s="1"/>
  <c r="G200" i="75"/>
  <c r="F200" i="75"/>
  <c r="G199" i="75"/>
  <c r="F199" i="75"/>
  <c r="G208" i="76"/>
  <c r="F208" i="76"/>
  <c r="AE208" i="76" s="1"/>
  <c r="G207" i="76"/>
  <c r="F207" i="76"/>
  <c r="M207" i="76" s="1"/>
  <c r="G206" i="76"/>
  <c r="F206" i="76"/>
  <c r="G205" i="76"/>
  <c r="F205" i="76"/>
  <c r="G204" i="76"/>
  <c r="F204" i="76"/>
  <c r="G203" i="76"/>
  <c r="F203" i="76"/>
  <c r="AC203" i="76" s="1"/>
  <c r="G202" i="76"/>
  <c r="F202" i="76"/>
  <c r="G201" i="76"/>
  <c r="F201" i="76"/>
  <c r="G200" i="76"/>
  <c r="F200" i="76"/>
  <c r="G199" i="76"/>
  <c r="F199" i="76"/>
  <c r="G208" i="77"/>
  <c r="F208" i="77"/>
  <c r="G207" i="77"/>
  <c r="F207" i="77"/>
  <c r="G206" i="77"/>
  <c r="F206" i="77"/>
  <c r="M206" i="77" s="1"/>
  <c r="G205" i="77"/>
  <c r="F205" i="77"/>
  <c r="G204" i="77"/>
  <c r="F204" i="77"/>
  <c r="G203" i="77"/>
  <c r="F203" i="77"/>
  <c r="G202" i="77"/>
  <c r="F202" i="77"/>
  <c r="AA202" i="77" s="1"/>
  <c r="G201" i="77"/>
  <c r="F201" i="77"/>
  <c r="G200" i="77"/>
  <c r="F200" i="77"/>
  <c r="G199" i="77"/>
  <c r="F199" i="77"/>
  <c r="G208" i="78"/>
  <c r="F208" i="78"/>
  <c r="G207" i="78"/>
  <c r="F207" i="78"/>
  <c r="AC207" i="78" s="1"/>
  <c r="G206" i="78"/>
  <c r="F206" i="78"/>
  <c r="AE206" i="78" s="1"/>
  <c r="G205" i="78"/>
  <c r="F205" i="78"/>
  <c r="AA205" i="78" s="1"/>
  <c r="G204" i="78"/>
  <c r="F204" i="78"/>
  <c r="G203" i="78"/>
  <c r="F203" i="78"/>
  <c r="G202" i="78"/>
  <c r="F202" i="78"/>
  <c r="W202" i="78" s="1"/>
  <c r="G201" i="78"/>
  <c r="F201" i="78"/>
  <c r="I201" i="78" s="1"/>
  <c r="G200" i="78"/>
  <c r="F200" i="78"/>
  <c r="G199" i="78"/>
  <c r="F199" i="78"/>
  <c r="G208" i="79"/>
  <c r="F208" i="79"/>
  <c r="AA208" i="79" s="1"/>
  <c r="G207" i="79"/>
  <c r="F207" i="79"/>
  <c r="G206" i="79"/>
  <c r="F206" i="79"/>
  <c r="G205" i="79"/>
  <c r="F205" i="79"/>
  <c r="G204" i="79"/>
  <c r="F204" i="79"/>
  <c r="G203" i="79"/>
  <c r="F203" i="79"/>
  <c r="G202" i="79"/>
  <c r="F202" i="79"/>
  <c r="K202" i="79" s="1"/>
  <c r="G201" i="79"/>
  <c r="F201" i="79"/>
  <c r="Y201" i="79" s="1"/>
  <c r="G200" i="79"/>
  <c r="F200" i="79"/>
  <c r="O200" i="79" s="1"/>
  <c r="G199" i="79"/>
  <c r="F199" i="79"/>
  <c r="G208" i="69"/>
  <c r="F208" i="69"/>
  <c r="W208" i="69" s="1"/>
  <c r="G207" i="69"/>
  <c r="F207" i="69"/>
  <c r="G206" i="69"/>
  <c r="F206" i="69"/>
  <c r="G205" i="69"/>
  <c r="F205" i="69"/>
  <c r="AE205" i="69" s="1"/>
  <c r="G204" i="69"/>
  <c r="F204" i="69"/>
  <c r="G203" i="69"/>
  <c r="F203" i="69"/>
  <c r="AA203" i="69" s="1"/>
  <c r="G202" i="69"/>
  <c r="F202" i="69"/>
  <c r="S202" i="69" s="1"/>
  <c r="G201" i="69"/>
  <c r="F201" i="69"/>
  <c r="M201" i="69" s="1"/>
  <c r="G200" i="69"/>
  <c r="F200" i="69"/>
  <c r="G199" i="69"/>
  <c r="F199" i="69"/>
  <c r="G198" i="57"/>
  <c r="F198" i="57"/>
  <c r="G197" i="57"/>
  <c r="F197" i="57"/>
  <c r="G196" i="57"/>
  <c r="F196" i="57"/>
  <c r="G195" i="57"/>
  <c r="F195" i="57"/>
  <c r="G194" i="57"/>
  <c r="F194" i="57"/>
  <c r="G198" i="70"/>
  <c r="F198" i="70"/>
  <c r="W198" i="70" s="1"/>
  <c r="G197" i="70"/>
  <c r="F197" i="70"/>
  <c r="G196" i="70"/>
  <c r="F196" i="70"/>
  <c r="G195" i="70"/>
  <c r="F195" i="70"/>
  <c r="G194" i="70"/>
  <c r="F194" i="70"/>
  <c r="G198" i="71"/>
  <c r="F198" i="71"/>
  <c r="Q198" i="71" s="1"/>
  <c r="G197" i="71"/>
  <c r="F197" i="71"/>
  <c r="G196" i="71"/>
  <c r="F196" i="71"/>
  <c r="U196" i="71" s="1"/>
  <c r="G195" i="71"/>
  <c r="F195" i="71"/>
  <c r="G194" i="71"/>
  <c r="F194" i="71"/>
  <c r="G198" i="72"/>
  <c r="F198" i="72"/>
  <c r="G197" i="72"/>
  <c r="F197" i="72"/>
  <c r="S197" i="72" s="1"/>
  <c r="G196" i="72"/>
  <c r="F196" i="72"/>
  <c r="W196" i="72" s="1"/>
  <c r="G195" i="72"/>
  <c r="F195" i="72"/>
  <c r="G194" i="72"/>
  <c r="F194" i="72"/>
  <c r="G198" i="73"/>
  <c r="F198" i="73"/>
  <c r="AE198" i="73" s="1"/>
  <c r="G197" i="73"/>
  <c r="F197" i="73"/>
  <c r="G196" i="73"/>
  <c r="F196" i="73"/>
  <c r="M196" i="73" s="1"/>
  <c r="G195" i="73"/>
  <c r="F195" i="73"/>
  <c r="G194" i="73"/>
  <c r="F194" i="73"/>
  <c r="G198" i="74"/>
  <c r="F198" i="74"/>
  <c r="G197" i="74"/>
  <c r="F197" i="74"/>
  <c r="Y197" i="74" s="1"/>
  <c r="G196" i="74"/>
  <c r="F196" i="74"/>
  <c r="G195" i="74"/>
  <c r="F195" i="74"/>
  <c r="I195" i="74" s="1"/>
  <c r="G194" i="74"/>
  <c r="F194" i="74"/>
  <c r="G198" i="75"/>
  <c r="F198" i="75"/>
  <c r="O198" i="75" s="1"/>
  <c r="G197" i="75"/>
  <c r="F197" i="75"/>
  <c r="G196" i="75"/>
  <c r="F196" i="75"/>
  <c r="G195" i="75"/>
  <c r="F195" i="75"/>
  <c r="M195" i="75" s="1"/>
  <c r="G194" i="75"/>
  <c r="F194" i="75"/>
  <c r="G198" i="76"/>
  <c r="F198" i="76"/>
  <c r="G197" i="76"/>
  <c r="F197" i="76"/>
  <c r="AE197" i="76" s="1"/>
  <c r="G196" i="76"/>
  <c r="F196" i="76"/>
  <c r="G195" i="76"/>
  <c r="F195" i="76"/>
  <c r="G194" i="76"/>
  <c r="F194" i="76"/>
  <c r="G198" i="77"/>
  <c r="F198" i="77"/>
  <c r="G197" i="77"/>
  <c r="F197" i="77"/>
  <c r="Q197" i="77" s="1"/>
  <c r="G196" i="77"/>
  <c r="F196" i="77"/>
  <c r="G195" i="77"/>
  <c r="F195" i="77"/>
  <c r="I195" i="77" s="1"/>
  <c r="G194" i="77"/>
  <c r="F194" i="77"/>
  <c r="G198" i="78"/>
  <c r="F198" i="78"/>
  <c r="G197" i="78"/>
  <c r="F197" i="78"/>
  <c r="G196" i="78"/>
  <c r="F196" i="78"/>
  <c r="G195" i="78"/>
  <c r="F195" i="78"/>
  <c r="Y195" i="78" s="1"/>
  <c r="G194" i="78"/>
  <c r="F194" i="78"/>
  <c r="G198" i="79"/>
  <c r="F198" i="79"/>
  <c r="S198" i="79" s="1"/>
  <c r="G197" i="79"/>
  <c r="F197" i="79"/>
  <c r="M197" i="79" s="1"/>
  <c r="G196" i="79"/>
  <c r="F196" i="79"/>
  <c r="AC196" i="79" s="1"/>
  <c r="G195" i="79"/>
  <c r="F195" i="79"/>
  <c r="G194" i="79"/>
  <c r="F194" i="79"/>
  <c r="G198" i="69"/>
  <c r="F198" i="69"/>
  <c r="G197" i="69"/>
  <c r="F197" i="69"/>
  <c r="M197" i="69" s="1"/>
  <c r="G196" i="69"/>
  <c r="F196" i="69"/>
  <c r="G195" i="69"/>
  <c r="F195" i="69"/>
  <c r="G194" i="69"/>
  <c r="F194" i="69"/>
  <c r="G181" i="57"/>
  <c r="F181" i="57"/>
  <c r="G180" i="57"/>
  <c r="F180" i="57"/>
  <c r="G179" i="57"/>
  <c r="F179" i="57"/>
  <c r="G178" i="57"/>
  <c r="F178" i="57"/>
  <c r="G181" i="70"/>
  <c r="F181" i="70"/>
  <c r="G180" i="70"/>
  <c r="F180" i="70"/>
  <c r="G179" i="70"/>
  <c r="F179" i="70"/>
  <c r="G178" i="70"/>
  <c r="F178" i="70"/>
  <c r="G181" i="71"/>
  <c r="F181" i="71"/>
  <c r="G180" i="71"/>
  <c r="F180" i="71"/>
  <c r="G179" i="71"/>
  <c r="F179" i="71"/>
  <c r="G178" i="71"/>
  <c r="F178" i="71"/>
  <c r="G181" i="72"/>
  <c r="F181" i="72"/>
  <c r="G180" i="72"/>
  <c r="F180" i="72"/>
  <c r="G179" i="72"/>
  <c r="F179" i="72"/>
  <c r="G178" i="72"/>
  <c r="F178" i="72"/>
  <c r="G181" i="73"/>
  <c r="F181" i="73"/>
  <c r="G180" i="73"/>
  <c r="F180" i="73"/>
  <c r="G179" i="73"/>
  <c r="F179" i="73"/>
  <c r="G178" i="73"/>
  <c r="F178" i="73"/>
  <c r="G181" i="74"/>
  <c r="F181" i="74"/>
  <c r="G180" i="74"/>
  <c r="F180" i="74"/>
  <c r="G179" i="74"/>
  <c r="F179" i="74"/>
  <c r="G178" i="74"/>
  <c r="F178" i="74"/>
  <c r="G181" i="75"/>
  <c r="F181" i="75"/>
  <c r="G180" i="75"/>
  <c r="F180" i="75"/>
  <c r="G179" i="75"/>
  <c r="F179" i="75"/>
  <c r="G178" i="75"/>
  <c r="F178" i="75"/>
  <c r="G181" i="76"/>
  <c r="F181" i="76"/>
  <c r="G180" i="76"/>
  <c r="F180" i="76"/>
  <c r="G179" i="76"/>
  <c r="F179" i="76"/>
  <c r="G178" i="76"/>
  <c r="F178" i="76"/>
  <c r="G181" i="77"/>
  <c r="F181" i="77"/>
  <c r="G180" i="77"/>
  <c r="F180" i="77"/>
  <c r="G179" i="77"/>
  <c r="F179" i="77"/>
  <c r="G178" i="77"/>
  <c r="F178" i="77"/>
  <c r="G181" i="78"/>
  <c r="F181" i="78"/>
  <c r="G180" i="78"/>
  <c r="F180" i="78"/>
  <c r="G179" i="78"/>
  <c r="F179" i="78"/>
  <c r="G178" i="78"/>
  <c r="F178" i="78"/>
  <c r="G181" i="79"/>
  <c r="F181" i="79"/>
  <c r="G180" i="79"/>
  <c r="F180" i="79"/>
  <c r="G179" i="79"/>
  <c r="F179" i="79"/>
  <c r="G178" i="79"/>
  <c r="F178" i="79"/>
  <c r="G181" i="69"/>
  <c r="F181" i="69"/>
  <c r="G180" i="69"/>
  <c r="F180" i="69"/>
  <c r="G179" i="69"/>
  <c r="F179" i="69"/>
  <c r="G178" i="69"/>
  <c r="F178" i="69"/>
  <c r="G176" i="57"/>
  <c r="F176" i="57"/>
  <c r="G175" i="57"/>
  <c r="F175" i="57"/>
  <c r="G174" i="57"/>
  <c r="F174" i="57"/>
  <c r="G176" i="70"/>
  <c r="F176" i="70"/>
  <c r="G175" i="70"/>
  <c r="F175" i="70"/>
  <c r="G174" i="70"/>
  <c r="F174" i="70"/>
  <c r="G176" i="71"/>
  <c r="F176" i="71"/>
  <c r="G175" i="71"/>
  <c r="F175" i="71"/>
  <c r="G174" i="71"/>
  <c r="F174" i="71"/>
  <c r="G176" i="72"/>
  <c r="F176" i="72"/>
  <c r="G175" i="72"/>
  <c r="F175" i="72"/>
  <c r="G174" i="72"/>
  <c r="F174" i="72"/>
  <c r="G176" i="73"/>
  <c r="F176" i="73"/>
  <c r="G175" i="73"/>
  <c r="F175" i="73"/>
  <c r="G174" i="73"/>
  <c r="F174" i="73"/>
  <c r="G176" i="74"/>
  <c r="F176" i="74"/>
  <c r="G175" i="74"/>
  <c r="F175" i="74"/>
  <c r="G174" i="74"/>
  <c r="F174" i="74"/>
  <c r="G176" i="75"/>
  <c r="F176" i="75"/>
  <c r="G175" i="75"/>
  <c r="F175" i="75"/>
  <c r="G174" i="75"/>
  <c r="F174" i="75"/>
  <c r="G176" i="76"/>
  <c r="F176" i="76"/>
  <c r="G175" i="76"/>
  <c r="F175" i="76"/>
  <c r="G174" i="76"/>
  <c r="F174" i="76"/>
  <c r="G176" i="77"/>
  <c r="F176" i="77"/>
  <c r="G175" i="77"/>
  <c r="F175" i="77"/>
  <c r="G174" i="77"/>
  <c r="F174" i="77"/>
  <c r="G176" i="78"/>
  <c r="F176" i="78"/>
  <c r="G175" i="78"/>
  <c r="F175" i="78"/>
  <c r="G174" i="78"/>
  <c r="F174" i="78"/>
  <c r="G176" i="79"/>
  <c r="F176" i="79"/>
  <c r="G175" i="79"/>
  <c r="F175" i="79"/>
  <c r="G174" i="79"/>
  <c r="F174" i="79"/>
  <c r="G176" i="69"/>
  <c r="F176" i="69"/>
  <c r="G175" i="69"/>
  <c r="F175" i="69"/>
  <c r="G174" i="69"/>
  <c r="F174" i="69"/>
  <c r="G161" i="57"/>
  <c r="F161" i="57"/>
  <c r="G160" i="57"/>
  <c r="F160" i="57"/>
  <c r="G161" i="70"/>
  <c r="F161" i="70"/>
  <c r="G160" i="70"/>
  <c r="F160" i="70"/>
  <c r="K160" i="70" s="1"/>
  <c r="G161" i="71"/>
  <c r="F161" i="71"/>
  <c r="G160" i="71"/>
  <c r="F160" i="71"/>
  <c r="G161" i="72"/>
  <c r="F161" i="72"/>
  <c r="G160" i="72"/>
  <c r="F160" i="72"/>
  <c r="G161" i="73"/>
  <c r="F161" i="73"/>
  <c r="G160" i="73"/>
  <c r="F160" i="73"/>
  <c r="G161" i="74"/>
  <c r="F161" i="74"/>
  <c r="G160" i="74"/>
  <c r="F160" i="74"/>
  <c r="M160" i="74" s="1"/>
  <c r="G161" i="75"/>
  <c r="F161" i="75"/>
  <c r="G160" i="75"/>
  <c r="F160" i="75"/>
  <c r="W160" i="75" s="1"/>
  <c r="G161" i="76"/>
  <c r="F161" i="76"/>
  <c r="AE161" i="76" s="1"/>
  <c r="G160" i="76"/>
  <c r="F160" i="76"/>
  <c r="AC160" i="76" s="1"/>
  <c r="G161" i="77"/>
  <c r="F161" i="77"/>
  <c r="G160" i="77"/>
  <c r="F160" i="77"/>
  <c r="G161" i="78"/>
  <c r="F161" i="78"/>
  <c r="G160" i="78"/>
  <c r="F160" i="78"/>
  <c r="W160" i="78" s="1"/>
  <c r="G161" i="79"/>
  <c r="F161" i="79"/>
  <c r="G160" i="79"/>
  <c r="F160" i="79"/>
  <c r="G161" i="69"/>
  <c r="F161" i="69"/>
  <c r="AG161" i="69" s="1"/>
  <c r="G160" i="69"/>
  <c r="F160" i="69"/>
  <c r="AA160" i="69" s="1"/>
  <c r="G158" i="57"/>
  <c r="F158" i="57"/>
  <c r="G157" i="57"/>
  <c r="F157" i="57"/>
  <c r="G158" i="70"/>
  <c r="F158" i="70"/>
  <c r="AG158" i="70" s="1"/>
  <c r="G157" i="70"/>
  <c r="F157" i="70"/>
  <c r="S157" i="70" s="1"/>
  <c r="G158" i="71"/>
  <c r="F158" i="71"/>
  <c r="G157" i="71"/>
  <c r="F157" i="71"/>
  <c r="AG157" i="71" s="1"/>
  <c r="G158" i="72"/>
  <c r="F158" i="72"/>
  <c r="G157" i="72"/>
  <c r="F157" i="72"/>
  <c r="K157" i="72" s="1"/>
  <c r="G158" i="73"/>
  <c r="F158" i="73"/>
  <c r="G157" i="73"/>
  <c r="F157" i="73"/>
  <c r="I157" i="73" s="1"/>
  <c r="G158" i="74"/>
  <c r="F158" i="74"/>
  <c r="AE158" i="74" s="1"/>
  <c r="G157" i="74"/>
  <c r="F157" i="74"/>
  <c r="AC157" i="74" s="1"/>
  <c r="G158" i="75"/>
  <c r="F158" i="75"/>
  <c r="K158" i="75" s="1"/>
  <c r="G157" i="75"/>
  <c r="F157" i="75"/>
  <c r="G158" i="76"/>
  <c r="F158" i="76"/>
  <c r="G157" i="76"/>
  <c r="F157" i="76"/>
  <c r="AE157" i="76" s="1"/>
  <c r="G158" i="77"/>
  <c r="F158" i="77"/>
  <c r="G157" i="77"/>
  <c r="F157" i="77"/>
  <c r="G158" i="78"/>
  <c r="F158" i="78"/>
  <c r="G157" i="78"/>
  <c r="F157" i="78"/>
  <c r="G158" i="79"/>
  <c r="F158" i="79"/>
  <c r="G157" i="79"/>
  <c r="F157" i="79"/>
  <c r="G158" i="69"/>
  <c r="F158" i="69"/>
  <c r="G157" i="69"/>
  <c r="F157" i="69"/>
  <c r="G148" i="57"/>
  <c r="F148" i="57"/>
  <c r="G147" i="57"/>
  <c r="F147" i="57"/>
  <c r="G148" i="70"/>
  <c r="F148" i="70"/>
  <c r="Q148" i="70" s="1"/>
  <c r="G147" i="70"/>
  <c r="F147" i="70"/>
  <c r="U147" i="70" s="1"/>
  <c r="G148" i="71"/>
  <c r="F148" i="71"/>
  <c r="G147" i="71"/>
  <c r="F147" i="71"/>
  <c r="AG147" i="71" s="1"/>
  <c r="G148" i="72"/>
  <c r="F148" i="72"/>
  <c r="G147" i="72"/>
  <c r="F147" i="72"/>
  <c r="AE147" i="72" s="1"/>
  <c r="G148" i="73"/>
  <c r="F148" i="73"/>
  <c r="G147" i="73"/>
  <c r="F147" i="73"/>
  <c r="M147" i="73" s="1"/>
  <c r="G148" i="74"/>
  <c r="F148" i="74"/>
  <c r="G147" i="74"/>
  <c r="F147" i="74"/>
  <c r="AA147" i="74" s="1"/>
  <c r="G148" i="75"/>
  <c r="F148" i="75"/>
  <c r="G147" i="75"/>
  <c r="F147" i="75"/>
  <c r="G148" i="76"/>
  <c r="F148" i="76"/>
  <c r="AG148" i="76" s="1"/>
  <c r="G147" i="76"/>
  <c r="F147" i="76"/>
  <c r="G148" i="77"/>
  <c r="F148" i="77"/>
  <c r="G147" i="77"/>
  <c r="F147" i="77"/>
  <c r="G148" i="78"/>
  <c r="F148" i="78"/>
  <c r="G147" i="78"/>
  <c r="F147" i="78"/>
  <c r="AC147" i="78" s="1"/>
  <c r="G148" i="79"/>
  <c r="F148" i="79"/>
  <c r="S148" i="79" s="1"/>
  <c r="G147" i="79"/>
  <c r="F147" i="79"/>
  <c r="AG147" i="79" s="1"/>
  <c r="G148" i="69"/>
  <c r="F148" i="69"/>
  <c r="G147" i="69"/>
  <c r="F147" i="69"/>
  <c r="W147" i="69" s="1"/>
  <c r="G145" i="57"/>
  <c r="F145" i="57"/>
  <c r="G144" i="57"/>
  <c r="F144" i="57"/>
  <c r="G145" i="70"/>
  <c r="F145" i="70"/>
  <c r="G144" i="70"/>
  <c r="F144" i="70"/>
  <c r="K144" i="70" s="1"/>
  <c r="G145" i="71"/>
  <c r="F145" i="71"/>
  <c r="U145" i="71" s="1"/>
  <c r="G144" i="71"/>
  <c r="F144" i="71"/>
  <c r="S144" i="71" s="1"/>
  <c r="G145" i="72"/>
  <c r="F145" i="72"/>
  <c r="S145" i="72" s="1"/>
  <c r="G144" i="72"/>
  <c r="F144" i="72"/>
  <c r="G145" i="73"/>
  <c r="F145" i="73"/>
  <c r="G144" i="73"/>
  <c r="F144" i="73"/>
  <c r="K144" i="73" s="1"/>
  <c r="G145" i="74"/>
  <c r="F145" i="74"/>
  <c r="G144" i="74"/>
  <c r="F144" i="74"/>
  <c r="AG144" i="74" s="1"/>
  <c r="G145" i="75"/>
  <c r="F145" i="75"/>
  <c r="Y145" i="75" s="1"/>
  <c r="G144" i="75"/>
  <c r="F144" i="75"/>
  <c r="G145" i="76"/>
  <c r="F145" i="76"/>
  <c r="K145" i="76" s="1"/>
  <c r="G144" i="76"/>
  <c r="F144" i="76"/>
  <c r="G145" i="77"/>
  <c r="F145" i="77"/>
  <c r="G144" i="77"/>
  <c r="F144" i="77"/>
  <c r="O144" i="77" s="1"/>
  <c r="G145" i="78"/>
  <c r="F145" i="78"/>
  <c r="G144" i="78"/>
  <c r="F144" i="78"/>
  <c r="Y144" i="78" s="1"/>
  <c r="G145" i="79"/>
  <c r="F145" i="79"/>
  <c r="I145" i="79" s="1"/>
  <c r="G144" i="79"/>
  <c r="F144" i="79"/>
  <c r="O144" i="79" s="1"/>
  <c r="G145" i="69"/>
  <c r="F145" i="69"/>
  <c r="O145" i="69" s="1"/>
  <c r="G144" i="69"/>
  <c r="F144" i="69"/>
  <c r="W144" i="69" s="1"/>
  <c r="G142" i="57"/>
  <c r="F142" i="57"/>
  <c r="G141" i="57"/>
  <c r="F141" i="57"/>
  <c r="G142" i="70"/>
  <c r="F142" i="70"/>
  <c r="G141" i="70"/>
  <c r="F141" i="70"/>
  <c r="S141" i="70" s="1"/>
  <c r="G142" i="71"/>
  <c r="F142" i="71"/>
  <c r="AA142" i="71" s="1"/>
  <c r="G141" i="71"/>
  <c r="F141" i="71"/>
  <c r="U141" i="71" s="1"/>
  <c r="G142" i="72"/>
  <c r="F142" i="72"/>
  <c r="Y142" i="72" s="1"/>
  <c r="G141" i="72"/>
  <c r="F141" i="72"/>
  <c r="G142" i="73"/>
  <c r="F142" i="73"/>
  <c r="G141" i="73"/>
  <c r="F141" i="73"/>
  <c r="G142" i="74"/>
  <c r="F142" i="74"/>
  <c r="G141" i="74"/>
  <c r="F141" i="74"/>
  <c r="Q141" i="74" s="1"/>
  <c r="G142" i="75"/>
  <c r="F142" i="75"/>
  <c r="G141" i="75"/>
  <c r="F141" i="75"/>
  <c r="G142" i="76"/>
  <c r="F142" i="76"/>
  <c r="AE142" i="76" s="1"/>
  <c r="G141" i="76"/>
  <c r="F141" i="76"/>
  <c r="AC141" i="76" s="1"/>
  <c r="G142" i="77"/>
  <c r="F142" i="77"/>
  <c r="G141" i="77"/>
  <c r="F141" i="77"/>
  <c r="G142" i="78"/>
  <c r="F142" i="78"/>
  <c r="AE142" i="78" s="1"/>
  <c r="G141" i="78"/>
  <c r="F141" i="78"/>
  <c r="U141" i="78" s="1"/>
  <c r="G142" i="79"/>
  <c r="F142" i="79"/>
  <c r="AE142" i="79" s="1"/>
  <c r="G141" i="79"/>
  <c r="F141" i="79"/>
  <c r="W141" i="79" s="1"/>
  <c r="G142" i="69"/>
  <c r="F142" i="69"/>
  <c r="AG142" i="69" s="1"/>
  <c r="G141" i="69"/>
  <c r="F141" i="69"/>
  <c r="G133" i="57"/>
  <c r="F133" i="57"/>
  <c r="G132" i="57"/>
  <c r="F132" i="57"/>
  <c r="G133" i="70"/>
  <c r="F133" i="70"/>
  <c r="AA133" i="70" s="1"/>
  <c r="G132" i="70"/>
  <c r="F132" i="70"/>
  <c r="AA132" i="70" s="1"/>
  <c r="G133" i="71"/>
  <c r="F133" i="71"/>
  <c r="I133" i="71" s="1"/>
  <c r="G132" i="71"/>
  <c r="F132" i="71"/>
  <c r="G133" i="72"/>
  <c r="F133" i="72"/>
  <c r="M133" i="72" s="1"/>
  <c r="G132" i="72"/>
  <c r="F132" i="72"/>
  <c r="I132" i="72" s="1"/>
  <c r="G133" i="73"/>
  <c r="F133" i="73"/>
  <c r="G132" i="73"/>
  <c r="F132" i="73"/>
  <c r="G133" i="74"/>
  <c r="F133" i="74"/>
  <c r="K133" i="74" s="1"/>
  <c r="G132" i="74"/>
  <c r="F132" i="74"/>
  <c r="AG132" i="74" s="1"/>
  <c r="G133" i="75"/>
  <c r="F133" i="75"/>
  <c r="AG133" i="75" s="1"/>
  <c r="G132" i="75"/>
  <c r="F132" i="75"/>
  <c r="G133" i="76"/>
  <c r="F133" i="76"/>
  <c r="Q133" i="76" s="1"/>
  <c r="G132" i="76"/>
  <c r="F132" i="76"/>
  <c r="M132" i="76" s="1"/>
  <c r="G133" i="77"/>
  <c r="F133" i="77"/>
  <c r="G132" i="77"/>
  <c r="F132" i="77"/>
  <c r="K132" i="77" s="1"/>
  <c r="G133" i="78"/>
  <c r="F133" i="78"/>
  <c r="G132" i="78"/>
  <c r="F132" i="78"/>
  <c r="AA132" i="78" s="1"/>
  <c r="G133" i="79"/>
  <c r="F133" i="79"/>
  <c r="G132" i="79"/>
  <c r="F132" i="79"/>
  <c r="G133" i="69"/>
  <c r="F133" i="69"/>
  <c r="M133" i="69" s="1"/>
  <c r="G132" i="69"/>
  <c r="F132" i="69"/>
  <c r="G130" i="57"/>
  <c r="F130" i="57"/>
  <c r="G129" i="57"/>
  <c r="F129" i="57"/>
  <c r="G130" i="70"/>
  <c r="F130" i="70"/>
  <c r="I130" i="70" s="1"/>
  <c r="G129" i="70"/>
  <c r="F129" i="70"/>
  <c r="AA129" i="70" s="1"/>
  <c r="G130" i="71"/>
  <c r="F130" i="71"/>
  <c r="AG130" i="71" s="1"/>
  <c r="G129" i="71"/>
  <c r="F129" i="71"/>
  <c r="G130" i="72"/>
  <c r="F130" i="72"/>
  <c r="K130" i="72" s="1"/>
  <c r="G129" i="72"/>
  <c r="F129" i="72"/>
  <c r="G130" i="73"/>
  <c r="F130" i="73"/>
  <c r="AA130" i="73" s="1"/>
  <c r="G129" i="73"/>
  <c r="F129" i="73"/>
  <c r="G130" i="74"/>
  <c r="F130" i="74"/>
  <c r="I130" i="74" s="1"/>
  <c r="G129" i="74"/>
  <c r="F129" i="74"/>
  <c r="AG129" i="74" s="1"/>
  <c r="G130" i="75"/>
  <c r="F130" i="75"/>
  <c r="G129" i="75"/>
  <c r="F129" i="75"/>
  <c r="G130" i="76"/>
  <c r="F130" i="76"/>
  <c r="O130" i="76" s="1"/>
  <c r="G129" i="76"/>
  <c r="F129" i="76"/>
  <c r="G130" i="77"/>
  <c r="F130" i="77"/>
  <c r="G129" i="77"/>
  <c r="F129" i="77"/>
  <c r="G130" i="78"/>
  <c r="F130" i="78"/>
  <c r="G129" i="78"/>
  <c r="F129" i="78"/>
  <c r="Q129" i="78" s="1"/>
  <c r="G130" i="79"/>
  <c r="F130" i="79"/>
  <c r="M130" i="79" s="1"/>
  <c r="G129" i="79"/>
  <c r="F129" i="79"/>
  <c r="G130" i="69"/>
  <c r="F130" i="69"/>
  <c r="K130" i="69" s="1"/>
  <c r="G129" i="69"/>
  <c r="F129" i="69"/>
  <c r="M129" i="69" s="1"/>
  <c r="G127" i="57"/>
  <c r="F127" i="57"/>
  <c r="G126" i="57"/>
  <c r="F126" i="57"/>
  <c r="G127" i="70"/>
  <c r="F127" i="70"/>
  <c r="G126" i="70"/>
  <c r="F126" i="70"/>
  <c r="U126" i="70" s="1"/>
  <c r="G127" i="71"/>
  <c r="F127" i="71"/>
  <c r="G126" i="71"/>
  <c r="F126" i="71"/>
  <c r="AE126" i="71" s="1"/>
  <c r="G127" i="72"/>
  <c r="F127" i="72"/>
  <c r="W127" i="72" s="1"/>
  <c r="G126" i="72"/>
  <c r="F126" i="72"/>
  <c r="G127" i="73"/>
  <c r="F127" i="73"/>
  <c r="G126" i="73"/>
  <c r="F126" i="73"/>
  <c r="G127" i="74"/>
  <c r="F127" i="74"/>
  <c r="G126" i="74"/>
  <c r="F126" i="74"/>
  <c r="AG126" i="74" s="1"/>
  <c r="G127" i="75"/>
  <c r="F127" i="75"/>
  <c r="AG127" i="75" s="1"/>
  <c r="G126" i="75"/>
  <c r="F126" i="75"/>
  <c r="AE126" i="75" s="1"/>
  <c r="G127" i="76"/>
  <c r="F127" i="76"/>
  <c r="AG127" i="76" s="1"/>
  <c r="G126" i="76"/>
  <c r="F126" i="76"/>
  <c r="AG126" i="76" s="1"/>
  <c r="G127" i="77"/>
  <c r="F127" i="77"/>
  <c r="G126" i="77"/>
  <c r="F126" i="77"/>
  <c r="W126" i="77" s="1"/>
  <c r="G127" i="78"/>
  <c r="F127" i="78"/>
  <c r="G126" i="78"/>
  <c r="F126" i="78"/>
  <c r="M126" i="78" s="1"/>
  <c r="G127" i="79"/>
  <c r="F127" i="79"/>
  <c r="G126" i="79"/>
  <c r="F126" i="79"/>
  <c r="G127" i="69"/>
  <c r="F127" i="69"/>
  <c r="G126" i="69"/>
  <c r="F126" i="69"/>
  <c r="AG126" i="69" s="1"/>
  <c r="G124" i="57"/>
  <c r="F124" i="57"/>
  <c r="G123" i="57"/>
  <c r="F123" i="57"/>
  <c r="G124" i="70"/>
  <c r="F124" i="70"/>
  <c r="W124" i="70" s="1"/>
  <c r="G123" i="70"/>
  <c r="F123" i="70"/>
  <c r="Q123" i="70" s="1"/>
  <c r="G124" i="71"/>
  <c r="F124" i="71"/>
  <c r="G123" i="71"/>
  <c r="F123" i="71"/>
  <c r="S123" i="71" s="1"/>
  <c r="G124" i="72"/>
  <c r="F124" i="72"/>
  <c r="G123" i="72"/>
  <c r="F123" i="72"/>
  <c r="G124" i="73"/>
  <c r="F124" i="73"/>
  <c r="AA124" i="73" s="1"/>
  <c r="G123" i="73"/>
  <c r="F123" i="73"/>
  <c r="G124" i="74"/>
  <c r="F124" i="74"/>
  <c r="G123" i="74"/>
  <c r="F123" i="74"/>
  <c r="U123" i="74" s="1"/>
  <c r="G124" i="75"/>
  <c r="F124" i="75"/>
  <c r="I124" i="75" s="1"/>
  <c r="G123" i="75"/>
  <c r="F123" i="75"/>
  <c r="G124" i="76"/>
  <c r="F124" i="76"/>
  <c r="Q124" i="76" s="1"/>
  <c r="G123" i="76"/>
  <c r="F123" i="76"/>
  <c r="G124" i="77"/>
  <c r="F124" i="77"/>
  <c r="G123" i="77"/>
  <c r="F123" i="77"/>
  <c r="AC123" i="77" s="1"/>
  <c r="G124" i="78"/>
  <c r="F124" i="78"/>
  <c r="G123" i="78"/>
  <c r="F123" i="78"/>
  <c r="AG123" i="78" s="1"/>
  <c r="G124" i="79"/>
  <c r="F124" i="79"/>
  <c r="G123" i="79"/>
  <c r="F123" i="79"/>
  <c r="U123" i="79" s="1"/>
  <c r="G124" i="69"/>
  <c r="F124" i="69"/>
  <c r="AE124" i="69" s="1"/>
  <c r="G123" i="69"/>
  <c r="F123" i="69"/>
  <c r="AA123" i="69" s="1"/>
  <c r="AD111" i="57"/>
  <c r="AB111" i="57"/>
  <c r="Z111" i="57"/>
  <c r="X111" i="57"/>
  <c r="V111" i="57"/>
  <c r="T111" i="57"/>
  <c r="R111" i="57"/>
  <c r="P111" i="57"/>
  <c r="N111" i="57"/>
  <c r="L111" i="57"/>
  <c r="J111" i="57"/>
  <c r="H111" i="57"/>
  <c r="AD111" i="70"/>
  <c r="AB111" i="70"/>
  <c r="Z111" i="70"/>
  <c r="X111" i="70"/>
  <c r="V111" i="70"/>
  <c r="T111" i="70"/>
  <c r="R111" i="70"/>
  <c r="P111" i="70"/>
  <c r="N111" i="70"/>
  <c r="L111" i="70"/>
  <c r="J111" i="70"/>
  <c r="H111" i="70"/>
  <c r="AD111" i="71"/>
  <c r="AB111" i="71"/>
  <c r="Z111" i="71"/>
  <c r="X111" i="71"/>
  <c r="V111" i="71"/>
  <c r="T111" i="71"/>
  <c r="R111" i="71"/>
  <c r="P111" i="71"/>
  <c r="N111" i="71"/>
  <c r="L111" i="71"/>
  <c r="J111" i="71"/>
  <c r="H111" i="71"/>
  <c r="AD111" i="72"/>
  <c r="AB111" i="72"/>
  <c r="Z111" i="72"/>
  <c r="X111" i="72"/>
  <c r="V111" i="72"/>
  <c r="T111" i="72"/>
  <c r="R111" i="72"/>
  <c r="P111" i="72"/>
  <c r="N111" i="72"/>
  <c r="L111" i="72"/>
  <c r="J111" i="72"/>
  <c r="H111" i="72"/>
  <c r="AD111" i="73"/>
  <c r="AB111" i="73"/>
  <c r="Z111" i="73"/>
  <c r="X111" i="73"/>
  <c r="V111" i="73"/>
  <c r="T111" i="73"/>
  <c r="R111" i="73"/>
  <c r="P111" i="73"/>
  <c r="N111" i="73"/>
  <c r="L111" i="73"/>
  <c r="J111" i="73"/>
  <c r="H111" i="73"/>
  <c r="AD111" i="74"/>
  <c r="AB111" i="74"/>
  <c r="Z111" i="74"/>
  <c r="X111" i="74"/>
  <c r="V111" i="74"/>
  <c r="T111" i="74"/>
  <c r="R111" i="74"/>
  <c r="P111" i="74"/>
  <c r="N111" i="74"/>
  <c r="L111" i="74"/>
  <c r="J111" i="74"/>
  <c r="H111" i="74"/>
  <c r="AD111" i="75"/>
  <c r="AB111" i="75"/>
  <c r="Z111" i="75"/>
  <c r="X111" i="75"/>
  <c r="V111" i="75"/>
  <c r="T111" i="75"/>
  <c r="R111" i="75"/>
  <c r="P111" i="75"/>
  <c r="N111" i="75"/>
  <c r="L111" i="75"/>
  <c r="J111" i="75"/>
  <c r="H111" i="75"/>
  <c r="AD111" i="76"/>
  <c r="AB111" i="76"/>
  <c r="Z111" i="76"/>
  <c r="X111" i="76"/>
  <c r="V111" i="76"/>
  <c r="T111" i="76"/>
  <c r="R111" i="76"/>
  <c r="P111" i="76"/>
  <c r="N111" i="76"/>
  <c r="L111" i="76"/>
  <c r="J111" i="76"/>
  <c r="H111" i="76"/>
  <c r="AD111" i="77"/>
  <c r="AB111" i="77"/>
  <c r="Z111" i="77"/>
  <c r="X111" i="77"/>
  <c r="V111" i="77"/>
  <c r="T111" i="77"/>
  <c r="R111" i="77"/>
  <c r="P111" i="77"/>
  <c r="N111" i="77"/>
  <c r="L111" i="77"/>
  <c r="J111" i="77"/>
  <c r="H111" i="77"/>
  <c r="AD111" i="78"/>
  <c r="AB111" i="78"/>
  <c r="Z111" i="78"/>
  <c r="X111" i="78"/>
  <c r="V111" i="78"/>
  <c r="T111" i="78"/>
  <c r="R111" i="78"/>
  <c r="P111" i="78"/>
  <c r="N111" i="78"/>
  <c r="L111" i="78"/>
  <c r="J111" i="78"/>
  <c r="H111" i="78"/>
  <c r="AD111" i="79"/>
  <c r="AB111" i="79"/>
  <c r="Z111" i="79"/>
  <c r="X111" i="79"/>
  <c r="V111" i="79"/>
  <c r="T111" i="79"/>
  <c r="R111" i="79"/>
  <c r="P111" i="79"/>
  <c r="N111" i="79"/>
  <c r="L111" i="79"/>
  <c r="J111" i="79"/>
  <c r="H111" i="79"/>
  <c r="AD111" i="69"/>
  <c r="AB111" i="69"/>
  <c r="Z111" i="69"/>
  <c r="X111" i="69"/>
  <c r="V111" i="69"/>
  <c r="T111" i="69"/>
  <c r="R111" i="69"/>
  <c r="P111" i="69"/>
  <c r="N111" i="69"/>
  <c r="L111" i="69"/>
  <c r="J111" i="69"/>
  <c r="H111" i="69"/>
  <c r="AL107" i="57"/>
  <c r="AK107" i="57"/>
  <c r="AJ107" i="57"/>
  <c r="AL106" i="57"/>
  <c r="AK106" i="57"/>
  <c r="AJ106" i="57"/>
  <c r="AL105" i="57"/>
  <c r="AK105" i="57"/>
  <c r="AJ105" i="57"/>
  <c r="AL104" i="57"/>
  <c r="AK104" i="57"/>
  <c r="AJ104" i="57"/>
  <c r="AL103" i="57"/>
  <c r="AK103" i="57"/>
  <c r="AJ103" i="57"/>
  <c r="AL107" i="70"/>
  <c r="AK107" i="70"/>
  <c r="AJ107" i="70"/>
  <c r="AL106" i="70"/>
  <c r="AK106" i="70"/>
  <c r="AJ106" i="70"/>
  <c r="AL105" i="70"/>
  <c r="AK105" i="70"/>
  <c r="AJ105" i="70"/>
  <c r="AL104" i="70"/>
  <c r="AK104" i="70"/>
  <c r="AJ104" i="70"/>
  <c r="AL103" i="70"/>
  <c r="AK103" i="70"/>
  <c r="AJ103" i="70"/>
  <c r="AL107" i="71"/>
  <c r="AK107" i="71"/>
  <c r="AJ107" i="71"/>
  <c r="AL106" i="71"/>
  <c r="AK106" i="71"/>
  <c r="AJ106" i="71"/>
  <c r="AL105" i="71"/>
  <c r="AK105" i="71"/>
  <c r="AJ105" i="71"/>
  <c r="AL104" i="71"/>
  <c r="AK104" i="71"/>
  <c r="AJ104" i="71"/>
  <c r="AL103" i="71"/>
  <c r="AK103" i="71"/>
  <c r="AJ103" i="71"/>
  <c r="AL107" i="72"/>
  <c r="AK107" i="72"/>
  <c r="AJ107" i="72"/>
  <c r="AL106" i="72"/>
  <c r="AK106" i="72"/>
  <c r="AJ106" i="72"/>
  <c r="AL105" i="72"/>
  <c r="AK105" i="72"/>
  <c r="AJ105" i="72"/>
  <c r="AL104" i="72"/>
  <c r="AK104" i="72"/>
  <c r="AJ104" i="72"/>
  <c r="AL103" i="72"/>
  <c r="AK103" i="72"/>
  <c r="AJ103" i="72"/>
  <c r="AL107" i="73"/>
  <c r="AK107" i="73"/>
  <c r="AJ107" i="73"/>
  <c r="AL106" i="73"/>
  <c r="AK106" i="73"/>
  <c r="AJ106" i="73"/>
  <c r="AL105" i="73"/>
  <c r="AK105" i="73"/>
  <c r="AJ105" i="73"/>
  <c r="AL104" i="73"/>
  <c r="AK104" i="73"/>
  <c r="AJ104" i="73"/>
  <c r="AL103" i="73"/>
  <c r="AK103" i="73"/>
  <c r="AJ103" i="73"/>
  <c r="AL107" i="74"/>
  <c r="AK107" i="74"/>
  <c r="AJ107" i="74"/>
  <c r="AL106" i="74"/>
  <c r="AK106" i="74"/>
  <c r="AJ106" i="74"/>
  <c r="AL105" i="74"/>
  <c r="AK105" i="74"/>
  <c r="AJ105" i="74"/>
  <c r="AL104" i="74"/>
  <c r="AK104" i="74"/>
  <c r="AJ104" i="74"/>
  <c r="AL103" i="74"/>
  <c r="AK103" i="74"/>
  <c r="AJ103" i="74"/>
  <c r="AL107" i="75"/>
  <c r="AK107" i="75"/>
  <c r="AJ107" i="75"/>
  <c r="AL106" i="75"/>
  <c r="AK106" i="75"/>
  <c r="AJ106" i="75"/>
  <c r="AL105" i="75"/>
  <c r="AK105" i="75"/>
  <c r="AJ105" i="75"/>
  <c r="AL104" i="75"/>
  <c r="AK104" i="75"/>
  <c r="AJ104" i="75"/>
  <c r="AL103" i="75"/>
  <c r="AK103" i="75"/>
  <c r="AJ103" i="75"/>
  <c r="AL107" i="76"/>
  <c r="AK107" i="76"/>
  <c r="AJ107" i="76"/>
  <c r="AL106" i="76"/>
  <c r="AK106" i="76"/>
  <c r="AJ106" i="76"/>
  <c r="AL105" i="76"/>
  <c r="AK105" i="76"/>
  <c r="AJ105" i="76"/>
  <c r="AL104" i="76"/>
  <c r="AK104" i="76"/>
  <c r="AJ104" i="76"/>
  <c r="AL103" i="76"/>
  <c r="AK103" i="76"/>
  <c r="AJ103" i="76"/>
  <c r="AL107" i="77"/>
  <c r="AK107" i="77"/>
  <c r="AJ107" i="77"/>
  <c r="AL106" i="77"/>
  <c r="AK106" i="77"/>
  <c r="AJ106" i="77"/>
  <c r="AL105" i="77"/>
  <c r="AK105" i="77"/>
  <c r="AJ105" i="77"/>
  <c r="AL104" i="77"/>
  <c r="AK104" i="77"/>
  <c r="AJ104" i="77"/>
  <c r="AL103" i="77"/>
  <c r="AK103" i="77"/>
  <c r="AJ103" i="77"/>
  <c r="AL107" i="78"/>
  <c r="AK107" i="78"/>
  <c r="AJ107" i="78"/>
  <c r="AL106" i="78"/>
  <c r="AK106" i="78"/>
  <c r="AJ106" i="78"/>
  <c r="AL105" i="78"/>
  <c r="AK105" i="78"/>
  <c r="AJ105" i="78"/>
  <c r="AL104" i="78"/>
  <c r="AK104" i="78"/>
  <c r="AJ104" i="78"/>
  <c r="AL103" i="78"/>
  <c r="AK103" i="78"/>
  <c r="AJ103" i="78"/>
  <c r="AL107" i="79"/>
  <c r="AK107" i="79"/>
  <c r="AJ107" i="79"/>
  <c r="AL106" i="79"/>
  <c r="AK106" i="79"/>
  <c r="AJ106" i="79"/>
  <c r="AL105" i="79"/>
  <c r="AK105" i="79"/>
  <c r="AJ105" i="79"/>
  <c r="AL104" i="79"/>
  <c r="AK104" i="79"/>
  <c r="AJ104" i="79"/>
  <c r="AL103" i="79"/>
  <c r="AK103" i="79"/>
  <c r="AJ103" i="79"/>
  <c r="AL107" i="69"/>
  <c r="AK107" i="69"/>
  <c r="AJ107" i="69"/>
  <c r="AL106" i="69"/>
  <c r="AK106" i="69"/>
  <c r="AJ106" i="69"/>
  <c r="AL105" i="69"/>
  <c r="AK105" i="69"/>
  <c r="AJ105" i="69"/>
  <c r="AL104" i="69"/>
  <c r="AK104" i="69"/>
  <c r="AJ104" i="69"/>
  <c r="AL103" i="69"/>
  <c r="AK103" i="69"/>
  <c r="AJ103" i="69"/>
  <c r="AD109" i="57"/>
  <c r="AB109" i="57"/>
  <c r="Z109" i="57"/>
  <c r="X109" i="57"/>
  <c r="V109" i="57"/>
  <c r="T109" i="57"/>
  <c r="R109" i="57"/>
  <c r="P109" i="57"/>
  <c r="AD109" i="70"/>
  <c r="AB109" i="70"/>
  <c r="Z109" i="70"/>
  <c r="X109" i="70"/>
  <c r="V109" i="70"/>
  <c r="T109" i="70"/>
  <c r="R109" i="70"/>
  <c r="P109" i="70"/>
  <c r="AD109" i="71"/>
  <c r="AB109" i="71"/>
  <c r="Z109" i="71"/>
  <c r="X109" i="71"/>
  <c r="V109" i="71"/>
  <c r="T109" i="71"/>
  <c r="R109" i="71"/>
  <c r="P109" i="71"/>
  <c r="AD109" i="72"/>
  <c r="AB109" i="72"/>
  <c r="Z109" i="72"/>
  <c r="X109" i="72"/>
  <c r="V109" i="72"/>
  <c r="T109" i="72"/>
  <c r="R109" i="72"/>
  <c r="P109" i="72"/>
  <c r="AD109" i="73"/>
  <c r="AB109" i="73"/>
  <c r="Z109" i="73"/>
  <c r="X109" i="73"/>
  <c r="V109" i="73"/>
  <c r="T109" i="73"/>
  <c r="R109" i="73"/>
  <c r="P109" i="73"/>
  <c r="AD109" i="74"/>
  <c r="AB109" i="74"/>
  <c r="Z109" i="74"/>
  <c r="X109" i="74"/>
  <c r="V109" i="74"/>
  <c r="T109" i="74"/>
  <c r="R109" i="74"/>
  <c r="P109" i="74"/>
  <c r="AD109" i="75"/>
  <c r="AB109" i="75"/>
  <c r="Z109" i="75"/>
  <c r="X109" i="75"/>
  <c r="V109" i="75"/>
  <c r="T109" i="75"/>
  <c r="R109" i="75"/>
  <c r="P109" i="75"/>
  <c r="AD109" i="76"/>
  <c r="AB109" i="76"/>
  <c r="Z109" i="76"/>
  <c r="X109" i="76"/>
  <c r="V109" i="76"/>
  <c r="T109" i="76"/>
  <c r="R109" i="76"/>
  <c r="P109" i="76"/>
  <c r="AD109" i="77"/>
  <c r="AB109" i="77"/>
  <c r="Z109" i="77"/>
  <c r="X109" i="77"/>
  <c r="V109" i="77"/>
  <c r="T109" i="77"/>
  <c r="R109" i="77"/>
  <c r="P109" i="77"/>
  <c r="AD109" i="78"/>
  <c r="AB109" i="78"/>
  <c r="Z109" i="78"/>
  <c r="X109" i="78"/>
  <c r="V109" i="78"/>
  <c r="T109" i="78"/>
  <c r="R109" i="78"/>
  <c r="P109" i="78"/>
  <c r="AD109" i="79"/>
  <c r="AB109" i="79"/>
  <c r="Z109" i="79"/>
  <c r="X109" i="79"/>
  <c r="V109" i="79"/>
  <c r="T109" i="79"/>
  <c r="R109" i="79"/>
  <c r="P109" i="79"/>
  <c r="AD109" i="69"/>
  <c r="AB109" i="69"/>
  <c r="Z109" i="69"/>
  <c r="X109" i="69"/>
  <c r="V109" i="69"/>
  <c r="T109" i="69"/>
  <c r="R109" i="69"/>
  <c r="P109" i="69"/>
  <c r="N109" i="57"/>
  <c r="N109" i="70"/>
  <c r="N109" i="71"/>
  <c r="N109" i="72"/>
  <c r="N109" i="73"/>
  <c r="N109" i="74"/>
  <c r="N109" i="75"/>
  <c r="N109" i="76"/>
  <c r="N109" i="77"/>
  <c r="N109" i="78"/>
  <c r="N109" i="79"/>
  <c r="N109" i="69"/>
  <c r="L109" i="57"/>
  <c r="L109" i="70"/>
  <c r="L109" i="71"/>
  <c r="L109" i="72"/>
  <c r="L109" i="73"/>
  <c r="L109" i="74"/>
  <c r="L109" i="75"/>
  <c r="L109" i="76"/>
  <c r="L109" i="77"/>
  <c r="L109" i="78"/>
  <c r="L109" i="79"/>
  <c r="L109" i="69"/>
  <c r="J109" i="57"/>
  <c r="J109" i="70"/>
  <c r="J109" i="71"/>
  <c r="J109" i="72"/>
  <c r="J109" i="73"/>
  <c r="J109" i="74"/>
  <c r="J109" i="75"/>
  <c r="J109" i="76"/>
  <c r="J109" i="77"/>
  <c r="J109" i="78"/>
  <c r="J109" i="79"/>
  <c r="J109" i="69"/>
  <c r="H109" i="57"/>
  <c r="H109" i="70"/>
  <c r="H109" i="71"/>
  <c r="H109" i="72"/>
  <c r="H109" i="73"/>
  <c r="H109" i="74"/>
  <c r="H109" i="75"/>
  <c r="H109" i="76"/>
  <c r="H109" i="77"/>
  <c r="H109" i="78"/>
  <c r="H109" i="79"/>
  <c r="H109" i="69"/>
  <c r="G112" i="57"/>
  <c r="F112" i="57"/>
  <c r="G111" i="57"/>
  <c r="F111" i="57"/>
  <c r="G110" i="57"/>
  <c r="F110" i="57"/>
  <c r="G109" i="57"/>
  <c r="F109" i="57"/>
  <c r="G112" i="70"/>
  <c r="F112" i="70"/>
  <c r="G111" i="70"/>
  <c r="F111" i="70"/>
  <c r="G110" i="70"/>
  <c r="F110" i="70"/>
  <c r="G109" i="70"/>
  <c r="F109" i="70"/>
  <c r="G112" i="71"/>
  <c r="F112" i="71"/>
  <c r="G111" i="71"/>
  <c r="F111" i="71"/>
  <c r="G110" i="71"/>
  <c r="F110" i="71"/>
  <c r="G109" i="71"/>
  <c r="F109" i="71"/>
  <c r="G112" i="72"/>
  <c r="F112" i="72"/>
  <c r="G111" i="72"/>
  <c r="F111" i="72"/>
  <c r="G110" i="72"/>
  <c r="F110" i="72"/>
  <c r="G109" i="72"/>
  <c r="F109" i="72"/>
  <c r="G112" i="73"/>
  <c r="F112" i="73"/>
  <c r="G111" i="73"/>
  <c r="F111" i="73"/>
  <c r="G110" i="73"/>
  <c r="F110" i="73"/>
  <c r="G109" i="73"/>
  <c r="F109" i="73"/>
  <c r="G112" i="74"/>
  <c r="F112" i="74"/>
  <c r="G111" i="74"/>
  <c r="F111" i="74"/>
  <c r="G110" i="74"/>
  <c r="F110" i="74"/>
  <c r="G109" i="74"/>
  <c r="F109" i="74"/>
  <c r="G112" i="75"/>
  <c r="F112" i="75"/>
  <c r="G111" i="75"/>
  <c r="F111" i="75"/>
  <c r="G110" i="75"/>
  <c r="F110" i="75"/>
  <c r="G109" i="75"/>
  <c r="F109" i="75"/>
  <c r="G112" i="76"/>
  <c r="F112" i="76"/>
  <c r="G111" i="76"/>
  <c r="F111" i="76"/>
  <c r="G110" i="76"/>
  <c r="F110" i="76"/>
  <c r="G109" i="76"/>
  <c r="F109" i="76"/>
  <c r="G112" i="77"/>
  <c r="F112" i="77"/>
  <c r="G111" i="77"/>
  <c r="F111" i="77"/>
  <c r="G110" i="77"/>
  <c r="F110" i="77"/>
  <c r="G109" i="77"/>
  <c r="F109" i="77"/>
  <c r="G112" i="78"/>
  <c r="F112" i="78"/>
  <c r="G111" i="78"/>
  <c r="F111" i="78"/>
  <c r="G110" i="78"/>
  <c r="F110" i="78"/>
  <c r="G109" i="78"/>
  <c r="F109" i="78"/>
  <c r="G112" i="79"/>
  <c r="F112" i="79"/>
  <c r="G111" i="79"/>
  <c r="F111" i="79"/>
  <c r="G110" i="79"/>
  <c r="F110" i="79"/>
  <c r="G109" i="79"/>
  <c r="F109" i="79"/>
  <c r="G112" i="69"/>
  <c r="F112" i="69"/>
  <c r="G111" i="69"/>
  <c r="F111" i="69"/>
  <c r="G110" i="69"/>
  <c r="F110" i="69"/>
  <c r="G109" i="69"/>
  <c r="F109" i="69"/>
  <c r="G101" i="57"/>
  <c r="F101" i="57"/>
  <c r="G101" i="70"/>
  <c r="F101" i="70"/>
  <c r="G101" i="71"/>
  <c r="F101" i="71"/>
  <c r="G101" i="72"/>
  <c r="F101" i="72"/>
  <c r="G101" i="73"/>
  <c r="F101" i="73"/>
  <c r="G101" i="74"/>
  <c r="F101" i="74"/>
  <c r="G101" i="75"/>
  <c r="F101" i="75"/>
  <c r="G101" i="76"/>
  <c r="F101" i="76"/>
  <c r="G101" i="77"/>
  <c r="F101" i="77"/>
  <c r="G101" i="78"/>
  <c r="F101" i="78"/>
  <c r="G101" i="79"/>
  <c r="F101" i="79"/>
  <c r="G101" i="69"/>
  <c r="F101" i="69"/>
  <c r="G107" i="57"/>
  <c r="F107" i="57"/>
  <c r="AM107" i="57" s="1"/>
  <c r="G106" i="57"/>
  <c r="F106" i="57"/>
  <c r="AM106" i="57" s="1"/>
  <c r="G105" i="57"/>
  <c r="F105" i="57"/>
  <c r="AM105" i="57" s="1"/>
  <c r="G104" i="57"/>
  <c r="F104" i="57"/>
  <c r="AM104" i="57" s="1"/>
  <c r="G103" i="57"/>
  <c r="F103" i="57"/>
  <c r="AM103" i="57" s="1"/>
  <c r="G107" i="70"/>
  <c r="F107" i="70"/>
  <c r="AM107" i="70" s="1"/>
  <c r="G106" i="70"/>
  <c r="F106" i="70"/>
  <c r="AM106" i="70" s="1"/>
  <c r="G105" i="70"/>
  <c r="F105" i="70"/>
  <c r="AM105" i="70" s="1"/>
  <c r="G104" i="70"/>
  <c r="F104" i="70"/>
  <c r="AM104" i="70" s="1"/>
  <c r="G103" i="70"/>
  <c r="F103" i="70"/>
  <c r="AM103" i="70" s="1"/>
  <c r="G107" i="71"/>
  <c r="F107" i="71"/>
  <c r="AM107" i="71" s="1"/>
  <c r="G106" i="71"/>
  <c r="F106" i="71"/>
  <c r="AM106" i="71" s="1"/>
  <c r="G105" i="71"/>
  <c r="F105" i="71"/>
  <c r="AM105" i="71" s="1"/>
  <c r="G104" i="71"/>
  <c r="F104" i="71"/>
  <c r="AM104" i="71" s="1"/>
  <c r="G103" i="71"/>
  <c r="F103" i="71"/>
  <c r="AM103" i="71" s="1"/>
  <c r="G107" i="72"/>
  <c r="F107" i="72"/>
  <c r="AM107" i="72" s="1"/>
  <c r="G106" i="72"/>
  <c r="F106" i="72"/>
  <c r="AM106" i="72" s="1"/>
  <c r="G105" i="72"/>
  <c r="F105" i="72"/>
  <c r="AM105" i="72" s="1"/>
  <c r="G104" i="72"/>
  <c r="F104" i="72"/>
  <c r="AM104" i="72" s="1"/>
  <c r="G103" i="72"/>
  <c r="F103" i="72"/>
  <c r="AM103" i="72" s="1"/>
  <c r="G107" i="73"/>
  <c r="F107" i="73"/>
  <c r="AM107" i="73" s="1"/>
  <c r="G106" i="73"/>
  <c r="F106" i="73"/>
  <c r="AM106" i="73" s="1"/>
  <c r="G105" i="73"/>
  <c r="F105" i="73"/>
  <c r="AM105" i="73" s="1"/>
  <c r="G104" i="73"/>
  <c r="F104" i="73"/>
  <c r="AM104" i="73" s="1"/>
  <c r="G103" i="73"/>
  <c r="F103" i="73"/>
  <c r="AM103" i="73" s="1"/>
  <c r="G107" i="74"/>
  <c r="F107" i="74"/>
  <c r="AM107" i="74" s="1"/>
  <c r="G106" i="74"/>
  <c r="F106" i="74"/>
  <c r="AM106" i="74" s="1"/>
  <c r="G105" i="74"/>
  <c r="F105" i="74"/>
  <c r="AM105" i="74" s="1"/>
  <c r="G104" i="74"/>
  <c r="F104" i="74"/>
  <c r="AM104" i="74" s="1"/>
  <c r="G103" i="74"/>
  <c r="F103" i="74"/>
  <c r="AM103" i="74" s="1"/>
  <c r="G107" i="75"/>
  <c r="F107" i="75"/>
  <c r="AM107" i="75" s="1"/>
  <c r="G106" i="75"/>
  <c r="F106" i="75"/>
  <c r="AM106" i="75" s="1"/>
  <c r="G105" i="75"/>
  <c r="F105" i="75"/>
  <c r="AM105" i="75" s="1"/>
  <c r="G104" i="75"/>
  <c r="F104" i="75"/>
  <c r="AM104" i="75" s="1"/>
  <c r="G103" i="75"/>
  <c r="F103" i="75"/>
  <c r="AM103" i="75" s="1"/>
  <c r="G107" i="76"/>
  <c r="F107" i="76"/>
  <c r="AM107" i="76" s="1"/>
  <c r="G106" i="76"/>
  <c r="F106" i="76"/>
  <c r="AM106" i="76" s="1"/>
  <c r="G105" i="76"/>
  <c r="F105" i="76"/>
  <c r="AM105" i="76" s="1"/>
  <c r="G104" i="76"/>
  <c r="F104" i="76"/>
  <c r="AM104" i="76" s="1"/>
  <c r="G103" i="76"/>
  <c r="F103" i="76"/>
  <c r="AM103" i="76" s="1"/>
  <c r="G107" i="77"/>
  <c r="F107" i="77"/>
  <c r="AM107" i="77" s="1"/>
  <c r="G106" i="77"/>
  <c r="F106" i="77"/>
  <c r="AM106" i="77" s="1"/>
  <c r="G105" i="77"/>
  <c r="F105" i="77"/>
  <c r="AM105" i="77" s="1"/>
  <c r="G104" i="77"/>
  <c r="F104" i="77"/>
  <c r="AM104" i="77" s="1"/>
  <c r="G103" i="77"/>
  <c r="F103" i="77"/>
  <c r="AM103" i="77" s="1"/>
  <c r="G107" i="78"/>
  <c r="F107" i="78"/>
  <c r="AM107" i="78" s="1"/>
  <c r="G106" i="78"/>
  <c r="F106" i="78"/>
  <c r="AM106" i="78" s="1"/>
  <c r="G105" i="78"/>
  <c r="F105" i="78"/>
  <c r="AM105" i="78" s="1"/>
  <c r="G104" i="78"/>
  <c r="F104" i="78"/>
  <c r="AM104" i="78" s="1"/>
  <c r="G103" i="78"/>
  <c r="F103" i="78"/>
  <c r="AM103" i="78" s="1"/>
  <c r="G107" i="79"/>
  <c r="F107" i="79"/>
  <c r="AM107" i="79" s="1"/>
  <c r="G106" i="79"/>
  <c r="F106" i="79"/>
  <c r="AM106" i="79" s="1"/>
  <c r="G105" i="79"/>
  <c r="F105" i="79"/>
  <c r="AM105" i="79" s="1"/>
  <c r="G104" i="79"/>
  <c r="F104" i="79"/>
  <c r="AM104" i="79" s="1"/>
  <c r="G103" i="79"/>
  <c r="F103" i="79"/>
  <c r="AM103" i="79" s="1"/>
  <c r="G107" i="69"/>
  <c r="F107" i="69"/>
  <c r="AM107" i="69" s="1"/>
  <c r="G106" i="69"/>
  <c r="F106" i="69"/>
  <c r="AM106" i="69" s="1"/>
  <c r="G105" i="69"/>
  <c r="F105" i="69"/>
  <c r="AM105" i="69" s="1"/>
  <c r="G104" i="69"/>
  <c r="F104" i="69"/>
  <c r="AM104" i="69" s="1"/>
  <c r="G103" i="69"/>
  <c r="F103" i="69"/>
  <c r="AM103" i="69" s="1"/>
  <c r="G99" i="57"/>
  <c r="F99" i="57"/>
  <c r="G98" i="57"/>
  <c r="F98" i="57"/>
  <c r="G97" i="57"/>
  <c r="F97" i="57"/>
  <c r="G96" i="57"/>
  <c r="F96" i="57"/>
  <c r="G95" i="57"/>
  <c r="F95" i="57"/>
  <c r="G93" i="57"/>
  <c r="F93" i="57"/>
  <c r="G99" i="70"/>
  <c r="F99" i="70"/>
  <c r="G98" i="70"/>
  <c r="F98" i="70"/>
  <c r="G97" i="70"/>
  <c r="F97" i="70"/>
  <c r="G96" i="70"/>
  <c r="F96" i="70"/>
  <c r="G95" i="70"/>
  <c r="F95" i="70"/>
  <c r="G93" i="70"/>
  <c r="F93" i="70"/>
  <c r="G99" i="71"/>
  <c r="F99" i="71"/>
  <c r="G98" i="71"/>
  <c r="F98" i="71"/>
  <c r="G97" i="71"/>
  <c r="F97" i="71"/>
  <c r="G96" i="71"/>
  <c r="F96" i="71"/>
  <c r="G95" i="71"/>
  <c r="F95" i="71"/>
  <c r="G93" i="71"/>
  <c r="F93" i="71"/>
  <c r="G99" i="72"/>
  <c r="F99" i="72"/>
  <c r="G98" i="72"/>
  <c r="F98" i="72"/>
  <c r="G97" i="72"/>
  <c r="F97" i="72"/>
  <c r="G96" i="72"/>
  <c r="F96" i="72"/>
  <c r="G95" i="72"/>
  <c r="F95" i="72"/>
  <c r="G93" i="72"/>
  <c r="F93" i="72"/>
  <c r="G99" i="73"/>
  <c r="F99" i="73"/>
  <c r="G98" i="73"/>
  <c r="F98" i="73"/>
  <c r="G97" i="73"/>
  <c r="F97" i="73"/>
  <c r="G96" i="73"/>
  <c r="F96" i="73"/>
  <c r="G95" i="73"/>
  <c r="F95" i="73"/>
  <c r="G93" i="73"/>
  <c r="F93" i="73"/>
  <c r="G99" i="74"/>
  <c r="F99" i="74"/>
  <c r="G98" i="74"/>
  <c r="F98" i="74"/>
  <c r="G97" i="74"/>
  <c r="F97" i="74"/>
  <c r="G96" i="74"/>
  <c r="F96" i="74"/>
  <c r="G95" i="74"/>
  <c r="F95" i="74"/>
  <c r="G93" i="74"/>
  <c r="F93" i="74"/>
  <c r="G99" i="75"/>
  <c r="F99" i="75"/>
  <c r="G98" i="75"/>
  <c r="F98" i="75"/>
  <c r="G97" i="75"/>
  <c r="F97" i="75"/>
  <c r="G96" i="75"/>
  <c r="F96" i="75"/>
  <c r="G95" i="75"/>
  <c r="F95" i="75"/>
  <c r="G93" i="75"/>
  <c r="F93" i="75"/>
  <c r="G99" i="76"/>
  <c r="F99" i="76"/>
  <c r="G98" i="76"/>
  <c r="F98" i="76"/>
  <c r="G97" i="76"/>
  <c r="F97" i="76"/>
  <c r="G96" i="76"/>
  <c r="F96" i="76"/>
  <c r="G95" i="76"/>
  <c r="F95" i="76"/>
  <c r="G93" i="76"/>
  <c r="F93" i="76"/>
  <c r="G99" i="77"/>
  <c r="F99" i="77"/>
  <c r="G98" i="77"/>
  <c r="F98" i="77"/>
  <c r="G97" i="77"/>
  <c r="F97" i="77"/>
  <c r="G96" i="77"/>
  <c r="F96" i="77"/>
  <c r="G95" i="77"/>
  <c r="F95" i="77"/>
  <c r="G93" i="77"/>
  <c r="F93" i="77"/>
  <c r="G99" i="78"/>
  <c r="F99" i="78"/>
  <c r="G98" i="78"/>
  <c r="F98" i="78"/>
  <c r="G97" i="78"/>
  <c r="F97" i="78"/>
  <c r="G96" i="78"/>
  <c r="F96" i="78"/>
  <c r="G95" i="78"/>
  <c r="F95" i="78"/>
  <c r="G93" i="78"/>
  <c r="F93" i="78"/>
  <c r="G99" i="79"/>
  <c r="F99" i="79"/>
  <c r="G98" i="79"/>
  <c r="F98" i="79"/>
  <c r="G97" i="79"/>
  <c r="F97" i="79"/>
  <c r="G96" i="79"/>
  <c r="F96" i="79"/>
  <c r="G95" i="79"/>
  <c r="F95" i="79"/>
  <c r="G93" i="79"/>
  <c r="F93" i="79"/>
  <c r="G99" i="69"/>
  <c r="F99" i="69"/>
  <c r="G98" i="69"/>
  <c r="F98" i="69"/>
  <c r="G97" i="69"/>
  <c r="F97" i="69"/>
  <c r="G96" i="69"/>
  <c r="F96" i="69"/>
  <c r="G95" i="69"/>
  <c r="F95" i="69"/>
  <c r="G93" i="69"/>
  <c r="F93" i="69"/>
  <c r="G91" i="57"/>
  <c r="F91" i="57"/>
  <c r="G90" i="57"/>
  <c r="F90" i="57"/>
  <c r="G89" i="57"/>
  <c r="F89" i="57"/>
  <c r="G88" i="57"/>
  <c r="F88" i="57"/>
  <c r="G91" i="70"/>
  <c r="F91" i="70"/>
  <c r="G90" i="70"/>
  <c r="F90" i="70"/>
  <c r="Y90" i="70" s="1"/>
  <c r="G89" i="70"/>
  <c r="F89" i="70"/>
  <c r="G88" i="70"/>
  <c r="F88" i="70"/>
  <c r="AG88" i="70" s="1"/>
  <c r="G91" i="71"/>
  <c r="F91" i="71"/>
  <c r="Y91" i="71" s="1"/>
  <c r="G90" i="71"/>
  <c r="F90" i="71"/>
  <c r="G89" i="71"/>
  <c r="F89" i="71"/>
  <c r="U89" i="71" s="1"/>
  <c r="G88" i="71"/>
  <c r="F88" i="71"/>
  <c r="AG88" i="71" s="1"/>
  <c r="G91" i="72"/>
  <c r="F91" i="72"/>
  <c r="G90" i="72"/>
  <c r="F90" i="72"/>
  <c r="G89" i="72"/>
  <c r="F89" i="72"/>
  <c r="G88" i="72"/>
  <c r="F88" i="72"/>
  <c r="AG88" i="72" s="1"/>
  <c r="G91" i="73"/>
  <c r="F91" i="73"/>
  <c r="AE91" i="73" s="1"/>
  <c r="G90" i="73"/>
  <c r="F90" i="73"/>
  <c r="AG90" i="73" s="1"/>
  <c r="G89" i="73"/>
  <c r="F89" i="73"/>
  <c r="AG89" i="73" s="1"/>
  <c r="G88" i="73"/>
  <c r="F88" i="73"/>
  <c r="AG88" i="73" s="1"/>
  <c r="G91" i="74"/>
  <c r="F91" i="74"/>
  <c r="G90" i="74"/>
  <c r="F90" i="74"/>
  <c r="G89" i="74"/>
  <c r="F89" i="74"/>
  <c r="AC89" i="74" s="1"/>
  <c r="G88" i="74"/>
  <c r="F88" i="74"/>
  <c r="AG88" i="74" s="1"/>
  <c r="G91" i="75"/>
  <c r="F91" i="75"/>
  <c r="G90" i="75"/>
  <c r="F90" i="75"/>
  <c r="Q90" i="75" s="1"/>
  <c r="G89" i="75"/>
  <c r="F89" i="75"/>
  <c r="G88" i="75"/>
  <c r="F88" i="75"/>
  <c r="AG88" i="75" s="1"/>
  <c r="G91" i="76"/>
  <c r="F91" i="76"/>
  <c r="G90" i="76"/>
  <c r="F90" i="76"/>
  <c r="K90" i="76" s="1"/>
  <c r="G89" i="76"/>
  <c r="F89" i="76"/>
  <c r="G88" i="76"/>
  <c r="F88" i="76"/>
  <c r="AG88" i="76" s="1"/>
  <c r="G91" i="77"/>
  <c r="F91" i="77"/>
  <c r="U91" i="77" s="1"/>
  <c r="G90" i="77"/>
  <c r="F90" i="77"/>
  <c r="O90" i="77" s="1"/>
  <c r="G89" i="77"/>
  <c r="F89" i="77"/>
  <c r="AG89" i="77" s="1"/>
  <c r="G88" i="77"/>
  <c r="F88" i="77"/>
  <c r="AG88" i="77" s="1"/>
  <c r="G91" i="78"/>
  <c r="F91" i="78"/>
  <c r="G90" i="78"/>
  <c r="F90" i="78"/>
  <c r="U90" i="78" s="1"/>
  <c r="G89" i="78"/>
  <c r="F89" i="78"/>
  <c r="G88" i="78"/>
  <c r="F88" i="78"/>
  <c r="AG88" i="78" s="1"/>
  <c r="G91" i="79"/>
  <c r="F91" i="79"/>
  <c r="O91" i="79" s="1"/>
  <c r="G90" i="79"/>
  <c r="F90" i="79"/>
  <c r="U90" i="79" s="1"/>
  <c r="G89" i="79"/>
  <c r="F89" i="79"/>
  <c r="G88" i="79"/>
  <c r="F88" i="79"/>
  <c r="AG88" i="79" s="1"/>
  <c r="G91" i="69"/>
  <c r="F91" i="69"/>
  <c r="G90" i="69"/>
  <c r="F90" i="69"/>
  <c r="U90" i="69" s="1"/>
  <c r="G89" i="69"/>
  <c r="F89" i="69"/>
  <c r="W89" i="69" s="1"/>
  <c r="G88" i="69"/>
  <c r="F88" i="69"/>
  <c r="AG88" i="69" s="1"/>
  <c r="G86" i="57"/>
  <c r="F86" i="57"/>
  <c r="G85" i="57"/>
  <c r="F85" i="57"/>
  <c r="G84" i="57"/>
  <c r="F84" i="57"/>
  <c r="G83" i="57"/>
  <c r="F83" i="57"/>
  <c r="G82" i="57"/>
  <c r="F82" i="57"/>
  <c r="G81" i="57"/>
  <c r="F81" i="57"/>
  <c r="G80" i="57"/>
  <c r="F80" i="57"/>
  <c r="G86" i="70"/>
  <c r="F86" i="70"/>
  <c r="U86" i="70" s="1"/>
  <c r="G85" i="70"/>
  <c r="F85" i="70"/>
  <c r="AC85" i="70" s="1"/>
  <c r="G84" i="70"/>
  <c r="F84" i="70"/>
  <c r="M84" i="70" s="1"/>
  <c r="G83" i="70"/>
  <c r="F83" i="70"/>
  <c r="G82" i="70"/>
  <c r="F82" i="70"/>
  <c r="G81" i="70"/>
  <c r="F81" i="70"/>
  <c r="AC81" i="70" s="1"/>
  <c r="G80" i="70"/>
  <c r="F80" i="70"/>
  <c r="AG80" i="70" s="1"/>
  <c r="G86" i="71"/>
  <c r="F86" i="71"/>
  <c r="G85" i="71"/>
  <c r="F85" i="71"/>
  <c r="AA85" i="71" s="1"/>
  <c r="G84" i="71"/>
  <c r="F84" i="71"/>
  <c r="AC84" i="71" s="1"/>
  <c r="G83" i="71"/>
  <c r="F83" i="71"/>
  <c r="U83" i="71" s="1"/>
  <c r="G82" i="71"/>
  <c r="F82" i="71"/>
  <c r="G81" i="71"/>
  <c r="F81" i="71"/>
  <c r="O81" i="71" s="1"/>
  <c r="G80" i="71"/>
  <c r="F80" i="71"/>
  <c r="AG80" i="71" s="1"/>
  <c r="G86" i="72"/>
  <c r="F86" i="72"/>
  <c r="AG86" i="72" s="1"/>
  <c r="G85" i="72"/>
  <c r="F85" i="72"/>
  <c r="G84" i="72"/>
  <c r="F84" i="72"/>
  <c r="G83" i="72"/>
  <c r="F83" i="72"/>
  <c r="AG83" i="72" s="1"/>
  <c r="G82" i="72"/>
  <c r="F82" i="72"/>
  <c r="W82" i="72" s="1"/>
  <c r="G81" i="72"/>
  <c r="F81" i="72"/>
  <c r="M81" i="72" s="1"/>
  <c r="G80" i="72"/>
  <c r="F80" i="72"/>
  <c r="AG80" i="72" s="1"/>
  <c r="G86" i="73"/>
  <c r="F86" i="73"/>
  <c r="AC86" i="73" s="1"/>
  <c r="G85" i="73"/>
  <c r="F85" i="73"/>
  <c r="G84" i="73"/>
  <c r="F84" i="73"/>
  <c r="G83" i="73"/>
  <c r="F83" i="73"/>
  <c r="G82" i="73"/>
  <c r="F82" i="73"/>
  <c r="G81" i="73"/>
  <c r="F81" i="73"/>
  <c r="I81" i="73" s="1"/>
  <c r="G80" i="73"/>
  <c r="F80" i="73"/>
  <c r="AG80" i="73" s="1"/>
  <c r="G86" i="74"/>
  <c r="F86" i="74"/>
  <c r="G85" i="74"/>
  <c r="F85" i="74"/>
  <c r="G84" i="74"/>
  <c r="F84" i="74"/>
  <c r="W84" i="74" s="1"/>
  <c r="G83" i="74"/>
  <c r="F83" i="74"/>
  <c r="G82" i="74"/>
  <c r="F82" i="74"/>
  <c r="AE82" i="74" s="1"/>
  <c r="G81" i="74"/>
  <c r="F81" i="74"/>
  <c r="U81" i="74" s="1"/>
  <c r="G80" i="74"/>
  <c r="F80" i="74"/>
  <c r="AG80" i="74" s="1"/>
  <c r="G86" i="75"/>
  <c r="F86" i="75"/>
  <c r="G85" i="75"/>
  <c r="F85" i="75"/>
  <c r="AC85" i="75" s="1"/>
  <c r="G84" i="75"/>
  <c r="F84" i="75"/>
  <c r="G83" i="75"/>
  <c r="F83" i="75"/>
  <c r="S83" i="75" s="1"/>
  <c r="G82" i="75"/>
  <c r="F82" i="75"/>
  <c r="G81" i="75"/>
  <c r="F81" i="75"/>
  <c r="G80" i="75"/>
  <c r="F80" i="75"/>
  <c r="AG80" i="75" s="1"/>
  <c r="G86" i="76"/>
  <c r="F86" i="76"/>
  <c r="M86" i="76" s="1"/>
  <c r="G85" i="76"/>
  <c r="F85" i="76"/>
  <c r="G84" i="76"/>
  <c r="F84" i="76"/>
  <c r="G83" i="76"/>
  <c r="F83" i="76"/>
  <c r="I83" i="76" s="1"/>
  <c r="G82" i="76"/>
  <c r="F82" i="76"/>
  <c r="AG82" i="76" s="1"/>
  <c r="G81" i="76"/>
  <c r="F81" i="76"/>
  <c r="I81" i="76" s="1"/>
  <c r="G80" i="76"/>
  <c r="F80" i="76"/>
  <c r="AG80" i="76" s="1"/>
  <c r="G86" i="77"/>
  <c r="F86" i="77"/>
  <c r="G85" i="77"/>
  <c r="F85" i="77"/>
  <c r="Y85" i="77" s="1"/>
  <c r="G84" i="77"/>
  <c r="F84" i="77"/>
  <c r="G83" i="77"/>
  <c r="F83" i="77"/>
  <c r="G82" i="77"/>
  <c r="F82" i="77"/>
  <c r="G81" i="77"/>
  <c r="F81" i="77"/>
  <c r="G80" i="77"/>
  <c r="F80" i="77"/>
  <c r="AG80" i="77" s="1"/>
  <c r="G86" i="78"/>
  <c r="F86" i="78"/>
  <c r="G85" i="78"/>
  <c r="F85" i="78"/>
  <c r="G84" i="78"/>
  <c r="F84" i="78"/>
  <c r="AG84" i="78" s="1"/>
  <c r="G83" i="78"/>
  <c r="F83" i="78"/>
  <c r="G82" i="78"/>
  <c r="F82" i="78"/>
  <c r="G81" i="78"/>
  <c r="F81" i="78"/>
  <c r="G80" i="78"/>
  <c r="F80" i="78"/>
  <c r="AG80" i="78" s="1"/>
  <c r="G86" i="79"/>
  <c r="F86" i="79"/>
  <c r="W86" i="79" s="1"/>
  <c r="G85" i="79"/>
  <c r="F85" i="79"/>
  <c r="G84" i="79"/>
  <c r="F84" i="79"/>
  <c r="G83" i="79"/>
  <c r="F83" i="79"/>
  <c r="G82" i="79"/>
  <c r="F82" i="79"/>
  <c r="G81" i="79"/>
  <c r="F81" i="79"/>
  <c r="G80" i="79"/>
  <c r="F80" i="79"/>
  <c r="AG80" i="79" s="1"/>
  <c r="G86" i="69"/>
  <c r="F86" i="69"/>
  <c r="AC86" i="69" s="1"/>
  <c r="G85" i="69"/>
  <c r="F85" i="69"/>
  <c r="G84" i="69"/>
  <c r="F84" i="69"/>
  <c r="G83" i="69"/>
  <c r="F83" i="69"/>
  <c r="G82" i="69"/>
  <c r="F82" i="69"/>
  <c r="AE82" i="69" s="1"/>
  <c r="G81" i="69"/>
  <c r="F81" i="69"/>
  <c r="G80" i="69"/>
  <c r="F80" i="69"/>
  <c r="AG80" i="69" s="1"/>
  <c r="G78" i="57"/>
  <c r="F78" i="57"/>
  <c r="G77" i="57"/>
  <c r="F77" i="57"/>
  <c r="G76" i="57"/>
  <c r="F76" i="57"/>
  <c r="G75" i="57"/>
  <c r="F75" i="57"/>
  <c r="G74" i="57"/>
  <c r="F74" i="57"/>
  <c r="G73" i="57"/>
  <c r="F73" i="57"/>
  <c r="G72" i="57"/>
  <c r="F72" i="57"/>
  <c r="G78" i="70"/>
  <c r="F78" i="70"/>
  <c r="G77" i="70"/>
  <c r="F77" i="70"/>
  <c r="G76" i="70"/>
  <c r="F76" i="70"/>
  <c r="I76" i="70" s="1"/>
  <c r="G75" i="70"/>
  <c r="F75" i="70"/>
  <c r="O75" i="70" s="1"/>
  <c r="G74" i="70"/>
  <c r="F74" i="70"/>
  <c r="AG74" i="70" s="1"/>
  <c r="G73" i="70"/>
  <c r="F73" i="70"/>
  <c r="G72" i="70"/>
  <c r="F72" i="70"/>
  <c r="AG72" i="70" s="1"/>
  <c r="G78" i="71"/>
  <c r="F78" i="71"/>
  <c r="AA78" i="71" s="1"/>
  <c r="G77" i="71"/>
  <c r="F77" i="71"/>
  <c r="K77" i="71" s="1"/>
  <c r="G76" i="71"/>
  <c r="F76" i="71"/>
  <c r="G75" i="71"/>
  <c r="F75" i="71"/>
  <c r="AE75" i="71" s="1"/>
  <c r="G74" i="71"/>
  <c r="F74" i="71"/>
  <c r="M74" i="71" s="1"/>
  <c r="G73" i="71"/>
  <c r="F73" i="71"/>
  <c r="AG73" i="71" s="1"/>
  <c r="G72" i="71"/>
  <c r="F72" i="71"/>
  <c r="AG72" i="71" s="1"/>
  <c r="G78" i="72"/>
  <c r="F78" i="72"/>
  <c r="AG78" i="72" s="1"/>
  <c r="G77" i="72"/>
  <c r="F77" i="72"/>
  <c r="AE77" i="72" s="1"/>
  <c r="G76" i="72"/>
  <c r="F76" i="72"/>
  <c r="G75" i="72"/>
  <c r="F75" i="72"/>
  <c r="I75" i="72" s="1"/>
  <c r="G74" i="72"/>
  <c r="F74" i="72"/>
  <c r="G73" i="72"/>
  <c r="F73" i="72"/>
  <c r="G72" i="72"/>
  <c r="F72" i="72"/>
  <c r="AG72" i="72" s="1"/>
  <c r="G78" i="73"/>
  <c r="F78" i="73"/>
  <c r="G77" i="73"/>
  <c r="F77" i="73"/>
  <c r="Q77" i="73" s="1"/>
  <c r="G76" i="73"/>
  <c r="F76" i="73"/>
  <c r="K76" i="73" s="1"/>
  <c r="G75" i="73"/>
  <c r="F75" i="73"/>
  <c r="AC75" i="73" s="1"/>
  <c r="G74" i="73"/>
  <c r="F74" i="73"/>
  <c r="G73" i="73"/>
  <c r="F73" i="73"/>
  <c r="G72" i="73"/>
  <c r="F72" i="73"/>
  <c r="AG72" i="73" s="1"/>
  <c r="G78" i="74"/>
  <c r="F78" i="74"/>
  <c r="G77" i="74"/>
  <c r="F77" i="74"/>
  <c r="G76" i="74"/>
  <c r="F76" i="74"/>
  <c r="AG76" i="74" s="1"/>
  <c r="G75" i="74"/>
  <c r="F75" i="74"/>
  <c r="G74" i="74"/>
  <c r="F74" i="74"/>
  <c r="AE74" i="74" s="1"/>
  <c r="G73" i="74"/>
  <c r="F73" i="74"/>
  <c r="I73" i="74" s="1"/>
  <c r="G72" i="74"/>
  <c r="F72" i="74"/>
  <c r="AG72" i="74" s="1"/>
  <c r="G78" i="75"/>
  <c r="F78" i="75"/>
  <c r="G77" i="75"/>
  <c r="F77" i="75"/>
  <c r="G76" i="75"/>
  <c r="F76" i="75"/>
  <c r="G75" i="75"/>
  <c r="F75" i="75"/>
  <c r="Y75" i="75" s="1"/>
  <c r="G74" i="75"/>
  <c r="F74" i="75"/>
  <c r="G73" i="75"/>
  <c r="F73" i="75"/>
  <c r="G72" i="75"/>
  <c r="F72" i="75"/>
  <c r="AG72" i="75" s="1"/>
  <c r="G78" i="76"/>
  <c r="F78" i="76"/>
  <c r="AE78" i="76" s="1"/>
  <c r="G77" i="76"/>
  <c r="F77" i="76"/>
  <c r="G76" i="76"/>
  <c r="F76" i="76"/>
  <c r="G75" i="76"/>
  <c r="F75" i="76"/>
  <c r="I75" i="76" s="1"/>
  <c r="G74" i="76"/>
  <c r="F74" i="76"/>
  <c r="G73" i="76"/>
  <c r="F73" i="76"/>
  <c r="AG73" i="76" s="1"/>
  <c r="G72" i="76"/>
  <c r="F72" i="76"/>
  <c r="AG72" i="76" s="1"/>
  <c r="G78" i="77"/>
  <c r="F78" i="77"/>
  <c r="U78" i="77" s="1"/>
  <c r="G77" i="77"/>
  <c r="F77" i="77"/>
  <c r="AG77" i="77" s="1"/>
  <c r="G76" i="77"/>
  <c r="F76" i="77"/>
  <c r="G75" i="77"/>
  <c r="F75" i="77"/>
  <c r="G74" i="77"/>
  <c r="F74" i="77"/>
  <c r="G73" i="77"/>
  <c r="F73" i="77"/>
  <c r="AA73" i="77" s="1"/>
  <c r="G72" i="77"/>
  <c r="F72" i="77"/>
  <c r="AG72" i="77" s="1"/>
  <c r="G78" i="78"/>
  <c r="F78" i="78"/>
  <c r="G77" i="78"/>
  <c r="F77" i="78"/>
  <c r="I77" i="78" s="1"/>
  <c r="G76" i="78"/>
  <c r="F76" i="78"/>
  <c r="W76" i="78" s="1"/>
  <c r="G75" i="78"/>
  <c r="F75" i="78"/>
  <c r="AE75" i="78" s="1"/>
  <c r="G74" i="78"/>
  <c r="F74" i="78"/>
  <c r="G73" i="78"/>
  <c r="F73" i="78"/>
  <c r="G72" i="78"/>
  <c r="F72" i="78"/>
  <c r="AG72" i="78" s="1"/>
  <c r="G78" i="79"/>
  <c r="F78" i="79"/>
  <c r="I78" i="79" s="1"/>
  <c r="G77" i="79"/>
  <c r="F77" i="79"/>
  <c r="G76" i="79"/>
  <c r="F76" i="79"/>
  <c r="I76" i="79" s="1"/>
  <c r="G75" i="79"/>
  <c r="F75" i="79"/>
  <c r="M75" i="79" s="1"/>
  <c r="G74" i="79"/>
  <c r="F74" i="79"/>
  <c r="G73" i="79"/>
  <c r="F73" i="79"/>
  <c r="I73" i="79" s="1"/>
  <c r="G72" i="79"/>
  <c r="F72" i="79"/>
  <c r="AG72" i="79" s="1"/>
  <c r="G78" i="69"/>
  <c r="F78" i="69"/>
  <c r="S78" i="69" s="1"/>
  <c r="G77" i="69"/>
  <c r="F77" i="69"/>
  <c r="S77" i="69" s="1"/>
  <c r="G76" i="69"/>
  <c r="F76" i="69"/>
  <c r="G75" i="69"/>
  <c r="F75" i="69"/>
  <c r="G74" i="69"/>
  <c r="F74" i="69"/>
  <c r="G73" i="69"/>
  <c r="F73" i="69"/>
  <c r="G72" i="69"/>
  <c r="F72" i="69"/>
  <c r="AG72" i="69" s="1"/>
  <c r="G70" i="57"/>
  <c r="F70" i="57"/>
  <c r="G69" i="57"/>
  <c r="F69" i="57"/>
  <c r="G68" i="57"/>
  <c r="F68" i="57"/>
  <c r="G67" i="57"/>
  <c r="F67" i="57"/>
  <c r="G66" i="57"/>
  <c r="F66" i="57"/>
  <c r="G70" i="70"/>
  <c r="F70" i="70"/>
  <c r="G69" i="70"/>
  <c r="F69" i="70"/>
  <c r="G68" i="70"/>
  <c r="F68" i="70"/>
  <c r="G67" i="70"/>
  <c r="F67" i="70"/>
  <c r="AE67" i="70" s="1"/>
  <c r="G66" i="70"/>
  <c r="F66" i="70"/>
  <c r="AG66" i="70" s="1"/>
  <c r="G70" i="71"/>
  <c r="F70" i="71"/>
  <c r="S70" i="71" s="1"/>
  <c r="G69" i="71"/>
  <c r="F69" i="71"/>
  <c r="G68" i="71"/>
  <c r="F68" i="71"/>
  <c r="G67" i="71"/>
  <c r="F67" i="71"/>
  <c r="Q67" i="71" s="1"/>
  <c r="G66" i="71"/>
  <c r="F66" i="71"/>
  <c r="AG66" i="71" s="1"/>
  <c r="G70" i="72"/>
  <c r="F70" i="72"/>
  <c r="Q70" i="72" s="1"/>
  <c r="G69" i="72"/>
  <c r="F69" i="72"/>
  <c r="Q69" i="72" s="1"/>
  <c r="G68" i="72"/>
  <c r="F68" i="72"/>
  <c r="I68" i="72" s="1"/>
  <c r="G67" i="72"/>
  <c r="F67" i="72"/>
  <c r="AG67" i="72" s="1"/>
  <c r="G66" i="72"/>
  <c r="F66" i="72"/>
  <c r="AG66" i="72" s="1"/>
  <c r="G70" i="73"/>
  <c r="F70" i="73"/>
  <c r="Q70" i="73" s="1"/>
  <c r="G69" i="73"/>
  <c r="F69" i="73"/>
  <c r="AG69" i="73" s="1"/>
  <c r="G68" i="73"/>
  <c r="F68" i="73"/>
  <c r="AG68" i="73" s="1"/>
  <c r="G67" i="73"/>
  <c r="F67" i="73"/>
  <c r="K67" i="73" s="1"/>
  <c r="G66" i="73"/>
  <c r="F66" i="73"/>
  <c r="AG66" i="73" s="1"/>
  <c r="G70" i="74"/>
  <c r="F70" i="74"/>
  <c r="AC70" i="74" s="1"/>
  <c r="G69" i="74"/>
  <c r="F69" i="74"/>
  <c r="G68" i="74"/>
  <c r="F68" i="74"/>
  <c r="AE68" i="74" s="1"/>
  <c r="G67" i="74"/>
  <c r="F67" i="74"/>
  <c r="U67" i="74" s="1"/>
  <c r="G66" i="74"/>
  <c r="F66" i="74"/>
  <c r="AG66" i="74" s="1"/>
  <c r="G70" i="75"/>
  <c r="F70" i="75"/>
  <c r="AC70" i="75" s="1"/>
  <c r="G69" i="75"/>
  <c r="F69" i="75"/>
  <c r="G68" i="75"/>
  <c r="F68" i="75"/>
  <c r="G67" i="75"/>
  <c r="F67" i="75"/>
  <c r="M67" i="75" s="1"/>
  <c r="G66" i="75"/>
  <c r="F66" i="75"/>
  <c r="AG66" i="75" s="1"/>
  <c r="G70" i="76"/>
  <c r="F70" i="76"/>
  <c r="G69" i="76"/>
  <c r="F69" i="76"/>
  <c r="G68" i="76"/>
  <c r="F68" i="76"/>
  <c r="G67" i="76"/>
  <c r="F67" i="76"/>
  <c r="Q67" i="76" s="1"/>
  <c r="G66" i="76"/>
  <c r="F66" i="76"/>
  <c r="AG66" i="76" s="1"/>
  <c r="G70" i="77"/>
  <c r="F70" i="77"/>
  <c r="G69" i="77"/>
  <c r="F69" i="77"/>
  <c r="Y69" i="77" s="1"/>
  <c r="G68" i="77"/>
  <c r="F68" i="77"/>
  <c r="G67" i="77"/>
  <c r="F67" i="77"/>
  <c r="G66" i="77"/>
  <c r="F66" i="77"/>
  <c r="AG66" i="77" s="1"/>
  <c r="G70" i="78"/>
  <c r="F70" i="78"/>
  <c r="G69" i="78"/>
  <c r="F69" i="78"/>
  <c r="G68" i="78"/>
  <c r="F68" i="78"/>
  <c r="M68" i="78" s="1"/>
  <c r="G67" i="78"/>
  <c r="F67" i="78"/>
  <c r="Q67" i="78" s="1"/>
  <c r="G66" i="78"/>
  <c r="F66" i="78"/>
  <c r="AG66" i="78" s="1"/>
  <c r="G70" i="79"/>
  <c r="F70" i="79"/>
  <c r="G69" i="79"/>
  <c r="F69" i="79"/>
  <c r="S69" i="79" s="1"/>
  <c r="G68" i="79"/>
  <c r="F68" i="79"/>
  <c r="G67" i="79"/>
  <c r="F67" i="79"/>
  <c r="G66" i="79"/>
  <c r="F66" i="79"/>
  <c r="AG66" i="79" s="1"/>
  <c r="G70" i="69"/>
  <c r="F70" i="69"/>
  <c r="U70" i="69" s="1"/>
  <c r="G69" i="69"/>
  <c r="F69" i="69"/>
  <c r="G68" i="69"/>
  <c r="F68" i="69"/>
  <c r="M68" i="69" s="1"/>
  <c r="G67" i="69"/>
  <c r="F67" i="69"/>
  <c r="G66" i="69"/>
  <c r="F66" i="69"/>
  <c r="AG66" i="69" s="1"/>
  <c r="G64" i="57"/>
  <c r="F64" i="57"/>
  <c r="G63" i="57"/>
  <c r="F63" i="57"/>
  <c r="G62" i="57"/>
  <c r="F62" i="57"/>
  <c r="G61" i="57"/>
  <c r="F61" i="57"/>
  <c r="G60" i="57"/>
  <c r="F60" i="57"/>
  <c r="G64" i="70"/>
  <c r="F64" i="70"/>
  <c r="AG64" i="70" s="1"/>
  <c r="G63" i="70"/>
  <c r="F63" i="70"/>
  <c r="K63" i="70" s="1"/>
  <c r="G62" i="70"/>
  <c r="F62" i="70"/>
  <c r="AC62" i="70" s="1"/>
  <c r="G61" i="70"/>
  <c r="F61" i="70"/>
  <c r="G60" i="70"/>
  <c r="F60" i="70"/>
  <c r="AG60" i="70" s="1"/>
  <c r="G64" i="71"/>
  <c r="F64" i="71"/>
  <c r="G63" i="71"/>
  <c r="F63" i="71"/>
  <c r="AG63" i="71" s="1"/>
  <c r="G62" i="71"/>
  <c r="F62" i="71"/>
  <c r="K62" i="71" s="1"/>
  <c r="G61" i="71"/>
  <c r="F61" i="71"/>
  <c r="I61" i="71" s="1"/>
  <c r="G60" i="71"/>
  <c r="F60" i="71"/>
  <c r="AG60" i="71" s="1"/>
  <c r="G64" i="72"/>
  <c r="F64" i="72"/>
  <c r="AG64" i="72" s="1"/>
  <c r="G63" i="72"/>
  <c r="F63" i="72"/>
  <c r="K63" i="72" s="1"/>
  <c r="G62" i="72"/>
  <c r="F62" i="72"/>
  <c r="O62" i="72" s="1"/>
  <c r="G61" i="72"/>
  <c r="F61" i="72"/>
  <c r="G60" i="72"/>
  <c r="F60" i="72"/>
  <c r="AG60" i="72" s="1"/>
  <c r="G64" i="73"/>
  <c r="F64" i="73"/>
  <c r="G63" i="73"/>
  <c r="F63" i="73"/>
  <c r="O63" i="73" s="1"/>
  <c r="G62" i="73"/>
  <c r="F62" i="73"/>
  <c r="K62" i="73" s="1"/>
  <c r="G61" i="73"/>
  <c r="F61" i="73"/>
  <c r="O61" i="73" s="1"/>
  <c r="G60" i="73"/>
  <c r="F60" i="73"/>
  <c r="AG60" i="73" s="1"/>
  <c r="G64" i="74"/>
  <c r="F64" i="74"/>
  <c r="AA64" i="74" s="1"/>
  <c r="G63" i="74"/>
  <c r="F63" i="74"/>
  <c r="G62" i="74"/>
  <c r="F62" i="74"/>
  <c r="S62" i="74" s="1"/>
  <c r="G61" i="74"/>
  <c r="F61" i="74"/>
  <c r="M61" i="74" s="1"/>
  <c r="G60" i="74"/>
  <c r="F60" i="74"/>
  <c r="AG60" i="74" s="1"/>
  <c r="G64" i="75"/>
  <c r="F64" i="75"/>
  <c r="G63" i="75"/>
  <c r="F63" i="75"/>
  <c r="G62" i="75"/>
  <c r="F62" i="75"/>
  <c r="AC62" i="75" s="1"/>
  <c r="G61" i="75"/>
  <c r="F61" i="75"/>
  <c r="AC61" i="75" s="1"/>
  <c r="G60" i="75"/>
  <c r="F60" i="75"/>
  <c r="AG60" i="75" s="1"/>
  <c r="G64" i="76"/>
  <c r="F64" i="76"/>
  <c r="G63" i="76"/>
  <c r="F63" i="76"/>
  <c r="G62" i="76"/>
  <c r="F62" i="76"/>
  <c r="G61" i="76"/>
  <c r="F61" i="76"/>
  <c r="AA61" i="76" s="1"/>
  <c r="G60" i="76"/>
  <c r="F60" i="76"/>
  <c r="AG60" i="76" s="1"/>
  <c r="G64" i="77"/>
  <c r="F64" i="77"/>
  <c r="G63" i="77"/>
  <c r="F63" i="77"/>
  <c r="AG63" i="77" s="1"/>
  <c r="G62" i="77"/>
  <c r="F62" i="77"/>
  <c r="G61" i="77"/>
  <c r="F61" i="77"/>
  <c r="G60" i="77"/>
  <c r="F60" i="77"/>
  <c r="AG60" i="77" s="1"/>
  <c r="G64" i="78"/>
  <c r="F64" i="78"/>
  <c r="U64" i="78" s="1"/>
  <c r="G63" i="78"/>
  <c r="F63" i="78"/>
  <c r="G62" i="78"/>
  <c r="F62" i="78"/>
  <c r="G61" i="78"/>
  <c r="F61" i="78"/>
  <c r="G60" i="78"/>
  <c r="F60" i="78"/>
  <c r="AG60" i="78" s="1"/>
  <c r="G64" i="79"/>
  <c r="F64" i="79"/>
  <c r="G63" i="79"/>
  <c r="F63" i="79"/>
  <c r="G62" i="79"/>
  <c r="F62" i="79"/>
  <c r="G61" i="79"/>
  <c r="F61" i="79"/>
  <c r="AG61" i="79" s="1"/>
  <c r="G60" i="79"/>
  <c r="F60" i="79"/>
  <c r="AG60" i="79" s="1"/>
  <c r="G64" i="69"/>
  <c r="F64" i="69"/>
  <c r="G63" i="69"/>
  <c r="F63" i="69"/>
  <c r="AG63" i="69" s="1"/>
  <c r="G62" i="69"/>
  <c r="F62" i="69"/>
  <c r="AG62" i="69" s="1"/>
  <c r="G61" i="69"/>
  <c r="F61" i="69"/>
  <c r="S61" i="69" s="1"/>
  <c r="G60" i="69"/>
  <c r="F60" i="69"/>
  <c r="AG60" i="69" s="1"/>
  <c r="G58" i="57"/>
  <c r="F58" i="57"/>
  <c r="G57" i="57"/>
  <c r="F57" i="57"/>
  <c r="G56" i="57"/>
  <c r="F56" i="57"/>
  <c r="G58" i="70"/>
  <c r="F58" i="70"/>
  <c r="AG58" i="70" s="1"/>
  <c r="G57" i="70"/>
  <c r="F57" i="70"/>
  <c r="G56" i="70"/>
  <c r="F56" i="70"/>
  <c r="AG56" i="70" s="1"/>
  <c r="G58" i="71"/>
  <c r="F58" i="71"/>
  <c r="M58" i="71" s="1"/>
  <c r="G57" i="71"/>
  <c r="F57" i="71"/>
  <c r="G56" i="71"/>
  <c r="F56" i="71"/>
  <c r="AG56" i="71" s="1"/>
  <c r="G58" i="72"/>
  <c r="F58" i="72"/>
  <c r="AE58" i="72" s="1"/>
  <c r="G57" i="72"/>
  <c r="F57" i="72"/>
  <c r="I57" i="72" s="1"/>
  <c r="G56" i="72"/>
  <c r="F56" i="72"/>
  <c r="AG56" i="72" s="1"/>
  <c r="G58" i="73"/>
  <c r="F58" i="73"/>
  <c r="G57" i="73"/>
  <c r="F57" i="73"/>
  <c r="AC57" i="73" s="1"/>
  <c r="G56" i="73"/>
  <c r="F56" i="73"/>
  <c r="AG56" i="73" s="1"/>
  <c r="G58" i="74"/>
  <c r="F58" i="74"/>
  <c r="G57" i="74"/>
  <c r="F57" i="74"/>
  <c r="G56" i="74"/>
  <c r="F56" i="74"/>
  <c r="AG56" i="74" s="1"/>
  <c r="G58" i="75"/>
  <c r="F58" i="75"/>
  <c r="AG58" i="75" s="1"/>
  <c r="G57" i="75"/>
  <c r="F57" i="75"/>
  <c r="G56" i="75"/>
  <c r="F56" i="75"/>
  <c r="AG56" i="75" s="1"/>
  <c r="G58" i="76"/>
  <c r="F58" i="76"/>
  <c r="G57" i="76"/>
  <c r="F57" i="76"/>
  <c r="G56" i="76"/>
  <c r="F56" i="76"/>
  <c r="AG56" i="76" s="1"/>
  <c r="G58" i="77"/>
  <c r="F58" i="77"/>
  <c r="G57" i="77"/>
  <c r="F57" i="77"/>
  <c r="Y57" i="77" s="1"/>
  <c r="G56" i="77"/>
  <c r="F56" i="77"/>
  <c r="AG56" i="77" s="1"/>
  <c r="G58" i="78"/>
  <c r="F58" i="78"/>
  <c r="K58" i="78" s="1"/>
  <c r="G57" i="78"/>
  <c r="F57" i="78"/>
  <c r="G56" i="78"/>
  <c r="F56" i="78"/>
  <c r="AG56" i="78" s="1"/>
  <c r="G58" i="79"/>
  <c r="F58" i="79"/>
  <c r="G57" i="79"/>
  <c r="F57" i="79"/>
  <c r="AC57" i="79" s="1"/>
  <c r="G56" i="79"/>
  <c r="F56" i="79"/>
  <c r="AG56" i="79" s="1"/>
  <c r="G58" i="69"/>
  <c r="F58" i="69"/>
  <c r="S58" i="69" s="1"/>
  <c r="G57" i="69"/>
  <c r="F57" i="69"/>
  <c r="G56" i="69"/>
  <c r="F56" i="69"/>
  <c r="AG56" i="69" s="1"/>
  <c r="G54" i="57"/>
  <c r="F54" i="57"/>
  <c r="G53" i="57"/>
  <c r="F53" i="57"/>
  <c r="G52" i="57"/>
  <c r="F52" i="57"/>
  <c r="G54" i="70"/>
  <c r="F54" i="70"/>
  <c r="AA54" i="70" s="1"/>
  <c r="G53" i="70"/>
  <c r="F53" i="70"/>
  <c r="AE53" i="70" s="1"/>
  <c r="G52" i="70"/>
  <c r="F52" i="70"/>
  <c r="AG52" i="70" s="1"/>
  <c r="G54" i="71"/>
  <c r="F54" i="71"/>
  <c r="M54" i="71" s="1"/>
  <c r="G53" i="71"/>
  <c r="F53" i="71"/>
  <c r="G52" i="71"/>
  <c r="F52" i="71"/>
  <c r="AG52" i="71" s="1"/>
  <c r="G54" i="72"/>
  <c r="F54" i="72"/>
  <c r="G53" i="72"/>
  <c r="F53" i="72"/>
  <c r="G52" i="72"/>
  <c r="F52" i="72"/>
  <c r="AG52" i="72" s="1"/>
  <c r="G54" i="73"/>
  <c r="F54" i="73"/>
  <c r="G53" i="73"/>
  <c r="F53" i="73"/>
  <c r="K53" i="73" s="1"/>
  <c r="G52" i="73"/>
  <c r="F52" i="73"/>
  <c r="AG52" i="73" s="1"/>
  <c r="G54" i="74"/>
  <c r="F54" i="74"/>
  <c r="AE54" i="74" s="1"/>
  <c r="G53" i="74"/>
  <c r="F53" i="74"/>
  <c r="G52" i="74"/>
  <c r="F52" i="74"/>
  <c r="AG52" i="74" s="1"/>
  <c r="G54" i="75"/>
  <c r="F54" i="75"/>
  <c r="G53" i="75"/>
  <c r="F53" i="75"/>
  <c r="G52" i="75"/>
  <c r="F52" i="75"/>
  <c r="AG52" i="75" s="1"/>
  <c r="G54" i="76"/>
  <c r="F54" i="76"/>
  <c r="M54" i="76" s="1"/>
  <c r="G53" i="76"/>
  <c r="F53" i="76"/>
  <c r="K53" i="76" s="1"/>
  <c r="G52" i="76"/>
  <c r="F52" i="76"/>
  <c r="AG52" i="76" s="1"/>
  <c r="G54" i="77"/>
  <c r="F54" i="77"/>
  <c r="G53" i="77"/>
  <c r="F53" i="77"/>
  <c r="G52" i="77"/>
  <c r="F52" i="77"/>
  <c r="AG52" i="77" s="1"/>
  <c r="G54" i="78"/>
  <c r="F54" i="78"/>
  <c r="G53" i="78"/>
  <c r="F53" i="78"/>
  <c r="G52" i="78"/>
  <c r="F52" i="78"/>
  <c r="AG52" i="78" s="1"/>
  <c r="G54" i="79"/>
  <c r="F54" i="79"/>
  <c r="G53" i="79"/>
  <c r="F53" i="79"/>
  <c r="G52" i="79"/>
  <c r="F52" i="79"/>
  <c r="AG52" i="79" s="1"/>
  <c r="G54" i="69"/>
  <c r="F54" i="69"/>
  <c r="Q54" i="69" s="1"/>
  <c r="G53" i="69"/>
  <c r="F53" i="69"/>
  <c r="AA53" i="69" s="1"/>
  <c r="G52" i="69"/>
  <c r="F52" i="69"/>
  <c r="AG52" i="69" s="1"/>
  <c r="G45" i="57"/>
  <c r="F45" i="57"/>
  <c r="G44" i="57"/>
  <c r="F44" i="57"/>
  <c r="G43" i="57"/>
  <c r="F43" i="57"/>
  <c r="G42" i="57"/>
  <c r="F42" i="57"/>
  <c r="G41" i="57"/>
  <c r="F41" i="57"/>
  <c r="G40" i="57"/>
  <c r="F40" i="57"/>
  <c r="G39" i="57"/>
  <c r="F39" i="57"/>
  <c r="G38" i="57"/>
  <c r="F38" i="57"/>
  <c r="G37" i="57"/>
  <c r="F37" i="57"/>
  <c r="G36" i="57"/>
  <c r="F36" i="57"/>
  <c r="G45" i="70"/>
  <c r="F45" i="70"/>
  <c r="AE45" i="70" s="1"/>
  <c r="G44" i="70"/>
  <c r="F44" i="70"/>
  <c r="G43" i="70"/>
  <c r="F43" i="70"/>
  <c r="G42" i="70"/>
  <c r="F42" i="70"/>
  <c r="AG42" i="70" s="1"/>
  <c r="G41" i="70"/>
  <c r="F41" i="70"/>
  <c r="G40" i="70"/>
  <c r="F40" i="70"/>
  <c r="G39" i="70"/>
  <c r="F39" i="70"/>
  <c r="AG39" i="70" s="1"/>
  <c r="G38" i="70"/>
  <c r="F38" i="70"/>
  <c r="M38" i="70" s="1"/>
  <c r="G37" i="70"/>
  <c r="F37" i="70"/>
  <c r="AE37" i="70" s="1"/>
  <c r="G36" i="70"/>
  <c r="F36" i="70"/>
  <c r="G45" i="71"/>
  <c r="F45" i="71"/>
  <c r="O45" i="71" s="1"/>
  <c r="G44" i="71"/>
  <c r="F44" i="71"/>
  <c r="G43" i="71"/>
  <c r="F43" i="71"/>
  <c r="AG43" i="71" s="1"/>
  <c r="G42" i="71"/>
  <c r="F42" i="71"/>
  <c r="G41" i="71"/>
  <c r="F41" i="71"/>
  <c r="G40" i="71"/>
  <c r="F40" i="71"/>
  <c r="G39" i="71"/>
  <c r="F39" i="71"/>
  <c r="G38" i="71"/>
  <c r="F38" i="71"/>
  <c r="O38" i="71" s="1"/>
  <c r="G37" i="71"/>
  <c r="F37" i="71"/>
  <c r="G36" i="71"/>
  <c r="F36" i="71"/>
  <c r="G45" i="72"/>
  <c r="F45" i="72"/>
  <c r="AE45" i="72" s="1"/>
  <c r="G44" i="72"/>
  <c r="F44" i="72"/>
  <c r="Y44" i="72" s="1"/>
  <c r="G43" i="72"/>
  <c r="F43" i="72"/>
  <c r="U43" i="72" s="1"/>
  <c r="G42" i="72"/>
  <c r="F42" i="72"/>
  <c r="I42" i="72" s="1"/>
  <c r="G41" i="72"/>
  <c r="F41" i="72"/>
  <c r="Q41" i="72" s="1"/>
  <c r="G40" i="72"/>
  <c r="F40" i="72"/>
  <c r="G39" i="72"/>
  <c r="F39" i="72"/>
  <c r="G38" i="72"/>
  <c r="F38" i="72"/>
  <c r="M38" i="72" s="1"/>
  <c r="G37" i="72"/>
  <c r="F37" i="72"/>
  <c r="AC37" i="72" s="1"/>
  <c r="G36" i="72"/>
  <c r="F36" i="72"/>
  <c r="G45" i="73"/>
  <c r="F45" i="73"/>
  <c r="G44" i="73"/>
  <c r="F44" i="73"/>
  <c r="O44" i="73" s="1"/>
  <c r="G43" i="73"/>
  <c r="F43" i="73"/>
  <c r="G42" i="73"/>
  <c r="F42" i="73"/>
  <c r="U42" i="73" s="1"/>
  <c r="G41" i="73"/>
  <c r="F41" i="73"/>
  <c r="O41" i="73" s="1"/>
  <c r="G40" i="73"/>
  <c r="F40" i="73"/>
  <c r="AA40" i="73" s="1"/>
  <c r="G39" i="73"/>
  <c r="F39" i="73"/>
  <c r="G38" i="73"/>
  <c r="F38" i="73"/>
  <c r="AG38" i="73" s="1"/>
  <c r="G37" i="73"/>
  <c r="F37" i="73"/>
  <c r="AG37" i="73" s="1"/>
  <c r="G36" i="73"/>
  <c r="F36" i="73"/>
  <c r="AG36" i="73" s="1"/>
  <c r="G45" i="74"/>
  <c r="F45" i="74"/>
  <c r="W45" i="74" s="1"/>
  <c r="G44" i="74"/>
  <c r="F44" i="74"/>
  <c r="AA44" i="74" s="1"/>
  <c r="G43" i="74"/>
  <c r="F43" i="74"/>
  <c r="G42" i="74"/>
  <c r="F42" i="74"/>
  <c r="G41" i="74"/>
  <c r="F41" i="74"/>
  <c r="AA41" i="74" s="1"/>
  <c r="G40" i="74"/>
  <c r="F40" i="74"/>
  <c r="K40" i="74" s="1"/>
  <c r="G39" i="74"/>
  <c r="F39" i="74"/>
  <c r="G38" i="74"/>
  <c r="F38" i="74"/>
  <c r="AG38" i="74" s="1"/>
  <c r="G37" i="74"/>
  <c r="F37" i="74"/>
  <c r="W37" i="74" s="1"/>
  <c r="G36" i="74"/>
  <c r="F36" i="74"/>
  <c r="G45" i="75"/>
  <c r="F45" i="75"/>
  <c r="G44" i="75"/>
  <c r="F44" i="75"/>
  <c r="K44" i="75" s="1"/>
  <c r="G43" i="75"/>
  <c r="F43" i="75"/>
  <c r="G42" i="75"/>
  <c r="F42" i="75"/>
  <c r="G41" i="75"/>
  <c r="F41" i="75"/>
  <c r="AG41" i="75" s="1"/>
  <c r="G40" i="75"/>
  <c r="F40" i="75"/>
  <c r="G39" i="75"/>
  <c r="F39" i="75"/>
  <c r="G38" i="75"/>
  <c r="F38" i="75"/>
  <c r="S38" i="75" s="1"/>
  <c r="G37" i="75"/>
  <c r="F37" i="75"/>
  <c r="G36" i="75"/>
  <c r="F36" i="75"/>
  <c r="G45" i="76"/>
  <c r="F45" i="76"/>
  <c r="G44" i="76"/>
  <c r="F44" i="76"/>
  <c r="AC44" i="76" s="1"/>
  <c r="G43" i="76"/>
  <c r="F43" i="76"/>
  <c r="G42" i="76"/>
  <c r="F42" i="76"/>
  <c r="AC42" i="76" s="1"/>
  <c r="G41" i="76"/>
  <c r="F41" i="76"/>
  <c r="G40" i="76"/>
  <c r="F40" i="76"/>
  <c r="G39" i="76"/>
  <c r="F39" i="76"/>
  <c r="G38" i="76"/>
  <c r="F38" i="76"/>
  <c r="G37" i="76"/>
  <c r="F37" i="76"/>
  <c r="G36" i="76"/>
  <c r="F36" i="76"/>
  <c r="G45" i="77"/>
  <c r="F45" i="77"/>
  <c r="AG45" i="77" s="1"/>
  <c r="G44" i="77"/>
  <c r="F44" i="77"/>
  <c r="AC44" i="77" s="1"/>
  <c r="G43" i="77"/>
  <c r="F43" i="77"/>
  <c r="G42" i="77"/>
  <c r="F42" i="77"/>
  <c r="U42" i="77" s="1"/>
  <c r="G41" i="77"/>
  <c r="F41" i="77"/>
  <c r="K41" i="77" s="1"/>
  <c r="G40" i="77"/>
  <c r="F40" i="77"/>
  <c r="G39" i="77"/>
  <c r="F39" i="77"/>
  <c r="O39" i="77" s="1"/>
  <c r="G38" i="77"/>
  <c r="F38" i="77"/>
  <c r="Y38" i="77" s="1"/>
  <c r="G37" i="77"/>
  <c r="F37" i="77"/>
  <c r="G36" i="77"/>
  <c r="F36" i="77"/>
  <c r="AG36" i="77" s="1"/>
  <c r="G45" i="78"/>
  <c r="F45" i="78"/>
  <c r="I45" i="78" s="1"/>
  <c r="G44" i="78"/>
  <c r="F44" i="78"/>
  <c r="G43" i="78"/>
  <c r="F43" i="78"/>
  <c r="G42" i="78"/>
  <c r="F42" i="78"/>
  <c r="M42" i="78" s="1"/>
  <c r="G41" i="78"/>
  <c r="F41" i="78"/>
  <c r="K41" i="78" s="1"/>
  <c r="G40" i="78"/>
  <c r="F40" i="78"/>
  <c r="G39" i="78"/>
  <c r="F39" i="78"/>
  <c r="G38" i="78"/>
  <c r="F38" i="78"/>
  <c r="U38" i="78" s="1"/>
  <c r="G37" i="78"/>
  <c r="F37" i="78"/>
  <c r="K37" i="78" s="1"/>
  <c r="G36" i="78"/>
  <c r="F36" i="78"/>
  <c r="G45" i="79"/>
  <c r="F45" i="79"/>
  <c r="G44" i="79"/>
  <c r="F44" i="79"/>
  <c r="G43" i="79"/>
  <c r="F43" i="79"/>
  <c r="G42" i="79"/>
  <c r="F42" i="79"/>
  <c r="U42" i="79" s="1"/>
  <c r="G41" i="79"/>
  <c r="F41" i="79"/>
  <c r="G40" i="79"/>
  <c r="F40" i="79"/>
  <c r="AC40" i="79" s="1"/>
  <c r="G39" i="79"/>
  <c r="F39" i="79"/>
  <c r="O39" i="79" s="1"/>
  <c r="G38" i="79"/>
  <c r="F38" i="79"/>
  <c r="AG38" i="79" s="1"/>
  <c r="G37" i="79"/>
  <c r="F37" i="79"/>
  <c r="AE37" i="79" s="1"/>
  <c r="G36" i="79"/>
  <c r="F36" i="79"/>
  <c r="G45" i="69"/>
  <c r="F45" i="69"/>
  <c r="G44" i="69"/>
  <c r="F44" i="69"/>
  <c r="G43" i="69"/>
  <c r="F43" i="69"/>
  <c r="S43" i="69" s="1"/>
  <c r="G42" i="69"/>
  <c r="F42" i="69"/>
  <c r="M42" i="69" s="1"/>
  <c r="G41" i="69"/>
  <c r="F41" i="69"/>
  <c r="G40" i="69"/>
  <c r="F40" i="69"/>
  <c r="AE40" i="69" s="1"/>
  <c r="G39" i="69"/>
  <c r="F39" i="69"/>
  <c r="G38" i="69"/>
  <c r="F38" i="69"/>
  <c r="AG38" i="69" s="1"/>
  <c r="G37" i="69"/>
  <c r="F37" i="69"/>
  <c r="AE37" i="69" s="1"/>
  <c r="G36" i="69"/>
  <c r="F36" i="69"/>
  <c r="G34" i="57"/>
  <c r="F34" i="57"/>
  <c r="G33" i="57"/>
  <c r="F33" i="57"/>
  <c r="G32" i="57"/>
  <c r="F32" i="57"/>
  <c r="G31" i="57"/>
  <c r="F31" i="57"/>
  <c r="G30" i="57"/>
  <c r="F30" i="57"/>
  <c r="G29" i="57"/>
  <c r="F29" i="57"/>
  <c r="G28" i="57"/>
  <c r="F28" i="57"/>
  <c r="G27" i="57"/>
  <c r="F27" i="57"/>
  <c r="G26" i="57"/>
  <c r="F26" i="57"/>
  <c r="G25" i="57"/>
  <c r="F25" i="57"/>
  <c r="G34" i="70"/>
  <c r="F34" i="70"/>
  <c r="G33" i="70"/>
  <c r="F33" i="70"/>
  <c r="I33" i="70" s="1"/>
  <c r="G32" i="70"/>
  <c r="F32" i="70"/>
  <c r="G31" i="70"/>
  <c r="F31" i="70"/>
  <c r="G30" i="70"/>
  <c r="F30" i="70"/>
  <c r="AC30" i="70" s="1"/>
  <c r="G29" i="70"/>
  <c r="F29" i="70"/>
  <c r="U29" i="70" s="1"/>
  <c r="G28" i="70"/>
  <c r="F28" i="70"/>
  <c r="I28" i="70" s="1"/>
  <c r="G27" i="70"/>
  <c r="F27" i="70"/>
  <c r="AG27" i="70" s="1"/>
  <c r="G26" i="70"/>
  <c r="F26" i="70"/>
  <c r="AA26" i="70" s="1"/>
  <c r="G25" i="70"/>
  <c r="F25" i="70"/>
  <c r="AG25" i="70" s="1"/>
  <c r="G34" i="71"/>
  <c r="F34" i="71"/>
  <c r="AG34" i="71" s="1"/>
  <c r="G33" i="71"/>
  <c r="F33" i="71"/>
  <c r="U33" i="71" s="1"/>
  <c r="G32" i="71"/>
  <c r="F32" i="71"/>
  <c r="G31" i="71"/>
  <c r="F31" i="71"/>
  <c r="K31" i="71" s="1"/>
  <c r="G30" i="71"/>
  <c r="F30" i="71"/>
  <c r="Q30" i="71" s="1"/>
  <c r="G29" i="71"/>
  <c r="F29" i="71"/>
  <c r="AA29" i="71" s="1"/>
  <c r="G28" i="71"/>
  <c r="F28" i="71"/>
  <c r="G27" i="71"/>
  <c r="F27" i="71"/>
  <c r="G26" i="71"/>
  <c r="F26" i="71"/>
  <c r="G25" i="71"/>
  <c r="F25" i="71"/>
  <c r="G34" i="72"/>
  <c r="F34" i="72"/>
  <c r="G33" i="72"/>
  <c r="F33" i="72"/>
  <c r="G32" i="72"/>
  <c r="F32" i="72"/>
  <c r="G31" i="72"/>
  <c r="F31" i="72"/>
  <c r="W31" i="72" s="1"/>
  <c r="G30" i="72"/>
  <c r="F30" i="72"/>
  <c r="I30" i="72" s="1"/>
  <c r="G29" i="72"/>
  <c r="F29" i="72"/>
  <c r="AA29" i="72" s="1"/>
  <c r="G28" i="72"/>
  <c r="F28" i="72"/>
  <c r="S28" i="72" s="1"/>
  <c r="G27" i="72"/>
  <c r="F27" i="72"/>
  <c r="S27" i="72" s="1"/>
  <c r="G26" i="72"/>
  <c r="F26" i="72"/>
  <c r="G25" i="72"/>
  <c r="F25" i="72"/>
  <c r="G34" i="73"/>
  <c r="F34" i="73"/>
  <c r="K34" i="73" s="1"/>
  <c r="G33" i="73"/>
  <c r="F33" i="73"/>
  <c r="G32" i="73"/>
  <c r="F32" i="73"/>
  <c r="G31" i="73"/>
  <c r="F31" i="73"/>
  <c r="Q31" i="73" s="1"/>
  <c r="G30" i="73"/>
  <c r="F30" i="73"/>
  <c r="S30" i="73" s="1"/>
  <c r="G29" i="73"/>
  <c r="F29" i="73"/>
  <c r="G28" i="73"/>
  <c r="F28" i="73"/>
  <c r="S28" i="73" s="1"/>
  <c r="G27" i="73"/>
  <c r="F27" i="73"/>
  <c r="M27" i="73" s="1"/>
  <c r="G26" i="73"/>
  <c r="F26" i="73"/>
  <c r="Q26" i="73" s="1"/>
  <c r="G25" i="73"/>
  <c r="F25" i="73"/>
  <c r="AG25" i="73" s="1"/>
  <c r="G34" i="74"/>
  <c r="F34" i="74"/>
  <c r="G33" i="74"/>
  <c r="F33" i="74"/>
  <c r="AG33" i="74" s="1"/>
  <c r="G32" i="74"/>
  <c r="F32" i="74"/>
  <c r="AA32" i="74" s="1"/>
  <c r="G31" i="74"/>
  <c r="F31" i="74"/>
  <c r="G30" i="74"/>
  <c r="F30" i="74"/>
  <c r="AC30" i="74" s="1"/>
  <c r="G29" i="74"/>
  <c r="F29" i="74"/>
  <c r="G28" i="74"/>
  <c r="F28" i="74"/>
  <c r="G27" i="74"/>
  <c r="F27" i="74"/>
  <c r="AC27" i="74" s="1"/>
  <c r="G26" i="74"/>
  <c r="F26" i="74"/>
  <c r="AA26" i="74" s="1"/>
  <c r="G25" i="74"/>
  <c r="F25" i="74"/>
  <c r="AG25" i="74" s="1"/>
  <c r="G34" i="75"/>
  <c r="F34" i="75"/>
  <c r="G33" i="75"/>
  <c r="F33" i="75"/>
  <c r="G32" i="75"/>
  <c r="F32" i="75"/>
  <c r="G31" i="75"/>
  <c r="F31" i="75"/>
  <c r="S31" i="75" s="1"/>
  <c r="G30" i="75"/>
  <c r="F30" i="75"/>
  <c r="AE30" i="75" s="1"/>
  <c r="G29" i="75"/>
  <c r="F29" i="75"/>
  <c r="AG29" i="75" s="1"/>
  <c r="G28" i="75"/>
  <c r="F28" i="75"/>
  <c r="G27" i="75"/>
  <c r="F27" i="75"/>
  <c r="AE27" i="75" s="1"/>
  <c r="G26" i="75"/>
  <c r="F26" i="75"/>
  <c r="G25" i="75"/>
  <c r="F25" i="75"/>
  <c r="G34" i="76"/>
  <c r="F34" i="76"/>
  <c r="G33" i="76"/>
  <c r="F33" i="76"/>
  <c r="G32" i="76"/>
  <c r="F32" i="76"/>
  <c r="G31" i="76"/>
  <c r="F31" i="76"/>
  <c r="AG31" i="76" s="1"/>
  <c r="G30" i="76"/>
  <c r="F30" i="76"/>
  <c r="G29" i="76"/>
  <c r="F29" i="76"/>
  <c r="G28" i="76"/>
  <c r="F28" i="76"/>
  <c r="G27" i="76"/>
  <c r="F27" i="76"/>
  <c r="S27" i="76" s="1"/>
  <c r="G26" i="76"/>
  <c r="F26" i="76"/>
  <c r="G25" i="76"/>
  <c r="F25" i="76"/>
  <c r="G34" i="77"/>
  <c r="F34" i="77"/>
  <c r="W34" i="77" s="1"/>
  <c r="G33" i="77"/>
  <c r="F33" i="77"/>
  <c r="AE33" i="77" s="1"/>
  <c r="G32" i="77"/>
  <c r="F32" i="77"/>
  <c r="AC32" i="77" s="1"/>
  <c r="G31" i="77"/>
  <c r="F31" i="77"/>
  <c r="G30" i="77"/>
  <c r="F30" i="77"/>
  <c r="G29" i="77"/>
  <c r="F29" i="77"/>
  <c r="M29" i="77" s="1"/>
  <c r="G28" i="77"/>
  <c r="F28" i="77"/>
  <c r="G27" i="77"/>
  <c r="F27" i="77"/>
  <c r="AE27" i="77" s="1"/>
  <c r="G26" i="77"/>
  <c r="F26" i="77"/>
  <c r="G25" i="77"/>
  <c r="F25" i="77"/>
  <c r="G34" i="78"/>
  <c r="F34" i="78"/>
  <c r="G33" i="78"/>
  <c r="F33" i="78"/>
  <c r="G32" i="78"/>
  <c r="F32" i="78"/>
  <c r="I32" i="78" s="1"/>
  <c r="G31" i="78"/>
  <c r="F31" i="78"/>
  <c r="AE31" i="78" s="1"/>
  <c r="G30" i="78"/>
  <c r="F30" i="78"/>
  <c r="G29" i="78"/>
  <c r="F29" i="78"/>
  <c r="AA29" i="78" s="1"/>
  <c r="G28" i="78"/>
  <c r="F28" i="78"/>
  <c r="G27" i="78"/>
  <c r="F27" i="78"/>
  <c r="G26" i="78"/>
  <c r="F26" i="78"/>
  <c r="AG26" i="78" s="1"/>
  <c r="G25" i="78"/>
  <c r="F25" i="78"/>
  <c r="G34" i="79"/>
  <c r="F34" i="79"/>
  <c r="I34" i="79" s="1"/>
  <c r="G33" i="79"/>
  <c r="F33" i="79"/>
  <c r="G32" i="79"/>
  <c r="F32" i="79"/>
  <c r="G31" i="79"/>
  <c r="F31" i="79"/>
  <c r="S31" i="79" s="1"/>
  <c r="G30" i="79"/>
  <c r="F30" i="79"/>
  <c r="G29" i="79"/>
  <c r="F29" i="79"/>
  <c r="AA29" i="79" s="1"/>
  <c r="G28" i="79"/>
  <c r="F28" i="79"/>
  <c r="G27" i="79"/>
  <c r="F27" i="79"/>
  <c r="U27" i="79" s="1"/>
  <c r="G26" i="79"/>
  <c r="F26" i="79"/>
  <c r="G25" i="79"/>
  <c r="F25" i="79"/>
  <c r="G34" i="69"/>
  <c r="F34" i="69"/>
  <c r="G33" i="69"/>
  <c r="F33" i="69"/>
  <c r="Y33" i="69" s="1"/>
  <c r="G32" i="69"/>
  <c r="F32" i="69"/>
  <c r="G31" i="69"/>
  <c r="F31" i="69"/>
  <c r="G30" i="69"/>
  <c r="F30" i="69"/>
  <c r="G29" i="69"/>
  <c r="F29" i="69"/>
  <c r="Q29" i="69" s="1"/>
  <c r="G28" i="69"/>
  <c r="F28" i="69"/>
  <c r="G27" i="69"/>
  <c r="F27" i="69"/>
  <c r="M27" i="69" s="1"/>
  <c r="G26" i="69"/>
  <c r="F26" i="69"/>
  <c r="G25" i="69"/>
  <c r="F25" i="69"/>
  <c r="F23" i="57"/>
  <c r="F22" i="57"/>
  <c r="F21" i="57"/>
  <c r="F20" i="57"/>
  <c r="F19" i="57"/>
  <c r="F18" i="57"/>
  <c r="F17" i="57"/>
  <c r="F16" i="57"/>
  <c r="F15" i="57"/>
  <c r="F23" i="70"/>
  <c r="AA23" i="70" s="1"/>
  <c r="F22" i="70"/>
  <c r="AG22" i="70" s="1"/>
  <c r="F21" i="70"/>
  <c r="M21" i="70" s="1"/>
  <c r="F20" i="70"/>
  <c r="W20" i="70" s="1"/>
  <c r="F19" i="70"/>
  <c r="F18" i="70"/>
  <c r="I18" i="70" s="1"/>
  <c r="F17" i="70"/>
  <c r="F16" i="70"/>
  <c r="F15" i="70"/>
  <c r="F23" i="71"/>
  <c r="S23" i="71" s="1"/>
  <c r="F22" i="71"/>
  <c r="AE22" i="71" s="1"/>
  <c r="F21" i="71"/>
  <c r="F20" i="71"/>
  <c r="F19" i="71"/>
  <c r="F18" i="71"/>
  <c r="O18" i="71" s="1"/>
  <c r="F17" i="71"/>
  <c r="AE17" i="71" s="1"/>
  <c r="F16" i="71"/>
  <c r="Q16" i="71" s="1"/>
  <c r="F15" i="71"/>
  <c r="O15" i="71" s="1"/>
  <c r="F23" i="72"/>
  <c r="AE23" i="72" s="1"/>
  <c r="F22" i="72"/>
  <c r="O22" i="72" s="1"/>
  <c r="F21" i="72"/>
  <c r="AE21" i="72" s="1"/>
  <c r="F20" i="72"/>
  <c r="F19" i="72"/>
  <c r="U19" i="72" s="1"/>
  <c r="F18" i="72"/>
  <c r="S18" i="72" s="1"/>
  <c r="F17" i="72"/>
  <c r="F16" i="72"/>
  <c r="F15" i="72"/>
  <c r="AG15" i="72" s="1"/>
  <c r="F23" i="73"/>
  <c r="K23" i="73" s="1"/>
  <c r="F22" i="73"/>
  <c r="I22" i="73" s="1"/>
  <c r="F21" i="73"/>
  <c r="AE21" i="73" s="1"/>
  <c r="F20" i="73"/>
  <c r="F19" i="73"/>
  <c r="F18" i="73"/>
  <c r="F17" i="73"/>
  <c r="AG17" i="73" s="1"/>
  <c r="F16" i="73"/>
  <c r="U16" i="73" s="1"/>
  <c r="F15" i="73"/>
  <c r="F23" i="74"/>
  <c r="F22" i="74"/>
  <c r="F21" i="74"/>
  <c r="F20" i="74"/>
  <c r="F19" i="74"/>
  <c r="F18" i="74"/>
  <c r="Q18" i="74" s="1"/>
  <c r="F17" i="74"/>
  <c r="AC17" i="74" s="1"/>
  <c r="F16" i="74"/>
  <c r="M16" i="74" s="1"/>
  <c r="F15" i="74"/>
  <c r="U15" i="74" s="1"/>
  <c r="F23" i="75"/>
  <c r="AA23" i="75" s="1"/>
  <c r="F22" i="75"/>
  <c r="F21" i="75"/>
  <c r="F20" i="75"/>
  <c r="Y20" i="75" s="1"/>
  <c r="F19" i="75"/>
  <c r="S19" i="75" s="1"/>
  <c r="F18" i="75"/>
  <c r="AE18" i="75" s="1"/>
  <c r="F17" i="75"/>
  <c r="I17" i="75" s="1"/>
  <c r="F16" i="75"/>
  <c r="AG16" i="75" s="1"/>
  <c r="F15" i="75"/>
  <c r="F23" i="76"/>
  <c r="F22" i="76"/>
  <c r="F21" i="76"/>
  <c r="AA21" i="76" s="1"/>
  <c r="F20" i="76"/>
  <c r="S20" i="76" s="1"/>
  <c r="F19" i="76"/>
  <c r="AG19" i="76" s="1"/>
  <c r="F18" i="76"/>
  <c r="F17" i="76"/>
  <c r="F16" i="76"/>
  <c r="AG16" i="76" s="1"/>
  <c r="F15" i="76"/>
  <c r="F23" i="77"/>
  <c r="F22" i="77"/>
  <c r="I22" i="77" s="1"/>
  <c r="F21" i="77"/>
  <c r="W21" i="77" s="1"/>
  <c r="F20" i="77"/>
  <c r="O20" i="77" s="1"/>
  <c r="F19" i="77"/>
  <c r="F18" i="77"/>
  <c r="F17" i="77"/>
  <c r="F16" i="77"/>
  <c r="I16" i="77" s="1"/>
  <c r="F15" i="77"/>
  <c r="Y15" i="77" s="1"/>
  <c r="F23" i="78"/>
  <c r="F22" i="78"/>
  <c r="F21" i="78"/>
  <c r="Y21" i="78" s="1"/>
  <c r="F20" i="78"/>
  <c r="F19" i="78"/>
  <c r="F18" i="78"/>
  <c r="F17" i="78"/>
  <c r="I17" i="78" s="1"/>
  <c r="F16" i="78"/>
  <c r="F15" i="78"/>
  <c r="F23" i="79"/>
  <c r="F22" i="79"/>
  <c r="F21" i="79"/>
  <c r="AC21" i="79" s="1"/>
  <c r="F20" i="79"/>
  <c r="F19" i="79"/>
  <c r="F18" i="79"/>
  <c r="F17" i="79"/>
  <c r="AC17" i="79" s="1"/>
  <c r="F16" i="79"/>
  <c r="F15" i="79"/>
  <c r="F23" i="69"/>
  <c r="AG23" i="69" s="1"/>
  <c r="F22" i="69"/>
  <c r="F21" i="69"/>
  <c r="F20" i="69"/>
  <c r="AE20" i="69" s="1"/>
  <c r="F19" i="69"/>
  <c r="I19" i="69" s="1"/>
  <c r="F18" i="69"/>
  <c r="F17" i="69"/>
  <c r="F16" i="69"/>
  <c r="F15" i="69"/>
  <c r="G23" i="57"/>
  <c r="G22" i="57"/>
  <c r="G21" i="57"/>
  <c r="G20" i="57"/>
  <c r="G19" i="57"/>
  <c r="G18" i="57"/>
  <c r="G17" i="57"/>
  <c r="G16" i="57"/>
  <c r="G15" i="57"/>
  <c r="G14" i="57"/>
  <c r="G23" i="70"/>
  <c r="G22" i="70"/>
  <c r="G21" i="70"/>
  <c r="G20" i="70"/>
  <c r="G19" i="70"/>
  <c r="G18" i="70"/>
  <c r="G17" i="70"/>
  <c r="G16" i="70"/>
  <c r="G15" i="70"/>
  <c r="G14" i="70"/>
  <c r="G23" i="71"/>
  <c r="G22" i="71"/>
  <c r="G21" i="71"/>
  <c r="G20" i="71"/>
  <c r="G19" i="71"/>
  <c r="G18" i="71"/>
  <c r="G17" i="71"/>
  <c r="G16" i="71"/>
  <c r="G15" i="71"/>
  <c r="G14" i="71"/>
  <c r="G23" i="72"/>
  <c r="G22" i="72"/>
  <c r="G21" i="72"/>
  <c r="G20" i="72"/>
  <c r="G19" i="72"/>
  <c r="G18" i="72"/>
  <c r="G17" i="72"/>
  <c r="G16" i="72"/>
  <c r="G15" i="72"/>
  <c r="G14" i="72"/>
  <c r="G23" i="73"/>
  <c r="G22" i="73"/>
  <c r="G21" i="73"/>
  <c r="G20" i="73"/>
  <c r="G19" i="73"/>
  <c r="G18" i="73"/>
  <c r="G17" i="73"/>
  <c r="G16" i="73"/>
  <c r="G15" i="73"/>
  <c r="G14" i="73"/>
  <c r="G23" i="74"/>
  <c r="G22" i="74"/>
  <c r="G21" i="74"/>
  <c r="G20" i="74"/>
  <c r="G19" i="74"/>
  <c r="G18" i="74"/>
  <c r="G17" i="74"/>
  <c r="G16" i="74"/>
  <c r="G15" i="74"/>
  <c r="G14" i="74"/>
  <c r="G23" i="75"/>
  <c r="G22" i="75"/>
  <c r="G21" i="75"/>
  <c r="G20" i="75"/>
  <c r="G19" i="75"/>
  <c r="G18" i="75"/>
  <c r="G17" i="75"/>
  <c r="G16" i="75"/>
  <c r="G15" i="75"/>
  <c r="G14" i="75"/>
  <c r="G23" i="76"/>
  <c r="G22" i="76"/>
  <c r="G21" i="76"/>
  <c r="G20" i="76"/>
  <c r="G19" i="76"/>
  <c r="G18" i="76"/>
  <c r="G17" i="76"/>
  <c r="G16" i="76"/>
  <c r="G15" i="76"/>
  <c r="G14" i="76"/>
  <c r="G23" i="77"/>
  <c r="G22" i="77"/>
  <c r="G21" i="77"/>
  <c r="G20" i="77"/>
  <c r="G19" i="77"/>
  <c r="G18" i="77"/>
  <c r="G17" i="77"/>
  <c r="G16" i="77"/>
  <c r="G15" i="77"/>
  <c r="G14" i="77"/>
  <c r="G23" i="78"/>
  <c r="G22" i="78"/>
  <c r="G21" i="78"/>
  <c r="G20" i="78"/>
  <c r="G19" i="78"/>
  <c r="G18" i="78"/>
  <c r="G17" i="78"/>
  <c r="G16" i="78"/>
  <c r="G15" i="78"/>
  <c r="G14" i="78"/>
  <c r="G23" i="79"/>
  <c r="G22" i="79"/>
  <c r="G21" i="79"/>
  <c r="G20" i="79"/>
  <c r="G19" i="79"/>
  <c r="G18" i="79"/>
  <c r="G17" i="79"/>
  <c r="G16" i="79"/>
  <c r="G15" i="79"/>
  <c r="G14" i="79"/>
  <c r="G23" i="69"/>
  <c r="G22" i="69"/>
  <c r="G21" i="69"/>
  <c r="G20" i="69"/>
  <c r="G19" i="69"/>
  <c r="G18" i="69"/>
  <c r="G17" i="69"/>
  <c r="G16" i="69"/>
  <c r="G15" i="69"/>
  <c r="G14" i="69"/>
  <c r="F14" i="57"/>
  <c r="F14" i="70"/>
  <c r="AG14" i="70" s="1"/>
  <c r="F14" i="71"/>
  <c r="AG14" i="71" s="1"/>
  <c r="F14" i="72"/>
  <c r="AG14" i="72" s="1"/>
  <c r="F14" i="73"/>
  <c r="AG14" i="73" s="1"/>
  <c r="F14" i="74"/>
  <c r="AG14" i="74" s="1"/>
  <c r="F14" i="75"/>
  <c r="AG14" i="75" s="1"/>
  <c r="F14" i="76"/>
  <c r="AG14" i="76" s="1"/>
  <c r="F14" i="77"/>
  <c r="AG14" i="77" s="1"/>
  <c r="F14" i="78"/>
  <c r="AG14" i="78" s="1"/>
  <c r="F14" i="79"/>
  <c r="AG14" i="79" s="1"/>
  <c r="F14" i="69"/>
  <c r="R36" i="79"/>
  <c r="R204" i="79" s="1"/>
  <c r="P36" i="79"/>
  <c r="P46" i="79" s="1"/>
  <c r="N36" i="79"/>
  <c r="N46" i="79" s="1"/>
  <c r="L36" i="79"/>
  <c r="L46" i="79" s="1"/>
  <c r="J36" i="79"/>
  <c r="J204" i="79" s="1"/>
  <c r="H36" i="79"/>
  <c r="R25" i="79"/>
  <c r="R199" i="79" s="1"/>
  <c r="P25" i="79"/>
  <c r="P35" i="79" s="1"/>
  <c r="N25" i="79"/>
  <c r="N199" i="79" s="1"/>
  <c r="L25" i="79"/>
  <c r="J25" i="79"/>
  <c r="J35" i="79" s="1"/>
  <c r="H25" i="79"/>
  <c r="H199" i="79" s="1"/>
  <c r="R36" i="78"/>
  <c r="R204" i="78" s="1"/>
  <c r="P36" i="78"/>
  <c r="P204" i="78" s="1"/>
  <c r="N36" i="78"/>
  <c r="N204" i="78" s="1"/>
  <c r="L36" i="78"/>
  <c r="L46" i="78" s="1"/>
  <c r="J36" i="78"/>
  <c r="H36" i="78"/>
  <c r="H46" i="78" s="1"/>
  <c r="R25" i="78"/>
  <c r="R35" i="78" s="1"/>
  <c r="P25" i="78"/>
  <c r="P35" i="78" s="1"/>
  <c r="N25" i="78"/>
  <c r="L25" i="78"/>
  <c r="J25" i="78"/>
  <c r="R36" i="77"/>
  <c r="P36" i="77"/>
  <c r="P46" i="77" s="1"/>
  <c r="N36" i="77"/>
  <c r="N46" i="77" s="1"/>
  <c r="L36" i="77"/>
  <c r="J36" i="77"/>
  <c r="J46" i="77" s="1"/>
  <c r="H36" i="77"/>
  <c r="H46" i="77" s="1"/>
  <c r="R25" i="77"/>
  <c r="P25" i="77"/>
  <c r="P199" i="77" s="1"/>
  <c r="N25" i="77"/>
  <c r="N35" i="77" s="1"/>
  <c r="L25" i="77"/>
  <c r="L199" i="77" s="1"/>
  <c r="J25" i="77"/>
  <c r="H25" i="77"/>
  <c r="R36" i="76"/>
  <c r="R204" i="76" s="1"/>
  <c r="P36" i="76"/>
  <c r="P204" i="76" s="1"/>
  <c r="N36" i="76"/>
  <c r="N46" i="76" s="1"/>
  <c r="L36" i="76"/>
  <c r="L204" i="76" s="1"/>
  <c r="J36" i="76"/>
  <c r="J46" i="76" s="1"/>
  <c r="H36" i="76"/>
  <c r="H204" i="76" s="1"/>
  <c r="R25" i="76"/>
  <c r="R35" i="76" s="1"/>
  <c r="P25" i="76"/>
  <c r="P35" i="76" s="1"/>
  <c r="N25" i="76"/>
  <c r="N199" i="76" s="1"/>
  <c r="L25" i="76"/>
  <c r="L199" i="76" s="1"/>
  <c r="J25" i="76"/>
  <c r="J199" i="76" s="1"/>
  <c r="R36" i="75"/>
  <c r="R204" i="75" s="1"/>
  <c r="P36" i="75"/>
  <c r="P204" i="75" s="1"/>
  <c r="N36" i="75"/>
  <c r="N46" i="75" s="1"/>
  <c r="L36" i="75"/>
  <c r="L204" i="75" s="1"/>
  <c r="J36" i="75"/>
  <c r="J46" i="75" s="1"/>
  <c r="H36" i="75"/>
  <c r="H46" i="75" s="1"/>
  <c r="R25" i="75"/>
  <c r="R199" i="75" s="1"/>
  <c r="P25" i="75"/>
  <c r="P35" i="75" s="1"/>
  <c r="N25" i="75"/>
  <c r="N35" i="75" s="1"/>
  <c r="L25" i="75"/>
  <c r="L199" i="75" s="1"/>
  <c r="J25" i="75"/>
  <c r="J199" i="75" s="1"/>
  <c r="H25" i="75"/>
  <c r="H35" i="75" s="1"/>
  <c r="R36" i="74"/>
  <c r="P36" i="74"/>
  <c r="P46" i="74" s="1"/>
  <c r="N36" i="74"/>
  <c r="N46" i="74" s="1"/>
  <c r="L36" i="74"/>
  <c r="L46" i="74" s="1"/>
  <c r="J36" i="74"/>
  <c r="J204" i="74" s="1"/>
  <c r="R25" i="74"/>
  <c r="R199" i="74" s="1"/>
  <c r="P25" i="74"/>
  <c r="N25" i="74"/>
  <c r="L25" i="74"/>
  <c r="L35" i="74" s="1"/>
  <c r="J25" i="74"/>
  <c r="R36" i="73"/>
  <c r="R204" i="73" s="1"/>
  <c r="P36" i="73"/>
  <c r="P46" i="73" s="1"/>
  <c r="N36" i="73"/>
  <c r="N204" i="73" s="1"/>
  <c r="L36" i="73"/>
  <c r="L46" i="73" s="1"/>
  <c r="J36" i="73"/>
  <c r="J204" i="73" s="1"/>
  <c r="H36" i="73"/>
  <c r="H46" i="73" s="1"/>
  <c r="R25" i="73"/>
  <c r="R35" i="73" s="1"/>
  <c r="P25" i="73"/>
  <c r="P35" i="73" s="1"/>
  <c r="N25" i="73"/>
  <c r="N35" i="73" s="1"/>
  <c r="L25" i="73"/>
  <c r="L199" i="73" s="1"/>
  <c r="J25" i="73"/>
  <c r="J35" i="73" s="1"/>
  <c r="R36" i="72"/>
  <c r="R46" i="72" s="1"/>
  <c r="P36" i="72"/>
  <c r="P46" i="72" s="1"/>
  <c r="N36" i="72"/>
  <c r="N204" i="72" s="1"/>
  <c r="L36" i="72"/>
  <c r="L46" i="72" s="1"/>
  <c r="J36" i="72"/>
  <c r="J46" i="72" s="1"/>
  <c r="H36" i="72"/>
  <c r="H46" i="72" s="1"/>
  <c r="R25" i="72"/>
  <c r="R199" i="72" s="1"/>
  <c r="P25" i="72"/>
  <c r="N25" i="72"/>
  <c r="N199" i="72" s="1"/>
  <c r="L25" i="72"/>
  <c r="L199" i="72" s="1"/>
  <c r="J25" i="72"/>
  <c r="J199" i="72" s="1"/>
  <c r="R36" i="71"/>
  <c r="R204" i="71" s="1"/>
  <c r="P36" i="71"/>
  <c r="P204" i="71" s="1"/>
  <c r="N36" i="71"/>
  <c r="N204" i="71" s="1"/>
  <c r="L36" i="71"/>
  <c r="L204" i="71" s="1"/>
  <c r="J36" i="71"/>
  <c r="J204" i="71" s="1"/>
  <c r="H36" i="71"/>
  <c r="R25" i="71"/>
  <c r="R199" i="71" s="1"/>
  <c r="P25" i="71"/>
  <c r="P199" i="71" s="1"/>
  <c r="N25" i="71"/>
  <c r="L25" i="71"/>
  <c r="L35" i="71" s="1"/>
  <c r="J25" i="71"/>
  <c r="J199" i="71" s="1"/>
  <c r="R36" i="70"/>
  <c r="R204" i="70" s="1"/>
  <c r="P36" i="70"/>
  <c r="P46" i="70" s="1"/>
  <c r="N36" i="70"/>
  <c r="N204" i="70" s="1"/>
  <c r="L36" i="70"/>
  <c r="L46" i="70" s="1"/>
  <c r="J36" i="70"/>
  <c r="J46" i="70" s="1"/>
  <c r="H36" i="70"/>
  <c r="H204" i="70" s="1"/>
  <c r="R25" i="70"/>
  <c r="R199" i="70" s="1"/>
  <c r="P25" i="70"/>
  <c r="N25" i="70"/>
  <c r="L25" i="70"/>
  <c r="J25" i="70"/>
  <c r="H25" i="70"/>
  <c r="H35" i="70" s="1"/>
  <c r="R36" i="57"/>
  <c r="P36" i="57"/>
  <c r="P204" i="57" s="1"/>
  <c r="N36" i="57"/>
  <c r="N204" i="57" s="1"/>
  <c r="L36" i="57"/>
  <c r="L204" i="57" s="1"/>
  <c r="J36" i="57"/>
  <c r="J204" i="57" s="1"/>
  <c r="H36" i="57"/>
  <c r="H204" i="57" s="1"/>
  <c r="R25" i="57"/>
  <c r="P25" i="57"/>
  <c r="P199" i="57" s="1"/>
  <c r="N25" i="57"/>
  <c r="N199" i="57" s="1"/>
  <c r="L25" i="57"/>
  <c r="L199" i="57" s="1"/>
  <c r="J25" i="57"/>
  <c r="J199" i="57" s="1"/>
  <c r="H25" i="57"/>
  <c r="H199" i="57" s="1"/>
  <c r="AF287" i="79"/>
  <c r="AF286" i="79"/>
  <c r="AF272" i="79"/>
  <c r="AF271" i="79"/>
  <c r="AF270" i="79"/>
  <c r="AF269" i="79"/>
  <c r="AG268" i="79"/>
  <c r="AF268" i="79"/>
  <c r="AG267" i="79"/>
  <c r="AF267" i="79"/>
  <c r="AG266" i="79"/>
  <c r="AF266" i="79"/>
  <c r="AF265" i="79"/>
  <c r="AF264" i="79"/>
  <c r="AG263" i="79"/>
  <c r="AF263" i="79"/>
  <c r="AG262" i="79"/>
  <c r="AF262" i="79"/>
  <c r="AG261" i="79"/>
  <c r="AF261" i="79"/>
  <c r="AG260" i="79"/>
  <c r="AF260" i="79"/>
  <c r="AG259" i="79"/>
  <c r="AF259" i="79"/>
  <c r="AG258" i="79"/>
  <c r="AF258" i="79"/>
  <c r="AF257" i="79"/>
  <c r="AF256" i="79"/>
  <c r="AF255" i="79"/>
  <c r="AF254" i="79"/>
  <c r="AE254" i="79"/>
  <c r="AC254" i="79"/>
  <c r="AA254" i="79"/>
  <c r="Y254" i="79"/>
  <c r="W254" i="79"/>
  <c r="U254" i="79"/>
  <c r="S254" i="79"/>
  <c r="Q254" i="79"/>
  <c r="O254" i="79"/>
  <c r="M254" i="79"/>
  <c r="K254" i="79"/>
  <c r="I254" i="79"/>
  <c r="AF253" i="79"/>
  <c r="AE253" i="79"/>
  <c r="AC253" i="79"/>
  <c r="AA253" i="79"/>
  <c r="Y253" i="79"/>
  <c r="W253" i="79"/>
  <c r="U253" i="79"/>
  <c r="S253" i="79"/>
  <c r="Q253" i="79"/>
  <c r="O253" i="79"/>
  <c r="M253" i="79"/>
  <c r="K253" i="79"/>
  <c r="I253" i="79"/>
  <c r="AF252" i="79"/>
  <c r="AF251" i="79"/>
  <c r="AF250" i="79"/>
  <c r="AF249" i="79"/>
  <c r="AF248" i="79"/>
  <c r="AF247" i="79"/>
  <c r="AG246" i="79"/>
  <c r="AF246" i="79"/>
  <c r="AG245" i="79"/>
  <c r="AF245" i="79"/>
  <c r="AG235" i="79"/>
  <c r="AF235" i="79"/>
  <c r="AG234" i="79"/>
  <c r="AF234" i="79"/>
  <c r="AG233" i="79"/>
  <c r="AF233" i="79"/>
  <c r="AG232" i="79"/>
  <c r="AF232" i="79"/>
  <c r="AG231" i="79"/>
  <c r="AF231" i="79"/>
  <c r="AG230" i="79"/>
  <c r="AF230" i="79"/>
  <c r="AG229" i="79"/>
  <c r="AF229" i="79"/>
  <c r="AG227" i="79"/>
  <c r="AF227" i="79"/>
  <c r="AF226" i="79"/>
  <c r="AF225" i="79"/>
  <c r="AF223" i="79"/>
  <c r="AF222" i="79"/>
  <c r="AF220" i="79"/>
  <c r="AF219" i="79"/>
  <c r="AF217" i="79"/>
  <c r="AF216" i="79"/>
  <c r="AF214" i="79"/>
  <c r="AF213" i="79"/>
  <c r="AF209" i="79"/>
  <c r="AF208" i="79"/>
  <c r="AF207" i="79"/>
  <c r="AF206" i="79"/>
  <c r="AF205" i="79"/>
  <c r="AF203" i="79"/>
  <c r="AF202" i="79"/>
  <c r="AF201" i="79"/>
  <c r="AF200" i="79"/>
  <c r="AF198" i="79"/>
  <c r="AF197" i="79"/>
  <c r="AF196" i="79"/>
  <c r="AF195" i="79"/>
  <c r="AH185" i="79"/>
  <c r="AH184" i="79"/>
  <c r="AG182" i="79"/>
  <c r="AF182" i="79"/>
  <c r="AD182" i="79"/>
  <c r="AB182" i="79"/>
  <c r="Z182" i="79"/>
  <c r="X182" i="79"/>
  <c r="V182" i="79"/>
  <c r="T182" i="79"/>
  <c r="R182" i="79"/>
  <c r="P182" i="79"/>
  <c r="N182" i="79"/>
  <c r="L182" i="79"/>
  <c r="J182" i="79"/>
  <c r="H182" i="79"/>
  <c r="AH181" i="79"/>
  <c r="AH180" i="79"/>
  <c r="AH179" i="79"/>
  <c r="AH178" i="79"/>
  <c r="AH176" i="79"/>
  <c r="AH175" i="79"/>
  <c r="AH174" i="79"/>
  <c r="AH169" i="79"/>
  <c r="AH168" i="79"/>
  <c r="AH167" i="79"/>
  <c r="AH166" i="79"/>
  <c r="AI165" i="79"/>
  <c r="AH165" i="79"/>
  <c r="AF164" i="79"/>
  <c r="AD164" i="79"/>
  <c r="AB164" i="79"/>
  <c r="Z164" i="79"/>
  <c r="X164" i="79"/>
  <c r="V164" i="79"/>
  <c r="T164" i="79"/>
  <c r="R164" i="79"/>
  <c r="P164" i="79"/>
  <c r="N164" i="79"/>
  <c r="L164" i="79"/>
  <c r="J164" i="79"/>
  <c r="H164" i="79"/>
  <c r="AI163" i="79"/>
  <c r="AH163" i="79"/>
  <c r="AI162" i="79"/>
  <c r="AH162" i="79"/>
  <c r="AH161" i="79"/>
  <c r="AH160" i="79"/>
  <c r="AF159" i="79"/>
  <c r="AD159" i="79"/>
  <c r="AB159" i="79"/>
  <c r="Z159" i="79"/>
  <c r="X159" i="79"/>
  <c r="V159" i="79"/>
  <c r="T159" i="79"/>
  <c r="R159" i="79"/>
  <c r="P159" i="79"/>
  <c r="N159" i="79"/>
  <c r="L159" i="79"/>
  <c r="J159" i="79"/>
  <c r="H159" i="79"/>
  <c r="AH158" i="79"/>
  <c r="AH157" i="79"/>
  <c r="AI156" i="79"/>
  <c r="AH156" i="79"/>
  <c r="AI155" i="79"/>
  <c r="AH155" i="79"/>
  <c r="AI154" i="79"/>
  <c r="AH154" i="79"/>
  <c r="AG153" i="79"/>
  <c r="AF153" i="79"/>
  <c r="AE153" i="79"/>
  <c r="AD153" i="79"/>
  <c r="AC153" i="79"/>
  <c r="AB153" i="79"/>
  <c r="AA153" i="79"/>
  <c r="Z153" i="79"/>
  <c r="Y153" i="79"/>
  <c r="X153" i="79"/>
  <c r="W153" i="79"/>
  <c r="V153" i="79"/>
  <c r="U153" i="79"/>
  <c r="T153" i="79"/>
  <c r="S153" i="79"/>
  <c r="R153" i="79"/>
  <c r="Q153" i="79"/>
  <c r="P153" i="79"/>
  <c r="O153" i="79"/>
  <c r="N153" i="79"/>
  <c r="M153" i="79"/>
  <c r="L153" i="79"/>
  <c r="K153" i="79"/>
  <c r="J153" i="79"/>
  <c r="I153" i="79"/>
  <c r="H153" i="79"/>
  <c r="AI152" i="79"/>
  <c r="AH152" i="79"/>
  <c r="AI151" i="79"/>
  <c r="AH151" i="79"/>
  <c r="AI150" i="79"/>
  <c r="AH150" i="79"/>
  <c r="AF149" i="79"/>
  <c r="AD149" i="79"/>
  <c r="AB149" i="79"/>
  <c r="Z149" i="79"/>
  <c r="X149" i="79"/>
  <c r="V149" i="79"/>
  <c r="T149" i="79"/>
  <c r="R149" i="79"/>
  <c r="P149" i="79"/>
  <c r="N149" i="79"/>
  <c r="L149" i="79"/>
  <c r="J149" i="79"/>
  <c r="H149" i="79"/>
  <c r="AH148" i="79"/>
  <c r="AH147" i="79"/>
  <c r="AF146" i="79"/>
  <c r="AD146" i="79"/>
  <c r="AB146" i="79"/>
  <c r="Z146" i="79"/>
  <c r="X146" i="79"/>
  <c r="V146" i="79"/>
  <c r="T146" i="79"/>
  <c r="R146" i="79"/>
  <c r="P146" i="79"/>
  <c r="N146" i="79"/>
  <c r="L146" i="79"/>
  <c r="J146" i="79"/>
  <c r="H146" i="79"/>
  <c r="AH145" i="79"/>
  <c r="AH144" i="79"/>
  <c r="AF143" i="79"/>
  <c r="AD143" i="79"/>
  <c r="AB143" i="79"/>
  <c r="Z143" i="79"/>
  <c r="X143" i="79"/>
  <c r="V143" i="79"/>
  <c r="T143" i="79"/>
  <c r="R143" i="79"/>
  <c r="P143" i="79"/>
  <c r="N143" i="79"/>
  <c r="L143" i="79"/>
  <c r="J143" i="79"/>
  <c r="H143" i="79"/>
  <c r="AH142" i="79"/>
  <c r="AH141" i="79"/>
  <c r="AF140" i="79"/>
  <c r="AD140" i="79"/>
  <c r="AB140" i="79"/>
  <c r="Z140" i="79"/>
  <c r="X140" i="79"/>
  <c r="V140" i="79"/>
  <c r="T140" i="79"/>
  <c r="R140" i="79"/>
  <c r="P140" i="79"/>
  <c r="N140" i="79"/>
  <c r="L140" i="79"/>
  <c r="J140" i="79"/>
  <c r="H140" i="79"/>
  <c r="AH139" i="79"/>
  <c r="AG139" i="79"/>
  <c r="AE139" i="79"/>
  <c r="AC139" i="79"/>
  <c r="AA139" i="79"/>
  <c r="Y139" i="79"/>
  <c r="W139" i="79"/>
  <c r="U139" i="79"/>
  <c r="S139" i="79"/>
  <c r="Q139" i="79"/>
  <c r="O139" i="79"/>
  <c r="M139" i="79"/>
  <c r="K139" i="79"/>
  <c r="I139" i="79"/>
  <c r="AH138" i="79"/>
  <c r="AG138" i="79"/>
  <c r="AE138" i="79"/>
  <c r="AC138" i="79"/>
  <c r="AA138" i="79"/>
  <c r="Y138" i="79"/>
  <c r="W138" i="79"/>
  <c r="U138" i="79"/>
  <c r="S138" i="79"/>
  <c r="Q138" i="79"/>
  <c r="O138" i="79"/>
  <c r="M138" i="79"/>
  <c r="K138" i="79"/>
  <c r="I138" i="79"/>
  <c r="AF137" i="79"/>
  <c r="AD137" i="79"/>
  <c r="AB137" i="79"/>
  <c r="Z137" i="79"/>
  <c r="X137" i="79"/>
  <c r="V137" i="79"/>
  <c r="T137" i="79"/>
  <c r="R137" i="79"/>
  <c r="P137" i="79"/>
  <c r="N137" i="79"/>
  <c r="L137" i="79"/>
  <c r="J137" i="79"/>
  <c r="H137" i="79"/>
  <c r="AH136" i="79"/>
  <c r="AG136" i="79"/>
  <c r="AE136" i="79"/>
  <c r="AC136" i="79"/>
  <c r="AA136" i="79"/>
  <c r="Y136" i="79"/>
  <c r="W136" i="79"/>
  <c r="U136" i="79"/>
  <c r="S136" i="79"/>
  <c r="Q136" i="79"/>
  <c r="O136" i="79"/>
  <c r="M136" i="79"/>
  <c r="K136" i="79"/>
  <c r="I136" i="79"/>
  <c r="AH135" i="79"/>
  <c r="AG135" i="79"/>
  <c r="AE135" i="79"/>
  <c r="AC135" i="79"/>
  <c r="AA135" i="79"/>
  <c r="Y135" i="79"/>
  <c r="W135" i="79"/>
  <c r="U135" i="79"/>
  <c r="S135" i="79"/>
  <c r="Q135" i="79"/>
  <c r="O135" i="79"/>
  <c r="M135" i="79"/>
  <c r="K135" i="79"/>
  <c r="I135" i="79"/>
  <c r="AF134" i="79"/>
  <c r="AD134" i="79"/>
  <c r="AB134" i="79"/>
  <c r="Z134" i="79"/>
  <c r="X134" i="79"/>
  <c r="V134" i="79"/>
  <c r="T134" i="79"/>
  <c r="R134" i="79"/>
  <c r="P134" i="79"/>
  <c r="N134" i="79"/>
  <c r="L134" i="79"/>
  <c r="J134" i="79"/>
  <c r="H134" i="79"/>
  <c r="AH133" i="79"/>
  <c r="AH132" i="79"/>
  <c r="AF131" i="79"/>
  <c r="AD131" i="79"/>
  <c r="AB131" i="79"/>
  <c r="Z131" i="79"/>
  <c r="X131" i="79"/>
  <c r="V131" i="79"/>
  <c r="T131" i="79"/>
  <c r="R131" i="79"/>
  <c r="P131" i="79"/>
  <c r="N131" i="79"/>
  <c r="L131" i="79"/>
  <c r="J131" i="79"/>
  <c r="H131" i="79"/>
  <c r="AH130" i="79"/>
  <c r="AH129" i="79"/>
  <c r="AF128" i="79"/>
  <c r="AD128" i="79"/>
  <c r="AB128" i="79"/>
  <c r="Z128" i="79"/>
  <c r="X128" i="79"/>
  <c r="V128" i="79"/>
  <c r="T128" i="79"/>
  <c r="R128" i="79"/>
  <c r="P128" i="79"/>
  <c r="N128" i="79"/>
  <c r="L128" i="79"/>
  <c r="J128" i="79"/>
  <c r="H128" i="79"/>
  <c r="AH127" i="79"/>
  <c r="AH126" i="79"/>
  <c r="AF125" i="79"/>
  <c r="AD125" i="79"/>
  <c r="AB125" i="79"/>
  <c r="Z125" i="79"/>
  <c r="X125" i="79"/>
  <c r="V125" i="79"/>
  <c r="T125" i="79"/>
  <c r="R125" i="79"/>
  <c r="P125" i="79"/>
  <c r="N125" i="79"/>
  <c r="L125" i="79"/>
  <c r="J125" i="79"/>
  <c r="H125" i="79"/>
  <c r="AH124" i="79"/>
  <c r="AH123" i="79"/>
  <c r="AH122" i="79"/>
  <c r="AI120" i="79"/>
  <c r="AH120" i="79"/>
  <c r="AI119" i="79"/>
  <c r="AH119" i="79"/>
  <c r="AH113" i="79"/>
  <c r="AI111" i="79"/>
  <c r="AI109" i="79"/>
  <c r="AF108" i="79"/>
  <c r="P108" i="79"/>
  <c r="N108" i="79"/>
  <c r="L108" i="79"/>
  <c r="J108" i="79"/>
  <c r="H108" i="79"/>
  <c r="AI102" i="79"/>
  <c r="AH102" i="79"/>
  <c r="AI101" i="79"/>
  <c r="AH101" i="79"/>
  <c r="AH100" i="79"/>
  <c r="AG100" i="79"/>
  <c r="AE100" i="79"/>
  <c r="AC100" i="79"/>
  <c r="AA100" i="79"/>
  <c r="Y100" i="79"/>
  <c r="W100" i="79"/>
  <c r="U100" i="79"/>
  <c r="S100" i="79"/>
  <c r="Q100" i="79"/>
  <c r="O100" i="79"/>
  <c r="M100" i="79"/>
  <c r="K100" i="79"/>
  <c r="I100" i="79"/>
  <c r="AI99" i="79"/>
  <c r="AH99" i="79"/>
  <c r="AI98" i="79"/>
  <c r="AH98" i="79"/>
  <c r="AI97" i="79"/>
  <c r="AH97" i="79"/>
  <c r="AI96" i="79"/>
  <c r="AH96" i="79"/>
  <c r="AI95" i="79"/>
  <c r="AH95" i="79"/>
  <c r="AI93" i="79"/>
  <c r="AH93" i="79"/>
  <c r="AF92" i="79"/>
  <c r="AH91" i="79"/>
  <c r="AH90" i="79"/>
  <c r="AH89" i="79"/>
  <c r="AF87" i="79"/>
  <c r="AH86" i="79"/>
  <c r="AH85" i="79"/>
  <c r="AH84" i="79"/>
  <c r="AH83" i="79"/>
  <c r="AH82" i="79"/>
  <c r="AH81" i="79"/>
  <c r="AF79" i="79"/>
  <c r="AH78" i="79"/>
  <c r="AH77" i="79"/>
  <c r="AH76" i="79"/>
  <c r="AH75" i="79"/>
  <c r="AH74" i="79"/>
  <c r="AH73" i="79"/>
  <c r="AF71" i="79"/>
  <c r="AH70" i="79"/>
  <c r="AH69" i="79"/>
  <c r="AH68" i="79"/>
  <c r="AH67" i="79"/>
  <c r="AF65" i="79"/>
  <c r="AH64" i="79"/>
  <c r="AH63" i="79"/>
  <c r="AH62" i="79"/>
  <c r="AH61" i="79"/>
  <c r="AF59" i="79"/>
  <c r="AH58" i="79"/>
  <c r="AH57" i="79"/>
  <c r="AF55" i="79"/>
  <c r="AH54" i="79"/>
  <c r="AH53" i="79"/>
  <c r="AF51" i="79"/>
  <c r="AD51" i="79"/>
  <c r="AB51" i="79"/>
  <c r="Z51" i="79"/>
  <c r="X51" i="79"/>
  <c r="V51" i="79"/>
  <c r="T51" i="79"/>
  <c r="R51" i="79"/>
  <c r="P51" i="79"/>
  <c r="N51" i="79"/>
  <c r="L51" i="79"/>
  <c r="J51" i="79"/>
  <c r="H51" i="79"/>
  <c r="AH50" i="79"/>
  <c r="AG50" i="79"/>
  <c r="AE50" i="79"/>
  <c r="AC50" i="79"/>
  <c r="AA50" i="79"/>
  <c r="Y50" i="79"/>
  <c r="W50" i="79"/>
  <c r="U50" i="79"/>
  <c r="S50" i="79"/>
  <c r="Q50" i="79"/>
  <c r="O50" i="79"/>
  <c r="M50" i="79"/>
  <c r="K50" i="79"/>
  <c r="I50" i="79"/>
  <c r="AH49" i="79"/>
  <c r="AG49" i="79"/>
  <c r="AE49" i="79"/>
  <c r="AC49" i="79"/>
  <c r="AA49" i="79"/>
  <c r="Y49" i="79"/>
  <c r="W49" i="79"/>
  <c r="U49" i="79"/>
  <c r="S49" i="79"/>
  <c r="Q49" i="79"/>
  <c r="O49" i="79"/>
  <c r="M49" i="79"/>
  <c r="K49" i="79"/>
  <c r="I49" i="79"/>
  <c r="AH48" i="79"/>
  <c r="AG48" i="79"/>
  <c r="AE48" i="79"/>
  <c r="AC48" i="79"/>
  <c r="AA48" i="79"/>
  <c r="Y48" i="79"/>
  <c r="W48" i="79"/>
  <c r="U48" i="79"/>
  <c r="S48" i="79"/>
  <c r="Q48" i="79"/>
  <c r="O48" i="79"/>
  <c r="M48" i="79"/>
  <c r="K48" i="79"/>
  <c r="I48" i="79"/>
  <c r="AF46" i="79"/>
  <c r="AH45" i="79"/>
  <c r="AH44" i="79"/>
  <c r="AH43" i="79"/>
  <c r="AH42" i="79"/>
  <c r="AH41" i="79"/>
  <c r="AH40" i="79"/>
  <c r="AH39" i="79"/>
  <c r="AH38" i="79"/>
  <c r="AH37" i="79"/>
  <c r="AF35" i="79"/>
  <c r="AH34" i="79"/>
  <c r="AH33" i="79"/>
  <c r="AH32" i="79"/>
  <c r="AH31" i="79"/>
  <c r="AH30" i="79"/>
  <c r="AH29" i="79"/>
  <c r="AH28" i="79"/>
  <c r="AH27" i="79"/>
  <c r="AH26" i="79"/>
  <c r="AF24" i="79"/>
  <c r="AH23" i="79"/>
  <c r="AH22" i="79"/>
  <c r="AH21" i="79"/>
  <c r="AH20" i="79"/>
  <c r="AH19" i="79"/>
  <c r="AH18" i="79"/>
  <c r="AH17" i="79"/>
  <c r="AH16" i="79"/>
  <c r="AH15" i="79"/>
  <c r="AE11" i="79"/>
  <c r="AC11" i="79"/>
  <c r="AA11" i="79"/>
  <c r="Y11" i="79"/>
  <c r="W11" i="79"/>
  <c r="U11" i="79"/>
  <c r="S11" i="79"/>
  <c r="Q11" i="79"/>
  <c r="O11" i="79"/>
  <c r="M11" i="79"/>
  <c r="I11" i="79"/>
  <c r="AG6" i="79"/>
  <c r="AF287" i="78"/>
  <c r="AF286" i="78"/>
  <c r="AF272" i="78"/>
  <c r="AF271" i="78"/>
  <c r="AF270" i="78"/>
  <c r="AF269" i="78"/>
  <c r="AG268" i="78"/>
  <c r="AF268" i="78"/>
  <c r="AG267" i="78"/>
  <c r="AF267" i="78"/>
  <c r="AG266" i="78"/>
  <c r="AF266" i="78"/>
  <c r="AF265" i="78"/>
  <c r="AF264" i="78"/>
  <c r="AG263" i="78"/>
  <c r="AF263" i="78"/>
  <c r="AG262" i="78"/>
  <c r="AF262" i="78"/>
  <c r="AG261" i="78"/>
  <c r="AF261" i="78"/>
  <c r="AG260" i="78"/>
  <c r="AF260" i="78"/>
  <c r="AG259" i="78"/>
  <c r="AF259" i="78"/>
  <c r="AG258" i="78"/>
  <c r="AF258" i="78"/>
  <c r="AF257" i="78"/>
  <c r="AF256" i="78"/>
  <c r="AF255" i="78"/>
  <c r="AF254" i="78"/>
  <c r="AE254" i="78"/>
  <c r="AC254" i="78"/>
  <c r="AA254" i="78"/>
  <c r="Y254" i="78"/>
  <c r="W254" i="78"/>
  <c r="U254" i="78"/>
  <c r="S254" i="78"/>
  <c r="Q254" i="78"/>
  <c r="O254" i="78"/>
  <c r="M254" i="78"/>
  <c r="K254" i="78"/>
  <c r="I254" i="78"/>
  <c r="AF253" i="78"/>
  <c r="AE253" i="78"/>
  <c r="AC253" i="78"/>
  <c r="AA253" i="78"/>
  <c r="Y253" i="78"/>
  <c r="W253" i="78"/>
  <c r="U253" i="78"/>
  <c r="S253" i="78"/>
  <c r="Q253" i="78"/>
  <c r="O253" i="78"/>
  <c r="M253" i="78"/>
  <c r="K253" i="78"/>
  <c r="I253" i="78"/>
  <c r="AF252" i="78"/>
  <c r="AF251" i="78"/>
  <c r="AF250" i="78"/>
  <c r="AF249" i="78"/>
  <c r="AF248" i="78"/>
  <c r="AF247" i="78"/>
  <c r="AG246" i="78"/>
  <c r="AF246" i="78"/>
  <c r="AG245" i="78"/>
  <c r="AF245" i="78"/>
  <c r="AG235" i="78"/>
  <c r="AF235" i="78"/>
  <c r="AG234" i="78"/>
  <c r="AF234" i="78"/>
  <c r="AG233" i="78"/>
  <c r="AF233" i="78"/>
  <c r="AG232" i="78"/>
  <c r="AF232" i="78"/>
  <c r="AG231" i="78"/>
  <c r="AF231" i="78"/>
  <c r="AG230" i="78"/>
  <c r="AF230" i="78"/>
  <c r="AG229" i="78"/>
  <c r="AF229" i="78"/>
  <c r="AG227" i="78"/>
  <c r="AF227" i="78"/>
  <c r="AF226" i="78"/>
  <c r="AF225" i="78"/>
  <c r="AF223" i="78"/>
  <c r="AF222" i="78"/>
  <c r="AF220" i="78"/>
  <c r="AF219" i="78"/>
  <c r="AF217" i="78"/>
  <c r="AF216" i="78"/>
  <c r="AF214" i="78"/>
  <c r="AF213" i="78"/>
  <c r="AF209" i="78"/>
  <c r="AF208" i="78"/>
  <c r="AF207" i="78"/>
  <c r="AF206" i="78"/>
  <c r="AF205" i="78"/>
  <c r="AF203" i="78"/>
  <c r="AF202" i="78"/>
  <c r="AF201" i="78"/>
  <c r="AF200" i="78"/>
  <c r="AF198" i="78"/>
  <c r="AF197" i="78"/>
  <c r="AF196" i="78"/>
  <c r="AF195" i="78"/>
  <c r="AH185" i="78"/>
  <c r="AH184" i="78"/>
  <c r="AG182" i="78"/>
  <c r="AF182" i="78"/>
  <c r="AD182" i="78"/>
  <c r="AB182" i="78"/>
  <c r="Z182" i="78"/>
  <c r="X182" i="78"/>
  <c r="V182" i="78"/>
  <c r="T182" i="78"/>
  <c r="R182" i="78"/>
  <c r="P182" i="78"/>
  <c r="N182" i="78"/>
  <c r="L182" i="78"/>
  <c r="J182" i="78"/>
  <c r="H182" i="78"/>
  <c r="AH181" i="78"/>
  <c r="AH180" i="78"/>
  <c r="AH179" i="78"/>
  <c r="AH178" i="78"/>
  <c r="AH176" i="78"/>
  <c r="AH175" i="78"/>
  <c r="AH174" i="78"/>
  <c r="AH169" i="78"/>
  <c r="AH168" i="78"/>
  <c r="AH167" i="78"/>
  <c r="AH166" i="78"/>
  <c r="AI165" i="78"/>
  <c r="AH165" i="78"/>
  <c r="AF164" i="78"/>
  <c r="AD164" i="78"/>
  <c r="AB164" i="78"/>
  <c r="Z164" i="78"/>
  <c r="X164" i="78"/>
  <c r="V164" i="78"/>
  <c r="T164" i="78"/>
  <c r="R164" i="78"/>
  <c r="P164" i="78"/>
  <c r="N164" i="78"/>
  <c r="L164" i="78"/>
  <c r="J164" i="78"/>
  <c r="H164" i="78"/>
  <c r="AI163" i="78"/>
  <c r="AH163" i="78"/>
  <c r="AI162" i="78"/>
  <c r="AH162" i="78"/>
  <c r="AH161" i="78"/>
  <c r="AH160" i="78"/>
  <c r="AF159" i="78"/>
  <c r="AD159" i="78"/>
  <c r="AB159" i="78"/>
  <c r="Z159" i="78"/>
  <c r="X159" i="78"/>
  <c r="V159" i="78"/>
  <c r="T159" i="78"/>
  <c r="R159" i="78"/>
  <c r="P159" i="78"/>
  <c r="N159" i="78"/>
  <c r="L159" i="78"/>
  <c r="J159" i="78"/>
  <c r="H159" i="78"/>
  <c r="AH158" i="78"/>
  <c r="AH157" i="78"/>
  <c r="AI156" i="78"/>
  <c r="AH156" i="78"/>
  <c r="AI155" i="78"/>
  <c r="AH155" i="78"/>
  <c r="AI154" i="78"/>
  <c r="AH154" i="78"/>
  <c r="AG153" i="78"/>
  <c r="AF153" i="78"/>
  <c r="AE153" i="78"/>
  <c r="AD153" i="78"/>
  <c r="AC153" i="78"/>
  <c r="AB153" i="78"/>
  <c r="AA153" i="78"/>
  <c r="Z153" i="78"/>
  <c r="Y153" i="78"/>
  <c r="X153" i="78"/>
  <c r="W153" i="78"/>
  <c r="V153" i="78"/>
  <c r="U153" i="78"/>
  <c r="T153" i="78"/>
  <c r="S153" i="78"/>
  <c r="R153" i="78"/>
  <c r="Q153" i="78"/>
  <c r="P153" i="78"/>
  <c r="O153" i="78"/>
  <c r="N153" i="78"/>
  <c r="M153" i="78"/>
  <c r="L153" i="78"/>
  <c r="K153" i="78"/>
  <c r="J153" i="78"/>
  <c r="I153" i="78"/>
  <c r="H153" i="78"/>
  <c r="AI152" i="78"/>
  <c r="AH152" i="78"/>
  <c r="AI151" i="78"/>
  <c r="AH151" i="78"/>
  <c r="AI150" i="78"/>
  <c r="AH150" i="78"/>
  <c r="AF149" i="78"/>
  <c r="AD149" i="78"/>
  <c r="AB149" i="78"/>
  <c r="Z149" i="78"/>
  <c r="X149" i="78"/>
  <c r="V149" i="78"/>
  <c r="T149" i="78"/>
  <c r="R149" i="78"/>
  <c r="P149" i="78"/>
  <c r="N149" i="78"/>
  <c r="L149" i="78"/>
  <c r="J149" i="78"/>
  <c r="H149" i="78"/>
  <c r="AH148" i="78"/>
  <c r="AH147" i="78"/>
  <c r="AF146" i="78"/>
  <c r="AD146" i="78"/>
  <c r="AB146" i="78"/>
  <c r="Z146" i="78"/>
  <c r="X146" i="78"/>
  <c r="V146" i="78"/>
  <c r="T146" i="78"/>
  <c r="R146" i="78"/>
  <c r="P146" i="78"/>
  <c r="N146" i="78"/>
  <c r="L146" i="78"/>
  <c r="J146" i="78"/>
  <c r="H146" i="78"/>
  <c r="AH145" i="78"/>
  <c r="AH144" i="78"/>
  <c r="AF143" i="78"/>
  <c r="AD143" i="78"/>
  <c r="AB143" i="78"/>
  <c r="Z143" i="78"/>
  <c r="X143" i="78"/>
  <c r="V143" i="78"/>
  <c r="T143" i="78"/>
  <c r="R143" i="78"/>
  <c r="P143" i="78"/>
  <c r="N143" i="78"/>
  <c r="L143" i="78"/>
  <c r="J143" i="78"/>
  <c r="H143" i="78"/>
  <c r="AH142" i="78"/>
  <c r="AH141" i="78"/>
  <c r="AF140" i="78"/>
  <c r="AD140" i="78"/>
  <c r="AB140" i="78"/>
  <c r="Z140" i="78"/>
  <c r="X140" i="78"/>
  <c r="V140" i="78"/>
  <c r="T140" i="78"/>
  <c r="R140" i="78"/>
  <c r="P140" i="78"/>
  <c r="N140" i="78"/>
  <c r="L140" i="78"/>
  <c r="J140" i="78"/>
  <c r="H140" i="78"/>
  <c r="AH139" i="78"/>
  <c r="AG139" i="78"/>
  <c r="AE139" i="78"/>
  <c r="AC139" i="78"/>
  <c r="AA139" i="78"/>
  <c r="Y139" i="78"/>
  <c r="W139" i="78"/>
  <c r="U139" i="78"/>
  <c r="S139" i="78"/>
  <c r="Q139" i="78"/>
  <c r="O139" i="78"/>
  <c r="M139" i="78"/>
  <c r="K139" i="78"/>
  <c r="I139" i="78"/>
  <c r="AH138" i="78"/>
  <c r="AG138" i="78"/>
  <c r="AE138" i="78"/>
  <c r="AC138" i="78"/>
  <c r="AA138" i="78"/>
  <c r="Y138" i="78"/>
  <c r="W138" i="78"/>
  <c r="U138" i="78"/>
  <c r="S138" i="78"/>
  <c r="Q138" i="78"/>
  <c r="O138" i="78"/>
  <c r="M138" i="78"/>
  <c r="K138" i="78"/>
  <c r="I138" i="78"/>
  <c r="AF137" i="78"/>
  <c r="AD137" i="78"/>
  <c r="AB137" i="78"/>
  <c r="Z137" i="78"/>
  <c r="X137" i="78"/>
  <c r="V137" i="78"/>
  <c r="T137" i="78"/>
  <c r="R137" i="78"/>
  <c r="P137" i="78"/>
  <c r="N137" i="78"/>
  <c r="L137" i="78"/>
  <c r="J137" i="78"/>
  <c r="H137" i="78"/>
  <c r="AH136" i="78"/>
  <c r="AG136" i="78"/>
  <c r="AE136" i="78"/>
  <c r="AC136" i="78"/>
  <c r="AA136" i="78"/>
  <c r="Y136" i="78"/>
  <c r="W136" i="78"/>
  <c r="U136" i="78"/>
  <c r="S136" i="78"/>
  <c r="Q136" i="78"/>
  <c r="O136" i="78"/>
  <c r="M136" i="78"/>
  <c r="K136" i="78"/>
  <c r="I136" i="78"/>
  <c r="AH135" i="78"/>
  <c r="AG135" i="78"/>
  <c r="AE135" i="78"/>
  <c r="AC135" i="78"/>
  <c r="AA135" i="78"/>
  <c r="Y135" i="78"/>
  <c r="W135" i="78"/>
  <c r="U135" i="78"/>
  <c r="S135" i="78"/>
  <c r="Q135" i="78"/>
  <c r="O135" i="78"/>
  <c r="M135" i="78"/>
  <c r="K135" i="78"/>
  <c r="I135" i="78"/>
  <c r="AF134" i="78"/>
  <c r="AD134" i="78"/>
  <c r="AB134" i="78"/>
  <c r="Z134" i="78"/>
  <c r="X134" i="78"/>
  <c r="V134" i="78"/>
  <c r="T134" i="78"/>
  <c r="R134" i="78"/>
  <c r="P134" i="78"/>
  <c r="N134" i="78"/>
  <c r="L134" i="78"/>
  <c r="J134" i="78"/>
  <c r="H134" i="78"/>
  <c r="AH133" i="78"/>
  <c r="AH132" i="78"/>
  <c r="AF131" i="78"/>
  <c r="AD131" i="78"/>
  <c r="AB131" i="78"/>
  <c r="Z131" i="78"/>
  <c r="X131" i="78"/>
  <c r="V131" i="78"/>
  <c r="T131" i="78"/>
  <c r="R131" i="78"/>
  <c r="P131" i="78"/>
  <c r="N131" i="78"/>
  <c r="L131" i="78"/>
  <c r="J131" i="78"/>
  <c r="H131" i="78"/>
  <c r="AH130" i="78"/>
  <c r="AH129" i="78"/>
  <c r="AF128" i="78"/>
  <c r="AD128" i="78"/>
  <c r="AB128" i="78"/>
  <c r="Z128" i="78"/>
  <c r="X128" i="78"/>
  <c r="V128" i="78"/>
  <c r="T128" i="78"/>
  <c r="R128" i="78"/>
  <c r="P128" i="78"/>
  <c r="N128" i="78"/>
  <c r="L128" i="78"/>
  <c r="J128" i="78"/>
  <c r="H128" i="78"/>
  <c r="AH127" i="78"/>
  <c r="AH126" i="78"/>
  <c r="AF125" i="78"/>
  <c r="AD125" i="78"/>
  <c r="AB125" i="78"/>
  <c r="Z125" i="78"/>
  <c r="X125" i="78"/>
  <c r="V125" i="78"/>
  <c r="T125" i="78"/>
  <c r="R125" i="78"/>
  <c r="P125" i="78"/>
  <c r="N125" i="78"/>
  <c r="L125" i="78"/>
  <c r="J125" i="78"/>
  <c r="H125" i="78"/>
  <c r="AH124" i="78"/>
  <c r="AH123" i="78"/>
  <c r="AH122" i="78"/>
  <c r="AI120" i="78"/>
  <c r="AH120" i="78"/>
  <c r="AI119" i="78"/>
  <c r="AH119" i="78"/>
  <c r="AH113" i="78"/>
  <c r="AI111" i="78"/>
  <c r="AI109" i="78"/>
  <c r="AF108" i="78"/>
  <c r="P108" i="78"/>
  <c r="N108" i="78"/>
  <c r="L108" i="78"/>
  <c r="J108" i="78"/>
  <c r="H108" i="78"/>
  <c r="AI102" i="78"/>
  <c r="AH102" i="78"/>
  <c r="AI101" i="78"/>
  <c r="AH101" i="78"/>
  <c r="AH100" i="78"/>
  <c r="AG100" i="78"/>
  <c r="AE100" i="78"/>
  <c r="AC100" i="78"/>
  <c r="AA100" i="78"/>
  <c r="Y100" i="78"/>
  <c r="W100" i="78"/>
  <c r="U100" i="78"/>
  <c r="S100" i="78"/>
  <c r="Q100" i="78"/>
  <c r="O100" i="78"/>
  <c r="M100" i="78"/>
  <c r="K100" i="78"/>
  <c r="I100" i="78"/>
  <c r="AI99" i="78"/>
  <c r="AH99" i="78"/>
  <c r="AI98" i="78"/>
  <c r="AH98" i="78"/>
  <c r="AI97" i="78"/>
  <c r="AH97" i="78"/>
  <c r="AI96" i="78"/>
  <c r="AH96" i="78"/>
  <c r="AI95" i="78"/>
  <c r="AH95" i="78"/>
  <c r="AI93" i="78"/>
  <c r="AH93" i="78"/>
  <c r="AF92" i="78"/>
  <c r="AH91" i="78"/>
  <c r="AH90" i="78"/>
  <c r="AH89" i="78"/>
  <c r="AF87" i="78"/>
  <c r="AH86" i="78"/>
  <c r="AH85" i="78"/>
  <c r="AH84" i="78"/>
  <c r="AH83" i="78"/>
  <c r="AH82" i="78"/>
  <c r="AH81" i="78"/>
  <c r="AF79" i="78"/>
  <c r="AH78" i="78"/>
  <c r="AH77" i="78"/>
  <c r="AH76" i="78"/>
  <c r="AH75" i="78"/>
  <c r="AH74" i="78"/>
  <c r="AH73" i="78"/>
  <c r="AF71" i="78"/>
  <c r="AH70" i="78"/>
  <c r="AH69" i="78"/>
  <c r="AH68" i="78"/>
  <c r="AH67" i="78"/>
  <c r="AF65" i="78"/>
  <c r="AH64" i="78"/>
  <c r="AH63" i="78"/>
  <c r="AH62" i="78"/>
  <c r="AH61" i="78"/>
  <c r="AF59" i="78"/>
  <c r="AH58" i="78"/>
  <c r="AH57" i="78"/>
  <c r="AF55" i="78"/>
  <c r="AH54" i="78"/>
  <c r="AH53" i="78"/>
  <c r="AF51" i="78"/>
  <c r="AD51" i="78"/>
  <c r="AB51" i="78"/>
  <c r="Z51" i="78"/>
  <c r="X51" i="78"/>
  <c r="V51" i="78"/>
  <c r="T51" i="78"/>
  <c r="R51" i="78"/>
  <c r="P51" i="78"/>
  <c r="N51" i="78"/>
  <c r="L51" i="78"/>
  <c r="J51" i="78"/>
  <c r="H51" i="78"/>
  <c r="AH50" i="78"/>
  <c r="AG50" i="78"/>
  <c r="AE50" i="78"/>
  <c r="AC50" i="78"/>
  <c r="AA50" i="78"/>
  <c r="Y50" i="78"/>
  <c r="W50" i="78"/>
  <c r="U50" i="78"/>
  <c r="S50" i="78"/>
  <c r="Q50" i="78"/>
  <c r="O50" i="78"/>
  <c r="M50" i="78"/>
  <c r="K50" i="78"/>
  <c r="I50" i="78"/>
  <c r="AH49" i="78"/>
  <c r="AG49" i="78"/>
  <c r="AE49" i="78"/>
  <c r="AC49" i="78"/>
  <c r="AA49" i="78"/>
  <c r="Y49" i="78"/>
  <c r="W49" i="78"/>
  <c r="U49" i="78"/>
  <c r="S49" i="78"/>
  <c r="Q49" i="78"/>
  <c r="O49" i="78"/>
  <c r="M49" i="78"/>
  <c r="K49" i="78"/>
  <c r="I49" i="78"/>
  <c r="AH48" i="78"/>
  <c r="AG48" i="78"/>
  <c r="AE48" i="78"/>
  <c r="AC48" i="78"/>
  <c r="AA48" i="78"/>
  <c r="Y48" i="78"/>
  <c r="W48" i="78"/>
  <c r="U48" i="78"/>
  <c r="S48" i="78"/>
  <c r="Q48" i="78"/>
  <c r="O48" i="78"/>
  <c r="M48" i="78"/>
  <c r="K48" i="78"/>
  <c r="I48" i="78"/>
  <c r="AF46" i="78"/>
  <c r="AH45" i="78"/>
  <c r="AH44" i="78"/>
  <c r="AH43" i="78"/>
  <c r="AH42" i="78"/>
  <c r="AH41" i="78"/>
  <c r="AH40" i="78"/>
  <c r="AH39" i="78"/>
  <c r="AH38" i="78"/>
  <c r="AH37" i="78"/>
  <c r="AF35" i="78"/>
  <c r="AH34" i="78"/>
  <c r="AH33" i="78"/>
  <c r="AH32" i="78"/>
  <c r="AH31" i="78"/>
  <c r="AH30" i="78"/>
  <c r="AH29" i="78"/>
  <c r="AH28" i="78"/>
  <c r="AH27" i="78"/>
  <c r="AH26" i="78"/>
  <c r="AF24" i="78"/>
  <c r="AH23" i="78"/>
  <c r="AH22" i="78"/>
  <c r="AH21" i="78"/>
  <c r="AH20" i="78"/>
  <c r="AH19" i="78"/>
  <c r="AH18" i="78"/>
  <c r="AH17" i="78"/>
  <c r="AH16" i="78"/>
  <c r="AH15" i="78"/>
  <c r="AE11" i="78"/>
  <c r="AC11" i="78"/>
  <c r="AA11" i="78"/>
  <c r="Y11" i="78"/>
  <c r="W11" i="78"/>
  <c r="U11" i="78"/>
  <c r="S11" i="78"/>
  <c r="Q11" i="78"/>
  <c r="O11" i="78"/>
  <c r="M11" i="78"/>
  <c r="I11" i="78"/>
  <c r="AG6" i="78"/>
  <c r="AF287" i="77"/>
  <c r="AF286" i="77"/>
  <c r="AF272" i="77"/>
  <c r="AF271" i="77"/>
  <c r="AF270" i="77"/>
  <c r="AF269" i="77"/>
  <c r="AG268" i="77"/>
  <c r="AF268" i="77"/>
  <c r="AG267" i="77"/>
  <c r="AF267" i="77"/>
  <c r="AG266" i="77"/>
  <c r="AF266" i="77"/>
  <c r="AF265" i="77"/>
  <c r="AF264" i="77"/>
  <c r="AG263" i="77"/>
  <c r="AF263" i="77"/>
  <c r="AG262" i="77"/>
  <c r="AF262" i="77"/>
  <c r="AG261" i="77"/>
  <c r="AF261" i="77"/>
  <c r="AG260" i="77"/>
  <c r="AF260" i="77"/>
  <c r="AG259" i="77"/>
  <c r="AF259" i="77"/>
  <c r="AG258" i="77"/>
  <c r="AF258" i="77"/>
  <c r="AF257" i="77"/>
  <c r="AF256" i="77"/>
  <c r="AF255" i="77"/>
  <c r="AF254" i="77"/>
  <c r="AE254" i="77"/>
  <c r="AC254" i="77"/>
  <c r="AA254" i="77"/>
  <c r="Y254" i="77"/>
  <c r="W254" i="77"/>
  <c r="U254" i="77"/>
  <c r="S254" i="77"/>
  <c r="Q254" i="77"/>
  <c r="O254" i="77"/>
  <c r="M254" i="77"/>
  <c r="K254" i="77"/>
  <c r="I254" i="77"/>
  <c r="AF253" i="77"/>
  <c r="AE253" i="77"/>
  <c r="AC253" i="77"/>
  <c r="AA253" i="77"/>
  <c r="Y253" i="77"/>
  <c r="W253" i="77"/>
  <c r="U253" i="77"/>
  <c r="S253" i="77"/>
  <c r="Q253" i="77"/>
  <c r="O253" i="77"/>
  <c r="M253" i="77"/>
  <c r="K253" i="77"/>
  <c r="I253" i="77"/>
  <c r="AF252" i="77"/>
  <c r="AF251" i="77"/>
  <c r="AF250" i="77"/>
  <c r="AF249" i="77"/>
  <c r="AF248" i="77"/>
  <c r="AF247" i="77"/>
  <c r="AG246" i="77"/>
  <c r="AF246" i="77"/>
  <c r="AG245" i="77"/>
  <c r="AF245" i="77"/>
  <c r="AG235" i="77"/>
  <c r="AF235" i="77"/>
  <c r="AG234" i="77"/>
  <c r="AF234" i="77"/>
  <c r="AG233" i="77"/>
  <c r="AF233" i="77"/>
  <c r="AG232" i="77"/>
  <c r="AF232" i="77"/>
  <c r="AG231" i="77"/>
  <c r="AF231" i="77"/>
  <c r="AG230" i="77"/>
  <c r="AF230" i="77"/>
  <c r="AG229" i="77"/>
  <c r="AF229" i="77"/>
  <c r="AG227" i="77"/>
  <c r="AF227" i="77"/>
  <c r="AF226" i="77"/>
  <c r="AF225" i="77"/>
  <c r="AF223" i="77"/>
  <c r="AF222" i="77"/>
  <c r="AF220" i="77"/>
  <c r="AF219" i="77"/>
  <c r="AF217" i="77"/>
  <c r="AF216" i="77"/>
  <c r="AF214" i="77"/>
  <c r="AF213" i="77"/>
  <c r="AF209" i="77"/>
  <c r="AF208" i="77"/>
  <c r="AF207" i="77"/>
  <c r="AF206" i="77"/>
  <c r="AF205" i="77"/>
  <c r="AF203" i="77"/>
  <c r="AF202" i="77"/>
  <c r="AF201" i="77"/>
  <c r="AF200" i="77"/>
  <c r="AF198" i="77"/>
  <c r="AF197" i="77"/>
  <c r="AF196" i="77"/>
  <c r="AF195" i="77"/>
  <c r="AH185" i="77"/>
  <c r="AH184" i="77"/>
  <c r="AG182" i="77"/>
  <c r="AF182" i="77"/>
  <c r="AD182" i="77"/>
  <c r="AB182" i="77"/>
  <c r="Z182" i="77"/>
  <c r="X182" i="77"/>
  <c r="V182" i="77"/>
  <c r="T182" i="77"/>
  <c r="R182" i="77"/>
  <c r="P182" i="77"/>
  <c r="N182" i="77"/>
  <c r="L182" i="77"/>
  <c r="J182" i="77"/>
  <c r="H182" i="77"/>
  <c r="AH181" i="77"/>
  <c r="AH180" i="77"/>
  <c r="AH179" i="77"/>
  <c r="AH178" i="77"/>
  <c r="AH176" i="77"/>
  <c r="AH175" i="77"/>
  <c r="AH174" i="77"/>
  <c r="AH169" i="77"/>
  <c r="AH168" i="77"/>
  <c r="AH167" i="77"/>
  <c r="AH166" i="77"/>
  <c r="AI165" i="77"/>
  <c r="AH165" i="77"/>
  <c r="AF164" i="77"/>
  <c r="AD164" i="77"/>
  <c r="AB164" i="77"/>
  <c r="Z164" i="77"/>
  <c r="X164" i="77"/>
  <c r="V164" i="77"/>
  <c r="T164" i="77"/>
  <c r="R164" i="77"/>
  <c r="P164" i="77"/>
  <c r="N164" i="77"/>
  <c r="L164" i="77"/>
  <c r="J164" i="77"/>
  <c r="H164" i="77"/>
  <c r="AI163" i="77"/>
  <c r="AH163" i="77"/>
  <c r="AI162" i="77"/>
  <c r="AH162" i="77"/>
  <c r="AH161" i="77"/>
  <c r="AH160" i="77"/>
  <c r="AF159" i="77"/>
  <c r="AD159" i="77"/>
  <c r="AB159" i="77"/>
  <c r="Z159" i="77"/>
  <c r="X159" i="77"/>
  <c r="V159" i="77"/>
  <c r="T159" i="77"/>
  <c r="R159" i="77"/>
  <c r="P159" i="77"/>
  <c r="N159" i="77"/>
  <c r="L159" i="77"/>
  <c r="J159" i="77"/>
  <c r="H159" i="77"/>
  <c r="AH158" i="77"/>
  <c r="AH157" i="77"/>
  <c r="AI156" i="77"/>
  <c r="AH156" i="77"/>
  <c r="AI155" i="77"/>
  <c r="AH155" i="77"/>
  <c r="AI154" i="77"/>
  <c r="AH154" i="77"/>
  <c r="AG153" i="77"/>
  <c r="AF153" i="77"/>
  <c r="AE153" i="77"/>
  <c r="AD153" i="77"/>
  <c r="AC153" i="77"/>
  <c r="AB153" i="77"/>
  <c r="AA153" i="77"/>
  <c r="Z153" i="77"/>
  <c r="Y153" i="77"/>
  <c r="X153" i="77"/>
  <c r="W153" i="77"/>
  <c r="V153" i="77"/>
  <c r="U153" i="77"/>
  <c r="T153" i="77"/>
  <c r="S153" i="77"/>
  <c r="R153" i="77"/>
  <c r="Q153" i="77"/>
  <c r="P153" i="77"/>
  <c r="O153" i="77"/>
  <c r="N153" i="77"/>
  <c r="M153" i="77"/>
  <c r="L153" i="77"/>
  <c r="K153" i="77"/>
  <c r="J153" i="77"/>
  <c r="I153" i="77"/>
  <c r="H153" i="77"/>
  <c r="AI152" i="77"/>
  <c r="AH152" i="77"/>
  <c r="AI151" i="77"/>
  <c r="AH151" i="77"/>
  <c r="AI150" i="77"/>
  <c r="AH150" i="77"/>
  <c r="AF149" i="77"/>
  <c r="AD149" i="77"/>
  <c r="AB149" i="77"/>
  <c r="Z149" i="77"/>
  <c r="X149" i="77"/>
  <c r="V149" i="77"/>
  <c r="T149" i="77"/>
  <c r="R149" i="77"/>
  <c r="P149" i="77"/>
  <c r="N149" i="77"/>
  <c r="L149" i="77"/>
  <c r="J149" i="77"/>
  <c r="H149" i="77"/>
  <c r="AH148" i="77"/>
  <c r="AH147" i="77"/>
  <c r="AF146" i="77"/>
  <c r="AD146" i="77"/>
  <c r="AB146" i="77"/>
  <c r="Z146" i="77"/>
  <c r="X146" i="77"/>
  <c r="V146" i="77"/>
  <c r="T146" i="77"/>
  <c r="R146" i="77"/>
  <c r="P146" i="77"/>
  <c r="N146" i="77"/>
  <c r="L146" i="77"/>
  <c r="J146" i="77"/>
  <c r="H146" i="77"/>
  <c r="AH145" i="77"/>
  <c r="AH144" i="77"/>
  <c r="AF143" i="77"/>
  <c r="AD143" i="77"/>
  <c r="AB143" i="77"/>
  <c r="Z143" i="77"/>
  <c r="X143" i="77"/>
  <c r="V143" i="77"/>
  <c r="T143" i="77"/>
  <c r="R143" i="77"/>
  <c r="P143" i="77"/>
  <c r="N143" i="77"/>
  <c r="L143" i="77"/>
  <c r="J143" i="77"/>
  <c r="H143" i="77"/>
  <c r="AH142" i="77"/>
  <c r="AH141" i="77"/>
  <c r="AF140" i="77"/>
  <c r="AD140" i="77"/>
  <c r="AB140" i="77"/>
  <c r="Z140" i="77"/>
  <c r="X140" i="77"/>
  <c r="V140" i="77"/>
  <c r="T140" i="77"/>
  <c r="R140" i="77"/>
  <c r="P140" i="77"/>
  <c r="N140" i="77"/>
  <c r="L140" i="77"/>
  <c r="J140" i="77"/>
  <c r="H140" i="77"/>
  <c r="AH139" i="77"/>
  <c r="AG139" i="77"/>
  <c r="AE139" i="77"/>
  <c r="AC139" i="77"/>
  <c r="AA139" i="77"/>
  <c r="Y139" i="77"/>
  <c r="W139" i="77"/>
  <c r="U139" i="77"/>
  <c r="S139" i="77"/>
  <c r="Q139" i="77"/>
  <c r="O139" i="77"/>
  <c r="M139" i="77"/>
  <c r="K139" i="77"/>
  <c r="I139" i="77"/>
  <c r="AH138" i="77"/>
  <c r="AG138" i="77"/>
  <c r="AE138" i="77"/>
  <c r="AC138" i="77"/>
  <c r="AA138" i="77"/>
  <c r="Y138" i="77"/>
  <c r="W138" i="77"/>
  <c r="U138" i="77"/>
  <c r="S138" i="77"/>
  <c r="Q138" i="77"/>
  <c r="O138" i="77"/>
  <c r="M138" i="77"/>
  <c r="K138" i="77"/>
  <c r="I138" i="77"/>
  <c r="AF137" i="77"/>
  <c r="AD137" i="77"/>
  <c r="AB137" i="77"/>
  <c r="Z137" i="77"/>
  <c r="X137" i="77"/>
  <c r="V137" i="77"/>
  <c r="T137" i="77"/>
  <c r="R137" i="77"/>
  <c r="P137" i="77"/>
  <c r="N137" i="77"/>
  <c r="L137" i="77"/>
  <c r="J137" i="77"/>
  <c r="H137" i="77"/>
  <c r="AH136" i="77"/>
  <c r="AG136" i="77"/>
  <c r="AE136" i="77"/>
  <c r="AC136" i="77"/>
  <c r="AA136" i="77"/>
  <c r="Y136" i="77"/>
  <c r="W136" i="77"/>
  <c r="U136" i="77"/>
  <c r="S136" i="77"/>
  <c r="Q136" i="77"/>
  <c r="O136" i="77"/>
  <c r="M136" i="77"/>
  <c r="K136" i="77"/>
  <c r="I136" i="77"/>
  <c r="AH135" i="77"/>
  <c r="AG135" i="77"/>
  <c r="AE135" i="77"/>
  <c r="AC135" i="77"/>
  <c r="AA135" i="77"/>
  <c r="Y135" i="77"/>
  <c r="W135" i="77"/>
  <c r="U135" i="77"/>
  <c r="S135" i="77"/>
  <c r="Q135" i="77"/>
  <c r="O135" i="77"/>
  <c r="M135" i="77"/>
  <c r="K135" i="77"/>
  <c r="I135" i="77"/>
  <c r="AF134" i="77"/>
  <c r="AD134" i="77"/>
  <c r="AB134" i="77"/>
  <c r="Z134" i="77"/>
  <c r="X134" i="77"/>
  <c r="V134" i="77"/>
  <c r="T134" i="77"/>
  <c r="R134" i="77"/>
  <c r="P134" i="77"/>
  <c r="N134" i="77"/>
  <c r="L134" i="77"/>
  <c r="J134" i="77"/>
  <c r="H134" i="77"/>
  <c r="AH133" i="77"/>
  <c r="AH132" i="77"/>
  <c r="AF131" i="77"/>
  <c r="AD131" i="77"/>
  <c r="AB131" i="77"/>
  <c r="Z131" i="77"/>
  <c r="X131" i="77"/>
  <c r="V131" i="77"/>
  <c r="T131" i="77"/>
  <c r="R131" i="77"/>
  <c r="P131" i="77"/>
  <c r="N131" i="77"/>
  <c r="L131" i="77"/>
  <c r="J131" i="77"/>
  <c r="H131" i="77"/>
  <c r="AH130" i="77"/>
  <c r="AH129" i="77"/>
  <c r="AF128" i="77"/>
  <c r="AD128" i="77"/>
  <c r="AB128" i="77"/>
  <c r="Z128" i="77"/>
  <c r="X128" i="77"/>
  <c r="V128" i="77"/>
  <c r="T128" i="77"/>
  <c r="R128" i="77"/>
  <c r="P128" i="77"/>
  <c r="N128" i="77"/>
  <c r="L128" i="77"/>
  <c r="J128" i="77"/>
  <c r="H128" i="77"/>
  <c r="AH127" i="77"/>
  <c r="AH126" i="77"/>
  <c r="AF125" i="77"/>
  <c r="AD125" i="77"/>
  <c r="AB125" i="77"/>
  <c r="Z125" i="77"/>
  <c r="X125" i="77"/>
  <c r="V125" i="77"/>
  <c r="T125" i="77"/>
  <c r="R125" i="77"/>
  <c r="P125" i="77"/>
  <c r="N125" i="77"/>
  <c r="L125" i="77"/>
  <c r="J125" i="77"/>
  <c r="H125" i="77"/>
  <c r="AH124" i="77"/>
  <c r="AH123" i="77"/>
  <c r="AH122" i="77"/>
  <c r="AI120" i="77"/>
  <c r="AH120" i="77"/>
  <c r="AI119" i="77"/>
  <c r="AH119" i="77"/>
  <c r="AH113" i="77"/>
  <c r="AI111" i="77"/>
  <c r="AI109" i="77"/>
  <c r="AF108" i="77"/>
  <c r="P108" i="77"/>
  <c r="N108" i="77"/>
  <c r="L108" i="77"/>
  <c r="J108" i="77"/>
  <c r="H108" i="77"/>
  <c r="AI102" i="77"/>
  <c r="AH102" i="77"/>
  <c r="AI101" i="77"/>
  <c r="AH101" i="77"/>
  <c r="AH100" i="77"/>
  <c r="AG100" i="77"/>
  <c r="AE100" i="77"/>
  <c r="AC100" i="77"/>
  <c r="AA100" i="77"/>
  <c r="Y100" i="77"/>
  <c r="W100" i="77"/>
  <c r="U100" i="77"/>
  <c r="S100" i="77"/>
  <c r="Q100" i="77"/>
  <c r="O100" i="77"/>
  <c r="M100" i="77"/>
  <c r="K100" i="77"/>
  <c r="I100" i="77"/>
  <c r="AI99" i="77"/>
  <c r="AH99" i="77"/>
  <c r="AI98" i="77"/>
  <c r="AH98" i="77"/>
  <c r="AI97" i="77"/>
  <c r="AH97" i="77"/>
  <c r="AI96" i="77"/>
  <c r="AH96" i="77"/>
  <c r="AI95" i="77"/>
  <c r="AH95" i="77"/>
  <c r="AI93" i="77"/>
  <c r="AH93" i="77"/>
  <c r="AF92" i="77"/>
  <c r="AH91" i="77"/>
  <c r="AH90" i="77"/>
  <c r="AH89" i="77"/>
  <c r="AF87" i="77"/>
  <c r="AH86" i="77"/>
  <c r="AH85" i="77"/>
  <c r="AH84" i="77"/>
  <c r="AH83" i="77"/>
  <c r="AH82" i="77"/>
  <c r="AH81" i="77"/>
  <c r="AF79" i="77"/>
  <c r="AH78" i="77"/>
  <c r="AH77" i="77"/>
  <c r="AH76" i="77"/>
  <c r="AH75" i="77"/>
  <c r="AH74" i="77"/>
  <c r="AH73" i="77"/>
  <c r="AF71" i="77"/>
  <c r="AH70" i="77"/>
  <c r="AH69" i="77"/>
  <c r="AH68" i="77"/>
  <c r="AH67" i="77"/>
  <c r="AF65" i="77"/>
  <c r="AH64" i="77"/>
  <c r="AH63" i="77"/>
  <c r="AH62" i="77"/>
  <c r="AH61" i="77"/>
  <c r="AF59" i="77"/>
  <c r="AH58" i="77"/>
  <c r="AH57" i="77"/>
  <c r="AF55" i="77"/>
  <c r="AH54" i="77"/>
  <c r="AH53" i="77"/>
  <c r="AF51" i="77"/>
  <c r="AD51" i="77"/>
  <c r="AB51" i="77"/>
  <c r="Z51" i="77"/>
  <c r="X51" i="77"/>
  <c r="V51" i="77"/>
  <c r="T51" i="77"/>
  <c r="R51" i="77"/>
  <c r="P51" i="77"/>
  <c r="N51" i="77"/>
  <c r="L51" i="77"/>
  <c r="J51" i="77"/>
  <c r="H51" i="77"/>
  <c r="AH50" i="77"/>
  <c r="AG50" i="77"/>
  <c r="AE50" i="77"/>
  <c r="AC50" i="77"/>
  <c r="AA50" i="77"/>
  <c r="Y50" i="77"/>
  <c r="W50" i="77"/>
  <c r="U50" i="77"/>
  <c r="S50" i="77"/>
  <c r="Q50" i="77"/>
  <c r="O50" i="77"/>
  <c r="M50" i="77"/>
  <c r="K50" i="77"/>
  <c r="I50" i="77"/>
  <c r="AH49" i="77"/>
  <c r="AG49" i="77"/>
  <c r="AE49" i="77"/>
  <c r="AC49" i="77"/>
  <c r="AA49" i="77"/>
  <c r="Y49" i="77"/>
  <c r="W49" i="77"/>
  <c r="U49" i="77"/>
  <c r="S49" i="77"/>
  <c r="Q49" i="77"/>
  <c r="O49" i="77"/>
  <c r="M49" i="77"/>
  <c r="K49" i="77"/>
  <c r="I49" i="77"/>
  <c r="AH48" i="77"/>
  <c r="AG48" i="77"/>
  <c r="AE48" i="77"/>
  <c r="AC48" i="77"/>
  <c r="AA48" i="77"/>
  <c r="Y48" i="77"/>
  <c r="W48" i="77"/>
  <c r="U48" i="77"/>
  <c r="S48" i="77"/>
  <c r="Q48" i="77"/>
  <c r="O48" i="77"/>
  <c r="M48" i="77"/>
  <c r="K48" i="77"/>
  <c r="I48" i="77"/>
  <c r="AF46" i="77"/>
  <c r="AH45" i="77"/>
  <c r="AH44" i="77"/>
  <c r="AH43" i="77"/>
  <c r="AH42" i="77"/>
  <c r="AH41" i="77"/>
  <c r="AH40" i="77"/>
  <c r="AH39" i="77"/>
  <c r="AH38" i="77"/>
  <c r="AH37" i="77"/>
  <c r="AF35" i="77"/>
  <c r="AH34" i="77"/>
  <c r="AH33" i="77"/>
  <c r="AH32" i="77"/>
  <c r="AH31" i="77"/>
  <c r="AH30" i="77"/>
  <c r="AH29" i="77"/>
  <c r="AH28" i="77"/>
  <c r="AH27" i="77"/>
  <c r="AH26" i="77"/>
  <c r="AF24" i="77"/>
  <c r="AH23" i="77"/>
  <c r="AH22" i="77"/>
  <c r="AH21" i="77"/>
  <c r="AH20" i="77"/>
  <c r="AH19" i="77"/>
  <c r="AH18" i="77"/>
  <c r="AH17" i="77"/>
  <c r="AH16" i="77"/>
  <c r="AH15" i="77"/>
  <c r="AE11" i="77"/>
  <c r="AC11" i="77"/>
  <c r="AA11" i="77"/>
  <c r="Y11" i="77"/>
  <c r="W11" i="77"/>
  <c r="U11" i="77"/>
  <c r="S11" i="77"/>
  <c r="Q11" i="77"/>
  <c r="O11" i="77"/>
  <c r="M11" i="77"/>
  <c r="I11" i="77"/>
  <c r="AG6" i="77"/>
  <c r="AF287" i="76"/>
  <c r="AF286" i="76"/>
  <c r="AF272" i="76"/>
  <c r="AF271" i="76"/>
  <c r="AF270" i="76"/>
  <c r="AF269" i="76"/>
  <c r="AG268" i="76"/>
  <c r="AF268" i="76"/>
  <c r="AG267" i="76"/>
  <c r="AF267" i="76"/>
  <c r="AG266" i="76"/>
  <c r="AF266" i="76"/>
  <c r="AF265" i="76"/>
  <c r="AF264" i="76"/>
  <c r="AG263" i="76"/>
  <c r="AF263" i="76"/>
  <c r="AG262" i="76"/>
  <c r="AF262" i="76"/>
  <c r="AG261" i="76"/>
  <c r="AF261" i="76"/>
  <c r="AG260" i="76"/>
  <c r="AF260" i="76"/>
  <c r="AG259" i="76"/>
  <c r="AF259" i="76"/>
  <c r="AG258" i="76"/>
  <c r="AF258" i="76"/>
  <c r="AF257" i="76"/>
  <c r="AF256" i="76"/>
  <c r="AF255" i="76"/>
  <c r="AF254" i="76"/>
  <c r="AE254" i="76"/>
  <c r="AC254" i="76"/>
  <c r="AA254" i="76"/>
  <c r="Y254" i="76"/>
  <c r="W254" i="76"/>
  <c r="U254" i="76"/>
  <c r="S254" i="76"/>
  <c r="Q254" i="76"/>
  <c r="O254" i="76"/>
  <c r="M254" i="76"/>
  <c r="K254" i="76"/>
  <c r="I254" i="76"/>
  <c r="AF253" i="76"/>
  <c r="AE253" i="76"/>
  <c r="AC253" i="76"/>
  <c r="AA253" i="76"/>
  <c r="Y253" i="76"/>
  <c r="W253" i="76"/>
  <c r="U253" i="76"/>
  <c r="S253" i="76"/>
  <c r="Q253" i="76"/>
  <c r="O253" i="76"/>
  <c r="M253" i="76"/>
  <c r="K253" i="76"/>
  <c r="I253" i="76"/>
  <c r="AF252" i="76"/>
  <c r="AF251" i="76"/>
  <c r="AF250" i="76"/>
  <c r="AF249" i="76"/>
  <c r="AF248" i="76"/>
  <c r="AF247" i="76"/>
  <c r="AG246" i="76"/>
  <c r="AF246" i="76"/>
  <c r="AG245" i="76"/>
  <c r="AF245" i="76"/>
  <c r="AG235" i="76"/>
  <c r="AF235" i="76"/>
  <c r="AG234" i="76"/>
  <c r="AF234" i="76"/>
  <c r="AG233" i="76"/>
  <c r="AF233" i="76"/>
  <c r="AG232" i="76"/>
  <c r="AF232" i="76"/>
  <c r="AG231" i="76"/>
  <c r="AF231" i="76"/>
  <c r="AG230" i="76"/>
  <c r="AF230" i="76"/>
  <c r="AG229" i="76"/>
  <c r="AF229" i="76"/>
  <c r="AG227" i="76"/>
  <c r="AF227" i="76"/>
  <c r="AF226" i="76"/>
  <c r="AF225" i="76"/>
  <c r="AF223" i="76"/>
  <c r="AF222" i="76"/>
  <c r="AF220" i="76"/>
  <c r="AF219" i="76"/>
  <c r="AF217" i="76"/>
  <c r="AF216" i="76"/>
  <c r="AF214" i="76"/>
  <c r="AF213" i="76"/>
  <c r="AF209" i="76"/>
  <c r="AF208" i="76"/>
  <c r="AF207" i="76"/>
  <c r="AF206" i="76"/>
  <c r="AF205" i="76"/>
  <c r="AF203" i="76"/>
  <c r="AF202" i="76"/>
  <c r="AF201" i="76"/>
  <c r="AF200" i="76"/>
  <c r="AF198" i="76"/>
  <c r="AF197" i="76"/>
  <c r="AF196" i="76"/>
  <c r="AF195" i="76"/>
  <c r="AH185" i="76"/>
  <c r="AH184" i="76"/>
  <c r="AG182" i="76"/>
  <c r="AF182" i="76"/>
  <c r="AD182" i="76"/>
  <c r="AB182" i="76"/>
  <c r="Z182" i="76"/>
  <c r="X182" i="76"/>
  <c r="V182" i="76"/>
  <c r="T182" i="76"/>
  <c r="R182" i="76"/>
  <c r="P182" i="76"/>
  <c r="N182" i="76"/>
  <c r="L182" i="76"/>
  <c r="J182" i="76"/>
  <c r="H182" i="76"/>
  <c r="AH181" i="76"/>
  <c r="AH180" i="76"/>
  <c r="AH179" i="76"/>
  <c r="AH178" i="76"/>
  <c r="AH176" i="76"/>
  <c r="AH175" i="76"/>
  <c r="AH174" i="76"/>
  <c r="AH169" i="76"/>
  <c r="AH168" i="76"/>
  <c r="AH167" i="76"/>
  <c r="AH166" i="76"/>
  <c r="AI165" i="76"/>
  <c r="AH165" i="76"/>
  <c r="AF164" i="76"/>
  <c r="AD164" i="76"/>
  <c r="AB164" i="76"/>
  <c r="Z164" i="76"/>
  <c r="X164" i="76"/>
  <c r="V164" i="76"/>
  <c r="T164" i="76"/>
  <c r="R164" i="76"/>
  <c r="P164" i="76"/>
  <c r="N164" i="76"/>
  <c r="L164" i="76"/>
  <c r="J164" i="76"/>
  <c r="H164" i="76"/>
  <c r="AI163" i="76"/>
  <c r="AH163" i="76"/>
  <c r="AI162" i="76"/>
  <c r="AH162" i="76"/>
  <c r="AH161" i="76"/>
  <c r="AH160" i="76"/>
  <c r="AF159" i="76"/>
  <c r="AD159" i="76"/>
  <c r="AB159" i="76"/>
  <c r="Z159" i="76"/>
  <c r="X159" i="76"/>
  <c r="V159" i="76"/>
  <c r="T159" i="76"/>
  <c r="R159" i="76"/>
  <c r="P159" i="76"/>
  <c r="N159" i="76"/>
  <c r="L159" i="76"/>
  <c r="J159" i="76"/>
  <c r="H159" i="76"/>
  <c r="AH158" i="76"/>
  <c r="AH157" i="76"/>
  <c r="AI156" i="76"/>
  <c r="AH156" i="76"/>
  <c r="AI155" i="76"/>
  <c r="AH155" i="76"/>
  <c r="AI154" i="76"/>
  <c r="AH154" i="76"/>
  <c r="AG153" i="76"/>
  <c r="AF153" i="76"/>
  <c r="AE153" i="76"/>
  <c r="AD153" i="76"/>
  <c r="AC153" i="76"/>
  <c r="AB153" i="76"/>
  <c r="AA153" i="76"/>
  <c r="Z153" i="76"/>
  <c r="Y153" i="76"/>
  <c r="X153" i="76"/>
  <c r="W153" i="76"/>
  <c r="V153" i="76"/>
  <c r="U153" i="76"/>
  <c r="T153" i="76"/>
  <c r="S153" i="76"/>
  <c r="R153" i="76"/>
  <c r="Q153" i="76"/>
  <c r="P153" i="76"/>
  <c r="O153" i="76"/>
  <c r="N153" i="76"/>
  <c r="M153" i="76"/>
  <c r="L153" i="76"/>
  <c r="K153" i="76"/>
  <c r="J153" i="76"/>
  <c r="I153" i="76"/>
  <c r="H153" i="76"/>
  <c r="AI152" i="76"/>
  <c r="AH152" i="76"/>
  <c r="AI151" i="76"/>
  <c r="AH151" i="76"/>
  <c r="AI150" i="76"/>
  <c r="AH150" i="76"/>
  <c r="AF149" i="76"/>
  <c r="AD149" i="76"/>
  <c r="AB149" i="76"/>
  <c r="Z149" i="76"/>
  <c r="X149" i="76"/>
  <c r="V149" i="76"/>
  <c r="T149" i="76"/>
  <c r="R149" i="76"/>
  <c r="P149" i="76"/>
  <c r="N149" i="76"/>
  <c r="L149" i="76"/>
  <c r="J149" i="76"/>
  <c r="H149" i="76"/>
  <c r="AH148" i="76"/>
  <c r="AH147" i="76"/>
  <c r="AF146" i="76"/>
  <c r="AD146" i="76"/>
  <c r="AB146" i="76"/>
  <c r="Z146" i="76"/>
  <c r="X146" i="76"/>
  <c r="V146" i="76"/>
  <c r="T146" i="76"/>
  <c r="R146" i="76"/>
  <c r="P146" i="76"/>
  <c r="N146" i="76"/>
  <c r="L146" i="76"/>
  <c r="J146" i="76"/>
  <c r="H146" i="76"/>
  <c r="AH145" i="76"/>
  <c r="AH144" i="76"/>
  <c r="AF143" i="76"/>
  <c r="AD143" i="76"/>
  <c r="AB143" i="76"/>
  <c r="Z143" i="76"/>
  <c r="X143" i="76"/>
  <c r="V143" i="76"/>
  <c r="T143" i="76"/>
  <c r="R143" i="76"/>
  <c r="P143" i="76"/>
  <c r="N143" i="76"/>
  <c r="L143" i="76"/>
  <c r="J143" i="76"/>
  <c r="H143" i="76"/>
  <c r="AH142" i="76"/>
  <c r="AH141" i="76"/>
  <c r="AF140" i="76"/>
  <c r="AD140" i="76"/>
  <c r="AB140" i="76"/>
  <c r="Z140" i="76"/>
  <c r="X140" i="76"/>
  <c r="V140" i="76"/>
  <c r="T140" i="76"/>
  <c r="R140" i="76"/>
  <c r="P140" i="76"/>
  <c r="N140" i="76"/>
  <c r="L140" i="76"/>
  <c r="J140" i="76"/>
  <c r="H140" i="76"/>
  <c r="AH139" i="76"/>
  <c r="AG139" i="76"/>
  <c r="AE139" i="76"/>
  <c r="AC139" i="76"/>
  <c r="AA139" i="76"/>
  <c r="Y139" i="76"/>
  <c r="W139" i="76"/>
  <c r="U139" i="76"/>
  <c r="S139" i="76"/>
  <c r="Q139" i="76"/>
  <c r="O139" i="76"/>
  <c r="M139" i="76"/>
  <c r="K139" i="76"/>
  <c r="I139" i="76"/>
  <c r="AH138" i="76"/>
  <c r="AG138" i="76"/>
  <c r="AE138" i="76"/>
  <c r="AC138" i="76"/>
  <c r="AA138" i="76"/>
  <c r="Y138" i="76"/>
  <c r="W138" i="76"/>
  <c r="U138" i="76"/>
  <c r="S138" i="76"/>
  <c r="Q138" i="76"/>
  <c r="O138" i="76"/>
  <c r="M138" i="76"/>
  <c r="K138" i="76"/>
  <c r="I138" i="76"/>
  <c r="AF137" i="76"/>
  <c r="AD137" i="76"/>
  <c r="AB137" i="76"/>
  <c r="Z137" i="76"/>
  <c r="X137" i="76"/>
  <c r="V137" i="76"/>
  <c r="T137" i="76"/>
  <c r="R137" i="76"/>
  <c r="P137" i="76"/>
  <c r="N137" i="76"/>
  <c r="L137" i="76"/>
  <c r="J137" i="76"/>
  <c r="H137" i="76"/>
  <c r="AH136" i="76"/>
  <c r="AG136" i="76"/>
  <c r="AE136" i="76"/>
  <c r="AC136" i="76"/>
  <c r="AA136" i="76"/>
  <c r="Y136" i="76"/>
  <c r="W136" i="76"/>
  <c r="U136" i="76"/>
  <c r="S136" i="76"/>
  <c r="Q136" i="76"/>
  <c r="O136" i="76"/>
  <c r="M136" i="76"/>
  <c r="K136" i="76"/>
  <c r="I136" i="76"/>
  <c r="AH135" i="76"/>
  <c r="AG135" i="76"/>
  <c r="AE135" i="76"/>
  <c r="AC135" i="76"/>
  <c r="AA135" i="76"/>
  <c r="Y135" i="76"/>
  <c r="W135" i="76"/>
  <c r="U135" i="76"/>
  <c r="S135" i="76"/>
  <c r="Q135" i="76"/>
  <c r="O135" i="76"/>
  <c r="M135" i="76"/>
  <c r="K135" i="76"/>
  <c r="I135" i="76"/>
  <c r="AF134" i="76"/>
  <c r="AD134" i="76"/>
  <c r="AB134" i="76"/>
  <c r="Z134" i="76"/>
  <c r="X134" i="76"/>
  <c r="V134" i="76"/>
  <c r="T134" i="76"/>
  <c r="R134" i="76"/>
  <c r="P134" i="76"/>
  <c r="N134" i="76"/>
  <c r="L134" i="76"/>
  <c r="J134" i="76"/>
  <c r="H134" i="76"/>
  <c r="AH133" i="76"/>
  <c r="AH132" i="76"/>
  <c r="AF131" i="76"/>
  <c r="AD131" i="76"/>
  <c r="AB131" i="76"/>
  <c r="Z131" i="76"/>
  <c r="X131" i="76"/>
  <c r="V131" i="76"/>
  <c r="T131" i="76"/>
  <c r="R131" i="76"/>
  <c r="P131" i="76"/>
  <c r="N131" i="76"/>
  <c r="L131" i="76"/>
  <c r="J131" i="76"/>
  <c r="H131" i="76"/>
  <c r="AH130" i="76"/>
  <c r="AH129" i="76"/>
  <c r="AF128" i="76"/>
  <c r="AD128" i="76"/>
  <c r="AB128" i="76"/>
  <c r="Z128" i="76"/>
  <c r="X128" i="76"/>
  <c r="V128" i="76"/>
  <c r="T128" i="76"/>
  <c r="R128" i="76"/>
  <c r="P128" i="76"/>
  <c r="N128" i="76"/>
  <c r="L128" i="76"/>
  <c r="J128" i="76"/>
  <c r="H128" i="76"/>
  <c r="AH127" i="76"/>
  <c r="AH126" i="76"/>
  <c r="AF125" i="76"/>
  <c r="AD125" i="76"/>
  <c r="AB125" i="76"/>
  <c r="Z125" i="76"/>
  <c r="X125" i="76"/>
  <c r="V125" i="76"/>
  <c r="T125" i="76"/>
  <c r="R125" i="76"/>
  <c r="P125" i="76"/>
  <c r="N125" i="76"/>
  <c r="L125" i="76"/>
  <c r="J125" i="76"/>
  <c r="H125" i="76"/>
  <c r="AH124" i="76"/>
  <c r="AH123" i="76"/>
  <c r="AH122" i="76"/>
  <c r="AI120" i="76"/>
  <c r="AH120" i="76"/>
  <c r="AI119" i="76"/>
  <c r="AH119" i="76"/>
  <c r="AH113" i="76"/>
  <c r="AI111" i="76"/>
  <c r="AI109" i="76"/>
  <c r="AF108" i="76"/>
  <c r="P108" i="76"/>
  <c r="N108" i="76"/>
  <c r="L108" i="76"/>
  <c r="J108" i="76"/>
  <c r="H108" i="76"/>
  <c r="AI102" i="76"/>
  <c r="AH102" i="76"/>
  <c r="AI101" i="76"/>
  <c r="AH101" i="76"/>
  <c r="AH100" i="76"/>
  <c r="AG100" i="76"/>
  <c r="AE100" i="76"/>
  <c r="AC100" i="76"/>
  <c r="AA100" i="76"/>
  <c r="Y100" i="76"/>
  <c r="W100" i="76"/>
  <c r="U100" i="76"/>
  <c r="S100" i="76"/>
  <c r="Q100" i="76"/>
  <c r="O100" i="76"/>
  <c r="M100" i="76"/>
  <c r="K100" i="76"/>
  <c r="I100" i="76"/>
  <c r="AI99" i="76"/>
  <c r="AH99" i="76"/>
  <c r="AI98" i="76"/>
  <c r="AH98" i="76"/>
  <c r="AI97" i="76"/>
  <c r="AH97" i="76"/>
  <c r="AI96" i="76"/>
  <c r="AH96" i="76"/>
  <c r="AI95" i="76"/>
  <c r="AH95" i="76"/>
  <c r="AI93" i="76"/>
  <c r="AH93" i="76"/>
  <c r="AF92" i="76"/>
  <c r="AH91" i="76"/>
  <c r="AH90" i="76"/>
  <c r="AH89" i="76"/>
  <c r="AF87" i="76"/>
  <c r="AH86" i="76"/>
  <c r="AH85" i="76"/>
  <c r="AH84" i="76"/>
  <c r="AH83" i="76"/>
  <c r="AH82" i="76"/>
  <c r="AH81" i="76"/>
  <c r="AF79" i="76"/>
  <c r="AH78" i="76"/>
  <c r="AH77" i="76"/>
  <c r="AH76" i="76"/>
  <c r="AH75" i="76"/>
  <c r="AH74" i="76"/>
  <c r="AH73" i="76"/>
  <c r="AF71" i="76"/>
  <c r="AH70" i="76"/>
  <c r="AH69" i="76"/>
  <c r="AH68" i="76"/>
  <c r="AH67" i="76"/>
  <c r="AF65" i="76"/>
  <c r="AH64" i="76"/>
  <c r="AH63" i="76"/>
  <c r="AH62" i="76"/>
  <c r="AH61" i="76"/>
  <c r="AF59" i="76"/>
  <c r="AH58" i="76"/>
  <c r="AH57" i="76"/>
  <c r="AF55" i="76"/>
  <c r="AH54" i="76"/>
  <c r="AH53" i="76"/>
  <c r="AF51" i="76"/>
  <c r="AD51" i="76"/>
  <c r="AB51" i="76"/>
  <c r="Z51" i="76"/>
  <c r="X51" i="76"/>
  <c r="V51" i="76"/>
  <c r="T51" i="76"/>
  <c r="R51" i="76"/>
  <c r="P51" i="76"/>
  <c r="N51" i="76"/>
  <c r="L51" i="76"/>
  <c r="J51" i="76"/>
  <c r="H51" i="76"/>
  <c r="AH50" i="76"/>
  <c r="AG50" i="76"/>
  <c r="AE50" i="76"/>
  <c r="AC50" i="76"/>
  <c r="AA50" i="76"/>
  <c r="Y50" i="76"/>
  <c r="W50" i="76"/>
  <c r="U50" i="76"/>
  <c r="S50" i="76"/>
  <c r="Q50" i="76"/>
  <c r="O50" i="76"/>
  <c r="M50" i="76"/>
  <c r="K50" i="76"/>
  <c r="I50" i="76"/>
  <c r="AH49" i="76"/>
  <c r="AG49" i="76"/>
  <c r="AE49" i="76"/>
  <c r="AC49" i="76"/>
  <c r="AA49" i="76"/>
  <c r="Y49" i="76"/>
  <c r="W49" i="76"/>
  <c r="U49" i="76"/>
  <c r="S49" i="76"/>
  <c r="Q49" i="76"/>
  <c r="O49" i="76"/>
  <c r="M49" i="76"/>
  <c r="K49" i="76"/>
  <c r="I49" i="76"/>
  <c r="AH48" i="76"/>
  <c r="AG48" i="76"/>
  <c r="AE48" i="76"/>
  <c r="AC48" i="76"/>
  <c r="AA48" i="76"/>
  <c r="Y48" i="76"/>
  <c r="W48" i="76"/>
  <c r="U48" i="76"/>
  <c r="S48" i="76"/>
  <c r="Q48" i="76"/>
  <c r="O48" i="76"/>
  <c r="M48" i="76"/>
  <c r="K48" i="76"/>
  <c r="I48" i="76"/>
  <c r="AF46" i="76"/>
  <c r="AH45" i="76"/>
  <c r="AH44" i="76"/>
  <c r="AH43" i="76"/>
  <c r="AH42" i="76"/>
  <c r="AH41" i="76"/>
  <c r="AH40" i="76"/>
  <c r="AH39" i="76"/>
  <c r="AH38" i="76"/>
  <c r="AH37" i="76"/>
  <c r="AF35" i="76"/>
  <c r="AH34" i="76"/>
  <c r="AH33" i="76"/>
  <c r="AH32" i="76"/>
  <c r="AH31" i="76"/>
  <c r="AH30" i="76"/>
  <c r="AH29" i="76"/>
  <c r="AH28" i="76"/>
  <c r="AH27" i="76"/>
  <c r="AH26" i="76"/>
  <c r="AF24" i="76"/>
  <c r="AH23" i="76"/>
  <c r="AH22" i="76"/>
  <c r="AH21" i="76"/>
  <c r="AH20" i="76"/>
  <c r="AH19" i="76"/>
  <c r="AH18" i="76"/>
  <c r="AH17" i="76"/>
  <c r="AH16" i="76"/>
  <c r="AH15" i="76"/>
  <c r="AE11" i="76"/>
  <c r="AC11" i="76"/>
  <c r="AA11" i="76"/>
  <c r="Y11" i="76"/>
  <c r="W11" i="76"/>
  <c r="U11" i="76"/>
  <c r="S11" i="76"/>
  <c r="Q11" i="76"/>
  <c r="O11" i="76"/>
  <c r="M11" i="76"/>
  <c r="I11" i="76"/>
  <c r="AG6" i="76"/>
  <c r="AF287" i="75"/>
  <c r="AF286" i="75"/>
  <c r="AF272" i="75"/>
  <c r="AF271" i="75"/>
  <c r="AF270" i="75"/>
  <c r="AF269" i="75"/>
  <c r="AG268" i="75"/>
  <c r="AF268" i="75"/>
  <c r="AG267" i="75"/>
  <c r="AF267" i="75"/>
  <c r="AG266" i="75"/>
  <c r="AF266" i="75"/>
  <c r="AF265" i="75"/>
  <c r="AF264" i="75"/>
  <c r="AG263" i="75"/>
  <c r="AF263" i="75"/>
  <c r="AG262" i="75"/>
  <c r="AF262" i="75"/>
  <c r="AG261" i="75"/>
  <c r="AF261" i="75"/>
  <c r="AG260" i="75"/>
  <c r="AF260" i="75"/>
  <c r="AG259" i="75"/>
  <c r="AF259" i="75"/>
  <c r="AG258" i="75"/>
  <c r="AF258" i="75"/>
  <c r="AF257" i="75"/>
  <c r="AF256" i="75"/>
  <c r="AF255" i="75"/>
  <c r="AF254" i="75"/>
  <c r="AE254" i="75"/>
  <c r="AC254" i="75"/>
  <c r="AA254" i="75"/>
  <c r="Y254" i="75"/>
  <c r="W254" i="75"/>
  <c r="U254" i="75"/>
  <c r="S254" i="75"/>
  <c r="Q254" i="75"/>
  <c r="O254" i="75"/>
  <c r="M254" i="75"/>
  <c r="K254" i="75"/>
  <c r="I254" i="75"/>
  <c r="AF253" i="75"/>
  <c r="AE253" i="75"/>
  <c r="AC253" i="75"/>
  <c r="AA253" i="75"/>
  <c r="Y253" i="75"/>
  <c r="W253" i="75"/>
  <c r="U253" i="75"/>
  <c r="S253" i="75"/>
  <c r="Q253" i="75"/>
  <c r="O253" i="75"/>
  <c r="M253" i="75"/>
  <c r="K253" i="75"/>
  <c r="I253" i="75"/>
  <c r="AF252" i="75"/>
  <c r="AF251" i="75"/>
  <c r="AF250" i="75"/>
  <c r="AF249" i="75"/>
  <c r="AF248" i="75"/>
  <c r="AF247" i="75"/>
  <c r="AG246" i="75"/>
  <c r="AF246" i="75"/>
  <c r="AG245" i="75"/>
  <c r="AF245" i="75"/>
  <c r="AG235" i="75"/>
  <c r="AF235" i="75"/>
  <c r="AG234" i="75"/>
  <c r="AF234" i="75"/>
  <c r="AG233" i="75"/>
  <c r="AF233" i="75"/>
  <c r="AG232" i="75"/>
  <c r="AF232" i="75"/>
  <c r="AG231" i="75"/>
  <c r="AF231" i="75"/>
  <c r="AG230" i="75"/>
  <c r="AF230" i="75"/>
  <c r="AG229" i="75"/>
  <c r="AF229" i="75"/>
  <c r="AG227" i="75"/>
  <c r="AF227" i="75"/>
  <c r="AF226" i="75"/>
  <c r="AF225" i="75"/>
  <c r="AF223" i="75"/>
  <c r="AF222" i="75"/>
  <c r="AF220" i="75"/>
  <c r="AF219" i="75"/>
  <c r="AF217" i="75"/>
  <c r="AF216" i="75"/>
  <c r="AF214" i="75"/>
  <c r="AF213" i="75"/>
  <c r="AF209" i="75"/>
  <c r="AF208" i="75"/>
  <c r="AF207" i="75"/>
  <c r="AF206" i="75"/>
  <c r="AF205" i="75"/>
  <c r="AF203" i="75"/>
  <c r="AF202" i="75"/>
  <c r="AF201" i="75"/>
  <c r="AF200" i="75"/>
  <c r="AF198" i="75"/>
  <c r="AF197" i="75"/>
  <c r="AF196" i="75"/>
  <c r="AF195" i="75"/>
  <c r="AH185" i="75"/>
  <c r="AH184" i="75"/>
  <c r="AG182" i="75"/>
  <c r="AF182" i="75"/>
  <c r="AD182" i="75"/>
  <c r="AB182" i="75"/>
  <c r="Z182" i="75"/>
  <c r="X182" i="75"/>
  <c r="V182" i="75"/>
  <c r="T182" i="75"/>
  <c r="R182" i="75"/>
  <c r="P182" i="75"/>
  <c r="N182" i="75"/>
  <c r="L182" i="75"/>
  <c r="J182" i="75"/>
  <c r="H182" i="75"/>
  <c r="AH181" i="75"/>
  <c r="AH180" i="75"/>
  <c r="AH179" i="75"/>
  <c r="AH178" i="75"/>
  <c r="AH176" i="75"/>
  <c r="AH175" i="75"/>
  <c r="AH174" i="75"/>
  <c r="AH169" i="75"/>
  <c r="AH168" i="75"/>
  <c r="AH167" i="75"/>
  <c r="AH166" i="75"/>
  <c r="AI165" i="75"/>
  <c r="AH165" i="75"/>
  <c r="AF164" i="75"/>
  <c r="AD164" i="75"/>
  <c r="AB164" i="75"/>
  <c r="Z164" i="75"/>
  <c r="X164" i="75"/>
  <c r="V164" i="75"/>
  <c r="T164" i="75"/>
  <c r="R164" i="75"/>
  <c r="P164" i="75"/>
  <c r="N164" i="75"/>
  <c r="L164" i="75"/>
  <c r="J164" i="75"/>
  <c r="H164" i="75"/>
  <c r="AI163" i="75"/>
  <c r="AH163" i="75"/>
  <c r="AI162" i="75"/>
  <c r="AH162" i="75"/>
  <c r="AH161" i="75"/>
  <c r="AH160" i="75"/>
  <c r="AF159" i="75"/>
  <c r="AD159" i="75"/>
  <c r="AB159" i="75"/>
  <c r="Z159" i="75"/>
  <c r="X159" i="75"/>
  <c r="V159" i="75"/>
  <c r="T159" i="75"/>
  <c r="R159" i="75"/>
  <c r="P159" i="75"/>
  <c r="N159" i="75"/>
  <c r="L159" i="75"/>
  <c r="J159" i="75"/>
  <c r="H159" i="75"/>
  <c r="AH158" i="75"/>
  <c r="AH157" i="75"/>
  <c r="AI156" i="75"/>
  <c r="AH156" i="75"/>
  <c r="AI155" i="75"/>
  <c r="AH155" i="75"/>
  <c r="AI154" i="75"/>
  <c r="AH154" i="75"/>
  <c r="AG153" i="75"/>
  <c r="AF153" i="75"/>
  <c r="AE153" i="75"/>
  <c r="AD153" i="75"/>
  <c r="AC153" i="75"/>
  <c r="AB153" i="75"/>
  <c r="AA153" i="75"/>
  <c r="Z153" i="75"/>
  <c r="Y153" i="75"/>
  <c r="X153" i="75"/>
  <c r="W153" i="75"/>
  <c r="V153" i="75"/>
  <c r="U153" i="75"/>
  <c r="T153" i="75"/>
  <c r="S153" i="75"/>
  <c r="R153" i="75"/>
  <c r="Q153" i="75"/>
  <c r="P153" i="75"/>
  <c r="O153" i="75"/>
  <c r="N153" i="75"/>
  <c r="M153" i="75"/>
  <c r="L153" i="75"/>
  <c r="K153" i="75"/>
  <c r="J153" i="75"/>
  <c r="I153" i="75"/>
  <c r="H153" i="75"/>
  <c r="AI152" i="75"/>
  <c r="AH152" i="75"/>
  <c r="AI151" i="75"/>
  <c r="AH151" i="75"/>
  <c r="AI150" i="75"/>
  <c r="AH150" i="75"/>
  <c r="AF149" i="75"/>
  <c r="AD149" i="75"/>
  <c r="AB149" i="75"/>
  <c r="Z149" i="75"/>
  <c r="X149" i="75"/>
  <c r="V149" i="75"/>
  <c r="T149" i="75"/>
  <c r="R149" i="75"/>
  <c r="P149" i="75"/>
  <c r="N149" i="75"/>
  <c r="L149" i="75"/>
  <c r="J149" i="75"/>
  <c r="H149" i="75"/>
  <c r="AH148" i="75"/>
  <c r="AH147" i="75"/>
  <c r="AF146" i="75"/>
  <c r="AD146" i="75"/>
  <c r="AB146" i="75"/>
  <c r="Z146" i="75"/>
  <c r="X146" i="75"/>
  <c r="V146" i="75"/>
  <c r="T146" i="75"/>
  <c r="R146" i="75"/>
  <c r="P146" i="75"/>
  <c r="N146" i="75"/>
  <c r="L146" i="75"/>
  <c r="J146" i="75"/>
  <c r="H146" i="75"/>
  <c r="AH145" i="75"/>
  <c r="AH144" i="75"/>
  <c r="AF143" i="75"/>
  <c r="AD143" i="75"/>
  <c r="AB143" i="75"/>
  <c r="Z143" i="75"/>
  <c r="X143" i="75"/>
  <c r="V143" i="75"/>
  <c r="T143" i="75"/>
  <c r="R143" i="75"/>
  <c r="P143" i="75"/>
  <c r="N143" i="75"/>
  <c r="L143" i="75"/>
  <c r="J143" i="75"/>
  <c r="H143" i="75"/>
  <c r="AH142" i="75"/>
  <c r="AH141" i="75"/>
  <c r="AF140" i="75"/>
  <c r="AD140" i="75"/>
  <c r="AB140" i="75"/>
  <c r="Z140" i="75"/>
  <c r="X140" i="75"/>
  <c r="V140" i="75"/>
  <c r="T140" i="75"/>
  <c r="R140" i="75"/>
  <c r="P140" i="75"/>
  <c r="N140" i="75"/>
  <c r="L140" i="75"/>
  <c r="J140" i="75"/>
  <c r="H140" i="75"/>
  <c r="AH139" i="75"/>
  <c r="AG139" i="75"/>
  <c r="AE139" i="75"/>
  <c r="AC139" i="75"/>
  <c r="AA139" i="75"/>
  <c r="Y139" i="75"/>
  <c r="W139" i="75"/>
  <c r="U139" i="75"/>
  <c r="S139" i="75"/>
  <c r="Q139" i="75"/>
  <c r="O139" i="75"/>
  <c r="M139" i="75"/>
  <c r="K139" i="75"/>
  <c r="I139" i="75"/>
  <c r="AH138" i="75"/>
  <c r="AG138" i="75"/>
  <c r="AE138" i="75"/>
  <c r="AC138" i="75"/>
  <c r="AA138" i="75"/>
  <c r="Y138" i="75"/>
  <c r="W138" i="75"/>
  <c r="U138" i="75"/>
  <c r="S138" i="75"/>
  <c r="Q138" i="75"/>
  <c r="O138" i="75"/>
  <c r="M138" i="75"/>
  <c r="K138" i="75"/>
  <c r="I138" i="75"/>
  <c r="AF137" i="75"/>
  <c r="AD137" i="75"/>
  <c r="AB137" i="75"/>
  <c r="Z137" i="75"/>
  <c r="X137" i="75"/>
  <c r="V137" i="75"/>
  <c r="T137" i="75"/>
  <c r="R137" i="75"/>
  <c r="P137" i="75"/>
  <c r="N137" i="75"/>
  <c r="L137" i="75"/>
  <c r="J137" i="75"/>
  <c r="H137" i="75"/>
  <c r="AH136" i="75"/>
  <c r="AG136" i="75"/>
  <c r="AE136" i="75"/>
  <c r="AC136" i="75"/>
  <c r="AA136" i="75"/>
  <c r="Y136" i="75"/>
  <c r="W136" i="75"/>
  <c r="U136" i="75"/>
  <c r="S136" i="75"/>
  <c r="Q136" i="75"/>
  <c r="O136" i="75"/>
  <c r="M136" i="75"/>
  <c r="K136" i="75"/>
  <c r="I136" i="75"/>
  <c r="AH135" i="75"/>
  <c r="AG135" i="75"/>
  <c r="AE135" i="75"/>
  <c r="AC135" i="75"/>
  <c r="AA135" i="75"/>
  <c r="Y135" i="75"/>
  <c r="W135" i="75"/>
  <c r="U135" i="75"/>
  <c r="S135" i="75"/>
  <c r="Q135" i="75"/>
  <c r="O135" i="75"/>
  <c r="M135" i="75"/>
  <c r="K135" i="75"/>
  <c r="I135" i="75"/>
  <c r="AF134" i="75"/>
  <c r="AD134" i="75"/>
  <c r="AB134" i="75"/>
  <c r="Z134" i="75"/>
  <c r="X134" i="75"/>
  <c r="V134" i="75"/>
  <c r="T134" i="75"/>
  <c r="R134" i="75"/>
  <c r="P134" i="75"/>
  <c r="N134" i="75"/>
  <c r="L134" i="75"/>
  <c r="J134" i="75"/>
  <c r="H134" i="75"/>
  <c r="AH133" i="75"/>
  <c r="AH132" i="75"/>
  <c r="AF131" i="75"/>
  <c r="AD131" i="75"/>
  <c r="AB131" i="75"/>
  <c r="Z131" i="75"/>
  <c r="X131" i="75"/>
  <c r="V131" i="75"/>
  <c r="T131" i="75"/>
  <c r="R131" i="75"/>
  <c r="P131" i="75"/>
  <c r="N131" i="75"/>
  <c r="L131" i="75"/>
  <c r="J131" i="75"/>
  <c r="H131" i="75"/>
  <c r="AH130" i="75"/>
  <c r="AH129" i="75"/>
  <c r="AF128" i="75"/>
  <c r="AD128" i="75"/>
  <c r="AB128" i="75"/>
  <c r="Z128" i="75"/>
  <c r="X128" i="75"/>
  <c r="V128" i="75"/>
  <c r="T128" i="75"/>
  <c r="R128" i="75"/>
  <c r="P128" i="75"/>
  <c r="N128" i="75"/>
  <c r="L128" i="75"/>
  <c r="J128" i="75"/>
  <c r="H128" i="75"/>
  <c r="AH127" i="75"/>
  <c r="AH126" i="75"/>
  <c r="AF125" i="75"/>
  <c r="AD125" i="75"/>
  <c r="AB125" i="75"/>
  <c r="Z125" i="75"/>
  <c r="X125" i="75"/>
  <c r="V125" i="75"/>
  <c r="T125" i="75"/>
  <c r="R125" i="75"/>
  <c r="P125" i="75"/>
  <c r="N125" i="75"/>
  <c r="L125" i="75"/>
  <c r="J125" i="75"/>
  <c r="H125" i="75"/>
  <c r="AH124" i="75"/>
  <c r="AH123" i="75"/>
  <c r="AH122" i="75"/>
  <c r="AI120" i="75"/>
  <c r="AH120" i="75"/>
  <c r="AI119" i="75"/>
  <c r="AH119" i="75"/>
  <c r="AH113" i="75"/>
  <c r="AI111" i="75"/>
  <c r="AI109" i="75"/>
  <c r="AF108" i="75"/>
  <c r="P108" i="75"/>
  <c r="N108" i="75"/>
  <c r="L108" i="75"/>
  <c r="J108" i="75"/>
  <c r="H108" i="75"/>
  <c r="AI102" i="75"/>
  <c r="AH102" i="75"/>
  <c r="AI101" i="75"/>
  <c r="AH101" i="75"/>
  <c r="AH100" i="75"/>
  <c r="AG100" i="75"/>
  <c r="AE100" i="75"/>
  <c r="AC100" i="75"/>
  <c r="AA100" i="75"/>
  <c r="Y100" i="75"/>
  <c r="W100" i="75"/>
  <c r="U100" i="75"/>
  <c r="S100" i="75"/>
  <c r="Q100" i="75"/>
  <c r="O100" i="75"/>
  <c r="M100" i="75"/>
  <c r="K100" i="75"/>
  <c r="I100" i="75"/>
  <c r="AI99" i="75"/>
  <c r="AH99" i="75"/>
  <c r="AI98" i="75"/>
  <c r="AH98" i="75"/>
  <c r="AI97" i="75"/>
  <c r="AH97" i="75"/>
  <c r="AI96" i="75"/>
  <c r="AH96" i="75"/>
  <c r="AI95" i="75"/>
  <c r="AH95" i="75"/>
  <c r="AI93" i="75"/>
  <c r="AH93" i="75"/>
  <c r="AF92" i="75"/>
  <c r="AH91" i="75"/>
  <c r="AH90" i="75"/>
  <c r="AH89" i="75"/>
  <c r="AF87" i="75"/>
  <c r="AH86" i="75"/>
  <c r="AH85" i="75"/>
  <c r="AH84" i="75"/>
  <c r="AH83" i="75"/>
  <c r="AH82" i="75"/>
  <c r="AH81" i="75"/>
  <c r="AF79" i="75"/>
  <c r="AH78" i="75"/>
  <c r="AH77" i="75"/>
  <c r="AH76" i="75"/>
  <c r="AH75" i="75"/>
  <c r="AH74" i="75"/>
  <c r="AH73" i="75"/>
  <c r="AF71" i="75"/>
  <c r="AH70" i="75"/>
  <c r="AH69" i="75"/>
  <c r="AH68" i="75"/>
  <c r="AH67" i="75"/>
  <c r="AF65" i="75"/>
  <c r="AH64" i="75"/>
  <c r="AH63" i="75"/>
  <c r="AH62" i="75"/>
  <c r="AH61" i="75"/>
  <c r="AF59" i="75"/>
  <c r="AH58" i="75"/>
  <c r="AH57" i="75"/>
  <c r="AF55" i="75"/>
  <c r="AH54" i="75"/>
  <c r="AH53" i="75"/>
  <c r="AF51" i="75"/>
  <c r="AD51" i="75"/>
  <c r="AB51" i="75"/>
  <c r="Z51" i="75"/>
  <c r="X51" i="75"/>
  <c r="V51" i="75"/>
  <c r="T51" i="75"/>
  <c r="R51" i="75"/>
  <c r="P51" i="75"/>
  <c r="N51" i="75"/>
  <c r="L51" i="75"/>
  <c r="J51" i="75"/>
  <c r="H51" i="75"/>
  <c r="AH50" i="75"/>
  <c r="AG50" i="75"/>
  <c r="AE50" i="75"/>
  <c r="AC50" i="75"/>
  <c r="AA50" i="75"/>
  <c r="Y50" i="75"/>
  <c r="W50" i="75"/>
  <c r="U50" i="75"/>
  <c r="S50" i="75"/>
  <c r="Q50" i="75"/>
  <c r="O50" i="75"/>
  <c r="M50" i="75"/>
  <c r="K50" i="75"/>
  <c r="I50" i="75"/>
  <c r="AH49" i="75"/>
  <c r="AG49" i="75"/>
  <c r="AE49" i="75"/>
  <c r="AC49" i="75"/>
  <c r="AA49" i="75"/>
  <c r="Y49" i="75"/>
  <c r="W49" i="75"/>
  <c r="U49" i="75"/>
  <c r="S49" i="75"/>
  <c r="Q49" i="75"/>
  <c r="O49" i="75"/>
  <c r="M49" i="75"/>
  <c r="K49" i="75"/>
  <c r="I49" i="75"/>
  <c r="AH48" i="75"/>
  <c r="AG48" i="75"/>
  <c r="AE48" i="75"/>
  <c r="AC48" i="75"/>
  <c r="AA48" i="75"/>
  <c r="Y48" i="75"/>
  <c r="W48" i="75"/>
  <c r="U48" i="75"/>
  <c r="S48" i="75"/>
  <c r="Q48" i="75"/>
  <c r="O48" i="75"/>
  <c r="M48" i="75"/>
  <c r="K48" i="75"/>
  <c r="I48" i="75"/>
  <c r="AF46" i="75"/>
  <c r="AH45" i="75"/>
  <c r="AH44" i="75"/>
  <c r="AH43" i="75"/>
  <c r="AH42" i="75"/>
  <c r="AH41" i="75"/>
  <c r="AH40" i="75"/>
  <c r="AH39" i="75"/>
  <c r="AH38" i="75"/>
  <c r="AH37" i="75"/>
  <c r="AF35" i="75"/>
  <c r="AH34" i="75"/>
  <c r="AH33" i="75"/>
  <c r="AH32" i="75"/>
  <c r="AH31" i="75"/>
  <c r="AH30" i="75"/>
  <c r="AH29" i="75"/>
  <c r="AH28" i="75"/>
  <c r="AH27" i="75"/>
  <c r="AH26" i="75"/>
  <c r="AF24" i="75"/>
  <c r="AH23" i="75"/>
  <c r="AH22" i="75"/>
  <c r="AH21" i="75"/>
  <c r="AH20" i="75"/>
  <c r="AH19" i="75"/>
  <c r="AH18" i="75"/>
  <c r="AH17" i="75"/>
  <c r="AH16" i="75"/>
  <c r="AH15" i="75"/>
  <c r="AE11" i="75"/>
  <c r="AC11" i="75"/>
  <c r="AA11" i="75"/>
  <c r="Y11" i="75"/>
  <c r="W11" i="75"/>
  <c r="U11" i="75"/>
  <c r="S11" i="75"/>
  <c r="Q11" i="75"/>
  <c r="O11" i="75"/>
  <c r="M11" i="75"/>
  <c r="I11" i="75"/>
  <c r="AG6" i="75"/>
  <c r="AF287" i="74"/>
  <c r="AF286" i="74"/>
  <c r="AF272" i="74"/>
  <c r="AF271" i="74"/>
  <c r="AF270" i="74"/>
  <c r="AF269" i="74"/>
  <c r="AG268" i="74"/>
  <c r="AF268" i="74"/>
  <c r="AG267" i="74"/>
  <c r="AF267" i="74"/>
  <c r="AG266" i="74"/>
  <c r="AF266" i="74"/>
  <c r="AF265" i="74"/>
  <c r="AF264" i="74"/>
  <c r="AG263" i="74"/>
  <c r="AF263" i="74"/>
  <c r="AG262" i="74"/>
  <c r="AF262" i="74"/>
  <c r="AG261" i="74"/>
  <c r="AF261" i="74"/>
  <c r="AG260" i="74"/>
  <c r="AF260" i="74"/>
  <c r="AG259" i="74"/>
  <c r="AF259" i="74"/>
  <c r="AG258" i="74"/>
  <c r="AF258" i="74"/>
  <c r="AF257" i="74"/>
  <c r="AF256" i="74"/>
  <c r="AF255" i="74"/>
  <c r="AF254" i="74"/>
  <c r="AE254" i="74"/>
  <c r="AC254" i="74"/>
  <c r="AA254" i="74"/>
  <c r="Y254" i="74"/>
  <c r="W254" i="74"/>
  <c r="U254" i="74"/>
  <c r="S254" i="74"/>
  <c r="Q254" i="74"/>
  <c r="O254" i="74"/>
  <c r="M254" i="74"/>
  <c r="K254" i="74"/>
  <c r="I254" i="74"/>
  <c r="AF253" i="74"/>
  <c r="AE253" i="74"/>
  <c r="AC253" i="74"/>
  <c r="AA253" i="74"/>
  <c r="Y253" i="74"/>
  <c r="W253" i="74"/>
  <c r="U253" i="74"/>
  <c r="S253" i="74"/>
  <c r="Q253" i="74"/>
  <c r="O253" i="74"/>
  <c r="M253" i="74"/>
  <c r="K253" i="74"/>
  <c r="I253" i="74"/>
  <c r="AF252" i="74"/>
  <c r="AF251" i="74"/>
  <c r="AF250" i="74"/>
  <c r="AF249" i="74"/>
  <c r="AF248" i="74"/>
  <c r="AF247" i="74"/>
  <c r="AG246" i="74"/>
  <c r="AF246" i="74"/>
  <c r="AG245" i="74"/>
  <c r="AF245" i="74"/>
  <c r="AG235" i="74"/>
  <c r="AF235" i="74"/>
  <c r="AG234" i="74"/>
  <c r="AF234" i="74"/>
  <c r="AG233" i="74"/>
  <c r="AF233" i="74"/>
  <c r="AG232" i="74"/>
  <c r="AF232" i="74"/>
  <c r="AG231" i="74"/>
  <c r="AF231" i="74"/>
  <c r="AG230" i="74"/>
  <c r="AF230" i="74"/>
  <c r="AG229" i="74"/>
  <c r="AF229" i="74"/>
  <c r="AG227" i="74"/>
  <c r="AF227" i="74"/>
  <c r="AF226" i="74"/>
  <c r="AF225" i="74"/>
  <c r="AF223" i="74"/>
  <c r="AF222" i="74"/>
  <c r="AF220" i="74"/>
  <c r="AF219" i="74"/>
  <c r="AF217" i="74"/>
  <c r="AF216" i="74"/>
  <c r="AF214" i="74"/>
  <c r="AF213" i="74"/>
  <c r="AF209" i="74"/>
  <c r="AF208" i="74"/>
  <c r="AF207" i="74"/>
  <c r="AF206" i="74"/>
  <c r="AF205" i="74"/>
  <c r="AF203" i="74"/>
  <c r="AF202" i="74"/>
  <c r="AF201" i="74"/>
  <c r="AF200" i="74"/>
  <c r="AF198" i="74"/>
  <c r="AF197" i="74"/>
  <c r="AF196" i="74"/>
  <c r="AF195" i="74"/>
  <c r="AH185" i="74"/>
  <c r="AH184" i="74"/>
  <c r="AG182" i="74"/>
  <c r="AF182" i="74"/>
  <c r="AD182" i="74"/>
  <c r="AB182" i="74"/>
  <c r="Z182" i="74"/>
  <c r="X182" i="74"/>
  <c r="V182" i="74"/>
  <c r="T182" i="74"/>
  <c r="R182" i="74"/>
  <c r="P182" i="74"/>
  <c r="N182" i="74"/>
  <c r="L182" i="74"/>
  <c r="J182" i="74"/>
  <c r="H182" i="74"/>
  <c r="AH181" i="74"/>
  <c r="AH180" i="74"/>
  <c r="AH179" i="74"/>
  <c r="AH178" i="74"/>
  <c r="AH176" i="74"/>
  <c r="AH175" i="74"/>
  <c r="AH174" i="74"/>
  <c r="AH169" i="74"/>
  <c r="AH168" i="74"/>
  <c r="AH167" i="74"/>
  <c r="AH166" i="74"/>
  <c r="AI165" i="74"/>
  <c r="AH165" i="74"/>
  <c r="AF164" i="74"/>
  <c r="AD164" i="74"/>
  <c r="AB164" i="74"/>
  <c r="Z164" i="74"/>
  <c r="X164" i="74"/>
  <c r="V164" i="74"/>
  <c r="T164" i="74"/>
  <c r="R164" i="74"/>
  <c r="P164" i="74"/>
  <c r="N164" i="74"/>
  <c r="L164" i="74"/>
  <c r="J164" i="74"/>
  <c r="H164" i="74"/>
  <c r="AI163" i="74"/>
  <c r="AH163" i="74"/>
  <c r="AI162" i="74"/>
  <c r="AH162" i="74"/>
  <c r="AH161" i="74"/>
  <c r="AH160" i="74"/>
  <c r="AF159" i="74"/>
  <c r="AD159" i="74"/>
  <c r="AB159" i="74"/>
  <c r="Z159" i="74"/>
  <c r="X159" i="74"/>
  <c r="V159" i="74"/>
  <c r="T159" i="74"/>
  <c r="R159" i="74"/>
  <c r="P159" i="74"/>
  <c r="N159" i="74"/>
  <c r="L159" i="74"/>
  <c r="J159" i="74"/>
  <c r="H159" i="74"/>
  <c r="AH158" i="74"/>
  <c r="AH157" i="74"/>
  <c r="AI156" i="74"/>
  <c r="AH156" i="74"/>
  <c r="AI155" i="74"/>
  <c r="AH155" i="74"/>
  <c r="AI154" i="74"/>
  <c r="AH154" i="74"/>
  <c r="AG153" i="74"/>
  <c r="AF153" i="74"/>
  <c r="AE153" i="74"/>
  <c r="AD153" i="74"/>
  <c r="AC153" i="74"/>
  <c r="AB153" i="74"/>
  <c r="AA153" i="74"/>
  <c r="Z153" i="74"/>
  <c r="Y153" i="74"/>
  <c r="X153" i="74"/>
  <c r="W153" i="74"/>
  <c r="V153" i="74"/>
  <c r="U153" i="74"/>
  <c r="T153" i="74"/>
  <c r="S153" i="74"/>
  <c r="R153" i="74"/>
  <c r="Q153" i="74"/>
  <c r="P153" i="74"/>
  <c r="O153" i="74"/>
  <c r="N153" i="74"/>
  <c r="M153" i="74"/>
  <c r="L153" i="74"/>
  <c r="K153" i="74"/>
  <c r="J153" i="74"/>
  <c r="I153" i="74"/>
  <c r="H153" i="74"/>
  <c r="AI152" i="74"/>
  <c r="AH152" i="74"/>
  <c r="AI151" i="74"/>
  <c r="AH151" i="74"/>
  <c r="AI150" i="74"/>
  <c r="AH150" i="74"/>
  <c r="AF149" i="74"/>
  <c r="AD149" i="74"/>
  <c r="AB149" i="74"/>
  <c r="Z149" i="74"/>
  <c r="X149" i="74"/>
  <c r="V149" i="74"/>
  <c r="T149" i="74"/>
  <c r="R149" i="74"/>
  <c r="P149" i="74"/>
  <c r="N149" i="74"/>
  <c r="L149" i="74"/>
  <c r="J149" i="74"/>
  <c r="H149" i="74"/>
  <c r="AH148" i="74"/>
  <c r="AH147" i="74"/>
  <c r="AF146" i="74"/>
  <c r="AD146" i="74"/>
  <c r="AB146" i="74"/>
  <c r="Z146" i="74"/>
  <c r="X146" i="74"/>
  <c r="V146" i="74"/>
  <c r="T146" i="74"/>
  <c r="R146" i="74"/>
  <c r="P146" i="74"/>
  <c r="N146" i="74"/>
  <c r="L146" i="74"/>
  <c r="J146" i="74"/>
  <c r="H146" i="74"/>
  <c r="AH145" i="74"/>
  <c r="AH144" i="74"/>
  <c r="AF143" i="74"/>
  <c r="AD143" i="74"/>
  <c r="AB143" i="74"/>
  <c r="Z143" i="74"/>
  <c r="X143" i="74"/>
  <c r="V143" i="74"/>
  <c r="T143" i="74"/>
  <c r="R143" i="74"/>
  <c r="P143" i="74"/>
  <c r="N143" i="74"/>
  <c r="L143" i="74"/>
  <c r="J143" i="74"/>
  <c r="H143" i="74"/>
  <c r="AH142" i="74"/>
  <c r="AH141" i="74"/>
  <c r="AF140" i="74"/>
  <c r="AD140" i="74"/>
  <c r="AB140" i="74"/>
  <c r="Z140" i="74"/>
  <c r="X140" i="74"/>
  <c r="V140" i="74"/>
  <c r="T140" i="74"/>
  <c r="R140" i="74"/>
  <c r="P140" i="74"/>
  <c r="N140" i="74"/>
  <c r="L140" i="74"/>
  <c r="J140" i="74"/>
  <c r="H140" i="74"/>
  <c r="AH139" i="74"/>
  <c r="AG139" i="74"/>
  <c r="AE139" i="74"/>
  <c r="AC139" i="74"/>
  <c r="AA139" i="74"/>
  <c r="Y139" i="74"/>
  <c r="W139" i="74"/>
  <c r="U139" i="74"/>
  <c r="S139" i="74"/>
  <c r="Q139" i="74"/>
  <c r="O139" i="74"/>
  <c r="M139" i="74"/>
  <c r="K139" i="74"/>
  <c r="I139" i="74"/>
  <c r="AH138" i="74"/>
  <c r="AG138" i="74"/>
  <c r="AE138" i="74"/>
  <c r="AC138" i="74"/>
  <c r="AA138" i="74"/>
  <c r="Y138" i="74"/>
  <c r="W138" i="74"/>
  <c r="U138" i="74"/>
  <c r="S138" i="74"/>
  <c r="Q138" i="74"/>
  <c r="O138" i="74"/>
  <c r="M138" i="74"/>
  <c r="K138" i="74"/>
  <c r="I138" i="74"/>
  <c r="AF137" i="74"/>
  <c r="AD137" i="74"/>
  <c r="AB137" i="74"/>
  <c r="Z137" i="74"/>
  <c r="X137" i="74"/>
  <c r="V137" i="74"/>
  <c r="T137" i="74"/>
  <c r="R137" i="74"/>
  <c r="P137" i="74"/>
  <c r="N137" i="74"/>
  <c r="L137" i="74"/>
  <c r="J137" i="74"/>
  <c r="H137" i="74"/>
  <c r="AH136" i="74"/>
  <c r="AG136" i="74"/>
  <c r="AE136" i="74"/>
  <c r="AC136" i="74"/>
  <c r="AA136" i="74"/>
  <c r="Y136" i="74"/>
  <c r="W136" i="74"/>
  <c r="U136" i="74"/>
  <c r="S136" i="74"/>
  <c r="Q136" i="74"/>
  <c r="O136" i="74"/>
  <c r="M136" i="74"/>
  <c r="K136" i="74"/>
  <c r="I136" i="74"/>
  <c r="AH135" i="74"/>
  <c r="AG135" i="74"/>
  <c r="AE135" i="74"/>
  <c r="AC135" i="74"/>
  <c r="AA135" i="74"/>
  <c r="Y135" i="74"/>
  <c r="W135" i="74"/>
  <c r="U135" i="74"/>
  <c r="S135" i="74"/>
  <c r="Q135" i="74"/>
  <c r="O135" i="74"/>
  <c r="M135" i="74"/>
  <c r="K135" i="74"/>
  <c r="I135" i="74"/>
  <c r="AF134" i="74"/>
  <c r="AD134" i="74"/>
  <c r="AB134" i="74"/>
  <c r="Z134" i="74"/>
  <c r="X134" i="74"/>
  <c r="V134" i="74"/>
  <c r="T134" i="74"/>
  <c r="R134" i="74"/>
  <c r="P134" i="74"/>
  <c r="N134" i="74"/>
  <c r="L134" i="74"/>
  <c r="J134" i="74"/>
  <c r="H134" i="74"/>
  <c r="AH133" i="74"/>
  <c r="AH132" i="74"/>
  <c r="AF131" i="74"/>
  <c r="AD131" i="74"/>
  <c r="AB131" i="74"/>
  <c r="Z131" i="74"/>
  <c r="X131" i="74"/>
  <c r="V131" i="74"/>
  <c r="T131" i="74"/>
  <c r="R131" i="74"/>
  <c r="P131" i="74"/>
  <c r="N131" i="74"/>
  <c r="L131" i="74"/>
  <c r="J131" i="74"/>
  <c r="H131" i="74"/>
  <c r="AH130" i="74"/>
  <c r="AH129" i="74"/>
  <c r="AF128" i="74"/>
  <c r="AD128" i="74"/>
  <c r="AB128" i="74"/>
  <c r="Z128" i="74"/>
  <c r="X128" i="74"/>
  <c r="V128" i="74"/>
  <c r="T128" i="74"/>
  <c r="R128" i="74"/>
  <c r="P128" i="74"/>
  <c r="N128" i="74"/>
  <c r="L128" i="74"/>
  <c r="J128" i="74"/>
  <c r="H128" i="74"/>
  <c r="AH127" i="74"/>
  <c r="AH126" i="74"/>
  <c r="AF125" i="74"/>
  <c r="AD125" i="74"/>
  <c r="AB125" i="74"/>
  <c r="Z125" i="74"/>
  <c r="X125" i="74"/>
  <c r="V125" i="74"/>
  <c r="T125" i="74"/>
  <c r="R125" i="74"/>
  <c r="P125" i="74"/>
  <c r="N125" i="74"/>
  <c r="L125" i="74"/>
  <c r="J125" i="74"/>
  <c r="H125" i="74"/>
  <c r="AH124" i="74"/>
  <c r="AH123" i="74"/>
  <c r="AH122" i="74"/>
  <c r="AI120" i="74"/>
  <c r="AH120" i="74"/>
  <c r="AI119" i="74"/>
  <c r="AH119" i="74"/>
  <c r="AH113" i="74"/>
  <c r="AI111" i="74"/>
  <c r="AI109" i="74"/>
  <c r="AF108" i="74"/>
  <c r="P108" i="74"/>
  <c r="N108" i="74"/>
  <c r="L108" i="74"/>
  <c r="J108" i="74"/>
  <c r="H108" i="74"/>
  <c r="AI102" i="74"/>
  <c r="AH102" i="74"/>
  <c r="AI101" i="74"/>
  <c r="AH101" i="74"/>
  <c r="AH100" i="74"/>
  <c r="AG100" i="74"/>
  <c r="AE100" i="74"/>
  <c r="AC100" i="74"/>
  <c r="AA100" i="74"/>
  <c r="Y100" i="74"/>
  <c r="W100" i="74"/>
  <c r="U100" i="74"/>
  <c r="S100" i="74"/>
  <c r="Q100" i="74"/>
  <c r="O100" i="74"/>
  <c r="M100" i="74"/>
  <c r="K100" i="74"/>
  <c r="I100" i="74"/>
  <c r="AI99" i="74"/>
  <c r="AH99" i="74"/>
  <c r="AI98" i="74"/>
  <c r="AH98" i="74"/>
  <c r="AI97" i="74"/>
  <c r="AH97" i="74"/>
  <c r="AI96" i="74"/>
  <c r="AH96" i="74"/>
  <c r="AI95" i="74"/>
  <c r="AH95" i="74"/>
  <c r="AI93" i="74"/>
  <c r="AH93" i="74"/>
  <c r="AF92" i="74"/>
  <c r="AH91" i="74"/>
  <c r="AH90" i="74"/>
  <c r="AH89" i="74"/>
  <c r="AF87" i="74"/>
  <c r="AH86" i="74"/>
  <c r="AH85" i="74"/>
  <c r="AH84" i="74"/>
  <c r="AH83" i="74"/>
  <c r="AH82" i="74"/>
  <c r="AH81" i="74"/>
  <c r="AF79" i="74"/>
  <c r="AH78" i="74"/>
  <c r="AH77" i="74"/>
  <c r="AH76" i="74"/>
  <c r="AH75" i="74"/>
  <c r="AH74" i="74"/>
  <c r="AH73" i="74"/>
  <c r="AF71" i="74"/>
  <c r="AH70" i="74"/>
  <c r="AH69" i="74"/>
  <c r="AH68" i="74"/>
  <c r="AH67" i="74"/>
  <c r="AF65" i="74"/>
  <c r="AH64" i="74"/>
  <c r="AH63" i="74"/>
  <c r="AH62" i="74"/>
  <c r="AH61" i="74"/>
  <c r="AF59" i="74"/>
  <c r="AH58" i="74"/>
  <c r="AH57" i="74"/>
  <c r="AF55" i="74"/>
  <c r="AH54" i="74"/>
  <c r="AH53" i="74"/>
  <c r="AF51" i="74"/>
  <c r="AD51" i="74"/>
  <c r="AB51" i="74"/>
  <c r="Z51" i="74"/>
  <c r="X51" i="74"/>
  <c r="V51" i="74"/>
  <c r="T51" i="74"/>
  <c r="R51" i="74"/>
  <c r="P51" i="74"/>
  <c r="N51" i="74"/>
  <c r="L51" i="74"/>
  <c r="J51" i="74"/>
  <c r="H51" i="74"/>
  <c r="AH50" i="74"/>
  <c r="AG50" i="74"/>
  <c r="AE50" i="74"/>
  <c r="AC50" i="74"/>
  <c r="AA50" i="74"/>
  <c r="Y50" i="74"/>
  <c r="W50" i="74"/>
  <c r="U50" i="74"/>
  <c r="S50" i="74"/>
  <c r="Q50" i="74"/>
  <c r="O50" i="74"/>
  <c r="M50" i="74"/>
  <c r="K50" i="74"/>
  <c r="I50" i="74"/>
  <c r="AH49" i="74"/>
  <c r="AG49" i="74"/>
  <c r="AE49" i="74"/>
  <c r="AC49" i="74"/>
  <c r="AA49" i="74"/>
  <c r="Y49" i="74"/>
  <c r="W49" i="74"/>
  <c r="U49" i="74"/>
  <c r="S49" i="74"/>
  <c r="Q49" i="74"/>
  <c r="O49" i="74"/>
  <c r="M49" i="74"/>
  <c r="K49" i="74"/>
  <c r="I49" i="74"/>
  <c r="AH48" i="74"/>
  <c r="AG48" i="74"/>
  <c r="AE48" i="74"/>
  <c r="AC48" i="74"/>
  <c r="AA48" i="74"/>
  <c r="Y48" i="74"/>
  <c r="W48" i="74"/>
  <c r="U48" i="74"/>
  <c r="S48" i="74"/>
  <c r="Q48" i="74"/>
  <c r="O48" i="74"/>
  <c r="M48" i="74"/>
  <c r="K48" i="74"/>
  <c r="I48" i="74"/>
  <c r="AF46" i="74"/>
  <c r="AH45" i="74"/>
  <c r="AH44" i="74"/>
  <c r="AH43" i="74"/>
  <c r="AH42" i="74"/>
  <c r="AH41" i="74"/>
  <c r="AH40" i="74"/>
  <c r="AH39" i="74"/>
  <c r="AH38" i="74"/>
  <c r="AH37" i="74"/>
  <c r="AF35" i="74"/>
  <c r="AH34" i="74"/>
  <c r="AH33" i="74"/>
  <c r="AH32" i="74"/>
  <c r="AH31" i="74"/>
  <c r="AH30" i="74"/>
  <c r="AH29" i="74"/>
  <c r="AH28" i="74"/>
  <c r="AH27" i="74"/>
  <c r="AH26" i="74"/>
  <c r="AF24" i="74"/>
  <c r="AH23" i="74"/>
  <c r="AH22" i="74"/>
  <c r="AH21" i="74"/>
  <c r="AH20" i="74"/>
  <c r="AH19" i="74"/>
  <c r="AH18" i="74"/>
  <c r="AH17" i="74"/>
  <c r="AH16" i="74"/>
  <c r="AH15" i="74"/>
  <c r="AE11" i="74"/>
  <c r="AC11" i="74"/>
  <c r="AA11" i="74"/>
  <c r="Y11" i="74"/>
  <c r="W11" i="74"/>
  <c r="U11" i="74"/>
  <c r="S11" i="74"/>
  <c r="Q11" i="74"/>
  <c r="O11" i="74"/>
  <c r="M11" i="74"/>
  <c r="I11" i="74"/>
  <c r="AG6" i="74"/>
  <c r="AF287" i="73"/>
  <c r="AF286" i="73"/>
  <c r="AF272" i="73"/>
  <c r="AF271" i="73"/>
  <c r="AF270" i="73"/>
  <c r="AF269" i="73"/>
  <c r="AG268" i="73"/>
  <c r="AF268" i="73"/>
  <c r="AG267" i="73"/>
  <c r="AF267" i="73"/>
  <c r="AG266" i="73"/>
  <c r="AF266" i="73"/>
  <c r="AF265" i="73"/>
  <c r="AF264" i="73"/>
  <c r="AG263" i="73"/>
  <c r="AF263" i="73"/>
  <c r="AG262" i="73"/>
  <c r="AF262" i="73"/>
  <c r="AG261" i="73"/>
  <c r="AF261" i="73"/>
  <c r="AG260" i="73"/>
  <c r="AF260" i="73"/>
  <c r="AG259" i="73"/>
  <c r="AF259" i="73"/>
  <c r="AG258" i="73"/>
  <c r="AF258" i="73"/>
  <c r="AF257" i="73"/>
  <c r="AF256" i="73"/>
  <c r="AF255" i="73"/>
  <c r="AF254" i="73"/>
  <c r="AE254" i="73"/>
  <c r="AC254" i="73"/>
  <c r="AA254" i="73"/>
  <c r="Y254" i="73"/>
  <c r="W254" i="73"/>
  <c r="U254" i="73"/>
  <c r="S254" i="73"/>
  <c r="Q254" i="73"/>
  <c r="O254" i="73"/>
  <c r="M254" i="73"/>
  <c r="K254" i="73"/>
  <c r="I254" i="73"/>
  <c r="AF253" i="73"/>
  <c r="AE253" i="73"/>
  <c r="AC253" i="73"/>
  <c r="AA253" i="73"/>
  <c r="Y253" i="73"/>
  <c r="W253" i="73"/>
  <c r="U253" i="73"/>
  <c r="S253" i="73"/>
  <c r="Q253" i="73"/>
  <c r="O253" i="73"/>
  <c r="M253" i="73"/>
  <c r="K253" i="73"/>
  <c r="I253" i="73"/>
  <c r="AF252" i="73"/>
  <c r="AF251" i="73"/>
  <c r="AF250" i="73"/>
  <c r="AF249" i="73"/>
  <c r="AF248" i="73"/>
  <c r="AF247" i="73"/>
  <c r="AG246" i="73"/>
  <c r="AF246" i="73"/>
  <c r="AG245" i="73"/>
  <c r="AF245" i="73"/>
  <c r="AG235" i="73"/>
  <c r="AF235" i="73"/>
  <c r="AG234" i="73"/>
  <c r="AF234" i="73"/>
  <c r="AG233" i="73"/>
  <c r="AF233" i="73"/>
  <c r="AG232" i="73"/>
  <c r="AF232" i="73"/>
  <c r="AG231" i="73"/>
  <c r="AF231" i="73"/>
  <c r="AG230" i="73"/>
  <c r="AF230" i="73"/>
  <c r="AG229" i="73"/>
  <c r="AF229" i="73"/>
  <c r="AG227" i="73"/>
  <c r="AF227" i="73"/>
  <c r="AF226" i="73"/>
  <c r="AF225" i="73"/>
  <c r="AF223" i="73"/>
  <c r="AF222" i="73"/>
  <c r="AF220" i="73"/>
  <c r="AF219" i="73"/>
  <c r="AF217" i="73"/>
  <c r="AF216" i="73"/>
  <c r="AF214" i="73"/>
  <c r="AF213" i="73"/>
  <c r="AF209" i="73"/>
  <c r="AF208" i="73"/>
  <c r="AF207" i="73"/>
  <c r="AF206" i="73"/>
  <c r="AF205" i="73"/>
  <c r="AF203" i="73"/>
  <c r="AF202" i="73"/>
  <c r="AF201" i="73"/>
  <c r="AF200" i="73"/>
  <c r="AF198" i="73"/>
  <c r="AF197" i="73"/>
  <c r="AF196" i="73"/>
  <c r="AF195" i="73"/>
  <c r="AH185" i="73"/>
  <c r="AH184" i="73"/>
  <c r="AG182" i="73"/>
  <c r="AF182" i="73"/>
  <c r="AD182" i="73"/>
  <c r="AB182" i="73"/>
  <c r="Z182" i="73"/>
  <c r="X182" i="73"/>
  <c r="V182" i="73"/>
  <c r="T182" i="73"/>
  <c r="R182" i="73"/>
  <c r="P182" i="73"/>
  <c r="N182" i="73"/>
  <c r="L182" i="73"/>
  <c r="J182" i="73"/>
  <c r="H182" i="73"/>
  <c r="AH181" i="73"/>
  <c r="AH180" i="73"/>
  <c r="AH179" i="73"/>
  <c r="AH178" i="73"/>
  <c r="P183" i="73"/>
  <c r="AH176" i="73"/>
  <c r="AH175" i="73"/>
  <c r="AH174" i="73"/>
  <c r="AH169" i="73"/>
  <c r="AH168" i="73"/>
  <c r="AH167" i="73"/>
  <c r="AH166" i="73"/>
  <c r="AI165" i="73"/>
  <c r="AH165" i="73"/>
  <c r="AF164" i="73"/>
  <c r="AD164" i="73"/>
  <c r="AB164" i="73"/>
  <c r="Z164" i="73"/>
  <c r="X164" i="73"/>
  <c r="V164" i="73"/>
  <c r="T164" i="73"/>
  <c r="R164" i="73"/>
  <c r="P164" i="73"/>
  <c r="N164" i="73"/>
  <c r="L164" i="73"/>
  <c r="J164" i="73"/>
  <c r="H164" i="73"/>
  <c r="AI163" i="73"/>
  <c r="AH163" i="73"/>
  <c r="AI162" i="73"/>
  <c r="AH162" i="73"/>
  <c r="AH161" i="73"/>
  <c r="AH160" i="73"/>
  <c r="AF159" i="73"/>
  <c r="AD159" i="73"/>
  <c r="AB159" i="73"/>
  <c r="Z159" i="73"/>
  <c r="X159" i="73"/>
  <c r="V159" i="73"/>
  <c r="T159" i="73"/>
  <c r="R159" i="73"/>
  <c r="P159" i="73"/>
  <c r="N159" i="73"/>
  <c r="L159" i="73"/>
  <c r="J159" i="73"/>
  <c r="H159" i="73"/>
  <c r="AH158" i="73"/>
  <c r="AH157" i="73"/>
  <c r="AI156" i="73"/>
  <c r="AH156" i="73"/>
  <c r="AI155" i="73"/>
  <c r="AH155" i="73"/>
  <c r="AI154" i="73"/>
  <c r="AH154" i="73"/>
  <c r="AG153" i="73"/>
  <c r="AF153" i="73"/>
  <c r="AE153" i="73"/>
  <c r="AD153" i="73"/>
  <c r="AC153" i="73"/>
  <c r="AB153" i="73"/>
  <c r="AA153" i="73"/>
  <c r="Z153" i="73"/>
  <c r="Y153" i="73"/>
  <c r="X153" i="73"/>
  <c r="W153" i="73"/>
  <c r="V153" i="73"/>
  <c r="U153" i="73"/>
  <c r="T153" i="73"/>
  <c r="S153" i="73"/>
  <c r="R153" i="73"/>
  <c r="Q153" i="73"/>
  <c r="P153" i="73"/>
  <c r="O153" i="73"/>
  <c r="N153" i="73"/>
  <c r="M153" i="73"/>
  <c r="L153" i="73"/>
  <c r="K153" i="73"/>
  <c r="J153" i="73"/>
  <c r="I153" i="73"/>
  <c r="H153" i="73"/>
  <c r="AI152" i="73"/>
  <c r="AH152" i="73"/>
  <c r="AI151" i="73"/>
  <c r="AH151" i="73"/>
  <c r="AI150" i="73"/>
  <c r="AH150" i="73"/>
  <c r="AF149" i="73"/>
  <c r="AD149" i="73"/>
  <c r="AB149" i="73"/>
  <c r="Z149" i="73"/>
  <c r="X149" i="73"/>
  <c r="V149" i="73"/>
  <c r="T149" i="73"/>
  <c r="R149" i="73"/>
  <c r="P149" i="73"/>
  <c r="N149" i="73"/>
  <c r="L149" i="73"/>
  <c r="J149" i="73"/>
  <c r="H149" i="73"/>
  <c r="AH148" i="73"/>
  <c r="AH147" i="73"/>
  <c r="AF146" i="73"/>
  <c r="AD146" i="73"/>
  <c r="AB146" i="73"/>
  <c r="Z146" i="73"/>
  <c r="X146" i="73"/>
  <c r="V146" i="73"/>
  <c r="T146" i="73"/>
  <c r="R146" i="73"/>
  <c r="P146" i="73"/>
  <c r="N146" i="73"/>
  <c r="L146" i="73"/>
  <c r="J146" i="73"/>
  <c r="H146" i="73"/>
  <c r="AH145" i="73"/>
  <c r="AH144" i="73"/>
  <c r="AF143" i="73"/>
  <c r="AD143" i="73"/>
  <c r="AB143" i="73"/>
  <c r="Z143" i="73"/>
  <c r="X143" i="73"/>
  <c r="V143" i="73"/>
  <c r="T143" i="73"/>
  <c r="R143" i="73"/>
  <c r="P143" i="73"/>
  <c r="N143" i="73"/>
  <c r="L143" i="73"/>
  <c r="J143" i="73"/>
  <c r="H143" i="73"/>
  <c r="AH142" i="73"/>
  <c r="AH141" i="73"/>
  <c r="AF140" i="73"/>
  <c r="AD140" i="73"/>
  <c r="AB140" i="73"/>
  <c r="Z140" i="73"/>
  <c r="X140" i="73"/>
  <c r="V140" i="73"/>
  <c r="T140" i="73"/>
  <c r="R140" i="73"/>
  <c r="P140" i="73"/>
  <c r="N140" i="73"/>
  <c r="L140" i="73"/>
  <c r="J140" i="73"/>
  <c r="H140" i="73"/>
  <c r="AH139" i="73"/>
  <c r="AG139" i="73"/>
  <c r="AE139" i="73"/>
  <c r="AC139" i="73"/>
  <c r="AA139" i="73"/>
  <c r="Y139" i="73"/>
  <c r="W139" i="73"/>
  <c r="U139" i="73"/>
  <c r="S139" i="73"/>
  <c r="Q139" i="73"/>
  <c r="O139" i="73"/>
  <c r="M139" i="73"/>
  <c r="K139" i="73"/>
  <c r="I139" i="73"/>
  <c r="AH138" i="73"/>
  <c r="AG138" i="73"/>
  <c r="AE138" i="73"/>
  <c r="AC138" i="73"/>
  <c r="AA138" i="73"/>
  <c r="Y138" i="73"/>
  <c r="W138" i="73"/>
  <c r="U138" i="73"/>
  <c r="S138" i="73"/>
  <c r="Q138" i="73"/>
  <c r="O138" i="73"/>
  <c r="M138" i="73"/>
  <c r="K138" i="73"/>
  <c r="I138" i="73"/>
  <c r="AF137" i="73"/>
  <c r="AD137" i="73"/>
  <c r="AC137" i="73"/>
  <c r="AB137" i="73"/>
  <c r="Z137" i="73"/>
  <c r="X137" i="73"/>
  <c r="V137" i="73"/>
  <c r="T137" i="73"/>
  <c r="R137" i="73"/>
  <c r="P137" i="73"/>
  <c r="N137" i="73"/>
  <c r="L137" i="73"/>
  <c r="J137" i="73"/>
  <c r="H137" i="73"/>
  <c r="AH136" i="73"/>
  <c r="AG136" i="73"/>
  <c r="AE136" i="73"/>
  <c r="AC136" i="73"/>
  <c r="AA136" i="73"/>
  <c r="Y136" i="73"/>
  <c r="W136" i="73"/>
  <c r="U136" i="73"/>
  <c r="S136" i="73"/>
  <c r="Q136" i="73"/>
  <c r="O136" i="73"/>
  <c r="M136" i="73"/>
  <c r="K136" i="73"/>
  <c r="I136" i="73"/>
  <c r="AH135" i="73"/>
  <c r="AG135" i="73"/>
  <c r="AE135" i="73"/>
  <c r="AC135" i="73"/>
  <c r="AA135" i="73"/>
  <c r="Y135" i="73"/>
  <c r="W135" i="73"/>
  <c r="U135" i="73"/>
  <c r="S135" i="73"/>
  <c r="Q135" i="73"/>
  <c r="O135" i="73"/>
  <c r="M135" i="73"/>
  <c r="K135" i="73"/>
  <c r="I135" i="73"/>
  <c r="AF134" i="73"/>
  <c r="AD134" i="73"/>
  <c r="AB134" i="73"/>
  <c r="Z134" i="73"/>
  <c r="X134" i="73"/>
  <c r="V134" i="73"/>
  <c r="T134" i="73"/>
  <c r="R134" i="73"/>
  <c r="P134" i="73"/>
  <c r="N134" i="73"/>
  <c r="L134" i="73"/>
  <c r="J134" i="73"/>
  <c r="H134" i="73"/>
  <c r="AH133" i="73"/>
  <c r="AH132" i="73"/>
  <c r="AF131" i="73"/>
  <c r="AD131" i="73"/>
  <c r="AB131" i="73"/>
  <c r="Z131" i="73"/>
  <c r="X131" i="73"/>
  <c r="V131" i="73"/>
  <c r="T131" i="73"/>
  <c r="R131" i="73"/>
  <c r="P131" i="73"/>
  <c r="N131" i="73"/>
  <c r="L131" i="73"/>
  <c r="J131" i="73"/>
  <c r="H131" i="73"/>
  <c r="AH130" i="73"/>
  <c r="AH129" i="73"/>
  <c r="AF128" i="73"/>
  <c r="AD128" i="73"/>
  <c r="AB128" i="73"/>
  <c r="Z128" i="73"/>
  <c r="X128" i="73"/>
  <c r="V128" i="73"/>
  <c r="T128" i="73"/>
  <c r="R128" i="73"/>
  <c r="P128" i="73"/>
  <c r="N128" i="73"/>
  <c r="L128" i="73"/>
  <c r="J128" i="73"/>
  <c r="H128" i="73"/>
  <c r="AH127" i="73"/>
  <c r="AH126" i="73"/>
  <c r="AF125" i="73"/>
  <c r="AD125" i="73"/>
  <c r="AB125" i="73"/>
  <c r="Z125" i="73"/>
  <c r="X125" i="73"/>
  <c r="V125" i="73"/>
  <c r="T125" i="73"/>
  <c r="R125" i="73"/>
  <c r="P125" i="73"/>
  <c r="N125" i="73"/>
  <c r="L125" i="73"/>
  <c r="J125" i="73"/>
  <c r="H125" i="73"/>
  <c r="AH124" i="73"/>
  <c r="AH123" i="73"/>
  <c r="AH122" i="73"/>
  <c r="AI120" i="73"/>
  <c r="AH120" i="73"/>
  <c r="AI119" i="73"/>
  <c r="AH119" i="73"/>
  <c r="AH113" i="73"/>
  <c r="AI111" i="73"/>
  <c r="AI109" i="73"/>
  <c r="AF108" i="73"/>
  <c r="P108" i="73"/>
  <c r="N108" i="73"/>
  <c r="L108" i="73"/>
  <c r="J108" i="73"/>
  <c r="H108" i="73"/>
  <c r="AI102" i="73"/>
  <c r="AH102" i="73"/>
  <c r="AI101" i="73"/>
  <c r="AH101" i="73"/>
  <c r="AH100" i="73"/>
  <c r="AG100" i="73"/>
  <c r="AE100" i="73"/>
  <c r="AC100" i="73"/>
  <c r="AA100" i="73"/>
  <c r="Y100" i="73"/>
  <c r="W100" i="73"/>
  <c r="U100" i="73"/>
  <c r="S100" i="73"/>
  <c r="Q100" i="73"/>
  <c r="O100" i="73"/>
  <c r="M100" i="73"/>
  <c r="K100" i="73"/>
  <c r="I100" i="73"/>
  <c r="AI99" i="73"/>
  <c r="AH99" i="73"/>
  <c r="AI98" i="73"/>
  <c r="AH98" i="73"/>
  <c r="AI97" i="73"/>
  <c r="AH97" i="73"/>
  <c r="AI96" i="73"/>
  <c r="AH96" i="73"/>
  <c r="AI95" i="73"/>
  <c r="AH95" i="73"/>
  <c r="AI93" i="73"/>
  <c r="AH93" i="73"/>
  <c r="AF92" i="73"/>
  <c r="AH91" i="73"/>
  <c r="AH90" i="73"/>
  <c r="AH89" i="73"/>
  <c r="AF87" i="73"/>
  <c r="AH86" i="73"/>
  <c r="AH85" i="73"/>
  <c r="AH84" i="73"/>
  <c r="AH83" i="73"/>
  <c r="AH82" i="73"/>
  <c r="AH81" i="73"/>
  <c r="AF79" i="73"/>
  <c r="AH78" i="73"/>
  <c r="AH77" i="73"/>
  <c r="AH76" i="73"/>
  <c r="AH75" i="73"/>
  <c r="AH74" i="73"/>
  <c r="AH73" i="73"/>
  <c r="AF71" i="73"/>
  <c r="AH70" i="73"/>
  <c r="AH69" i="73"/>
  <c r="AH68" i="73"/>
  <c r="AH67" i="73"/>
  <c r="AF65" i="73"/>
  <c r="AH64" i="73"/>
  <c r="AH63" i="73"/>
  <c r="AH62" i="73"/>
  <c r="AH61" i="73"/>
  <c r="AF59" i="73"/>
  <c r="AH58" i="73"/>
  <c r="AH57" i="73"/>
  <c r="AF55" i="73"/>
  <c r="AH54" i="73"/>
  <c r="AH53" i="73"/>
  <c r="AF51" i="73"/>
  <c r="AD51" i="73"/>
  <c r="AB51" i="73"/>
  <c r="Z51" i="73"/>
  <c r="X51" i="73"/>
  <c r="V51" i="73"/>
  <c r="T51" i="73"/>
  <c r="R51" i="73"/>
  <c r="P51" i="73"/>
  <c r="N51" i="73"/>
  <c r="L51" i="73"/>
  <c r="J51" i="73"/>
  <c r="H51" i="73"/>
  <c r="AH50" i="73"/>
  <c r="AG50" i="73"/>
  <c r="AE50" i="73"/>
  <c r="AC50" i="73"/>
  <c r="AA50" i="73"/>
  <c r="Y50" i="73"/>
  <c r="W50" i="73"/>
  <c r="U50" i="73"/>
  <c r="S50" i="73"/>
  <c r="Q50" i="73"/>
  <c r="O50" i="73"/>
  <c r="M50" i="73"/>
  <c r="K50" i="73"/>
  <c r="I50" i="73"/>
  <c r="AH49" i="73"/>
  <c r="AG49" i="73"/>
  <c r="AE49" i="73"/>
  <c r="AC49" i="73"/>
  <c r="AA49" i="73"/>
  <c r="Y49" i="73"/>
  <c r="W49" i="73"/>
  <c r="U49" i="73"/>
  <c r="S49" i="73"/>
  <c r="Q49" i="73"/>
  <c r="O49" i="73"/>
  <c r="M49" i="73"/>
  <c r="K49" i="73"/>
  <c r="I49" i="73"/>
  <c r="AH48" i="73"/>
  <c r="AG48" i="73"/>
  <c r="AE48" i="73"/>
  <c r="AC48" i="73"/>
  <c r="AA48" i="73"/>
  <c r="Y48" i="73"/>
  <c r="W48" i="73"/>
  <c r="U48" i="73"/>
  <c r="S48" i="73"/>
  <c r="Q48" i="73"/>
  <c r="O48" i="73"/>
  <c r="M48" i="73"/>
  <c r="K48" i="73"/>
  <c r="I48" i="73"/>
  <c r="AF46" i="73"/>
  <c r="AH45" i="73"/>
  <c r="AH44" i="73"/>
  <c r="AH43" i="73"/>
  <c r="AH42" i="73"/>
  <c r="AH41" i="73"/>
  <c r="AH40" i="73"/>
  <c r="AH39" i="73"/>
  <c r="AH38" i="73"/>
  <c r="AH37" i="73"/>
  <c r="AF35" i="73"/>
  <c r="AH34" i="73"/>
  <c r="AH33" i="73"/>
  <c r="AH32" i="73"/>
  <c r="AH31" i="73"/>
  <c r="AH30" i="73"/>
  <c r="AH29" i="73"/>
  <c r="AH28" i="73"/>
  <c r="AH27" i="73"/>
  <c r="AH26" i="73"/>
  <c r="AF24" i="73"/>
  <c r="AH23" i="73"/>
  <c r="AH22" i="73"/>
  <c r="AH21" i="73"/>
  <c r="AH20" i="73"/>
  <c r="AH19" i="73"/>
  <c r="AH18" i="73"/>
  <c r="AH17" i="73"/>
  <c r="AH16" i="73"/>
  <c r="AH15" i="73"/>
  <c r="AE11" i="73"/>
  <c r="AC11" i="73"/>
  <c r="AA11" i="73"/>
  <c r="Y11" i="73"/>
  <c r="W11" i="73"/>
  <c r="U11" i="73"/>
  <c r="S11" i="73"/>
  <c r="Q11" i="73"/>
  <c r="O11" i="73"/>
  <c r="M11" i="73"/>
  <c r="I11" i="73"/>
  <c r="AG6" i="73"/>
  <c r="AF287" i="72"/>
  <c r="AF286" i="72"/>
  <c r="AF272" i="72"/>
  <c r="AF271" i="72"/>
  <c r="AF270" i="72"/>
  <c r="AF269" i="72"/>
  <c r="AG268" i="72"/>
  <c r="AF268" i="72"/>
  <c r="AG267" i="72"/>
  <c r="AF267" i="72"/>
  <c r="AG266" i="72"/>
  <c r="AF266" i="72"/>
  <c r="AF265" i="72"/>
  <c r="AF264" i="72"/>
  <c r="AG263" i="72"/>
  <c r="AF263" i="72"/>
  <c r="AG262" i="72"/>
  <c r="AF262" i="72"/>
  <c r="AG261" i="72"/>
  <c r="AF261" i="72"/>
  <c r="AG260" i="72"/>
  <c r="AF260" i="72"/>
  <c r="AG259" i="72"/>
  <c r="AF259" i="72"/>
  <c r="AG258" i="72"/>
  <c r="AF258" i="72"/>
  <c r="AF257" i="72"/>
  <c r="AF256" i="72"/>
  <c r="AF255" i="72"/>
  <c r="AF254" i="72"/>
  <c r="AE254" i="72"/>
  <c r="AC254" i="72"/>
  <c r="AA254" i="72"/>
  <c r="Y254" i="72"/>
  <c r="W254" i="72"/>
  <c r="U254" i="72"/>
  <c r="S254" i="72"/>
  <c r="Q254" i="72"/>
  <c r="O254" i="72"/>
  <c r="M254" i="72"/>
  <c r="K254" i="72"/>
  <c r="I254" i="72"/>
  <c r="AF253" i="72"/>
  <c r="AE253" i="72"/>
  <c r="AC253" i="72"/>
  <c r="AA253" i="72"/>
  <c r="Y253" i="72"/>
  <c r="W253" i="72"/>
  <c r="U253" i="72"/>
  <c r="S253" i="72"/>
  <c r="Q253" i="72"/>
  <c r="O253" i="72"/>
  <c r="M253" i="72"/>
  <c r="K253" i="72"/>
  <c r="I253" i="72"/>
  <c r="AF252" i="72"/>
  <c r="AF251" i="72"/>
  <c r="AF250" i="72"/>
  <c r="AF249" i="72"/>
  <c r="AF248" i="72"/>
  <c r="AF247" i="72"/>
  <c r="AG246" i="72"/>
  <c r="AF246" i="72"/>
  <c r="AG245" i="72"/>
  <c r="AF245" i="72"/>
  <c r="AG235" i="72"/>
  <c r="AF235" i="72"/>
  <c r="AG234" i="72"/>
  <c r="AF234" i="72"/>
  <c r="AG233" i="72"/>
  <c r="AF233" i="72"/>
  <c r="AG232" i="72"/>
  <c r="AF232" i="72"/>
  <c r="AG231" i="72"/>
  <c r="AF231" i="72"/>
  <c r="AG230" i="72"/>
  <c r="AF230" i="72"/>
  <c r="AG229" i="72"/>
  <c r="AF229" i="72"/>
  <c r="AG227" i="72"/>
  <c r="AF227" i="72"/>
  <c r="AF226" i="72"/>
  <c r="AF225" i="72"/>
  <c r="AF223" i="72"/>
  <c r="AF222" i="72"/>
  <c r="AF220" i="72"/>
  <c r="AF219" i="72"/>
  <c r="AF217" i="72"/>
  <c r="AF216" i="72"/>
  <c r="AF214" i="72"/>
  <c r="AF213" i="72"/>
  <c r="AF209" i="72"/>
  <c r="AF208" i="72"/>
  <c r="AF207" i="72"/>
  <c r="AF206" i="72"/>
  <c r="AF205" i="72"/>
  <c r="AF203" i="72"/>
  <c r="AF202" i="72"/>
  <c r="AF201" i="72"/>
  <c r="AF200" i="72"/>
  <c r="AF198" i="72"/>
  <c r="AF197" i="72"/>
  <c r="AF196" i="72"/>
  <c r="AF195" i="72"/>
  <c r="AH185" i="72"/>
  <c r="AH184" i="72"/>
  <c r="AG182" i="72"/>
  <c r="AF182" i="72"/>
  <c r="AD182" i="72"/>
  <c r="AB182" i="72"/>
  <c r="Z182" i="72"/>
  <c r="X182" i="72"/>
  <c r="V182" i="72"/>
  <c r="T182" i="72"/>
  <c r="R182" i="72"/>
  <c r="P182" i="72"/>
  <c r="N182" i="72"/>
  <c r="L182" i="72"/>
  <c r="J182" i="72"/>
  <c r="H182" i="72"/>
  <c r="AH181" i="72"/>
  <c r="AH180" i="72"/>
  <c r="AH179" i="72"/>
  <c r="AH178" i="72"/>
  <c r="L183" i="72"/>
  <c r="J183" i="72"/>
  <c r="AH176" i="72"/>
  <c r="AH175" i="72"/>
  <c r="AH174" i="72"/>
  <c r="AH169" i="72"/>
  <c r="AH168" i="72"/>
  <c r="AH167" i="72"/>
  <c r="AH166" i="72"/>
  <c r="AI165" i="72"/>
  <c r="AH165" i="72"/>
  <c r="AF164" i="72"/>
  <c r="AD164" i="72"/>
  <c r="AB164" i="72"/>
  <c r="Z164" i="72"/>
  <c r="X164" i="72"/>
  <c r="V164" i="72"/>
  <c r="T164" i="72"/>
  <c r="R164" i="72"/>
  <c r="P164" i="72"/>
  <c r="N164" i="72"/>
  <c r="L164" i="72"/>
  <c r="J164" i="72"/>
  <c r="H164" i="72"/>
  <c r="AI163" i="72"/>
  <c r="AH163" i="72"/>
  <c r="AI162" i="72"/>
  <c r="AH162" i="72"/>
  <c r="AH161" i="72"/>
  <c r="AH160" i="72"/>
  <c r="AF159" i="72"/>
  <c r="AD159" i="72"/>
  <c r="AB159" i="72"/>
  <c r="Z159" i="72"/>
  <c r="X159" i="72"/>
  <c r="V159" i="72"/>
  <c r="T159" i="72"/>
  <c r="R159" i="72"/>
  <c r="P159" i="72"/>
  <c r="N159" i="72"/>
  <c r="L159" i="72"/>
  <c r="J159" i="72"/>
  <c r="H159" i="72"/>
  <c r="AH158" i="72"/>
  <c r="AH157" i="72"/>
  <c r="AI156" i="72"/>
  <c r="AH156" i="72"/>
  <c r="AI155" i="72"/>
  <c r="AH155" i="72"/>
  <c r="AI154" i="72"/>
  <c r="AH154" i="72"/>
  <c r="AG153" i="72"/>
  <c r="AF153" i="72"/>
  <c r="AE153" i="72"/>
  <c r="AD153" i="72"/>
  <c r="AC153" i="72"/>
  <c r="AB153" i="72"/>
  <c r="AA153" i="72"/>
  <c r="Z153" i="72"/>
  <c r="Y153" i="72"/>
  <c r="X153" i="72"/>
  <c r="W153" i="72"/>
  <c r="V153" i="72"/>
  <c r="U153" i="72"/>
  <c r="T153" i="72"/>
  <c r="S153" i="72"/>
  <c r="R153" i="72"/>
  <c r="Q153" i="72"/>
  <c r="P153" i="72"/>
  <c r="O153" i="72"/>
  <c r="N153" i="72"/>
  <c r="M153" i="72"/>
  <c r="L153" i="72"/>
  <c r="K153" i="72"/>
  <c r="J153" i="72"/>
  <c r="I153" i="72"/>
  <c r="H153" i="72"/>
  <c r="AI152" i="72"/>
  <c r="AH152" i="72"/>
  <c r="AI151" i="72"/>
  <c r="AH151" i="72"/>
  <c r="AI150" i="72"/>
  <c r="AH150" i="72"/>
  <c r="AF149" i="72"/>
  <c r="AD149" i="72"/>
  <c r="AB149" i="72"/>
  <c r="Z149" i="72"/>
  <c r="X149" i="72"/>
  <c r="V149" i="72"/>
  <c r="T149" i="72"/>
  <c r="R149" i="72"/>
  <c r="P149" i="72"/>
  <c r="N149" i="72"/>
  <c r="L149" i="72"/>
  <c r="J149" i="72"/>
  <c r="H149" i="72"/>
  <c r="AH148" i="72"/>
  <c r="AH147" i="72"/>
  <c r="AF146" i="72"/>
  <c r="AD146" i="72"/>
  <c r="AB146" i="72"/>
  <c r="Z146" i="72"/>
  <c r="X146" i="72"/>
  <c r="V146" i="72"/>
  <c r="T146" i="72"/>
  <c r="R146" i="72"/>
  <c r="P146" i="72"/>
  <c r="N146" i="72"/>
  <c r="L146" i="72"/>
  <c r="J146" i="72"/>
  <c r="H146" i="72"/>
  <c r="AH145" i="72"/>
  <c r="AH144" i="72"/>
  <c r="AF143" i="72"/>
  <c r="AD143" i="72"/>
  <c r="AB143" i="72"/>
  <c r="Z143" i="72"/>
  <c r="X143" i="72"/>
  <c r="V143" i="72"/>
  <c r="T143" i="72"/>
  <c r="R143" i="72"/>
  <c r="P143" i="72"/>
  <c r="N143" i="72"/>
  <c r="L143" i="72"/>
  <c r="J143" i="72"/>
  <c r="H143" i="72"/>
  <c r="AH142" i="72"/>
  <c r="AH141" i="72"/>
  <c r="AF140" i="72"/>
  <c r="AD140" i="72"/>
  <c r="AB140" i="72"/>
  <c r="Z140" i="72"/>
  <c r="X140" i="72"/>
  <c r="V140" i="72"/>
  <c r="T140" i="72"/>
  <c r="R140" i="72"/>
  <c r="P140" i="72"/>
  <c r="N140" i="72"/>
  <c r="L140" i="72"/>
  <c r="J140" i="72"/>
  <c r="H140" i="72"/>
  <c r="AH139" i="72"/>
  <c r="AG139" i="72"/>
  <c r="AE139" i="72"/>
  <c r="AC139" i="72"/>
  <c r="AA139" i="72"/>
  <c r="Y139" i="72"/>
  <c r="W139" i="72"/>
  <c r="U139" i="72"/>
  <c r="S139" i="72"/>
  <c r="Q139" i="72"/>
  <c r="O139" i="72"/>
  <c r="M139" i="72"/>
  <c r="K139" i="72"/>
  <c r="I139" i="72"/>
  <c r="AH138" i="72"/>
  <c r="AG138" i="72"/>
  <c r="AE138" i="72"/>
  <c r="AC138" i="72"/>
  <c r="AA138" i="72"/>
  <c r="Y138" i="72"/>
  <c r="W138" i="72"/>
  <c r="U138" i="72"/>
  <c r="S138" i="72"/>
  <c r="Q138" i="72"/>
  <c r="O138" i="72"/>
  <c r="M138" i="72"/>
  <c r="K138" i="72"/>
  <c r="I138" i="72"/>
  <c r="AF137" i="72"/>
  <c r="AD137" i="72"/>
  <c r="AB137" i="72"/>
  <c r="Z137" i="72"/>
  <c r="X137" i="72"/>
  <c r="V137" i="72"/>
  <c r="T137" i="72"/>
  <c r="R137" i="72"/>
  <c r="P137" i="72"/>
  <c r="N137" i="72"/>
  <c r="L137" i="72"/>
  <c r="J137" i="72"/>
  <c r="H137" i="72"/>
  <c r="AH136" i="72"/>
  <c r="AG136" i="72"/>
  <c r="AE136" i="72"/>
  <c r="AC136" i="72"/>
  <c r="AA136" i="72"/>
  <c r="Y136" i="72"/>
  <c r="W136" i="72"/>
  <c r="U136" i="72"/>
  <c r="S136" i="72"/>
  <c r="Q136" i="72"/>
  <c r="O136" i="72"/>
  <c r="M136" i="72"/>
  <c r="K136" i="72"/>
  <c r="I136" i="72"/>
  <c r="AH135" i="72"/>
  <c r="AG135" i="72"/>
  <c r="AE135" i="72"/>
  <c r="AC135" i="72"/>
  <c r="AA135" i="72"/>
  <c r="Y135" i="72"/>
  <c r="W135" i="72"/>
  <c r="U135" i="72"/>
  <c r="S135" i="72"/>
  <c r="Q135" i="72"/>
  <c r="O135" i="72"/>
  <c r="M135" i="72"/>
  <c r="K135" i="72"/>
  <c r="I135" i="72"/>
  <c r="AF134" i="72"/>
  <c r="AD134" i="72"/>
  <c r="AB134" i="72"/>
  <c r="Z134" i="72"/>
  <c r="X134" i="72"/>
  <c r="V134" i="72"/>
  <c r="T134" i="72"/>
  <c r="R134" i="72"/>
  <c r="P134" i="72"/>
  <c r="N134" i="72"/>
  <c r="L134" i="72"/>
  <c r="J134" i="72"/>
  <c r="H134" i="72"/>
  <c r="AH133" i="72"/>
  <c r="AH132" i="72"/>
  <c r="AF131" i="72"/>
  <c r="AD131" i="72"/>
  <c r="AB131" i="72"/>
  <c r="Z131" i="72"/>
  <c r="X131" i="72"/>
  <c r="V131" i="72"/>
  <c r="T131" i="72"/>
  <c r="R131" i="72"/>
  <c r="P131" i="72"/>
  <c r="N131" i="72"/>
  <c r="L131" i="72"/>
  <c r="J131" i="72"/>
  <c r="H131" i="72"/>
  <c r="AH130" i="72"/>
  <c r="AH129" i="72"/>
  <c r="AF128" i="72"/>
  <c r="AD128" i="72"/>
  <c r="AB128" i="72"/>
  <c r="Z128" i="72"/>
  <c r="X128" i="72"/>
  <c r="V128" i="72"/>
  <c r="T128" i="72"/>
  <c r="R128" i="72"/>
  <c r="P128" i="72"/>
  <c r="N128" i="72"/>
  <c r="L128" i="72"/>
  <c r="J128" i="72"/>
  <c r="H128" i="72"/>
  <c r="AH127" i="72"/>
  <c r="AH126" i="72"/>
  <c r="AF125" i="72"/>
  <c r="AD125" i="72"/>
  <c r="AB125" i="72"/>
  <c r="Z125" i="72"/>
  <c r="X125" i="72"/>
  <c r="V125" i="72"/>
  <c r="T125" i="72"/>
  <c r="R125" i="72"/>
  <c r="P125" i="72"/>
  <c r="N125" i="72"/>
  <c r="L125" i="72"/>
  <c r="J125" i="72"/>
  <c r="H125" i="72"/>
  <c r="AH124" i="72"/>
  <c r="AH123" i="72"/>
  <c r="AH122" i="72"/>
  <c r="AI120" i="72"/>
  <c r="AH120" i="72"/>
  <c r="AI119" i="72"/>
  <c r="AH119" i="72"/>
  <c r="AH113" i="72"/>
  <c r="AI111" i="72"/>
  <c r="AI109" i="72"/>
  <c r="AF108" i="72"/>
  <c r="P108" i="72"/>
  <c r="N108" i="72"/>
  <c r="L108" i="72"/>
  <c r="J108" i="72"/>
  <c r="H108" i="72"/>
  <c r="AI102" i="72"/>
  <c r="AH102" i="72"/>
  <c r="AI101" i="72"/>
  <c r="AH101" i="72"/>
  <c r="AH100" i="72"/>
  <c r="AG100" i="72"/>
  <c r="AE100" i="72"/>
  <c r="AC100" i="72"/>
  <c r="AA100" i="72"/>
  <c r="Y100" i="72"/>
  <c r="W100" i="72"/>
  <c r="U100" i="72"/>
  <c r="S100" i="72"/>
  <c r="Q100" i="72"/>
  <c r="O100" i="72"/>
  <c r="M100" i="72"/>
  <c r="K100" i="72"/>
  <c r="I100" i="72"/>
  <c r="AI99" i="72"/>
  <c r="AH99" i="72"/>
  <c r="AI98" i="72"/>
  <c r="AH98" i="72"/>
  <c r="AI97" i="72"/>
  <c r="AH97" i="72"/>
  <c r="AI96" i="72"/>
  <c r="AH96" i="72"/>
  <c r="AI95" i="72"/>
  <c r="AH95" i="72"/>
  <c r="AI93" i="72"/>
  <c r="AH93" i="72"/>
  <c r="AF92" i="72"/>
  <c r="AH91" i="72"/>
  <c r="AH90" i="72"/>
  <c r="AH89" i="72"/>
  <c r="AF87" i="72"/>
  <c r="AH86" i="72"/>
  <c r="AH85" i="72"/>
  <c r="AH84" i="72"/>
  <c r="AH83" i="72"/>
  <c r="AH82" i="72"/>
  <c r="AH81" i="72"/>
  <c r="AF79" i="72"/>
  <c r="AH78" i="72"/>
  <c r="AH77" i="72"/>
  <c r="AH76" i="72"/>
  <c r="AH75" i="72"/>
  <c r="AH74" i="72"/>
  <c r="AH73" i="72"/>
  <c r="AF71" i="72"/>
  <c r="AH70" i="72"/>
  <c r="AH69" i="72"/>
  <c r="AH68" i="72"/>
  <c r="AH67" i="72"/>
  <c r="AF65" i="72"/>
  <c r="AH64" i="72"/>
  <c r="AH63" i="72"/>
  <c r="AH62" i="72"/>
  <c r="AH61" i="72"/>
  <c r="AF59" i="72"/>
  <c r="AH58" i="72"/>
  <c r="AH57" i="72"/>
  <c r="AF55" i="72"/>
  <c r="AH54" i="72"/>
  <c r="AH53" i="72"/>
  <c r="AF51" i="72"/>
  <c r="AD51" i="72"/>
  <c r="AB51" i="72"/>
  <c r="Z51" i="72"/>
  <c r="X51" i="72"/>
  <c r="V51" i="72"/>
  <c r="T51" i="72"/>
  <c r="R51" i="72"/>
  <c r="P51" i="72"/>
  <c r="N51" i="72"/>
  <c r="L51" i="72"/>
  <c r="J51" i="72"/>
  <c r="H51" i="72"/>
  <c r="AH50" i="72"/>
  <c r="AG50" i="72"/>
  <c r="AE50" i="72"/>
  <c r="AC50" i="72"/>
  <c r="AA50" i="72"/>
  <c r="Y50" i="72"/>
  <c r="W50" i="72"/>
  <c r="U50" i="72"/>
  <c r="S50" i="72"/>
  <c r="Q50" i="72"/>
  <c r="O50" i="72"/>
  <c r="M50" i="72"/>
  <c r="K50" i="72"/>
  <c r="I50" i="72"/>
  <c r="AH49" i="72"/>
  <c r="AG49" i="72"/>
  <c r="AE49" i="72"/>
  <c r="AC49" i="72"/>
  <c r="AA49" i="72"/>
  <c r="Y49" i="72"/>
  <c r="W49" i="72"/>
  <c r="U49" i="72"/>
  <c r="S49" i="72"/>
  <c r="Q49" i="72"/>
  <c r="O49" i="72"/>
  <c r="M49" i="72"/>
  <c r="K49" i="72"/>
  <c r="I49" i="72"/>
  <c r="AH48" i="72"/>
  <c r="AG48" i="72"/>
  <c r="AE48" i="72"/>
  <c r="AC48" i="72"/>
  <c r="AA48" i="72"/>
  <c r="Y48" i="72"/>
  <c r="W48" i="72"/>
  <c r="U48" i="72"/>
  <c r="S48" i="72"/>
  <c r="Q48" i="72"/>
  <c r="O48" i="72"/>
  <c r="M48" i="72"/>
  <c r="K48" i="72"/>
  <c r="I48" i="72"/>
  <c r="AF46" i="72"/>
  <c r="AH45" i="72"/>
  <c r="AH44" i="72"/>
  <c r="AH43" i="72"/>
  <c r="AH42" i="72"/>
  <c r="AH41" i="72"/>
  <c r="AH40" i="72"/>
  <c r="AH39" i="72"/>
  <c r="AH38" i="72"/>
  <c r="AH37" i="72"/>
  <c r="AF35" i="72"/>
  <c r="AH34" i="72"/>
  <c r="AH33" i="72"/>
  <c r="AH32" i="72"/>
  <c r="AH31" i="72"/>
  <c r="AH30" i="72"/>
  <c r="AH29" i="72"/>
  <c r="AH28" i="72"/>
  <c r="AH27" i="72"/>
  <c r="AH26" i="72"/>
  <c r="AF24" i="72"/>
  <c r="AH23" i="72"/>
  <c r="AH22" i="72"/>
  <c r="AH21" i="72"/>
  <c r="AH20" i="72"/>
  <c r="AH19" i="72"/>
  <c r="AH18" i="72"/>
  <c r="AH17" i="72"/>
  <c r="AH16" i="72"/>
  <c r="AH15" i="72"/>
  <c r="AE11" i="72"/>
  <c r="AC11" i="72"/>
  <c r="AA11" i="72"/>
  <c r="Y11" i="72"/>
  <c r="W11" i="72"/>
  <c r="U11" i="72"/>
  <c r="S11" i="72"/>
  <c r="Q11" i="72"/>
  <c r="O11" i="72"/>
  <c r="M11" i="72"/>
  <c r="I11" i="72"/>
  <c r="AG6" i="72"/>
  <c r="AF287" i="71"/>
  <c r="AF286" i="71"/>
  <c r="AF272" i="71"/>
  <c r="AF271" i="71"/>
  <c r="AF270" i="71"/>
  <c r="AF269" i="71"/>
  <c r="AG268" i="71"/>
  <c r="AF268" i="71"/>
  <c r="AG267" i="71"/>
  <c r="AF267" i="71"/>
  <c r="AG266" i="71"/>
  <c r="AF266" i="71"/>
  <c r="AF265" i="71"/>
  <c r="AF264" i="71"/>
  <c r="AG263" i="71"/>
  <c r="AF263" i="71"/>
  <c r="AG262" i="71"/>
  <c r="AF262" i="71"/>
  <c r="AG261" i="71"/>
  <c r="AF261" i="71"/>
  <c r="AG260" i="71"/>
  <c r="AF260" i="71"/>
  <c r="AG259" i="71"/>
  <c r="AF259" i="71"/>
  <c r="AG258" i="71"/>
  <c r="AF258" i="71"/>
  <c r="AF257" i="71"/>
  <c r="AF256" i="71"/>
  <c r="AF255" i="71"/>
  <c r="AF254" i="71"/>
  <c r="AE254" i="71"/>
  <c r="AC254" i="71"/>
  <c r="AA254" i="71"/>
  <c r="Y254" i="71"/>
  <c r="W254" i="71"/>
  <c r="U254" i="71"/>
  <c r="S254" i="71"/>
  <c r="Q254" i="71"/>
  <c r="O254" i="71"/>
  <c r="M254" i="71"/>
  <c r="K254" i="71"/>
  <c r="I254" i="71"/>
  <c r="AF253" i="71"/>
  <c r="AE253" i="71"/>
  <c r="AC253" i="71"/>
  <c r="AA253" i="71"/>
  <c r="Y253" i="71"/>
  <c r="W253" i="71"/>
  <c r="U253" i="71"/>
  <c r="S253" i="71"/>
  <c r="Q253" i="71"/>
  <c r="O253" i="71"/>
  <c r="M253" i="71"/>
  <c r="K253" i="71"/>
  <c r="I253" i="71"/>
  <c r="AF252" i="71"/>
  <c r="AF251" i="71"/>
  <c r="AF250" i="71"/>
  <c r="AF249" i="71"/>
  <c r="AF248" i="71"/>
  <c r="AF247" i="71"/>
  <c r="AG246" i="71"/>
  <c r="AF246" i="71"/>
  <c r="AG245" i="71"/>
  <c r="AF245" i="71"/>
  <c r="AG235" i="71"/>
  <c r="AF235" i="71"/>
  <c r="AG234" i="71"/>
  <c r="AF234" i="71"/>
  <c r="AG233" i="71"/>
  <c r="AF233" i="71"/>
  <c r="AG232" i="71"/>
  <c r="AF232" i="71"/>
  <c r="AG231" i="71"/>
  <c r="AF231" i="71"/>
  <c r="AG230" i="71"/>
  <c r="AF230" i="71"/>
  <c r="AG229" i="71"/>
  <c r="AF229" i="71"/>
  <c r="AG227" i="71"/>
  <c r="AF227" i="71"/>
  <c r="AF226" i="71"/>
  <c r="AF225" i="71"/>
  <c r="AF223" i="71"/>
  <c r="AF222" i="71"/>
  <c r="AF220" i="71"/>
  <c r="AF219" i="71"/>
  <c r="AF217" i="71"/>
  <c r="AF216" i="71"/>
  <c r="AF214" i="71"/>
  <c r="AF213" i="71"/>
  <c r="AF209" i="71"/>
  <c r="AF208" i="71"/>
  <c r="AF207" i="71"/>
  <c r="AF206" i="71"/>
  <c r="AF205" i="71"/>
  <c r="AF203" i="71"/>
  <c r="AF202" i="71"/>
  <c r="AF201" i="71"/>
  <c r="AF200" i="71"/>
  <c r="AF198" i="71"/>
  <c r="AF197" i="71"/>
  <c r="AF196" i="71"/>
  <c r="AF195" i="71"/>
  <c r="AH185" i="71"/>
  <c r="AH184" i="71"/>
  <c r="AG182" i="71"/>
  <c r="AF182" i="71"/>
  <c r="AD182" i="71"/>
  <c r="AB182" i="71"/>
  <c r="Z182" i="71"/>
  <c r="X182" i="71"/>
  <c r="V182" i="71"/>
  <c r="T182" i="71"/>
  <c r="R182" i="71"/>
  <c r="P182" i="71"/>
  <c r="N182" i="71"/>
  <c r="L182" i="71"/>
  <c r="J182" i="71"/>
  <c r="H182" i="71"/>
  <c r="AH181" i="71"/>
  <c r="AH180" i="71"/>
  <c r="AH179" i="71"/>
  <c r="AH178" i="71"/>
  <c r="AH176" i="71"/>
  <c r="AH175" i="71"/>
  <c r="AH174" i="71"/>
  <c r="AH169" i="71"/>
  <c r="AH168" i="71"/>
  <c r="AH167" i="71"/>
  <c r="AH166" i="71"/>
  <c r="AI165" i="71"/>
  <c r="AH165" i="71"/>
  <c r="AF164" i="71"/>
  <c r="AD164" i="71"/>
  <c r="AB164" i="71"/>
  <c r="Z164" i="71"/>
  <c r="X164" i="71"/>
  <c r="V164" i="71"/>
  <c r="T164" i="71"/>
  <c r="R164" i="71"/>
  <c r="P164" i="71"/>
  <c r="N164" i="71"/>
  <c r="L164" i="71"/>
  <c r="J164" i="71"/>
  <c r="H164" i="71"/>
  <c r="AI163" i="71"/>
  <c r="AH163" i="71"/>
  <c r="AI162" i="71"/>
  <c r="AH162" i="71"/>
  <c r="AH161" i="71"/>
  <c r="AH160" i="71"/>
  <c r="AF159" i="71"/>
  <c r="AD159" i="71"/>
  <c r="AB159" i="71"/>
  <c r="Z159" i="71"/>
  <c r="X159" i="71"/>
  <c r="V159" i="71"/>
  <c r="T159" i="71"/>
  <c r="R159" i="71"/>
  <c r="P159" i="71"/>
  <c r="N159" i="71"/>
  <c r="L159" i="71"/>
  <c r="J159" i="71"/>
  <c r="H159" i="71"/>
  <c r="AH158" i="71"/>
  <c r="AH157" i="71"/>
  <c r="AI156" i="71"/>
  <c r="AH156" i="71"/>
  <c r="AI155" i="71"/>
  <c r="AH155" i="71"/>
  <c r="AI154" i="71"/>
  <c r="AH154" i="71"/>
  <c r="AG153" i="71"/>
  <c r="AF153" i="71"/>
  <c r="AE153" i="71"/>
  <c r="AD153" i="71"/>
  <c r="AC153" i="71"/>
  <c r="AB153" i="71"/>
  <c r="AA153" i="71"/>
  <c r="Z153" i="71"/>
  <c r="Y153" i="71"/>
  <c r="X153" i="71"/>
  <c r="W153" i="71"/>
  <c r="V153" i="71"/>
  <c r="U153" i="71"/>
  <c r="T153" i="71"/>
  <c r="S153" i="71"/>
  <c r="R153" i="71"/>
  <c r="Q153" i="71"/>
  <c r="P153" i="71"/>
  <c r="O153" i="71"/>
  <c r="N153" i="71"/>
  <c r="M153" i="71"/>
  <c r="L153" i="71"/>
  <c r="K153" i="71"/>
  <c r="J153" i="71"/>
  <c r="I153" i="71"/>
  <c r="H153" i="71"/>
  <c r="AI152" i="71"/>
  <c r="AH152" i="71"/>
  <c r="AI151" i="71"/>
  <c r="AH151" i="71"/>
  <c r="AI150" i="71"/>
  <c r="AH150" i="71"/>
  <c r="AF149" i="71"/>
  <c r="AD149" i="71"/>
  <c r="AB149" i="71"/>
  <c r="Z149" i="71"/>
  <c r="X149" i="71"/>
  <c r="V149" i="71"/>
  <c r="T149" i="71"/>
  <c r="R149" i="71"/>
  <c r="P149" i="71"/>
  <c r="N149" i="71"/>
  <c r="L149" i="71"/>
  <c r="J149" i="71"/>
  <c r="H149" i="71"/>
  <c r="AH148" i="71"/>
  <c r="AH147" i="71"/>
  <c r="AF146" i="71"/>
  <c r="AD146" i="71"/>
  <c r="AB146" i="71"/>
  <c r="Z146" i="71"/>
  <c r="X146" i="71"/>
  <c r="V146" i="71"/>
  <c r="T146" i="71"/>
  <c r="R146" i="71"/>
  <c r="P146" i="71"/>
  <c r="N146" i="71"/>
  <c r="L146" i="71"/>
  <c r="J146" i="71"/>
  <c r="H146" i="71"/>
  <c r="AH145" i="71"/>
  <c r="AH144" i="71"/>
  <c r="AF143" i="71"/>
  <c r="AD143" i="71"/>
  <c r="AB143" i="71"/>
  <c r="Z143" i="71"/>
  <c r="X143" i="71"/>
  <c r="V143" i="71"/>
  <c r="T143" i="71"/>
  <c r="R143" i="71"/>
  <c r="P143" i="71"/>
  <c r="N143" i="71"/>
  <c r="L143" i="71"/>
  <c r="J143" i="71"/>
  <c r="H143" i="71"/>
  <c r="AH142" i="71"/>
  <c r="AH141" i="71"/>
  <c r="AF140" i="71"/>
  <c r="AD140" i="71"/>
  <c r="AB140" i="71"/>
  <c r="Z140" i="71"/>
  <c r="X140" i="71"/>
  <c r="V140" i="71"/>
  <c r="T140" i="71"/>
  <c r="R140" i="71"/>
  <c r="P140" i="71"/>
  <c r="N140" i="71"/>
  <c r="L140" i="71"/>
  <c r="J140" i="71"/>
  <c r="H140" i="71"/>
  <c r="AH139" i="71"/>
  <c r="AG139" i="71"/>
  <c r="AE139" i="71"/>
  <c r="AC139" i="71"/>
  <c r="AA139" i="71"/>
  <c r="Y139" i="71"/>
  <c r="W139" i="71"/>
  <c r="U139" i="71"/>
  <c r="S139" i="71"/>
  <c r="Q139" i="71"/>
  <c r="O139" i="71"/>
  <c r="M139" i="71"/>
  <c r="K139" i="71"/>
  <c r="I139" i="71"/>
  <c r="AH138" i="71"/>
  <c r="AG138" i="71"/>
  <c r="AE138" i="71"/>
  <c r="AC138" i="71"/>
  <c r="AA138" i="71"/>
  <c r="Y138" i="71"/>
  <c r="W138" i="71"/>
  <c r="U138" i="71"/>
  <c r="S138" i="71"/>
  <c r="Q138" i="71"/>
  <c r="O138" i="71"/>
  <c r="M138" i="71"/>
  <c r="K138" i="71"/>
  <c r="I138" i="71"/>
  <c r="AF137" i="71"/>
  <c r="AD137" i="71"/>
  <c r="AB137" i="71"/>
  <c r="Z137" i="71"/>
  <c r="X137" i="71"/>
  <c r="V137" i="71"/>
  <c r="T137" i="71"/>
  <c r="R137" i="71"/>
  <c r="P137" i="71"/>
  <c r="N137" i="71"/>
  <c r="L137" i="71"/>
  <c r="J137" i="71"/>
  <c r="H137" i="71"/>
  <c r="AH136" i="71"/>
  <c r="AG136" i="71"/>
  <c r="AE136" i="71"/>
  <c r="AC136" i="71"/>
  <c r="AA136" i="71"/>
  <c r="Y136" i="71"/>
  <c r="W136" i="71"/>
  <c r="U136" i="71"/>
  <c r="S136" i="71"/>
  <c r="Q136" i="71"/>
  <c r="O136" i="71"/>
  <c r="M136" i="71"/>
  <c r="K136" i="71"/>
  <c r="I136" i="71"/>
  <c r="AH135" i="71"/>
  <c r="AG135" i="71"/>
  <c r="AE135" i="71"/>
  <c r="AC135" i="71"/>
  <c r="AA135" i="71"/>
  <c r="Y135" i="71"/>
  <c r="W135" i="71"/>
  <c r="U135" i="71"/>
  <c r="S135" i="71"/>
  <c r="Q135" i="71"/>
  <c r="O135" i="71"/>
  <c r="M135" i="71"/>
  <c r="K135" i="71"/>
  <c r="I135" i="71"/>
  <c r="AF134" i="71"/>
  <c r="AD134" i="71"/>
  <c r="AB134" i="71"/>
  <c r="Z134" i="71"/>
  <c r="X134" i="71"/>
  <c r="V134" i="71"/>
  <c r="T134" i="71"/>
  <c r="R134" i="71"/>
  <c r="P134" i="71"/>
  <c r="N134" i="71"/>
  <c r="L134" i="71"/>
  <c r="J134" i="71"/>
  <c r="H134" i="71"/>
  <c r="AH133" i="71"/>
  <c r="AH132" i="71"/>
  <c r="AF131" i="71"/>
  <c r="AD131" i="71"/>
  <c r="AB131" i="71"/>
  <c r="Z131" i="71"/>
  <c r="X131" i="71"/>
  <c r="V131" i="71"/>
  <c r="T131" i="71"/>
  <c r="R131" i="71"/>
  <c r="P131" i="71"/>
  <c r="N131" i="71"/>
  <c r="L131" i="71"/>
  <c r="J131" i="71"/>
  <c r="H131" i="71"/>
  <c r="AH130" i="71"/>
  <c r="AH129" i="71"/>
  <c r="AF128" i="71"/>
  <c r="AD128" i="71"/>
  <c r="AB128" i="71"/>
  <c r="Z128" i="71"/>
  <c r="X128" i="71"/>
  <c r="V128" i="71"/>
  <c r="T128" i="71"/>
  <c r="R128" i="71"/>
  <c r="P128" i="71"/>
  <c r="N128" i="71"/>
  <c r="L128" i="71"/>
  <c r="J128" i="71"/>
  <c r="H128" i="71"/>
  <c r="AH127" i="71"/>
  <c r="AH126" i="71"/>
  <c r="AF125" i="71"/>
  <c r="AD125" i="71"/>
  <c r="AB125" i="71"/>
  <c r="Z125" i="71"/>
  <c r="X125" i="71"/>
  <c r="V125" i="71"/>
  <c r="T125" i="71"/>
  <c r="R125" i="71"/>
  <c r="P125" i="71"/>
  <c r="N125" i="71"/>
  <c r="L125" i="71"/>
  <c r="J125" i="71"/>
  <c r="H125" i="71"/>
  <c r="AH124" i="71"/>
  <c r="AH123" i="71"/>
  <c r="AH122" i="71"/>
  <c r="AI120" i="71"/>
  <c r="AH120" i="71"/>
  <c r="AI119" i="71"/>
  <c r="AH119" i="71"/>
  <c r="AH113" i="71"/>
  <c r="AI111" i="71"/>
  <c r="AI109" i="71"/>
  <c r="AF108" i="71"/>
  <c r="P108" i="71"/>
  <c r="N108" i="71"/>
  <c r="L108" i="71"/>
  <c r="J108" i="71"/>
  <c r="H108" i="71"/>
  <c r="AI102" i="71"/>
  <c r="AH102" i="71"/>
  <c r="AI101" i="71"/>
  <c r="AH101" i="71"/>
  <c r="AH100" i="71"/>
  <c r="AG100" i="71"/>
  <c r="AE100" i="71"/>
  <c r="AC100" i="71"/>
  <c r="AA100" i="71"/>
  <c r="Y100" i="71"/>
  <c r="W100" i="71"/>
  <c r="U100" i="71"/>
  <c r="S100" i="71"/>
  <c r="Q100" i="71"/>
  <c r="O100" i="71"/>
  <c r="M100" i="71"/>
  <c r="K100" i="71"/>
  <c r="I100" i="71"/>
  <c r="AI99" i="71"/>
  <c r="AH99" i="71"/>
  <c r="AI98" i="71"/>
  <c r="AH98" i="71"/>
  <c r="AI97" i="71"/>
  <c r="AH97" i="71"/>
  <c r="AI96" i="71"/>
  <c r="AH96" i="71"/>
  <c r="AI95" i="71"/>
  <c r="AH95" i="71"/>
  <c r="AI93" i="71"/>
  <c r="AH93" i="71"/>
  <c r="AF92" i="71"/>
  <c r="AH91" i="71"/>
  <c r="AH90" i="71"/>
  <c r="AH89" i="71"/>
  <c r="AF87" i="71"/>
  <c r="AH86" i="71"/>
  <c r="AH85" i="71"/>
  <c r="AH84" i="71"/>
  <c r="AH83" i="71"/>
  <c r="AH82" i="71"/>
  <c r="AH81" i="71"/>
  <c r="AF79" i="71"/>
  <c r="AH78" i="71"/>
  <c r="AH77" i="71"/>
  <c r="AH76" i="71"/>
  <c r="AH75" i="71"/>
  <c r="AH74" i="71"/>
  <c r="AH73" i="71"/>
  <c r="AF71" i="71"/>
  <c r="AH70" i="71"/>
  <c r="AH69" i="71"/>
  <c r="AH68" i="71"/>
  <c r="AH67" i="71"/>
  <c r="AF65" i="71"/>
  <c r="AH64" i="71"/>
  <c r="AH63" i="71"/>
  <c r="AH62" i="71"/>
  <c r="AH61" i="71"/>
  <c r="AF59" i="71"/>
  <c r="AH58" i="71"/>
  <c r="AH57" i="71"/>
  <c r="AF55" i="71"/>
  <c r="AH54" i="71"/>
  <c r="AH53" i="71"/>
  <c r="AF51" i="71"/>
  <c r="AD51" i="71"/>
  <c r="AB51" i="71"/>
  <c r="Z51" i="71"/>
  <c r="X51" i="71"/>
  <c r="V51" i="71"/>
  <c r="T51" i="71"/>
  <c r="R51" i="71"/>
  <c r="P51" i="71"/>
  <c r="N51" i="71"/>
  <c r="L51" i="71"/>
  <c r="J51" i="71"/>
  <c r="H51" i="71"/>
  <c r="AH50" i="71"/>
  <c r="AG50" i="71"/>
  <c r="AE50" i="71"/>
  <c r="AC50" i="71"/>
  <c r="AA50" i="71"/>
  <c r="Y50" i="71"/>
  <c r="W50" i="71"/>
  <c r="U50" i="71"/>
  <c r="S50" i="71"/>
  <c r="Q50" i="71"/>
  <c r="O50" i="71"/>
  <c r="M50" i="71"/>
  <c r="K50" i="71"/>
  <c r="I50" i="71"/>
  <c r="AH49" i="71"/>
  <c r="AG49" i="71"/>
  <c r="AE49" i="71"/>
  <c r="AC49" i="71"/>
  <c r="AA49" i="71"/>
  <c r="Y49" i="71"/>
  <c r="W49" i="71"/>
  <c r="U49" i="71"/>
  <c r="S49" i="71"/>
  <c r="Q49" i="71"/>
  <c r="O49" i="71"/>
  <c r="M49" i="71"/>
  <c r="K49" i="71"/>
  <c r="I49" i="71"/>
  <c r="AH48" i="71"/>
  <c r="AG48" i="71"/>
  <c r="AE48" i="71"/>
  <c r="AC48" i="71"/>
  <c r="AA48" i="71"/>
  <c r="Y48" i="71"/>
  <c r="W48" i="71"/>
  <c r="U48" i="71"/>
  <c r="S48" i="71"/>
  <c r="Q48" i="71"/>
  <c r="O48" i="71"/>
  <c r="M48" i="71"/>
  <c r="K48" i="71"/>
  <c r="I48" i="71"/>
  <c r="AF46" i="71"/>
  <c r="AH45" i="71"/>
  <c r="AH44" i="71"/>
  <c r="AH43" i="71"/>
  <c r="AH42" i="71"/>
  <c r="AH41" i="71"/>
  <c r="AH40" i="71"/>
  <c r="AH39" i="71"/>
  <c r="AH38" i="71"/>
  <c r="AH37" i="71"/>
  <c r="AF35" i="71"/>
  <c r="AH34" i="71"/>
  <c r="AH33" i="71"/>
  <c r="AH32" i="71"/>
  <c r="AH31" i="71"/>
  <c r="AH30" i="71"/>
  <c r="AH29" i="71"/>
  <c r="AH28" i="71"/>
  <c r="AH27" i="71"/>
  <c r="AH26" i="71"/>
  <c r="AF24" i="71"/>
  <c r="AH23" i="71"/>
  <c r="AH22" i="71"/>
  <c r="AH21" i="71"/>
  <c r="AH20" i="71"/>
  <c r="AH19" i="71"/>
  <c r="AH18" i="71"/>
  <c r="AH17" i="71"/>
  <c r="AH16" i="71"/>
  <c r="AH15" i="71"/>
  <c r="AE11" i="71"/>
  <c r="AC11" i="71"/>
  <c r="AA11" i="71"/>
  <c r="Y11" i="71"/>
  <c r="W11" i="71"/>
  <c r="U11" i="71"/>
  <c r="S11" i="71"/>
  <c r="Q11" i="71"/>
  <c r="O11" i="71"/>
  <c r="M11" i="71"/>
  <c r="I11" i="71"/>
  <c r="AG6" i="71"/>
  <c r="AF287" i="70"/>
  <c r="AF286" i="70"/>
  <c r="AF272" i="70"/>
  <c r="AF271" i="70"/>
  <c r="AF270" i="70"/>
  <c r="AF269" i="70"/>
  <c r="AG268" i="70"/>
  <c r="AF268" i="70"/>
  <c r="AG267" i="70"/>
  <c r="AF267" i="70"/>
  <c r="AG266" i="70"/>
  <c r="AF266" i="70"/>
  <c r="AF265" i="70"/>
  <c r="AF264" i="70"/>
  <c r="AG263" i="70"/>
  <c r="AF263" i="70"/>
  <c r="AG262" i="70"/>
  <c r="AF262" i="70"/>
  <c r="AG261" i="70"/>
  <c r="AF261" i="70"/>
  <c r="AG260" i="70"/>
  <c r="AF260" i="70"/>
  <c r="AG259" i="70"/>
  <c r="AF259" i="70"/>
  <c r="AG258" i="70"/>
  <c r="AF258" i="70"/>
  <c r="AF257" i="70"/>
  <c r="AF256" i="70"/>
  <c r="AF255" i="70"/>
  <c r="AF254" i="70"/>
  <c r="AE254" i="70"/>
  <c r="AC254" i="70"/>
  <c r="AA254" i="70"/>
  <c r="Y254" i="70"/>
  <c r="W254" i="70"/>
  <c r="U254" i="70"/>
  <c r="S254" i="70"/>
  <c r="Q254" i="70"/>
  <c r="O254" i="70"/>
  <c r="M254" i="70"/>
  <c r="K254" i="70"/>
  <c r="I254" i="70"/>
  <c r="AF253" i="70"/>
  <c r="AE253" i="70"/>
  <c r="AC253" i="70"/>
  <c r="AA253" i="70"/>
  <c r="Y253" i="70"/>
  <c r="W253" i="70"/>
  <c r="U253" i="70"/>
  <c r="S253" i="70"/>
  <c r="Q253" i="70"/>
  <c r="O253" i="70"/>
  <c r="M253" i="70"/>
  <c r="K253" i="70"/>
  <c r="I253" i="70"/>
  <c r="AF252" i="70"/>
  <c r="AF251" i="70"/>
  <c r="AF250" i="70"/>
  <c r="AF249" i="70"/>
  <c r="AF248" i="70"/>
  <c r="AF247" i="70"/>
  <c r="AG246" i="70"/>
  <c r="AF246" i="70"/>
  <c r="AG245" i="70"/>
  <c r="AF245" i="70"/>
  <c r="AG235" i="70"/>
  <c r="AF235" i="70"/>
  <c r="AG234" i="70"/>
  <c r="AF234" i="70"/>
  <c r="AG233" i="70"/>
  <c r="AF233" i="70"/>
  <c r="AG232" i="70"/>
  <c r="AF232" i="70"/>
  <c r="AG231" i="70"/>
  <c r="AF231" i="70"/>
  <c r="AG230" i="70"/>
  <c r="AF230" i="70"/>
  <c r="AG229" i="70"/>
  <c r="AF229" i="70"/>
  <c r="AG227" i="70"/>
  <c r="AF227" i="70"/>
  <c r="AF226" i="70"/>
  <c r="AF225" i="70"/>
  <c r="AF223" i="70"/>
  <c r="AF222" i="70"/>
  <c r="AF220" i="70"/>
  <c r="AF219" i="70"/>
  <c r="AF217" i="70"/>
  <c r="AF216" i="70"/>
  <c r="AF214" i="70"/>
  <c r="AF213" i="70"/>
  <c r="AF209" i="70"/>
  <c r="AF208" i="70"/>
  <c r="AF207" i="70"/>
  <c r="AF206" i="70"/>
  <c r="AF205" i="70"/>
  <c r="AF203" i="70"/>
  <c r="AF202" i="70"/>
  <c r="AF201" i="70"/>
  <c r="AF200" i="70"/>
  <c r="AF198" i="70"/>
  <c r="AF197" i="70"/>
  <c r="AF196" i="70"/>
  <c r="AF195" i="70"/>
  <c r="AH185" i="70"/>
  <c r="AH184" i="70"/>
  <c r="AG182" i="70"/>
  <c r="AF182" i="70"/>
  <c r="AD182" i="70"/>
  <c r="AB182" i="70"/>
  <c r="Z182" i="70"/>
  <c r="X182" i="70"/>
  <c r="V182" i="70"/>
  <c r="T182" i="70"/>
  <c r="R182" i="70"/>
  <c r="P182" i="70"/>
  <c r="N182" i="70"/>
  <c r="L182" i="70"/>
  <c r="J182" i="70"/>
  <c r="H182" i="70"/>
  <c r="AH181" i="70"/>
  <c r="AH180" i="70"/>
  <c r="AH179" i="70"/>
  <c r="AH178" i="70"/>
  <c r="AH176" i="70"/>
  <c r="AH175" i="70"/>
  <c r="AH174" i="70"/>
  <c r="AH169" i="70"/>
  <c r="AH168" i="70"/>
  <c r="AH167" i="70"/>
  <c r="AH166" i="70"/>
  <c r="AI165" i="70"/>
  <c r="AH165" i="70"/>
  <c r="AF164" i="70"/>
  <c r="AD164" i="70"/>
  <c r="AB164" i="70"/>
  <c r="Z164" i="70"/>
  <c r="X164" i="70"/>
  <c r="V164" i="70"/>
  <c r="T164" i="70"/>
  <c r="R164" i="70"/>
  <c r="P164" i="70"/>
  <c r="N164" i="70"/>
  <c r="L164" i="70"/>
  <c r="J164" i="70"/>
  <c r="H164" i="70"/>
  <c r="AI163" i="70"/>
  <c r="AH163" i="70"/>
  <c r="AI162" i="70"/>
  <c r="AH162" i="70"/>
  <c r="AH161" i="70"/>
  <c r="AH160" i="70"/>
  <c r="AF159" i="70"/>
  <c r="AD159" i="70"/>
  <c r="AB159" i="70"/>
  <c r="Z159" i="70"/>
  <c r="X159" i="70"/>
  <c r="V159" i="70"/>
  <c r="T159" i="70"/>
  <c r="R159" i="70"/>
  <c r="P159" i="70"/>
  <c r="N159" i="70"/>
  <c r="L159" i="70"/>
  <c r="J159" i="70"/>
  <c r="H159" i="70"/>
  <c r="AH158" i="70"/>
  <c r="AH157" i="70"/>
  <c r="AI156" i="70"/>
  <c r="AH156" i="70"/>
  <c r="AI155" i="70"/>
  <c r="AH155" i="70"/>
  <c r="AI154" i="70"/>
  <c r="AH154" i="70"/>
  <c r="AG153" i="70"/>
  <c r="AF153" i="70"/>
  <c r="AE153" i="70"/>
  <c r="AD153" i="70"/>
  <c r="AC153" i="70"/>
  <c r="AB153" i="70"/>
  <c r="AA153" i="70"/>
  <c r="Z153" i="70"/>
  <c r="Y153" i="70"/>
  <c r="X153" i="70"/>
  <c r="W153" i="70"/>
  <c r="V153" i="70"/>
  <c r="U153" i="70"/>
  <c r="T153" i="70"/>
  <c r="S153" i="70"/>
  <c r="R153" i="70"/>
  <c r="Q153" i="70"/>
  <c r="P153" i="70"/>
  <c r="O153" i="70"/>
  <c r="N153" i="70"/>
  <c r="M153" i="70"/>
  <c r="L153" i="70"/>
  <c r="K153" i="70"/>
  <c r="J153" i="70"/>
  <c r="I153" i="70"/>
  <c r="H153" i="70"/>
  <c r="AI152" i="70"/>
  <c r="AH152" i="70"/>
  <c r="AI151" i="70"/>
  <c r="AH151" i="70"/>
  <c r="AI150" i="70"/>
  <c r="AH150" i="70"/>
  <c r="AF149" i="70"/>
  <c r="AD149" i="70"/>
  <c r="AB149" i="70"/>
  <c r="Z149" i="70"/>
  <c r="X149" i="70"/>
  <c r="V149" i="70"/>
  <c r="T149" i="70"/>
  <c r="R149" i="70"/>
  <c r="P149" i="70"/>
  <c r="N149" i="70"/>
  <c r="L149" i="70"/>
  <c r="J149" i="70"/>
  <c r="H149" i="70"/>
  <c r="AH148" i="70"/>
  <c r="AH147" i="70"/>
  <c r="AF146" i="70"/>
  <c r="AD146" i="70"/>
  <c r="AB146" i="70"/>
  <c r="Z146" i="70"/>
  <c r="X146" i="70"/>
  <c r="V146" i="70"/>
  <c r="T146" i="70"/>
  <c r="R146" i="70"/>
  <c r="P146" i="70"/>
  <c r="N146" i="70"/>
  <c r="L146" i="70"/>
  <c r="J146" i="70"/>
  <c r="H146" i="70"/>
  <c r="AH145" i="70"/>
  <c r="AH144" i="70"/>
  <c r="AF143" i="70"/>
  <c r="AD143" i="70"/>
  <c r="AB143" i="70"/>
  <c r="Z143" i="70"/>
  <c r="X143" i="70"/>
  <c r="V143" i="70"/>
  <c r="T143" i="70"/>
  <c r="R143" i="70"/>
  <c r="P143" i="70"/>
  <c r="N143" i="70"/>
  <c r="L143" i="70"/>
  <c r="J143" i="70"/>
  <c r="H143" i="70"/>
  <c r="AH142" i="70"/>
  <c r="AH141" i="70"/>
  <c r="AF140" i="70"/>
  <c r="AD140" i="70"/>
  <c r="AB140" i="70"/>
  <c r="Z140" i="70"/>
  <c r="X140" i="70"/>
  <c r="V140" i="70"/>
  <c r="T140" i="70"/>
  <c r="R140" i="70"/>
  <c r="P140" i="70"/>
  <c r="N140" i="70"/>
  <c r="L140" i="70"/>
  <c r="J140" i="70"/>
  <c r="H140" i="70"/>
  <c r="AH139" i="70"/>
  <c r="AG139" i="70"/>
  <c r="AE139" i="70"/>
  <c r="AC139" i="70"/>
  <c r="AA139" i="70"/>
  <c r="Y139" i="70"/>
  <c r="W139" i="70"/>
  <c r="U139" i="70"/>
  <c r="S139" i="70"/>
  <c r="Q139" i="70"/>
  <c r="O139" i="70"/>
  <c r="M139" i="70"/>
  <c r="K139" i="70"/>
  <c r="I139" i="70"/>
  <c r="AH138" i="70"/>
  <c r="AG138" i="70"/>
  <c r="AE138" i="70"/>
  <c r="AC138" i="70"/>
  <c r="AA138" i="70"/>
  <c r="Y138" i="70"/>
  <c r="W138" i="70"/>
  <c r="U138" i="70"/>
  <c r="S138" i="70"/>
  <c r="Q138" i="70"/>
  <c r="O138" i="70"/>
  <c r="M138" i="70"/>
  <c r="K138" i="70"/>
  <c r="I138" i="70"/>
  <c r="AF137" i="70"/>
  <c r="AD137" i="70"/>
  <c r="AB137" i="70"/>
  <c r="Z137" i="70"/>
  <c r="X137" i="70"/>
  <c r="V137" i="70"/>
  <c r="T137" i="70"/>
  <c r="R137" i="70"/>
  <c r="P137" i="70"/>
  <c r="N137" i="70"/>
  <c r="L137" i="70"/>
  <c r="J137" i="70"/>
  <c r="H137" i="70"/>
  <c r="AH136" i="70"/>
  <c r="AG136" i="70"/>
  <c r="AE136" i="70"/>
  <c r="AC136" i="70"/>
  <c r="AA136" i="70"/>
  <c r="Y136" i="70"/>
  <c r="W136" i="70"/>
  <c r="U136" i="70"/>
  <c r="S136" i="70"/>
  <c r="Q136" i="70"/>
  <c r="O136" i="70"/>
  <c r="M136" i="70"/>
  <c r="K136" i="70"/>
  <c r="I136" i="70"/>
  <c r="AH135" i="70"/>
  <c r="AG135" i="70"/>
  <c r="AE135" i="70"/>
  <c r="AC135" i="70"/>
  <c r="AA135" i="70"/>
  <c r="Y135" i="70"/>
  <c r="W135" i="70"/>
  <c r="U135" i="70"/>
  <c r="S135" i="70"/>
  <c r="Q135" i="70"/>
  <c r="O135" i="70"/>
  <c r="M135" i="70"/>
  <c r="K135" i="70"/>
  <c r="I135" i="70"/>
  <c r="AF134" i="70"/>
  <c r="AD134" i="70"/>
  <c r="AB134" i="70"/>
  <c r="Z134" i="70"/>
  <c r="X134" i="70"/>
  <c r="V134" i="70"/>
  <c r="T134" i="70"/>
  <c r="R134" i="70"/>
  <c r="P134" i="70"/>
  <c r="N134" i="70"/>
  <c r="L134" i="70"/>
  <c r="J134" i="70"/>
  <c r="H134" i="70"/>
  <c r="AH133" i="70"/>
  <c r="AH132" i="70"/>
  <c r="AF131" i="70"/>
  <c r="AD131" i="70"/>
  <c r="AB131" i="70"/>
  <c r="Z131" i="70"/>
  <c r="X131" i="70"/>
  <c r="V131" i="70"/>
  <c r="T131" i="70"/>
  <c r="R131" i="70"/>
  <c r="P131" i="70"/>
  <c r="N131" i="70"/>
  <c r="L131" i="70"/>
  <c r="J131" i="70"/>
  <c r="H131" i="70"/>
  <c r="AH130" i="70"/>
  <c r="AH129" i="70"/>
  <c r="AF128" i="70"/>
  <c r="AD128" i="70"/>
  <c r="AB128" i="70"/>
  <c r="Z128" i="70"/>
  <c r="X128" i="70"/>
  <c r="V128" i="70"/>
  <c r="T128" i="70"/>
  <c r="R128" i="70"/>
  <c r="P128" i="70"/>
  <c r="N128" i="70"/>
  <c r="L128" i="70"/>
  <c r="J128" i="70"/>
  <c r="H128" i="70"/>
  <c r="AH127" i="70"/>
  <c r="AH126" i="70"/>
  <c r="AF125" i="70"/>
  <c r="AD125" i="70"/>
  <c r="AB125" i="70"/>
  <c r="Z125" i="70"/>
  <c r="X125" i="70"/>
  <c r="V125" i="70"/>
  <c r="T125" i="70"/>
  <c r="R125" i="70"/>
  <c r="P125" i="70"/>
  <c r="N125" i="70"/>
  <c r="L125" i="70"/>
  <c r="J125" i="70"/>
  <c r="H125" i="70"/>
  <c r="AH124" i="70"/>
  <c r="AH123" i="70"/>
  <c r="AH122" i="70"/>
  <c r="AI120" i="70"/>
  <c r="AH120" i="70"/>
  <c r="AI119" i="70"/>
  <c r="AH119" i="70"/>
  <c r="AH113" i="70"/>
  <c r="AI111" i="70"/>
  <c r="AI109" i="70"/>
  <c r="AF108" i="70"/>
  <c r="P108" i="70"/>
  <c r="N108" i="70"/>
  <c r="L108" i="70"/>
  <c r="J108" i="70"/>
  <c r="H108" i="70"/>
  <c r="AI102" i="70"/>
  <c r="AH102" i="70"/>
  <c r="AI101" i="70"/>
  <c r="AH101" i="70"/>
  <c r="AH100" i="70"/>
  <c r="AG100" i="70"/>
  <c r="AE100" i="70"/>
  <c r="AC100" i="70"/>
  <c r="AA100" i="70"/>
  <c r="Y100" i="70"/>
  <c r="W100" i="70"/>
  <c r="U100" i="70"/>
  <c r="S100" i="70"/>
  <c r="Q100" i="70"/>
  <c r="O100" i="70"/>
  <c r="M100" i="70"/>
  <c r="K100" i="70"/>
  <c r="I100" i="70"/>
  <c r="AI99" i="70"/>
  <c r="AH99" i="70"/>
  <c r="AI98" i="70"/>
  <c r="AH98" i="70"/>
  <c r="AI97" i="70"/>
  <c r="AH97" i="70"/>
  <c r="AI96" i="70"/>
  <c r="AH96" i="70"/>
  <c r="AI95" i="70"/>
  <c r="AH95" i="70"/>
  <c r="AI93" i="70"/>
  <c r="AH93" i="70"/>
  <c r="AF92" i="70"/>
  <c r="AH91" i="70"/>
  <c r="AH90" i="70"/>
  <c r="AH89" i="70"/>
  <c r="AF87" i="70"/>
  <c r="AH86" i="70"/>
  <c r="AH85" i="70"/>
  <c r="AH84" i="70"/>
  <c r="AH83" i="70"/>
  <c r="AH82" i="70"/>
  <c r="AH81" i="70"/>
  <c r="AF79" i="70"/>
  <c r="AH78" i="70"/>
  <c r="AH77" i="70"/>
  <c r="AH76" i="70"/>
  <c r="AH75" i="70"/>
  <c r="AH74" i="70"/>
  <c r="AH73" i="70"/>
  <c r="AF71" i="70"/>
  <c r="AH70" i="70"/>
  <c r="AH69" i="70"/>
  <c r="AH68" i="70"/>
  <c r="AH67" i="70"/>
  <c r="AF65" i="70"/>
  <c r="AH64" i="70"/>
  <c r="AH63" i="70"/>
  <c r="AH62" i="70"/>
  <c r="AH61" i="70"/>
  <c r="AF59" i="70"/>
  <c r="AH58" i="70"/>
  <c r="AH57" i="70"/>
  <c r="AF55" i="70"/>
  <c r="AH54" i="70"/>
  <c r="AH53" i="70"/>
  <c r="AF51" i="70"/>
  <c r="AD51" i="70"/>
  <c r="AB51" i="70"/>
  <c r="Z51" i="70"/>
  <c r="X51" i="70"/>
  <c r="V51" i="70"/>
  <c r="T51" i="70"/>
  <c r="R51" i="70"/>
  <c r="P51" i="70"/>
  <c r="N51" i="70"/>
  <c r="L51" i="70"/>
  <c r="J51" i="70"/>
  <c r="H51" i="70"/>
  <c r="AH50" i="70"/>
  <c r="AG50" i="70"/>
  <c r="AE50" i="70"/>
  <c r="AC50" i="70"/>
  <c r="AA50" i="70"/>
  <c r="Y50" i="70"/>
  <c r="W50" i="70"/>
  <c r="U50" i="70"/>
  <c r="S50" i="70"/>
  <c r="Q50" i="70"/>
  <c r="O50" i="70"/>
  <c r="M50" i="70"/>
  <c r="K50" i="70"/>
  <c r="I50" i="70"/>
  <c r="AH49" i="70"/>
  <c r="AG49" i="70"/>
  <c r="AE49" i="70"/>
  <c r="AC49" i="70"/>
  <c r="AA49" i="70"/>
  <c r="Y49" i="70"/>
  <c r="W49" i="70"/>
  <c r="U49" i="70"/>
  <c r="S49" i="70"/>
  <c r="Q49" i="70"/>
  <c r="O49" i="70"/>
  <c r="M49" i="70"/>
  <c r="K49" i="70"/>
  <c r="I49" i="70"/>
  <c r="AH48" i="70"/>
  <c r="AG48" i="70"/>
  <c r="AE48" i="70"/>
  <c r="AC48" i="70"/>
  <c r="AA48" i="70"/>
  <c r="Y48" i="70"/>
  <c r="W48" i="70"/>
  <c r="U48" i="70"/>
  <c r="S48" i="70"/>
  <c r="Q48" i="70"/>
  <c r="O48" i="70"/>
  <c r="M48" i="70"/>
  <c r="K48" i="70"/>
  <c r="I48" i="70"/>
  <c r="AF46" i="70"/>
  <c r="AH45" i="70"/>
  <c r="AH44" i="70"/>
  <c r="AH43" i="70"/>
  <c r="AH42" i="70"/>
  <c r="AH41" i="70"/>
  <c r="AH40" i="70"/>
  <c r="AH39" i="70"/>
  <c r="AH38" i="70"/>
  <c r="AH37" i="70"/>
  <c r="AF35" i="70"/>
  <c r="AH34" i="70"/>
  <c r="AH33" i="70"/>
  <c r="AH32" i="70"/>
  <c r="AH31" i="70"/>
  <c r="AH30" i="70"/>
  <c r="AH29" i="70"/>
  <c r="AH28" i="70"/>
  <c r="AH27" i="70"/>
  <c r="AH26" i="70"/>
  <c r="AF24" i="70"/>
  <c r="AH23" i="70"/>
  <c r="AH22" i="70"/>
  <c r="AH21" i="70"/>
  <c r="AH20" i="70"/>
  <c r="AH19" i="70"/>
  <c r="AH18" i="70"/>
  <c r="AH17" i="70"/>
  <c r="AH16" i="70"/>
  <c r="AH15" i="70"/>
  <c r="AE11" i="70"/>
  <c r="AC11" i="70"/>
  <c r="AA11" i="70"/>
  <c r="Y11" i="70"/>
  <c r="W11" i="70"/>
  <c r="U11" i="70"/>
  <c r="S11" i="70"/>
  <c r="Q11" i="70"/>
  <c r="O11" i="70"/>
  <c r="M11" i="70"/>
  <c r="I11" i="70"/>
  <c r="AG6" i="70"/>
  <c r="AF287" i="69"/>
  <c r="AF286" i="69"/>
  <c r="AF272" i="69"/>
  <c r="AF271" i="69"/>
  <c r="AF270" i="69"/>
  <c r="AF269" i="69"/>
  <c r="AG268" i="69"/>
  <c r="AF268" i="69"/>
  <c r="AG267" i="69"/>
  <c r="AF267" i="69"/>
  <c r="AG266" i="69"/>
  <c r="AF266" i="69"/>
  <c r="AF265" i="69"/>
  <c r="AF264" i="69"/>
  <c r="AG263" i="69"/>
  <c r="AF263" i="69"/>
  <c r="AG262" i="69"/>
  <c r="AF262" i="69"/>
  <c r="AG261" i="69"/>
  <c r="AF261" i="69"/>
  <c r="AG260" i="69"/>
  <c r="AF260" i="69"/>
  <c r="AG259" i="69"/>
  <c r="AF259" i="69"/>
  <c r="AG258" i="69"/>
  <c r="AF258" i="69"/>
  <c r="AF257" i="69"/>
  <c r="AF256" i="69"/>
  <c r="AF255" i="69"/>
  <c r="AF254" i="69"/>
  <c r="AE254" i="69"/>
  <c r="AC254" i="69"/>
  <c r="AA254" i="69"/>
  <c r="Y254" i="69"/>
  <c r="W254" i="69"/>
  <c r="U254" i="69"/>
  <c r="S254" i="69"/>
  <c r="Q254" i="69"/>
  <c r="O254" i="69"/>
  <c r="M254" i="69"/>
  <c r="K254" i="69"/>
  <c r="I254" i="69"/>
  <c r="AF253" i="69"/>
  <c r="AE253" i="69"/>
  <c r="AC253" i="69"/>
  <c r="AA253" i="69"/>
  <c r="Y253" i="69"/>
  <c r="W253" i="69"/>
  <c r="U253" i="69"/>
  <c r="S253" i="69"/>
  <c r="Q253" i="69"/>
  <c r="O253" i="69"/>
  <c r="M253" i="69"/>
  <c r="K253" i="69"/>
  <c r="I253" i="69"/>
  <c r="AF252" i="69"/>
  <c r="AF251" i="69"/>
  <c r="AF250" i="69"/>
  <c r="AF249" i="69"/>
  <c r="AF248" i="69"/>
  <c r="AF247" i="69"/>
  <c r="AG246" i="69"/>
  <c r="AF246" i="69"/>
  <c r="AG245" i="69"/>
  <c r="AF245" i="69"/>
  <c r="AG235" i="69"/>
  <c r="AF235" i="69"/>
  <c r="AG234" i="69"/>
  <c r="AF234" i="69"/>
  <c r="AG233" i="69"/>
  <c r="AF233" i="69"/>
  <c r="AG232" i="69"/>
  <c r="AF232" i="69"/>
  <c r="AG231" i="69"/>
  <c r="AF231" i="69"/>
  <c r="AG230" i="69"/>
  <c r="AF230" i="69"/>
  <c r="AG229" i="69"/>
  <c r="AF229" i="69"/>
  <c r="AG227" i="69"/>
  <c r="AF227" i="69"/>
  <c r="AF226" i="69"/>
  <c r="AF225" i="69"/>
  <c r="AF223" i="69"/>
  <c r="AF222" i="69"/>
  <c r="AF220" i="69"/>
  <c r="AF219" i="69"/>
  <c r="AF217" i="69"/>
  <c r="AF216" i="69"/>
  <c r="AF214" i="69"/>
  <c r="AF213" i="69"/>
  <c r="AF209" i="69"/>
  <c r="AF208" i="69"/>
  <c r="AF207" i="69"/>
  <c r="AF206" i="69"/>
  <c r="AF205" i="69"/>
  <c r="AF203" i="69"/>
  <c r="AF202" i="69"/>
  <c r="AF201" i="69"/>
  <c r="AF200" i="69"/>
  <c r="AF198" i="69"/>
  <c r="AF197" i="69"/>
  <c r="AF196" i="69"/>
  <c r="AF195" i="69"/>
  <c r="AH185" i="69"/>
  <c r="AH184" i="69"/>
  <c r="AG182" i="69"/>
  <c r="AF182" i="69"/>
  <c r="AD182" i="69"/>
  <c r="AB182" i="69"/>
  <c r="Z182" i="69"/>
  <c r="X182" i="69"/>
  <c r="V182" i="69"/>
  <c r="T182" i="69"/>
  <c r="R182" i="69"/>
  <c r="P182" i="69"/>
  <c r="N182" i="69"/>
  <c r="L182" i="69"/>
  <c r="J182" i="69"/>
  <c r="H182" i="69"/>
  <c r="AH181" i="69"/>
  <c r="AH180" i="69"/>
  <c r="AH179" i="69"/>
  <c r="AH178" i="69"/>
  <c r="P183" i="69"/>
  <c r="AH176" i="69"/>
  <c r="AH175" i="69"/>
  <c r="AH174" i="69"/>
  <c r="AH169" i="69"/>
  <c r="AH168" i="69"/>
  <c r="AH167" i="69"/>
  <c r="AH166" i="69"/>
  <c r="AI165" i="69"/>
  <c r="AH165" i="69"/>
  <c r="AF164" i="69"/>
  <c r="AD164" i="69"/>
  <c r="AB164" i="69"/>
  <c r="Z164" i="69"/>
  <c r="X164" i="69"/>
  <c r="V164" i="69"/>
  <c r="T164" i="69"/>
  <c r="R164" i="69"/>
  <c r="P164" i="69"/>
  <c r="N164" i="69"/>
  <c r="L164" i="69"/>
  <c r="J164" i="69"/>
  <c r="H164" i="69"/>
  <c r="AI163" i="69"/>
  <c r="AH163" i="69"/>
  <c r="AI162" i="69"/>
  <c r="AH162" i="69"/>
  <c r="AH161" i="69"/>
  <c r="AH160" i="69"/>
  <c r="AF159" i="69"/>
  <c r="AD159" i="69"/>
  <c r="AB159" i="69"/>
  <c r="Z159" i="69"/>
  <c r="X159" i="69"/>
  <c r="V159" i="69"/>
  <c r="T159" i="69"/>
  <c r="R159" i="69"/>
  <c r="P159" i="69"/>
  <c r="N159" i="69"/>
  <c r="L159" i="69"/>
  <c r="J159" i="69"/>
  <c r="H159" i="69"/>
  <c r="AH158" i="69"/>
  <c r="AH157" i="69"/>
  <c r="AI156" i="69"/>
  <c r="AH156" i="69"/>
  <c r="AI155" i="69"/>
  <c r="AH155" i="69"/>
  <c r="AI154" i="69"/>
  <c r="AH154" i="69"/>
  <c r="AG153" i="69"/>
  <c r="AF153" i="69"/>
  <c r="AE153" i="69"/>
  <c r="AD153" i="69"/>
  <c r="AC153" i="69"/>
  <c r="AB153" i="69"/>
  <c r="AA153" i="69"/>
  <c r="Z153" i="69"/>
  <c r="Y153" i="69"/>
  <c r="X153" i="69"/>
  <c r="W153" i="69"/>
  <c r="V153" i="69"/>
  <c r="U153" i="69"/>
  <c r="T153" i="69"/>
  <c r="S153" i="69"/>
  <c r="R153" i="69"/>
  <c r="Q153" i="69"/>
  <c r="P153" i="69"/>
  <c r="O153" i="69"/>
  <c r="N153" i="69"/>
  <c r="M153" i="69"/>
  <c r="L153" i="69"/>
  <c r="K153" i="69"/>
  <c r="J153" i="69"/>
  <c r="I153" i="69"/>
  <c r="H153" i="69"/>
  <c r="AI152" i="69"/>
  <c r="AH152" i="69"/>
  <c r="AI151" i="69"/>
  <c r="AH151" i="69"/>
  <c r="AI150" i="69"/>
  <c r="AH150" i="69"/>
  <c r="AF149" i="69"/>
  <c r="AD149" i="69"/>
  <c r="AB149" i="69"/>
  <c r="Z149" i="69"/>
  <c r="X149" i="69"/>
  <c r="V149" i="69"/>
  <c r="T149" i="69"/>
  <c r="R149" i="69"/>
  <c r="P149" i="69"/>
  <c r="N149" i="69"/>
  <c r="L149" i="69"/>
  <c r="J149" i="69"/>
  <c r="H149" i="69"/>
  <c r="AH148" i="69"/>
  <c r="AH147" i="69"/>
  <c r="AF146" i="69"/>
  <c r="AD146" i="69"/>
  <c r="AB146" i="69"/>
  <c r="Z146" i="69"/>
  <c r="X146" i="69"/>
  <c r="V146" i="69"/>
  <c r="T146" i="69"/>
  <c r="R146" i="69"/>
  <c r="P146" i="69"/>
  <c r="N146" i="69"/>
  <c r="L146" i="69"/>
  <c r="J146" i="69"/>
  <c r="H146" i="69"/>
  <c r="AH145" i="69"/>
  <c r="AH144" i="69"/>
  <c r="AF143" i="69"/>
  <c r="AD143" i="69"/>
  <c r="AB143" i="69"/>
  <c r="Z143" i="69"/>
  <c r="X143" i="69"/>
  <c r="V143" i="69"/>
  <c r="T143" i="69"/>
  <c r="R143" i="69"/>
  <c r="P143" i="69"/>
  <c r="N143" i="69"/>
  <c r="L143" i="69"/>
  <c r="J143" i="69"/>
  <c r="H143" i="69"/>
  <c r="AH142" i="69"/>
  <c r="AH141" i="69"/>
  <c r="AF140" i="69"/>
  <c r="AD140" i="69"/>
  <c r="AB140" i="69"/>
  <c r="Z140" i="69"/>
  <c r="X140" i="69"/>
  <c r="V140" i="69"/>
  <c r="T140" i="69"/>
  <c r="R140" i="69"/>
  <c r="P140" i="69"/>
  <c r="N140" i="69"/>
  <c r="L140" i="69"/>
  <c r="J140" i="69"/>
  <c r="H140" i="69"/>
  <c r="AH139" i="69"/>
  <c r="AG139" i="69"/>
  <c r="AE139" i="69"/>
  <c r="AC139" i="69"/>
  <c r="AA139" i="69"/>
  <c r="Y139" i="69"/>
  <c r="W139" i="69"/>
  <c r="U139" i="69"/>
  <c r="S139" i="69"/>
  <c r="Q139" i="69"/>
  <c r="O139" i="69"/>
  <c r="M139" i="69"/>
  <c r="K139" i="69"/>
  <c r="I139" i="69"/>
  <c r="AH138" i="69"/>
  <c r="AG138" i="69"/>
  <c r="AE138" i="69"/>
  <c r="AC138" i="69"/>
  <c r="AA138" i="69"/>
  <c r="Y138" i="69"/>
  <c r="W138" i="69"/>
  <c r="U138" i="69"/>
  <c r="S138" i="69"/>
  <c r="Q138" i="69"/>
  <c r="O138" i="69"/>
  <c r="M138" i="69"/>
  <c r="K138" i="69"/>
  <c r="I138" i="69"/>
  <c r="AF137" i="69"/>
  <c r="AD137" i="69"/>
  <c r="AB137" i="69"/>
  <c r="Z137" i="69"/>
  <c r="X137" i="69"/>
  <c r="V137" i="69"/>
  <c r="T137" i="69"/>
  <c r="R137" i="69"/>
  <c r="P137" i="69"/>
  <c r="N137" i="69"/>
  <c r="L137" i="69"/>
  <c r="J137" i="69"/>
  <c r="H137" i="69"/>
  <c r="AH136" i="69"/>
  <c r="AG136" i="69"/>
  <c r="AE136" i="69"/>
  <c r="AC136" i="69"/>
  <c r="AA136" i="69"/>
  <c r="Y136" i="69"/>
  <c r="W136" i="69"/>
  <c r="U136" i="69"/>
  <c r="S136" i="69"/>
  <c r="Q136" i="69"/>
  <c r="O136" i="69"/>
  <c r="M136" i="69"/>
  <c r="K136" i="69"/>
  <c r="I136" i="69"/>
  <c r="AH135" i="69"/>
  <c r="AG135" i="69"/>
  <c r="AE135" i="69"/>
  <c r="AC135" i="69"/>
  <c r="AA135" i="69"/>
  <c r="Y135" i="69"/>
  <c r="W135" i="69"/>
  <c r="U135" i="69"/>
  <c r="S135" i="69"/>
  <c r="Q135" i="69"/>
  <c r="O135" i="69"/>
  <c r="M135" i="69"/>
  <c r="K135" i="69"/>
  <c r="I135" i="69"/>
  <c r="AF134" i="69"/>
  <c r="AD134" i="69"/>
  <c r="AB134" i="69"/>
  <c r="Z134" i="69"/>
  <c r="X134" i="69"/>
  <c r="V134" i="69"/>
  <c r="T134" i="69"/>
  <c r="R134" i="69"/>
  <c r="P134" i="69"/>
  <c r="N134" i="69"/>
  <c r="L134" i="69"/>
  <c r="J134" i="69"/>
  <c r="H134" i="69"/>
  <c r="AH133" i="69"/>
  <c r="AH132" i="69"/>
  <c r="AF131" i="69"/>
  <c r="AD131" i="69"/>
  <c r="AB131" i="69"/>
  <c r="Z131" i="69"/>
  <c r="X131" i="69"/>
  <c r="V131" i="69"/>
  <c r="T131" i="69"/>
  <c r="R131" i="69"/>
  <c r="P131" i="69"/>
  <c r="N131" i="69"/>
  <c r="L131" i="69"/>
  <c r="J131" i="69"/>
  <c r="H131" i="69"/>
  <c r="AH130" i="69"/>
  <c r="AH129" i="69"/>
  <c r="AF128" i="69"/>
  <c r="AD128" i="69"/>
  <c r="AB128" i="69"/>
  <c r="Z128" i="69"/>
  <c r="X128" i="69"/>
  <c r="V128" i="69"/>
  <c r="T128" i="69"/>
  <c r="R128" i="69"/>
  <c r="P128" i="69"/>
  <c r="N128" i="69"/>
  <c r="L128" i="69"/>
  <c r="J128" i="69"/>
  <c r="H128" i="69"/>
  <c r="AH127" i="69"/>
  <c r="AH126" i="69"/>
  <c r="AF125" i="69"/>
  <c r="AD125" i="69"/>
  <c r="AB125" i="69"/>
  <c r="Z125" i="69"/>
  <c r="X125" i="69"/>
  <c r="V125" i="69"/>
  <c r="T125" i="69"/>
  <c r="R125" i="69"/>
  <c r="P125" i="69"/>
  <c r="N125" i="69"/>
  <c r="L125" i="69"/>
  <c r="J125" i="69"/>
  <c r="H125" i="69"/>
  <c r="AH124" i="69"/>
  <c r="AH123" i="69"/>
  <c r="AH122" i="69"/>
  <c r="AI120" i="69"/>
  <c r="AH120" i="69"/>
  <c r="AI119" i="69"/>
  <c r="AH119" i="69"/>
  <c r="AH113" i="69"/>
  <c r="AI111" i="69"/>
  <c r="AI109" i="69"/>
  <c r="AF108" i="69"/>
  <c r="P108" i="69"/>
  <c r="N108" i="69"/>
  <c r="L108" i="69"/>
  <c r="J108" i="69"/>
  <c r="H108" i="69"/>
  <c r="AI102" i="69"/>
  <c r="AH102" i="69"/>
  <c r="AI101" i="69"/>
  <c r="AH101" i="69"/>
  <c r="AH100" i="69"/>
  <c r="AG100" i="69"/>
  <c r="AE100" i="69"/>
  <c r="AC100" i="69"/>
  <c r="AA100" i="69"/>
  <c r="Y100" i="69"/>
  <c r="W100" i="69"/>
  <c r="U100" i="69"/>
  <c r="S100" i="69"/>
  <c r="Q100" i="69"/>
  <c r="O100" i="69"/>
  <c r="M100" i="69"/>
  <c r="K100" i="69"/>
  <c r="I100" i="69"/>
  <c r="AI99" i="69"/>
  <c r="AH99" i="69"/>
  <c r="AI98" i="69"/>
  <c r="AH98" i="69"/>
  <c r="AI97" i="69"/>
  <c r="AH97" i="69"/>
  <c r="AI96" i="69"/>
  <c r="AH96" i="69"/>
  <c r="AI95" i="69"/>
  <c r="AH95" i="69"/>
  <c r="AI93" i="69"/>
  <c r="AH93" i="69"/>
  <c r="AF92" i="69"/>
  <c r="AH91" i="69"/>
  <c r="AH90" i="69"/>
  <c r="AH89" i="69"/>
  <c r="AF87" i="69"/>
  <c r="AH86" i="69"/>
  <c r="AH85" i="69"/>
  <c r="AH84" i="69"/>
  <c r="AH83" i="69"/>
  <c r="AH82" i="69"/>
  <c r="AH81" i="69"/>
  <c r="AF79" i="69"/>
  <c r="AH78" i="69"/>
  <c r="AH77" i="69"/>
  <c r="AH76" i="69"/>
  <c r="AH75" i="69"/>
  <c r="AH74" i="69"/>
  <c r="AH73" i="69"/>
  <c r="AF71" i="69"/>
  <c r="AH70" i="69"/>
  <c r="AH69" i="69"/>
  <c r="AH68" i="69"/>
  <c r="AH67" i="69"/>
  <c r="AF65" i="69"/>
  <c r="AH64" i="69"/>
  <c r="AH63" i="69"/>
  <c r="AH62" i="69"/>
  <c r="AH61" i="69"/>
  <c r="AF59" i="69"/>
  <c r="AH58" i="69"/>
  <c r="AH57" i="69"/>
  <c r="AF55" i="69"/>
  <c r="AH54" i="69"/>
  <c r="AH53" i="69"/>
  <c r="AF51" i="69"/>
  <c r="AD51" i="69"/>
  <c r="AB51" i="69"/>
  <c r="Z51" i="69"/>
  <c r="X51" i="69"/>
  <c r="V51" i="69"/>
  <c r="T51" i="69"/>
  <c r="R51" i="69"/>
  <c r="P51" i="69"/>
  <c r="N51" i="69"/>
  <c r="L51" i="69"/>
  <c r="J51" i="69"/>
  <c r="H51" i="69"/>
  <c r="AH50" i="69"/>
  <c r="AG50" i="69"/>
  <c r="AE50" i="69"/>
  <c r="AC50" i="69"/>
  <c r="AA50" i="69"/>
  <c r="Y50" i="69"/>
  <c r="W50" i="69"/>
  <c r="U50" i="69"/>
  <c r="S50" i="69"/>
  <c r="Q50" i="69"/>
  <c r="O50" i="69"/>
  <c r="M50" i="69"/>
  <c r="K50" i="69"/>
  <c r="I50" i="69"/>
  <c r="AH49" i="69"/>
  <c r="AG49" i="69"/>
  <c r="AE49" i="69"/>
  <c r="AC49" i="69"/>
  <c r="AA49" i="69"/>
  <c r="Y49" i="69"/>
  <c r="W49" i="69"/>
  <c r="U49" i="69"/>
  <c r="S49" i="69"/>
  <c r="Q49" i="69"/>
  <c r="O49" i="69"/>
  <c r="M49" i="69"/>
  <c r="K49" i="69"/>
  <c r="I49" i="69"/>
  <c r="AH48" i="69"/>
  <c r="AG48" i="69"/>
  <c r="AE48" i="69"/>
  <c r="AC48" i="69"/>
  <c r="AA48" i="69"/>
  <c r="Y48" i="69"/>
  <c r="W48" i="69"/>
  <c r="U48" i="69"/>
  <c r="S48" i="69"/>
  <c r="Q48" i="69"/>
  <c r="O48" i="69"/>
  <c r="M48" i="69"/>
  <c r="K48" i="69"/>
  <c r="I48" i="69"/>
  <c r="AF46" i="69"/>
  <c r="AH45" i="69"/>
  <c r="AH44" i="69"/>
  <c r="AH43" i="69"/>
  <c r="AH42" i="69"/>
  <c r="AH41" i="69"/>
  <c r="AH40" i="69"/>
  <c r="AH39" i="69"/>
  <c r="AH38" i="69"/>
  <c r="AH37" i="69"/>
  <c r="P36" i="69"/>
  <c r="N36" i="69"/>
  <c r="N204" i="69" s="1"/>
  <c r="L36" i="69"/>
  <c r="L204" i="69" s="1"/>
  <c r="J36" i="69"/>
  <c r="J46" i="69" s="1"/>
  <c r="H36" i="69"/>
  <c r="H46" i="69" s="1"/>
  <c r="AF35" i="69"/>
  <c r="AH34" i="69"/>
  <c r="AH33" i="69"/>
  <c r="AH32" i="69"/>
  <c r="AH31" i="69"/>
  <c r="AH30" i="69"/>
  <c r="AH29" i="69"/>
  <c r="AH28" i="69"/>
  <c r="AH27" i="69"/>
  <c r="AH26" i="69"/>
  <c r="P25" i="69"/>
  <c r="N25" i="69"/>
  <c r="L25" i="69"/>
  <c r="L199" i="69" s="1"/>
  <c r="J25" i="69"/>
  <c r="AF24" i="69"/>
  <c r="AH23" i="69"/>
  <c r="AH22" i="69"/>
  <c r="AH21" i="69"/>
  <c r="AH20" i="69"/>
  <c r="AH19" i="69"/>
  <c r="AH18" i="69"/>
  <c r="AH17" i="69"/>
  <c r="AH16" i="69"/>
  <c r="AH15" i="69"/>
  <c r="AE11" i="69"/>
  <c r="AC11" i="69"/>
  <c r="AA11" i="69"/>
  <c r="Y11" i="69"/>
  <c r="W11" i="69"/>
  <c r="U11" i="69"/>
  <c r="S11" i="69"/>
  <c r="Q11" i="69"/>
  <c r="O11" i="69"/>
  <c r="M11" i="69"/>
  <c r="I11" i="69"/>
  <c r="AG6" i="69"/>
  <c r="AD3" i="83" l="1"/>
  <c r="N183" i="77"/>
  <c r="T183" i="78"/>
  <c r="N183" i="72"/>
  <c r="R183" i="77"/>
  <c r="M273" i="34"/>
  <c r="M274" i="34" s="1"/>
  <c r="L183" i="76"/>
  <c r="AD2" i="83"/>
  <c r="P183" i="76"/>
  <c r="N183" i="71"/>
  <c r="K273" i="34"/>
  <c r="K274" i="34" s="1"/>
  <c r="R183" i="78"/>
  <c r="P183" i="77"/>
  <c r="J183" i="76"/>
  <c r="P183" i="72"/>
  <c r="O273" i="34"/>
  <c r="O274" i="34" s="1"/>
  <c r="J183" i="71"/>
  <c r="N183" i="76"/>
  <c r="L183" i="71"/>
  <c r="J183" i="75"/>
  <c r="I273" i="34"/>
  <c r="I274" i="34" s="1"/>
  <c r="N183" i="75"/>
  <c r="P183" i="75"/>
  <c r="R183" i="75"/>
  <c r="N183" i="74"/>
  <c r="J183" i="69"/>
  <c r="J183" i="73"/>
  <c r="L183" i="78"/>
  <c r="P183" i="79"/>
  <c r="L183" i="75"/>
  <c r="R183" i="70"/>
  <c r="J183" i="70"/>
  <c r="J183" i="74"/>
  <c r="L183" i="74"/>
  <c r="J183" i="79"/>
  <c r="N183" i="70"/>
  <c r="L183" i="79"/>
  <c r="P183" i="74"/>
  <c r="N183" i="79"/>
  <c r="L183" i="69"/>
  <c r="L183" i="73"/>
  <c r="J183" i="77"/>
  <c r="N183" i="78"/>
  <c r="R183" i="71"/>
  <c r="P183" i="71"/>
  <c r="L183" i="70"/>
  <c r="P183" i="70"/>
  <c r="J183" i="78"/>
  <c r="N183" i="69"/>
  <c r="N183" i="73"/>
  <c r="L183" i="77"/>
  <c r="P183" i="78"/>
  <c r="R172" i="76"/>
  <c r="R171" i="34"/>
  <c r="R172" i="79"/>
  <c r="R183" i="79" s="1"/>
  <c r="R183" i="76"/>
  <c r="S172" i="70"/>
  <c r="T172" i="75"/>
  <c r="T183" i="75" s="1"/>
  <c r="R172" i="74"/>
  <c r="R183" i="74" s="1"/>
  <c r="R172" i="69"/>
  <c r="R183" i="69" s="1"/>
  <c r="S170" i="34"/>
  <c r="R172" i="73"/>
  <c r="R183" i="73" s="1"/>
  <c r="R172" i="72"/>
  <c r="R183" i="72"/>
  <c r="S172" i="71"/>
  <c r="T172" i="57"/>
  <c r="V172" i="78"/>
  <c r="V183" i="78" s="1"/>
  <c r="U172" i="77"/>
  <c r="M173" i="71"/>
  <c r="M173" i="34" s="1"/>
  <c r="M177" i="34" s="1"/>
  <c r="K173" i="71"/>
  <c r="K173" i="34" s="1"/>
  <c r="K177" i="34" s="1"/>
  <c r="S173" i="71"/>
  <c r="I173" i="71"/>
  <c r="I173" i="34" s="1"/>
  <c r="O173" i="71"/>
  <c r="O173" i="34" s="1"/>
  <c r="O177" i="34" s="1"/>
  <c r="Q173" i="71"/>
  <c r="Q173" i="34" s="1"/>
  <c r="Q177" i="34" s="1"/>
  <c r="O137" i="70"/>
  <c r="AC140" i="70"/>
  <c r="Q137" i="70"/>
  <c r="AE137" i="75"/>
  <c r="O140" i="76"/>
  <c r="Q137" i="73"/>
  <c r="M36" i="77"/>
  <c r="AA137" i="76"/>
  <c r="W137" i="74"/>
  <c r="K11" i="34"/>
  <c r="Q51" i="72"/>
  <c r="K140" i="69"/>
  <c r="S204" i="79"/>
  <c r="AE62" i="70"/>
  <c r="AE90" i="78"/>
  <c r="Y33" i="70"/>
  <c r="U140" i="77"/>
  <c r="K256" i="69"/>
  <c r="G3" i="80" s="1"/>
  <c r="I21" i="70"/>
  <c r="I41" i="73"/>
  <c r="O256" i="69"/>
  <c r="G5" i="80" s="1"/>
  <c r="M137" i="70"/>
  <c r="AA140" i="70"/>
  <c r="M140" i="76"/>
  <c r="K137" i="79"/>
  <c r="AC54" i="69"/>
  <c r="Q140" i="78"/>
  <c r="Q84" i="74"/>
  <c r="Q22" i="70"/>
  <c r="S22" i="70"/>
  <c r="AA137" i="69"/>
  <c r="Y137" i="70"/>
  <c r="AC137" i="75"/>
  <c r="W38" i="71"/>
  <c r="AE147" i="71"/>
  <c r="U123" i="71"/>
  <c r="S207" i="73"/>
  <c r="O197" i="77"/>
  <c r="K19" i="69"/>
  <c r="S62" i="70"/>
  <c r="M38" i="71"/>
  <c r="U144" i="71"/>
  <c r="U146" i="71" s="1"/>
  <c r="K265" i="73"/>
  <c r="V3" i="90" s="1"/>
  <c r="H183" i="72"/>
  <c r="AC132" i="70"/>
  <c r="W256" i="70"/>
  <c r="G9" i="84" s="1"/>
  <c r="I39" i="79"/>
  <c r="Q77" i="69"/>
  <c r="AA257" i="70"/>
  <c r="P11" i="84" s="1"/>
  <c r="K257" i="75"/>
  <c r="P3" i="94" s="1"/>
  <c r="AA252" i="75"/>
  <c r="M257" i="75"/>
  <c r="P4" i="94" s="1"/>
  <c r="M217" i="79"/>
  <c r="AE130" i="71"/>
  <c r="AG37" i="74"/>
  <c r="AA70" i="74"/>
  <c r="I76" i="73"/>
  <c r="W142" i="71"/>
  <c r="I41" i="72"/>
  <c r="O51" i="70"/>
  <c r="Y142" i="71"/>
  <c r="Q219" i="73"/>
  <c r="AC76" i="78"/>
  <c r="Y137" i="71"/>
  <c r="O30" i="75"/>
  <c r="M20" i="77"/>
  <c r="Q137" i="77"/>
  <c r="K141" i="70"/>
  <c r="K213" i="76"/>
  <c r="O42" i="72"/>
  <c r="AC209" i="72"/>
  <c r="AC51" i="79"/>
  <c r="O68" i="69"/>
  <c r="O147" i="70"/>
  <c r="K58" i="72"/>
  <c r="K256" i="72"/>
  <c r="G3" i="88" s="1"/>
  <c r="M157" i="74"/>
  <c r="U157" i="74"/>
  <c r="O160" i="74"/>
  <c r="AA265" i="74"/>
  <c r="V11" i="92" s="1"/>
  <c r="Y67" i="75"/>
  <c r="AG123" i="74"/>
  <c r="AC265" i="74"/>
  <c r="V12" i="92" s="1"/>
  <c r="AE90" i="77"/>
  <c r="K68" i="69"/>
  <c r="O141" i="70"/>
  <c r="O214" i="77"/>
  <c r="U217" i="79"/>
  <c r="I144" i="70"/>
  <c r="Q42" i="72"/>
  <c r="S198" i="75"/>
  <c r="U257" i="75"/>
  <c r="P8" i="94" s="1"/>
  <c r="U214" i="77"/>
  <c r="AA51" i="71"/>
  <c r="W264" i="74"/>
  <c r="S9" i="92" s="1"/>
  <c r="W123" i="74"/>
  <c r="I68" i="69"/>
  <c r="Q160" i="78"/>
  <c r="Q257" i="75"/>
  <c r="P6" i="94" s="1"/>
  <c r="M213" i="76"/>
  <c r="U29" i="79"/>
  <c r="R46" i="70"/>
  <c r="Q214" i="76"/>
  <c r="M73" i="71"/>
  <c r="O42" i="76"/>
  <c r="I123" i="78"/>
  <c r="O73" i="71"/>
  <c r="M15" i="72"/>
  <c r="AG140" i="72"/>
  <c r="Y157" i="74"/>
  <c r="K123" i="78"/>
  <c r="M140" i="69"/>
  <c r="O15" i="72"/>
  <c r="M126" i="74"/>
  <c r="AG137" i="69"/>
  <c r="O140" i="69"/>
  <c r="W129" i="74"/>
  <c r="S78" i="76"/>
  <c r="Y141" i="78"/>
  <c r="Q62" i="72"/>
  <c r="K140" i="74"/>
  <c r="AA90" i="69"/>
  <c r="S140" i="69"/>
  <c r="S16" i="71"/>
  <c r="AA129" i="74"/>
  <c r="U144" i="78"/>
  <c r="I129" i="70"/>
  <c r="I131" i="70" s="1"/>
  <c r="O160" i="70"/>
  <c r="J46" i="71"/>
  <c r="S63" i="72"/>
  <c r="AC129" i="74"/>
  <c r="AG31" i="78"/>
  <c r="AE147" i="78"/>
  <c r="AA63" i="69"/>
  <c r="S209" i="69"/>
  <c r="Q160" i="70"/>
  <c r="AG147" i="78"/>
  <c r="Y126" i="69"/>
  <c r="K33" i="70"/>
  <c r="AC129" i="70"/>
  <c r="AC160" i="70"/>
  <c r="I264" i="70"/>
  <c r="S2" i="84" s="1"/>
  <c r="AE64" i="72"/>
  <c r="AC132" i="74"/>
  <c r="U201" i="74"/>
  <c r="AC140" i="79"/>
  <c r="AA209" i="72"/>
  <c r="K82" i="69"/>
  <c r="S255" i="72"/>
  <c r="F7" i="88" s="1"/>
  <c r="U141" i="70"/>
  <c r="W29" i="79"/>
  <c r="I67" i="75"/>
  <c r="Q223" i="78"/>
  <c r="Y129" i="78"/>
  <c r="AE137" i="69"/>
  <c r="Q160" i="74"/>
  <c r="M123" i="78"/>
  <c r="AA129" i="78"/>
  <c r="M62" i="72"/>
  <c r="AC126" i="74"/>
  <c r="I144" i="78"/>
  <c r="AC75" i="71"/>
  <c r="Y129" i="74"/>
  <c r="K144" i="78"/>
  <c r="K157" i="70"/>
  <c r="Q90" i="73"/>
  <c r="AC90" i="69"/>
  <c r="AG126" i="70"/>
  <c r="W249" i="70"/>
  <c r="S33" i="71"/>
  <c r="U30" i="73"/>
  <c r="W144" i="78"/>
  <c r="K129" i="70"/>
  <c r="I44" i="73"/>
  <c r="AE129" i="74"/>
  <c r="K124" i="69"/>
  <c r="AA126" i="69"/>
  <c r="H183" i="69"/>
  <c r="I256" i="69"/>
  <c r="G2" i="80" s="1"/>
  <c r="W33" i="70"/>
  <c r="AE129" i="70"/>
  <c r="Y257" i="70"/>
  <c r="P10" i="84" s="1"/>
  <c r="AE264" i="70"/>
  <c r="S13" i="84" s="1"/>
  <c r="AE132" i="74"/>
  <c r="Q137" i="79"/>
  <c r="I67" i="71"/>
  <c r="W16" i="69"/>
  <c r="O16" i="69"/>
  <c r="W62" i="69"/>
  <c r="AG23" i="72"/>
  <c r="AC137" i="72"/>
  <c r="O140" i="72"/>
  <c r="AG78" i="76"/>
  <c r="I137" i="79"/>
  <c r="U140" i="79"/>
  <c r="K26" i="71"/>
  <c r="O26" i="71"/>
  <c r="M26" i="71"/>
  <c r="Y39" i="69"/>
  <c r="O39" i="69"/>
  <c r="M39" i="69"/>
  <c r="Y37" i="71"/>
  <c r="AA37" i="71"/>
  <c r="Q250" i="73"/>
  <c r="AE250" i="73"/>
  <c r="S250" i="73"/>
  <c r="O140" i="74"/>
  <c r="K33" i="79"/>
  <c r="AA33" i="79"/>
  <c r="O31" i="74"/>
  <c r="U31" i="74"/>
  <c r="Y64" i="74"/>
  <c r="M64" i="74"/>
  <c r="W64" i="74"/>
  <c r="K64" i="74"/>
  <c r="O64" i="74"/>
  <c r="AE68" i="76"/>
  <c r="AG68" i="76"/>
  <c r="AE74" i="69"/>
  <c r="AG74" i="69"/>
  <c r="I74" i="69"/>
  <c r="W74" i="69"/>
  <c r="S74" i="69"/>
  <c r="M74" i="69"/>
  <c r="K74" i="69"/>
  <c r="U74" i="69"/>
  <c r="O74" i="69"/>
  <c r="W73" i="73"/>
  <c r="AC73" i="73"/>
  <c r="U73" i="73"/>
  <c r="K73" i="73"/>
  <c r="AA75" i="71"/>
  <c r="Q75" i="71"/>
  <c r="O75" i="71"/>
  <c r="U75" i="71"/>
  <c r="S75" i="71"/>
  <c r="O85" i="73"/>
  <c r="U85" i="73"/>
  <c r="S85" i="73"/>
  <c r="Q85" i="73"/>
  <c r="AE69" i="73"/>
  <c r="S196" i="69"/>
  <c r="Q196" i="69"/>
  <c r="I205" i="76"/>
  <c r="AA205" i="76"/>
  <c r="AC205" i="76"/>
  <c r="W201" i="70"/>
  <c r="O201" i="70"/>
  <c r="M226" i="75"/>
  <c r="K226" i="75"/>
  <c r="I251" i="77"/>
  <c r="O251" i="77"/>
  <c r="AA251" i="77"/>
  <c r="M251" i="77"/>
  <c r="K251" i="77"/>
  <c r="U251" i="75"/>
  <c r="K251" i="75"/>
  <c r="S251" i="75"/>
  <c r="M251" i="75"/>
  <c r="Q251" i="75"/>
  <c r="O251" i="75"/>
  <c r="I251" i="75"/>
  <c r="M251" i="73"/>
  <c r="K251" i="73"/>
  <c r="I251" i="73"/>
  <c r="AE264" i="71"/>
  <c r="S13" i="86" s="1"/>
  <c r="K264" i="71"/>
  <c r="S3" i="86" s="1"/>
  <c r="I264" i="71"/>
  <c r="S2" i="86" s="1"/>
  <c r="O27" i="72"/>
  <c r="Y16" i="73"/>
  <c r="AC30" i="73"/>
  <c r="AC264" i="75"/>
  <c r="S12" i="94" s="1"/>
  <c r="AC68" i="76"/>
  <c r="AC63" i="77"/>
  <c r="M76" i="78"/>
  <c r="W90" i="78"/>
  <c r="K137" i="71"/>
  <c r="I51" i="69"/>
  <c r="AD12" i="83"/>
  <c r="O15" i="69"/>
  <c r="K15" i="69"/>
  <c r="I15" i="69"/>
  <c r="M33" i="75"/>
  <c r="W33" i="75"/>
  <c r="Y33" i="75"/>
  <c r="W40" i="73"/>
  <c r="Y40" i="73"/>
  <c r="Y54" i="69"/>
  <c r="O54" i="69"/>
  <c r="I54" i="69"/>
  <c r="M54" i="69"/>
  <c r="K54" i="69"/>
  <c r="U62" i="69"/>
  <c r="S62" i="69"/>
  <c r="I62" i="69"/>
  <c r="K62" i="69"/>
  <c r="AE62" i="72"/>
  <c r="U62" i="72"/>
  <c r="Y62" i="72"/>
  <c r="W62" i="72"/>
  <c r="AG62" i="72"/>
  <c r="S62" i="72"/>
  <c r="M74" i="72"/>
  <c r="Y74" i="72"/>
  <c r="S74" i="72"/>
  <c r="AG140" i="71"/>
  <c r="Q77" i="77"/>
  <c r="Y63" i="77"/>
  <c r="U63" i="69"/>
  <c r="W90" i="69"/>
  <c r="Q27" i="72"/>
  <c r="AE30" i="73"/>
  <c r="W42" i="73"/>
  <c r="AE264" i="75"/>
  <c r="S13" i="94" s="1"/>
  <c r="Y76" i="78"/>
  <c r="AA90" i="78"/>
  <c r="W140" i="71"/>
  <c r="M137" i="76"/>
  <c r="M16" i="73"/>
  <c r="K16" i="73"/>
  <c r="K53" i="77"/>
  <c r="I53" i="77"/>
  <c r="Q54" i="72"/>
  <c r="U54" i="72"/>
  <c r="Y54" i="72"/>
  <c r="AA54" i="72"/>
  <c r="W54" i="72"/>
  <c r="I54" i="72"/>
  <c r="U61" i="75"/>
  <c r="AA61" i="75"/>
  <c r="O61" i="75"/>
  <c r="Y61" i="75"/>
  <c r="Q61" i="75"/>
  <c r="M61" i="75"/>
  <c r="W61" i="75"/>
  <c r="I61" i="75"/>
  <c r="O75" i="79"/>
  <c r="Q75" i="79"/>
  <c r="W76" i="70"/>
  <c r="U76" i="70"/>
  <c r="M76" i="70"/>
  <c r="AG76" i="70"/>
  <c r="S76" i="70"/>
  <c r="K76" i="70"/>
  <c r="W83" i="75"/>
  <c r="AA83" i="75"/>
  <c r="Y83" i="75"/>
  <c r="AA141" i="72"/>
  <c r="U141" i="72"/>
  <c r="W141" i="72"/>
  <c r="Y62" i="69"/>
  <c r="AE62" i="69"/>
  <c r="S77" i="77"/>
  <c r="Y38" i="71"/>
  <c r="I38" i="71"/>
  <c r="M64" i="69"/>
  <c r="O64" i="69"/>
  <c r="I64" i="69"/>
  <c r="Q198" i="74"/>
  <c r="Y198" i="74"/>
  <c r="M198" i="74"/>
  <c r="S251" i="71"/>
  <c r="Q251" i="71"/>
  <c r="O251" i="71"/>
  <c r="AE251" i="71"/>
  <c r="U251" i="71"/>
  <c r="AC251" i="71"/>
  <c r="AA51" i="73"/>
  <c r="AA63" i="77"/>
  <c r="S54" i="69"/>
  <c r="AA54" i="69"/>
  <c r="W63" i="69"/>
  <c r="Y90" i="69"/>
  <c r="U140" i="69"/>
  <c r="I15" i="71"/>
  <c r="AC27" i="72"/>
  <c r="Y42" i="73"/>
  <c r="AA76" i="78"/>
  <c r="AC90" i="78"/>
  <c r="W15" i="74"/>
  <c r="Y15" i="74"/>
  <c r="AG140" i="69"/>
  <c r="U209" i="69"/>
  <c r="Q147" i="70"/>
  <c r="Q149" i="70" s="1"/>
  <c r="Y222" i="77"/>
  <c r="AG38" i="78"/>
  <c r="O84" i="78"/>
  <c r="U160" i="78"/>
  <c r="AG31" i="72"/>
  <c r="O132" i="78"/>
  <c r="O216" i="78"/>
  <c r="AA51" i="69"/>
  <c r="AC137" i="69"/>
  <c r="Q197" i="69"/>
  <c r="Q255" i="69"/>
  <c r="F6" i="80" s="1"/>
  <c r="O126" i="70"/>
  <c r="M141" i="74"/>
  <c r="M73" i="76"/>
  <c r="S86" i="76"/>
  <c r="Y222" i="76"/>
  <c r="Q132" i="78"/>
  <c r="AA160" i="78"/>
  <c r="Q216" i="78"/>
  <c r="S42" i="76"/>
  <c r="O140" i="77"/>
  <c r="AE38" i="78"/>
  <c r="AC129" i="78"/>
  <c r="S160" i="78"/>
  <c r="M63" i="70"/>
  <c r="AE129" i="78"/>
  <c r="O197" i="69"/>
  <c r="M126" i="70"/>
  <c r="K141" i="74"/>
  <c r="AE197" i="69"/>
  <c r="S255" i="69"/>
  <c r="F7" i="80" s="1"/>
  <c r="Q126" i="70"/>
  <c r="O140" i="73"/>
  <c r="O141" i="74"/>
  <c r="U144" i="74"/>
  <c r="K147" i="74"/>
  <c r="U86" i="76"/>
  <c r="S132" i="78"/>
  <c r="I137" i="78"/>
  <c r="I257" i="78"/>
  <c r="P2" i="100" s="1"/>
  <c r="I63" i="70"/>
  <c r="M140" i="78"/>
  <c r="W147" i="70"/>
  <c r="I141" i="74"/>
  <c r="M132" i="78"/>
  <c r="AC123" i="70"/>
  <c r="Q84" i="78"/>
  <c r="Y160" i="78"/>
  <c r="U250" i="69"/>
  <c r="U255" i="69"/>
  <c r="F8" i="80" s="1"/>
  <c r="W126" i="70"/>
  <c r="I137" i="73"/>
  <c r="I123" i="74"/>
  <c r="AA137" i="74"/>
  <c r="M147" i="74"/>
  <c r="Y61" i="76"/>
  <c r="AC90" i="77"/>
  <c r="AC140" i="78"/>
  <c r="AA140" i="75"/>
  <c r="W17" i="69"/>
  <c r="AC17" i="69"/>
  <c r="AG17" i="69"/>
  <c r="AE17" i="69"/>
  <c r="AE15" i="78"/>
  <c r="AG15" i="78"/>
  <c r="S18" i="73"/>
  <c r="K18" i="73"/>
  <c r="I18" i="73"/>
  <c r="AC28" i="69"/>
  <c r="AG28" i="69"/>
  <c r="U43" i="78"/>
  <c r="W43" i="78"/>
  <c r="S39" i="76"/>
  <c r="K39" i="76"/>
  <c r="I39" i="76"/>
  <c r="AE37" i="75"/>
  <c r="Y37" i="75"/>
  <c r="AA37" i="75"/>
  <c r="AC45" i="75"/>
  <c r="O45" i="75"/>
  <c r="AE43" i="74"/>
  <c r="W43" i="74"/>
  <c r="AC43" i="74"/>
  <c r="I43" i="70"/>
  <c r="K43" i="70"/>
  <c r="K54" i="77"/>
  <c r="O54" i="77"/>
  <c r="M54" i="77"/>
  <c r="AG53" i="74"/>
  <c r="Q53" i="74"/>
  <c r="U53" i="74"/>
  <c r="S53" i="74"/>
  <c r="W53" i="74"/>
  <c r="AE57" i="78"/>
  <c r="AG57" i="78"/>
  <c r="Y58" i="73"/>
  <c r="AC58" i="73"/>
  <c r="AA58" i="73"/>
  <c r="AA57" i="70"/>
  <c r="I57" i="70"/>
  <c r="K63" i="69"/>
  <c r="Y63" i="69"/>
  <c r="S63" i="69"/>
  <c r="Q63" i="69"/>
  <c r="O63" i="69"/>
  <c r="M63" i="69"/>
  <c r="AE61" i="78"/>
  <c r="W61" i="78"/>
  <c r="K64" i="77"/>
  <c r="I64" i="77"/>
  <c r="AG62" i="75"/>
  <c r="AA62" i="75"/>
  <c r="S62" i="75"/>
  <c r="U62" i="75"/>
  <c r="Q62" i="75"/>
  <c r="O62" i="75"/>
  <c r="M62" i="75"/>
  <c r="AC63" i="72"/>
  <c r="AE63" i="72"/>
  <c r="U63" i="72"/>
  <c r="I63" i="72"/>
  <c r="S61" i="70"/>
  <c r="AG61" i="70"/>
  <c r="AE61" i="70"/>
  <c r="U61" i="70"/>
  <c r="AC61" i="70"/>
  <c r="AA61" i="70"/>
  <c r="I61" i="70"/>
  <c r="Y61" i="70"/>
  <c r="W61" i="70"/>
  <c r="K61" i="70"/>
  <c r="M69" i="76"/>
  <c r="K69" i="76"/>
  <c r="U68" i="71"/>
  <c r="AA68" i="71"/>
  <c r="M68" i="71"/>
  <c r="AC68" i="71"/>
  <c r="AC75" i="69"/>
  <c r="S75" i="69"/>
  <c r="AG73" i="74"/>
  <c r="AE73" i="74"/>
  <c r="M73" i="74"/>
  <c r="AC73" i="74"/>
  <c r="AE74" i="73"/>
  <c r="AA74" i="73"/>
  <c r="AG74" i="73"/>
  <c r="O74" i="73"/>
  <c r="AC74" i="73"/>
  <c r="Q74" i="73"/>
  <c r="AG75" i="72"/>
  <c r="AA75" i="72"/>
  <c r="O76" i="71"/>
  <c r="S76" i="71"/>
  <c r="Y77" i="70"/>
  <c r="AC77" i="70"/>
  <c r="AA77" i="70"/>
  <c r="AE77" i="70"/>
  <c r="Q77" i="70"/>
  <c r="AG77" i="70"/>
  <c r="O77" i="70"/>
  <c r="AA82" i="77"/>
  <c r="W82" i="77"/>
  <c r="Y82" i="77"/>
  <c r="AE82" i="77"/>
  <c r="AC82" i="77"/>
  <c r="K82" i="77"/>
  <c r="K85" i="74"/>
  <c r="M85" i="74"/>
  <c r="Y91" i="69"/>
  <c r="AA91" i="69"/>
  <c r="AE91" i="69"/>
  <c r="AC91" i="69"/>
  <c r="O91" i="69"/>
  <c r="S91" i="76"/>
  <c r="W91" i="76"/>
  <c r="U91" i="76"/>
  <c r="Q91" i="76"/>
  <c r="O91" i="76"/>
  <c r="M91" i="74"/>
  <c r="W91" i="74"/>
  <c r="K91" i="74"/>
  <c r="I91" i="74"/>
  <c r="Y91" i="72"/>
  <c r="AC91" i="72"/>
  <c r="AA91" i="72"/>
  <c r="O91" i="72"/>
  <c r="S91" i="70"/>
  <c r="AA91" i="70"/>
  <c r="Y91" i="70"/>
  <c r="U91" i="70"/>
  <c r="W91" i="70"/>
  <c r="I91" i="70"/>
  <c r="K124" i="72"/>
  <c r="O124" i="72"/>
  <c r="M124" i="72"/>
  <c r="AC158" i="69"/>
  <c r="O158" i="69"/>
  <c r="M158" i="69"/>
  <c r="K158" i="69"/>
  <c r="S158" i="72"/>
  <c r="AA158" i="72"/>
  <c r="Y158" i="72"/>
  <c r="W158" i="72"/>
  <c r="Q195" i="69"/>
  <c r="O195" i="69"/>
  <c r="S195" i="69"/>
  <c r="Y195" i="69"/>
  <c r="W195" i="69"/>
  <c r="M195" i="69"/>
  <c r="AE195" i="72"/>
  <c r="S195" i="72"/>
  <c r="Q195" i="72"/>
  <c r="O195" i="72"/>
  <c r="U195" i="72"/>
  <c r="W195" i="72"/>
  <c r="K202" i="75"/>
  <c r="M202" i="75"/>
  <c r="S208" i="70"/>
  <c r="Y208" i="70"/>
  <c r="W208" i="70"/>
  <c r="M219" i="77"/>
  <c r="S219" i="77"/>
  <c r="M214" i="72"/>
  <c r="S214" i="72"/>
  <c r="U214" i="72"/>
  <c r="Q214" i="72"/>
  <c r="AC250" i="73"/>
  <c r="U250" i="73"/>
  <c r="Y250" i="73"/>
  <c r="O250" i="73"/>
  <c r="O250" i="71"/>
  <c r="Q250" i="71"/>
  <c r="Y250" i="71"/>
  <c r="W250" i="71"/>
  <c r="U250" i="71"/>
  <c r="S250" i="71"/>
  <c r="Y255" i="73"/>
  <c r="F10" i="90" s="1"/>
  <c r="AE255" i="73"/>
  <c r="F13" i="90" s="1"/>
  <c r="K265" i="69"/>
  <c r="V3" i="80" s="1"/>
  <c r="Q265" i="69"/>
  <c r="V6" i="80" s="1"/>
  <c r="M265" i="69"/>
  <c r="V4" i="80" s="1"/>
  <c r="O265" i="69"/>
  <c r="V5" i="80" s="1"/>
  <c r="W39" i="69"/>
  <c r="I124" i="69"/>
  <c r="M63" i="72"/>
  <c r="AG30" i="73"/>
  <c r="K73" i="74"/>
  <c r="M124" i="69"/>
  <c r="M43" i="70"/>
  <c r="U16" i="71"/>
  <c r="Q19" i="71"/>
  <c r="U19" i="71"/>
  <c r="S20" i="69"/>
  <c r="AC57" i="70"/>
  <c r="AA250" i="71"/>
  <c r="M75" i="72"/>
  <c r="AA21" i="69"/>
  <c r="M21" i="69"/>
  <c r="AC21" i="69"/>
  <c r="Q22" i="73"/>
  <c r="M22" i="73"/>
  <c r="AC30" i="69"/>
  <c r="AA30" i="69"/>
  <c r="I30" i="69"/>
  <c r="U28" i="75"/>
  <c r="W28" i="75"/>
  <c r="AE28" i="75"/>
  <c r="AE34" i="74"/>
  <c r="AA34" i="74"/>
  <c r="K34" i="74"/>
  <c r="W26" i="70"/>
  <c r="U26" i="70"/>
  <c r="AG41" i="76"/>
  <c r="AE41" i="76"/>
  <c r="S41" i="76"/>
  <c r="I39" i="75"/>
  <c r="K39" i="75"/>
  <c r="AE39" i="75"/>
  <c r="S43" i="73"/>
  <c r="U43" i="73"/>
  <c r="M43" i="73"/>
  <c r="O43" i="73"/>
  <c r="O39" i="71"/>
  <c r="AG39" i="71"/>
  <c r="U57" i="69"/>
  <c r="S57" i="69"/>
  <c r="Y57" i="69"/>
  <c r="W57" i="69"/>
  <c r="Q57" i="69"/>
  <c r="I57" i="69"/>
  <c r="S67" i="69"/>
  <c r="O67" i="69"/>
  <c r="AG67" i="69"/>
  <c r="AE67" i="69"/>
  <c r="W68" i="77"/>
  <c r="U68" i="77"/>
  <c r="O69" i="74"/>
  <c r="M69" i="74"/>
  <c r="K69" i="74"/>
  <c r="AE70" i="71"/>
  <c r="Q70" i="71"/>
  <c r="I70" i="71"/>
  <c r="O70" i="71"/>
  <c r="W81" i="69"/>
  <c r="U81" i="69"/>
  <c r="Y81" i="69"/>
  <c r="AG124" i="79"/>
  <c r="AC124" i="79"/>
  <c r="AE124" i="79"/>
  <c r="AA127" i="79"/>
  <c r="M127" i="79"/>
  <c r="Y127" i="79"/>
  <c r="O127" i="79"/>
  <c r="K127" i="71"/>
  <c r="S127" i="71"/>
  <c r="I127" i="71"/>
  <c r="O161" i="79"/>
  <c r="K161" i="79"/>
  <c r="U206" i="72"/>
  <c r="Q206" i="72"/>
  <c r="S206" i="72"/>
  <c r="Q209" i="73"/>
  <c r="AA209" i="73"/>
  <c r="Y222" i="70"/>
  <c r="U222" i="70"/>
  <c r="S222" i="70"/>
  <c r="Q222" i="70"/>
  <c r="Y252" i="75"/>
  <c r="Q252" i="75"/>
  <c r="M252" i="75"/>
  <c r="O252" i="75"/>
  <c r="W255" i="75"/>
  <c r="F9" i="94" s="1"/>
  <c r="U255" i="75"/>
  <c r="F8" i="94" s="1"/>
  <c r="Q76" i="71"/>
  <c r="M89" i="71"/>
  <c r="K41" i="72"/>
  <c r="Q124" i="72"/>
  <c r="S133" i="72"/>
  <c r="K22" i="73"/>
  <c r="I250" i="75"/>
  <c r="W20" i="69"/>
  <c r="AE51" i="69"/>
  <c r="Q130" i="69"/>
  <c r="I133" i="69"/>
  <c r="AG57" i="70"/>
  <c r="AG59" i="70" s="1"/>
  <c r="AA70" i="71"/>
  <c r="U76" i="71"/>
  <c r="O89" i="71"/>
  <c r="M41" i="72"/>
  <c r="AE58" i="73"/>
  <c r="W51" i="74"/>
  <c r="I53" i="74"/>
  <c r="O23" i="75"/>
  <c r="K51" i="75"/>
  <c r="O250" i="75"/>
  <c r="W250" i="79"/>
  <c r="Y20" i="69"/>
  <c r="AI138" i="69"/>
  <c r="K202" i="70"/>
  <c r="W76" i="71"/>
  <c r="Q89" i="71"/>
  <c r="O41" i="72"/>
  <c r="AC140" i="72"/>
  <c r="AG58" i="73"/>
  <c r="O70" i="73"/>
  <c r="M53" i="74"/>
  <c r="Q51" i="77"/>
  <c r="Y61" i="78"/>
  <c r="Y250" i="79"/>
  <c r="AG63" i="72"/>
  <c r="I23" i="75"/>
  <c r="AC23" i="75"/>
  <c r="M130" i="69"/>
  <c r="M131" i="69" s="1"/>
  <c r="Y20" i="71"/>
  <c r="W20" i="71"/>
  <c r="Q20" i="71"/>
  <c r="S20" i="71"/>
  <c r="O32" i="73"/>
  <c r="AC32" i="73"/>
  <c r="U32" i="73"/>
  <c r="AA32" i="73"/>
  <c r="S37" i="74"/>
  <c r="U37" i="74"/>
  <c r="AA45" i="70"/>
  <c r="W45" i="70"/>
  <c r="Y161" i="75"/>
  <c r="W161" i="75"/>
  <c r="W164" i="75" s="1"/>
  <c r="U161" i="75"/>
  <c r="S161" i="75"/>
  <c r="U196" i="75"/>
  <c r="S196" i="75"/>
  <c r="AA196" i="75"/>
  <c r="W196" i="75"/>
  <c r="O195" i="70"/>
  <c r="M195" i="70"/>
  <c r="M208" i="77"/>
  <c r="I208" i="77"/>
  <c r="U20" i="69"/>
  <c r="O130" i="69"/>
  <c r="Y75" i="72"/>
  <c r="AA127" i="72"/>
  <c r="I161" i="79"/>
  <c r="AC20" i="78"/>
  <c r="AE20" i="78"/>
  <c r="Y76" i="71"/>
  <c r="AE23" i="75"/>
  <c r="AE75" i="69"/>
  <c r="AG81" i="70"/>
  <c r="O202" i="70"/>
  <c r="W45" i="71"/>
  <c r="AG145" i="72"/>
  <c r="AC250" i="77"/>
  <c r="AC61" i="78"/>
  <c r="W140" i="75"/>
  <c r="Q140" i="69"/>
  <c r="K75" i="72"/>
  <c r="AA41" i="69"/>
  <c r="W41" i="69"/>
  <c r="AE41" i="69"/>
  <c r="U41" i="69"/>
  <c r="S41" i="69"/>
  <c r="O41" i="69"/>
  <c r="Q41" i="69"/>
  <c r="AA43" i="77"/>
  <c r="U43" i="77"/>
  <c r="M62" i="73"/>
  <c r="AE62" i="73"/>
  <c r="Y77" i="69"/>
  <c r="O77" i="69"/>
  <c r="AE86" i="75"/>
  <c r="I86" i="75"/>
  <c r="AC124" i="71"/>
  <c r="Y124" i="71"/>
  <c r="AE124" i="71"/>
  <c r="AA124" i="71"/>
  <c r="W124" i="71"/>
  <c r="Y130" i="71"/>
  <c r="AC130" i="71"/>
  <c r="Q142" i="79"/>
  <c r="AC142" i="79"/>
  <c r="Q142" i="75"/>
  <c r="U142" i="75"/>
  <c r="AA145" i="71"/>
  <c r="AC145" i="71"/>
  <c r="AG158" i="71"/>
  <c r="AG159" i="71" s="1"/>
  <c r="Y158" i="71"/>
  <c r="U158" i="71"/>
  <c r="W161" i="71"/>
  <c r="I161" i="71"/>
  <c r="AC198" i="77"/>
  <c r="AA198" i="77"/>
  <c r="Y198" i="77"/>
  <c r="U206" i="69"/>
  <c r="I206" i="69"/>
  <c r="S206" i="69"/>
  <c r="Q206" i="69"/>
  <c r="AA252" i="73"/>
  <c r="AC252" i="73"/>
  <c r="Y252" i="73"/>
  <c r="Q252" i="73"/>
  <c r="AE57" i="70"/>
  <c r="U70" i="71"/>
  <c r="AE250" i="71"/>
  <c r="I130" i="72"/>
  <c r="AG254" i="76"/>
  <c r="AG22" i="69"/>
  <c r="S22" i="69"/>
  <c r="W21" i="71"/>
  <c r="AA21" i="71"/>
  <c r="U75" i="69"/>
  <c r="M202" i="70"/>
  <c r="S89" i="71"/>
  <c r="AE158" i="71"/>
  <c r="AA61" i="78"/>
  <c r="U30" i="69"/>
  <c r="AG75" i="69"/>
  <c r="U137" i="72"/>
  <c r="AC202" i="74"/>
  <c r="AF47" i="75"/>
  <c r="Q202" i="75"/>
  <c r="U219" i="77"/>
  <c r="AE250" i="77"/>
  <c r="M51" i="75"/>
  <c r="Q140" i="70"/>
  <c r="O132" i="73"/>
  <c r="M132" i="73"/>
  <c r="W137" i="77"/>
  <c r="W137" i="69"/>
  <c r="Y137" i="75"/>
  <c r="AG51" i="79"/>
  <c r="Q204" i="75"/>
  <c r="AH131" i="76"/>
  <c r="M140" i="71"/>
  <c r="AC140" i="74"/>
  <c r="K137" i="72"/>
  <c r="S51" i="74"/>
  <c r="R199" i="77"/>
  <c r="S199" i="77" s="1"/>
  <c r="R35" i="77"/>
  <c r="AA22" i="79"/>
  <c r="W22" i="79"/>
  <c r="I22" i="79"/>
  <c r="AG20" i="77"/>
  <c r="S20" i="77"/>
  <c r="AC18" i="75"/>
  <c r="Q18" i="75"/>
  <c r="AG16" i="73"/>
  <c r="W16" i="73"/>
  <c r="Y23" i="72"/>
  <c r="AA23" i="72"/>
  <c r="O27" i="76"/>
  <c r="Q27" i="76"/>
  <c r="AE33" i="75"/>
  <c r="K33" i="75"/>
  <c r="AA33" i="71"/>
  <c r="Q33" i="71"/>
  <c r="Q62" i="69"/>
  <c r="AC62" i="69"/>
  <c r="AA62" i="69"/>
  <c r="M62" i="69"/>
  <c r="U64" i="74"/>
  <c r="AG64" i="74"/>
  <c r="AE64" i="74"/>
  <c r="AC64" i="74"/>
  <c r="Q64" i="74"/>
  <c r="I62" i="72"/>
  <c r="K62" i="72"/>
  <c r="AC75" i="79"/>
  <c r="I75" i="79"/>
  <c r="AA73" i="73"/>
  <c r="AG73" i="73"/>
  <c r="AE73" i="73"/>
  <c r="M73" i="73"/>
  <c r="AG74" i="72"/>
  <c r="W74" i="72"/>
  <c r="U74" i="72"/>
  <c r="M75" i="71"/>
  <c r="I75" i="71"/>
  <c r="AA76" i="70"/>
  <c r="Y76" i="70"/>
  <c r="O90" i="70"/>
  <c r="W90" i="70"/>
  <c r="U90" i="70"/>
  <c r="AC123" i="72"/>
  <c r="I123" i="72"/>
  <c r="Y249" i="79"/>
  <c r="Q249" i="79"/>
  <c r="O249" i="79"/>
  <c r="I51" i="75"/>
  <c r="W51" i="77"/>
  <c r="AA51" i="79"/>
  <c r="M51" i="69"/>
  <c r="M137" i="72"/>
  <c r="M140" i="77"/>
  <c r="AE51" i="78"/>
  <c r="K51" i="69"/>
  <c r="I82" i="69"/>
  <c r="AE140" i="70"/>
  <c r="M141" i="70"/>
  <c r="AA160" i="70"/>
  <c r="I255" i="72"/>
  <c r="F2" i="88" s="1"/>
  <c r="W157" i="74"/>
  <c r="O141" i="78"/>
  <c r="AE137" i="79"/>
  <c r="K140" i="79"/>
  <c r="W137" i="76"/>
  <c r="W255" i="69"/>
  <c r="F9" i="80" s="1"/>
  <c r="S126" i="70"/>
  <c r="AA137" i="70"/>
  <c r="S147" i="70"/>
  <c r="I216" i="71"/>
  <c r="Y82" i="72"/>
  <c r="W140" i="73"/>
  <c r="I129" i="74"/>
  <c r="I131" i="74" s="1"/>
  <c r="AC137" i="74"/>
  <c r="I140" i="74"/>
  <c r="Q144" i="74"/>
  <c r="AC264" i="74"/>
  <c r="S12" i="92" s="1"/>
  <c r="AE51" i="75"/>
  <c r="K140" i="75"/>
  <c r="W123" i="78"/>
  <c r="O126" i="78"/>
  <c r="Y137" i="78"/>
  <c r="AA147" i="78"/>
  <c r="Y31" i="72"/>
  <c r="I51" i="74"/>
  <c r="K129" i="74"/>
  <c r="S144" i="74"/>
  <c r="AE264" i="74"/>
  <c r="S13" i="92" s="1"/>
  <c r="M140" i="75"/>
  <c r="Q126" i="78"/>
  <c r="AA140" i="79"/>
  <c r="AH137" i="69"/>
  <c r="S140" i="79"/>
  <c r="S51" i="69"/>
  <c r="Q51" i="69"/>
  <c r="O51" i="69"/>
  <c r="W62" i="77"/>
  <c r="S62" i="77"/>
  <c r="AC73" i="69"/>
  <c r="AA73" i="69"/>
  <c r="U73" i="69"/>
  <c r="O133" i="73"/>
  <c r="M133" i="73"/>
  <c r="K133" i="73"/>
  <c r="I142" i="73"/>
  <c r="K142" i="73"/>
  <c r="AE142" i="73"/>
  <c r="AG161" i="73"/>
  <c r="Q161" i="73"/>
  <c r="S196" i="71"/>
  <c r="Q196" i="71"/>
  <c r="AE200" i="75"/>
  <c r="O200" i="75"/>
  <c r="Q200" i="75"/>
  <c r="S200" i="75"/>
  <c r="AC208" i="75"/>
  <c r="W208" i="75"/>
  <c r="U208" i="75"/>
  <c r="AE206" i="70"/>
  <c r="M206" i="70"/>
  <c r="W206" i="70"/>
  <c r="Q206" i="70"/>
  <c r="M220" i="69"/>
  <c r="Y220" i="69"/>
  <c r="W220" i="69"/>
  <c r="AE216" i="76"/>
  <c r="AA216" i="76"/>
  <c r="Y216" i="76"/>
  <c r="S222" i="74"/>
  <c r="U222" i="74"/>
  <c r="W222" i="74"/>
  <c r="Y226" i="70"/>
  <c r="AE226" i="70"/>
  <c r="I252" i="76"/>
  <c r="W252" i="76"/>
  <c r="U252" i="74"/>
  <c r="Y252" i="74"/>
  <c r="AE252" i="74"/>
  <c r="AC252" i="74"/>
  <c r="AA252" i="74"/>
  <c r="K252" i="72"/>
  <c r="Y252" i="72"/>
  <c r="W252" i="72"/>
  <c r="U252" i="72"/>
  <c r="S252" i="72"/>
  <c r="Y252" i="70"/>
  <c r="S252" i="70"/>
  <c r="O252" i="70"/>
  <c r="M252" i="70"/>
  <c r="U252" i="70"/>
  <c r="K252" i="70"/>
  <c r="I252" i="70"/>
  <c r="Q255" i="79"/>
  <c r="F6" i="102" s="1"/>
  <c r="W255" i="79"/>
  <c r="F9" i="102" s="1"/>
  <c r="S255" i="79"/>
  <c r="F7" i="102" s="1"/>
  <c r="U255" i="79"/>
  <c r="F8" i="102" s="1"/>
  <c r="AC255" i="79"/>
  <c r="F12" i="102" s="1"/>
  <c r="AA255" i="79"/>
  <c r="F11" i="102" s="1"/>
  <c r="Y255" i="79"/>
  <c r="F10" i="102" s="1"/>
  <c r="AA257" i="77"/>
  <c r="P11" i="98" s="1"/>
  <c r="AE257" i="77"/>
  <c r="P13" i="98" s="1"/>
  <c r="W257" i="77"/>
  <c r="P9" i="98" s="1"/>
  <c r="Y257" i="77"/>
  <c r="P10" i="98" s="1"/>
  <c r="S256" i="74"/>
  <c r="G7" i="92" s="1"/>
  <c r="AE256" i="74"/>
  <c r="G13" i="92" s="1"/>
  <c r="AC256" i="74"/>
  <c r="G12" i="92" s="1"/>
  <c r="U256" i="74"/>
  <c r="G8" i="92" s="1"/>
  <c r="W256" i="74"/>
  <c r="G9" i="92" s="1"/>
  <c r="AA256" i="74"/>
  <c r="G11" i="92" s="1"/>
  <c r="Y256" i="74"/>
  <c r="G10" i="92" s="1"/>
  <c r="M255" i="71"/>
  <c r="F4" i="86" s="1"/>
  <c r="W255" i="71"/>
  <c r="F9" i="86" s="1"/>
  <c r="U255" i="71"/>
  <c r="F8" i="86" s="1"/>
  <c r="S255" i="71"/>
  <c r="F7" i="86" s="1"/>
  <c r="AE255" i="71"/>
  <c r="F13" i="86" s="1"/>
  <c r="Q255" i="71"/>
  <c r="F6" i="86" s="1"/>
  <c r="AC255" i="71"/>
  <c r="F12" i="86" s="1"/>
  <c r="Y255" i="71"/>
  <c r="F10" i="86" s="1"/>
  <c r="AE265" i="77"/>
  <c r="V13" i="98" s="1"/>
  <c r="W265" i="77"/>
  <c r="V9" i="98" s="1"/>
  <c r="M265" i="77"/>
  <c r="V4" i="98" s="1"/>
  <c r="I265" i="77"/>
  <c r="V2" i="98" s="1"/>
  <c r="K265" i="77"/>
  <c r="V3" i="98" s="1"/>
  <c r="U265" i="77"/>
  <c r="V8" i="98" s="1"/>
  <c r="O265" i="77"/>
  <c r="V5" i="98" s="1"/>
  <c r="S265" i="77"/>
  <c r="V7" i="98" s="1"/>
  <c r="AE265" i="73"/>
  <c r="V13" i="90" s="1"/>
  <c r="S265" i="73"/>
  <c r="V7" i="90" s="1"/>
  <c r="Q265" i="73"/>
  <c r="V6" i="90" s="1"/>
  <c r="I265" i="73"/>
  <c r="V2" i="90" s="1"/>
  <c r="AH164" i="71"/>
  <c r="W140" i="69"/>
  <c r="AH111" i="73"/>
  <c r="AF109" i="73" s="1"/>
  <c r="AH109" i="73" s="1"/>
  <c r="AG140" i="74"/>
  <c r="Y51" i="76"/>
  <c r="AA51" i="76"/>
  <c r="AH164" i="79"/>
  <c r="AH111" i="70"/>
  <c r="AF109" i="70" s="1"/>
  <c r="AH109" i="70" s="1"/>
  <c r="M140" i="72"/>
  <c r="P35" i="77"/>
  <c r="Q140" i="77"/>
  <c r="AA20" i="73"/>
  <c r="O20" i="73"/>
  <c r="AC27" i="71"/>
  <c r="O27" i="71"/>
  <c r="AC40" i="72"/>
  <c r="O40" i="72"/>
  <c r="AC44" i="70"/>
  <c r="S44" i="70"/>
  <c r="U44" i="70"/>
  <c r="W64" i="69"/>
  <c r="U64" i="69"/>
  <c r="M63" i="75"/>
  <c r="K63" i="75"/>
  <c r="Y69" i="71"/>
  <c r="M69" i="71"/>
  <c r="M76" i="72"/>
  <c r="W76" i="72"/>
  <c r="K86" i="74"/>
  <c r="AE86" i="74"/>
  <c r="AG86" i="74"/>
  <c r="AG82" i="70"/>
  <c r="Q82" i="70"/>
  <c r="AA82" i="70"/>
  <c r="M123" i="71"/>
  <c r="W123" i="71"/>
  <c r="O123" i="71"/>
  <c r="Y129" i="71"/>
  <c r="Q129" i="71"/>
  <c r="AC157" i="75"/>
  <c r="AA157" i="75"/>
  <c r="M157" i="75"/>
  <c r="AE160" i="79"/>
  <c r="I160" i="79"/>
  <c r="M197" i="77"/>
  <c r="S197" i="77"/>
  <c r="U197" i="77"/>
  <c r="AE195" i="75"/>
  <c r="Q195" i="75"/>
  <c r="O195" i="75"/>
  <c r="AA207" i="77"/>
  <c r="Y207" i="77"/>
  <c r="W201" i="74"/>
  <c r="Y201" i="74"/>
  <c r="W203" i="71"/>
  <c r="O203" i="71"/>
  <c r="AC201" i="70"/>
  <c r="AA201" i="70"/>
  <c r="Y251" i="79"/>
  <c r="U251" i="79"/>
  <c r="W251" i="79"/>
  <c r="AE251" i="73"/>
  <c r="S251" i="73"/>
  <c r="O251" i="73"/>
  <c r="Q251" i="73"/>
  <c r="AA251" i="71"/>
  <c r="Y251" i="71"/>
  <c r="W251" i="71"/>
  <c r="U255" i="78"/>
  <c r="F8" i="100" s="1"/>
  <c r="S255" i="78"/>
  <c r="F7" i="100" s="1"/>
  <c r="O255" i="70"/>
  <c r="F5" i="84" s="1"/>
  <c r="K255" i="70"/>
  <c r="F3" i="84" s="1"/>
  <c r="M255" i="70"/>
  <c r="F4" i="84" s="1"/>
  <c r="AD11" i="85"/>
  <c r="S64" i="69"/>
  <c r="I209" i="69"/>
  <c r="O84" i="70"/>
  <c r="O129" i="70"/>
  <c r="Q141" i="70"/>
  <c r="Y223" i="70"/>
  <c r="M264" i="71"/>
  <c r="S4" i="86" s="1"/>
  <c r="AA82" i="72"/>
  <c r="U20" i="73"/>
  <c r="K81" i="73"/>
  <c r="S90" i="73"/>
  <c r="U251" i="73"/>
  <c r="K123" i="74"/>
  <c r="AE144" i="74"/>
  <c r="AA157" i="74"/>
  <c r="Y264" i="74"/>
  <c r="S10" i="92" s="1"/>
  <c r="Q67" i="75"/>
  <c r="K126" i="78"/>
  <c r="W137" i="79"/>
  <c r="S251" i="79"/>
  <c r="W264" i="79"/>
  <c r="S9" i="102" s="1"/>
  <c r="I20" i="69"/>
  <c r="M20" i="69"/>
  <c r="K20" i="69"/>
  <c r="AG20" i="69"/>
  <c r="AI49" i="69"/>
  <c r="K209" i="69"/>
  <c r="Q84" i="70"/>
  <c r="Q257" i="70"/>
  <c r="P6" i="84" s="1"/>
  <c r="U51" i="71"/>
  <c r="O264" i="71"/>
  <c r="S5" i="86" s="1"/>
  <c r="AG20" i="73"/>
  <c r="M81" i="73"/>
  <c r="W251" i="73"/>
  <c r="R35" i="74"/>
  <c r="U132" i="74"/>
  <c r="I147" i="74"/>
  <c r="AG23" i="75"/>
  <c r="W67" i="75"/>
  <c r="AE21" i="69"/>
  <c r="AG21" i="69"/>
  <c r="K21" i="69"/>
  <c r="K19" i="78"/>
  <c r="M19" i="78"/>
  <c r="Y17" i="76"/>
  <c r="K17" i="76"/>
  <c r="AE15" i="74"/>
  <c r="AC15" i="74"/>
  <c r="AA15" i="74"/>
  <c r="K15" i="74"/>
  <c r="I15" i="74"/>
  <c r="AA20" i="71"/>
  <c r="O20" i="71"/>
  <c r="K20" i="71"/>
  <c r="M20" i="71"/>
  <c r="O30" i="69"/>
  <c r="K30" i="69"/>
  <c r="M30" i="69"/>
  <c r="AE32" i="77"/>
  <c r="AA32" i="77"/>
  <c r="Y32" i="77"/>
  <c r="I28" i="75"/>
  <c r="S28" i="75"/>
  <c r="Q28" i="75"/>
  <c r="O28" i="75"/>
  <c r="AG26" i="74"/>
  <c r="AC26" i="74"/>
  <c r="AE26" i="74"/>
  <c r="W28" i="71"/>
  <c r="S28" i="71"/>
  <c r="AC26" i="70"/>
  <c r="S26" i="70"/>
  <c r="K26" i="70"/>
  <c r="Q26" i="70"/>
  <c r="S34" i="70"/>
  <c r="AG34" i="70"/>
  <c r="M41" i="69"/>
  <c r="K41" i="69"/>
  <c r="W37" i="78"/>
  <c r="AG37" i="78"/>
  <c r="I43" i="77"/>
  <c r="M43" i="77"/>
  <c r="K43" i="77"/>
  <c r="I41" i="76"/>
  <c r="Q41" i="76"/>
  <c r="AE37" i="74"/>
  <c r="O37" i="74"/>
  <c r="Q43" i="73"/>
  <c r="AA43" i="73"/>
  <c r="Y43" i="73"/>
  <c r="W43" i="73"/>
  <c r="AE41" i="72"/>
  <c r="AC41" i="72"/>
  <c r="U41" i="72"/>
  <c r="AA37" i="70"/>
  <c r="W37" i="70"/>
  <c r="U37" i="70"/>
  <c r="Y45" i="70"/>
  <c r="AG45" i="70"/>
  <c r="AG57" i="69"/>
  <c r="O57" i="69"/>
  <c r="M57" i="69"/>
  <c r="K57" i="69"/>
  <c r="AA57" i="72"/>
  <c r="K57" i="72"/>
  <c r="M57" i="72"/>
  <c r="Q64" i="75"/>
  <c r="AA64" i="75"/>
  <c r="AG62" i="73"/>
  <c r="W62" i="73"/>
  <c r="U62" i="73"/>
  <c r="S62" i="73"/>
  <c r="Y63" i="70"/>
  <c r="AG63" i="70"/>
  <c r="AC63" i="70"/>
  <c r="AE63" i="70"/>
  <c r="Y67" i="69"/>
  <c r="U67" i="69"/>
  <c r="W67" i="69"/>
  <c r="Y67" i="72"/>
  <c r="AE67" i="72"/>
  <c r="W74" i="75"/>
  <c r="AG74" i="75"/>
  <c r="Y74" i="75"/>
  <c r="AG76" i="73"/>
  <c r="M76" i="73"/>
  <c r="AC78" i="71"/>
  <c r="Y78" i="71"/>
  <c r="AE81" i="69"/>
  <c r="AG81" i="69"/>
  <c r="AA81" i="69"/>
  <c r="S81" i="69"/>
  <c r="I81" i="69"/>
  <c r="W85" i="76"/>
  <c r="O85" i="76"/>
  <c r="U81" i="72"/>
  <c r="Q81" i="72"/>
  <c r="O81" i="72"/>
  <c r="W82" i="71"/>
  <c r="K82" i="71"/>
  <c r="Q124" i="71"/>
  <c r="U124" i="71"/>
  <c r="AC127" i="71"/>
  <c r="U127" i="71"/>
  <c r="AE127" i="71"/>
  <c r="AE128" i="71" s="1"/>
  <c r="U130" i="75"/>
  <c r="S130" i="75"/>
  <c r="Q130" i="75"/>
  <c r="AG133" i="71"/>
  <c r="M133" i="71"/>
  <c r="K133" i="71"/>
  <c r="O142" i="71"/>
  <c r="AC142" i="71"/>
  <c r="Q145" i="71"/>
  <c r="I145" i="71"/>
  <c r="AC148" i="71"/>
  <c r="I148" i="71"/>
  <c r="AG161" i="71"/>
  <c r="O161" i="71"/>
  <c r="K161" i="71"/>
  <c r="M161" i="71"/>
  <c r="W197" i="72"/>
  <c r="U197" i="72"/>
  <c r="Q195" i="70"/>
  <c r="S195" i="70"/>
  <c r="AC206" i="69"/>
  <c r="O206" i="69"/>
  <c r="K206" i="69"/>
  <c r="M206" i="69"/>
  <c r="AC208" i="73"/>
  <c r="Y208" i="73"/>
  <c r="AA208" i="73"/>
  <c r="I206" i="72"/>
  <c r="AC206" i="72"/>
  <c r="W206" i="72"/>
  <c r="Y206" i="72"/>
  <c r="O206" i="72"/>
  <c r="K206" i="72"/>
  <c r="M206" i="72"/>
  <c r="Y220" i="76"/>
  <c r="I220" i="76"/>
  <c r="I252" i="75"/>
  <c r="W252" i="75"/>
  <c r="S252" i="75"/>
  <c r="U252" i="75"/>
  <c r="K252" i="75"/>
  <c r="W252" i="73"/>
  <c r="U252" i="73"/>
  <c r="S252" i="73"/>
  <c r="Q252" i="71"/>
  <c r="AE252" i="71"/>
  <c r="AC252" i="71"/>
  <c r="I252" i="71"/>
  <c r="S255" i="75"/>
  <c r="F7" i="94" s="1"/>
  <c r="Q255" i="75"/>
  <c r="F6" i="94" s="1"/>
  <c r="K265" i="75"/>
  <c r="V3" i="94" s="1"/>
  <c r="I265" i="75"/>
  <c r="V2" i="94" s="1"/>
  <c r="U265" i="71"/>
  <c r="V8" i="86" s="1"/>
  <c r="M265" i="71"/>
  <c r="V4" i="86" s="1"/>
  <c r="N204" i="79"/>
  <c r="O204" i="79" s="1"/>
  <c r="U137" i="74"/>
  <c r="AE137" i="78"/>
  <c r="AG253" i="69"/>
  <c r="Q51" i="73"/>
  <c r="M51" i="70"/>
  <c r="U137" i="73"/>
  <c r="AH131" i="69"/>
  <c r="Y18" i="76"/>
  <c r="AA18" i="76"/>
  <c r="I44" i="70"/>
  <c r="AA251" i="73"/>
  <c r="K17" i="75"/>
  <c r="AI49" i="75"/>
  <c r="AA44" i="77"/>
  <c r="AE44" i="77"/>
  <c r="O40" i="71"/>
  <c r="AE40" i="71"/>
  <c r="AC40" i="71"/>
  <c r="Q62" i="76"/>
  <c r="AE62" i="76"/>
  <c r="AC62" i="76"/>
  <c r="S68" i="69"/>
  <c r="AC68" i="69"/>
  <c r="Q68" i="69"/>
  <c r="AA68" i="69"/>
  <c r="AG70" i="74"/>
  <c r="S70" i="74"/>
  <c r="AE85" i="77"/>
  <c r="AG85" i="77"/>
  <c r="Q83" i="71"/>
  <c r="S83" i="71"/>
  <c r="O90" i="71"/>
  <c r="AC90" i="71"/>
  <c r="AE123" i="78"/>
  <c r="U123" i="78"/>
  <c r="Q123" i="78"/>
  <c r="O123" i="78"/>
  <c r="U126" i="78"/>
  <c r="AE126" i="78"/>
  <c r="AC126" i="78"/>
  <c r="AA126" i="78"/>
  <c r="K126" i="74"/>
  <c r="AA126" i="74"/>
  <c r="Y126" i="74"/>
  <c r="W126" i="74"/>
  <c r="O129" i="74"/>
  <c r="U129" i="74"/>
  <c r="Q129" i="74"/>
  <c r="S129" i="74"/>
  <c r="Y129" i="70"/>
  <c r="U129" i="70"/>
  <c r="Q129" i="70"/>
  <c r="S129" i="70"/>
  <c r="K132" i="70"/>
  <c r="Y132" i="70"/>
  <c r="W132" i="70"/>
  <c r="U132" i="70"/>
  <c r="Y141" i="70"/>
  <c r="I141" i="70"/>
  <c r="AC144" i="70"/>
  <c r="AG144" i="70"/>
  <c r="AE144" i="70"/>
  <c r="AA144" i="70"/>
  <c r="Q144" i="70"/>
  <c r="O144" i="70"/>
  <c r="M144" i="70"/>
  <c r="AG157" i="78"/>
  <c r="AC157" i="78"/>
  <c r="AE157" i="78"/>
  <c r="I157" i="78"/>
  <c r="Q157" i="70"/>
  <c r="O157" i="70"/>
  <c r="M157" i="70"/>
  <c r="K160" i="74"/>
  <c r="AG160" i="74"/>
  <c r="W160" i="74"/>
  <c r="S160" i="74"/>
  <c r="U160" i="74"/>
  <c r="U225" i="69"/>
  <c r="AC225" i="69"/>
  <c r="W225" i="69"/>
  <c r="Y225" i="69"/>
  <c r="AE214" i="77"/>
  <c r="AC214" i="77"/>
  <c r="AA214" i="77"/>
  <c r="O255" i="69"/>
  <c r="F5" i="80" s="1"/>
  <c r="AE255" i="69"/>
  <c r="F13" i="80" s="1"/>
  <c r="AA255" i="69"/>
  <c r="F11" i="80" s="1"/>
  <c r="AC255" i="69"/>
  <c r="F12" i="80" s="1"/>
  <c r="U256" i="75"/>
  <c r="G8" i="94" s="1"/>
  <c r="AE256" i="75"/>
  <c r="G13" i="94" s="1"/>
  <c r="AA264" i="78"/>
  <c r="S11" i="100" s="1"/>
  <c r="AC264" i="78"/>
  <c r="S12" i="100" s="1"/>
  <c r="AE264" i="78"/>
  <c r="S13" i="100" s="1"/>
  <c r="AG20" i="70"/>
  <c r="AG129" i="70"/>
  <c r="Y201" i="70"/>
  <c r="I81" i="71"/>
  <c r="K255" i="72"/>
  <c r="F3" i="88" s="1"/>
  <c r="M51" i="74"/>
  <c r="AC140" i="75"/>
  <c r="Q141" i="78"/>
  <c r="K160" i="79"/>
  <c r="J204" i="77"/>
  <c r="K204" i="77" s="1"/>
  <c r="Y209" i="69"/>
  <c r="AC51" i="70"/>
  <c r="O123" i="70"/>
  <c r="O132" i="70"/>
  <c r="W144" i="70"/>
  <c r="W157" i="70"/>
  <c r="I160" i="70"/>
  <c r="M264" i="70"/>
  <c r="S4" i="84" s="1"/>
  <c r="U81" i="71"/>
  <c r="AA90" i="71"/>
  <c r="I251" i="71"/>
  <c r="I22" i="72"/>
  <c r="M255" i="72"/>
  <c r="F4" i="88" s="1"/>
  <c r="K31" i="73"/>
  <c r="Q126" i="74"/>
  <c r="AE147" i="74"/>
  <c r="AA160" i="74"/>
  <c r="Y27" i="75"/>
  <c r="AC51" i="75"/>
  <c r="W256" i="75"/>
  <c r="G9" i="94" s="1"/>
  <c r="O43" i="77"/>
  <c r="AA69" i="77"/>
  <c r="I207" i="77"/>
  <c r="Y126" i="78"/>
  <c r="S141" i="78"/>
  <c r="K157" i="78"/>
  <c r="W223" i="78"/>
  <c r="AC257" i="78"/>
  <c r="P12" i="100" s="1"/>
  <c r="K264" i="78"/>
  <c r="S3" i="100" s="1"/>
  <c r="M160" i="79"/>
  <c r="AH111" i="69"/>
  <c r="AF109" i="69" s="1"/>
  <c r="AE140" i="74"/>
  <c r="AC137" i="78"/>
  <c r="AI136" i="77"/>
  <c r="AI50" i="75"/>
  <c r="AH111" i="79"/>
  <c r="AF109" i="79" s="1"/>
  <c r="AH109" i="79" s="1"/>
  <c r="AA29" i="69"/>
  <c r="AG51" i="69"/>
  <c r="AI48" i="69"/>
  <c r="AH134" i="74"/>
  <c r="AC27" i="78"/>
  <c r="K27" i="78"/>
  <c r="I27" i="78"/>
  <c r="M33" i="73"/>
  <c r="AG33" i="73"/>
  <c r="U40" i="75"/>
  <c r="Y40" i="75"/>
  <c r="W40" i="75"/>
  <c r="Q58" i="69"/>
  <c r="U58" i="69"/>
  <c r="Y68" i="72"/>
  <c r="O68" i="72"/>
  <c r="M68" i="72"/>
  <c r="K68" i="72"/>
  <c r="AG83" i="79"/>
  <c r="AE83" i="79"/>
  <c r="AE123" i="74"/>
  <c r="Q123" i="74"/>
  <c r="M123" i="74"/>
  <c r="O123" i="74"/>
  <c r="M129" i="78"/>
  <c r="W129" i="78"/>
  <c r="S129" i="78"/>
  <c r="U129" i="78"/>
  <c r="S132" i="74"/>
  <c r="AA132" i="74"/>
  <c r="W132" i="74"/>
  <c r="Y132" i="74"/>
  <c r="AG141" i="74"/>
  <c r="S141" i="74"/>
  <c r="Y144" i="74"/>
  <c r="AC144" i="74"/>
  <c r="AA144" i="74"/>
  <c r="W144" i="74"/>
  <c r="M144" i="74"/>
  <c r="I144" i="74"/>
  <c r="K144" i="74"/>
  <c r="AG147" i="70"/>
  <c r="I147" i="70"/>
  <c r="K160" i="78"/>
  <c r="M160" i="78"/>
  <c r="AC160" i="78"/>
  <c r="AG160" i="78"/>
  <c r="Y249" i="72"/>
  <c r="AA249" i="72"/>
  <c r="S19" i="69"/>
  <c r="AC29" i="69"/>
  <c r="W209" i="69"/>
  <c r="M123" i="70"/>
  <c r="M132" i="70"/>
  <c r="K264" i="70"/>
  <c r="S3" i="84" s="1"/>
  <c r="AC251" i="73"/>
  <c r="Q51" i="74"/>
  <c r="M69" i="77"/>
  <c r="O51" i="78"/>
  <c r="K257" i="78"/>
  <c r="P3" i="100" s="1"/>
  <c r="AG29" i="69"/>
  <c r="I40" i="69"/>
  <c r="O20" i="69"/>
  <c r="K40" i="69"/>
  <c r="AC205" i="69"/>
  <c r="Q132" i="70"/>
  <c r="Y144" i="70"/>
  <c r="K147" i="70"/>
  <c r="O264" i="70"/>
  <c r="S5" i="84" s="1"/>
  <c r="AE81" i="71"/>
  <c r="U137" i="71"/>
  <c r="AC140" i="71"/>
  <c r="K251" i="71"/>
  <c r="K22" i="72"/>
  <c r="I51" i="72"/>
  <c r="Q68" i="72"/>
  <c r="O255" i="72"/>
  <c r="F5" i="88" s="1"/>
  <c r="Y76" i="74"/>
  <c r="S126" i="74"/>
  <c r="AG147" i="74"/>
  <c r="AC160" i="74"/>
  <c r="Y256" i="75"/>
  <c r="G10" i="94" s="1"/>
  <c r="AC137" i="76"/>
  <c r="Q43" i="77"/>
  <c r="K207" i="77"/>
  <c r="AG126" i="78"/>
  <c r="I129" i="78"/>
  <c r="M157" i="78"/>
  <c r="Y223" i="78"/>
  <c r="AE257" i="78"/>
  <c r="P13" i="100" s="1"/>
  <c r="M264" i="78"/>
  <c r="S4" i="100" s="1"/>
  <c r="AI153" i="79"/>
  <c r="O51" i="73"/>
  <c r="AA137" i="77"/>
  <c r="O140" i="78"/>
  <c r="W140" i="79"/>
  <c r="AD10" i="83"/>
  <c r="W51" i="72"/>
  <c r="AE51" i="74"/>
  <c r="AI136" i="74"/>
  <c r="AI50" i="76"/>
  <c r="M19" i="69"/>
  <c r="S31" i="69"/>
  <c r="AA31" i="69"/>
  <c r="Y31" i="69"/>
  <c r="S57" i="77"/>
  <c r="AA57" i="77"/>
  <c r="M63" i="73"/>
  <c r="Q63" i="73"/>
  <c r="AE74" i="76"/>
  <c r="W74" i="76"/>
  <c r="AG123" i="70"/>
  <c r="W123" i="70"/>
  <c r="W125" i="70" s="1"/>
  <c r="U123" i="70"/>
  <c r="S123" i="70"/>
  <c r="K123" i="70"/>
  <c r="I123" i="70"/>
  <c r="K126" i="70"/>
  <c r="AC126" i="70"/>
  <c r="Y126" i="70"/>
  <c r="AA126" i="70"/>
  <c r="K132" i="78"/>
  <c r="Y132" i="78"/>
  <c r="U132" i="78"/>
  <c r="W132" i="78"/>
  <c r="AE141" i="78"/>
  <c r="AE143" i="78" s="1"/>
  <c r="M141" i="78"/>
  <c r="K141" i="78"/>
  <c r="I141" i="78"/>
  <c r="AE144" i="78"/>
  <c r="AG144" i="78"/>
  <c r="AA144" i="78"/>
  <c r="Q144" i="78"/>
  <c r="M144" i="78"/>
  <c r="O144" i="78"/>
  <c r="Y147" i="78"/>
  <c r="K147" i="78"/>
  <c r="I147" i="78"/>
  <c r="AE157" i="74"/>
  <c r="AE159" i="74" s="1"/>
  <c r="S157" i="74"/>
  <c r="O157" i="74"/>
  <c r="Q157" i="74"/>
  <c r="AG160" i="70"/>
  <c r="Y160" i="70"/>
  <c r="U160" i="70"/>
  <c r="S160" i="70"/>
  <c r="W217" i="69"/>
  <c r="Y217" i="69"/>
  <c r="AA217" i="69"/>
  <c r="O257" i="70"/>
  <c r="P5" i="84" s="1"/>
  <c r="W257" i="70"/>
  <c r="P9" i="84" s="1"/>
  <c r="S257" i="70"/>
  <c r="P7" i="84" s="1"/>
  <c r="U257" i="70"/>
  <c r="P8" i="84" s="1"/>
  <c r="O264" i="74"/>
  <c r="S5" i="92" s="1"/>
  <c r="U264" i="74"/>
  <c r="S8" i="92" s="1"/>
  <c r="S264" i="74"/>
  <c r="S7" i="92" s="1"/>
  <c r="Q264" i="74"/>
  <c r="S6" i="92" s="1"/>
  <c r="K140" i="70"/>
  <c r="U144" i="70"/>
  <c r="U157" i="70"/>
  <c r="AC257" i="70"/>
  <c r="P12" i="84" s="1"/>
  <c r="AE40" i="72"/>
  <c r="O86" i="74"/>
  <c r="O126" i="74"/>
  <c r="I137" i="74"/>
  <c r="AC147" i="74"/>
  <c r="Y160" i="74"/>
  <c r="W126" i="78"/>
  <c r="U223" i="78"/>
  <c r="I264" i="78"/>
  <c r="S2" i="100" s="1"/>
  <c r="Q20" i="69"/>
  <c r="M40" i="69"/>
  <c r="AA123" i="70"/>
  <c r="S132" i="70"/>
  <c r="M147" i="70"/>
  <c r="M160" i="70"/>
  <c r="S264" i="70"/>
  <c r="S7" i="84" s="1"/>
  <c r="Q123" i="71"/>
  <c r="M251" i="71"/>
  <c r="M29" i="72"/>
  <c r="I58" i="72"/>
  <c r="W68" i="72"/>
  <c r="AI153" i="72"/>
  <c r="Q255" i="72"/>
  <c r="F6" i="88" s="1"/>
  <c r="I256" i="73"/>
  <c r="G2" i="90" s="1"/>
  <c r="AG16" i="74"/>
  <c r="U126" i="74"/>
  <c r="AA256" i="75"/>
  <c r="G11" i="94" s="1"/>
  <c r="AE137" i="76"/>
  <c r="Y249" i="76"/>
  <c r="S43" i="77"/>
  <c r="M207" i="77"/>
  <c r="W222" i="77"/>
  <c r="O129" i="78"/>
  <c r="W141" i="78"/>
  <c r="AA157" i="78"/>
  <c r="O160" i="78"/>
  <c r="AA137" i="73"/>
  <c r="K140" i="76"/>
  <c r="AA140" i="77"/>
  <c r="Y51" i="69"/>
  <c r="AE54" i="69"/>
  <c r="Y74" i="69"/>
  <c r="O76" i="70"/>
  <c r="Q90" i="70"/>
  <c r="W33" i="71"/>
  <c r="O67" i="71"/>
  <c r="AC137" i="71"/>
  <c r="AA62" i="72"/>
  <c r="O74" i="72"/>
  <c r="Q137" i="72"/>
  <c r="M256" i="72"/>
  <c r="G4" i="88" s="1"/>
  <c r="M85" i="73"/>
  <c r="I140" i="73"/>
  <c r="AG137" i="74"/>
  <c r="AA18" i="75"/>
  <c r="U83" i="75"/>
  <c r="AE63" i="77"/>
  <c r="W140" i="78"/>
  <c r="O137" i="79"/>
  <c r="S137" i="79"/>
  <c r="AC140" i="69"/>
  <c r="M140" i="70"/>
  <c r="AA137" i="71"/>
  <c r="M51" i="72"/>
  <c r="U43" i="69"/>
  <c r="AH51" i="70"/>
  <c r="Q76" i="70"/>
  <c r="S90" i="70"/>
  <c r="I137" i="70"/>
  <c r="AE137" i="71"/>
  <c r="K140" i="71"/>
  <c r="O140" i="71"/>
  <c r="Y51" i="72"/>
  <c r="AC62" i="72"/>
  <c r="Q74" i="72"/>
  <c r="I73" i="73"/>
  <c r="K140" i="73"/>
  <c r="AH149" i="73"/>
  <c r="I64" i="74"/>
  <c r="I51" i="76"/>
  <c r="I51" i="77"/>
  <c r="Y137" i="77"/>
  <c r="AE140" i="77"/>
  <c r="I51" i="78"/>
  <c r="I140" i="69"/>
  <c r="AG51" i="72"/>
  <c r="I51" i="73"/>
  <c r="AH143" i="76"/>
  <c r="AC137" i="77"/>
  <c r="AG137" i="77"/>
  <c r="O62" i="69"/>
  <c r="AE90" i="69"/>
  <c r="I137" i="69"/>
  <c r="M137" i="69"/>
  <c r="W256" i="69"/>
  <c r="G9" i="80" s="1"/>
  <c r="AC76" i="70"/>
  <c r="K75" i="71"/>
  <c r="M137" i="71"/>
  <c r="W23" i="72"/>
  <c r="K54" i="72"/>
  <c r="AA74" i="72"/>
  <c r="Y73" i="73"/>
  <c r="S64" i="74"/>
  <c r="AA140" i="74"/>
  <c r="S61" i="75"/>
  <c r="O137" i="76"/>
  <c r="AC140" i="76"/>
  <c r="AA20" i="77"/>
  <c r="K51" i="77"/>
  <c r="O51" i="77"/>
  <c r="AI135" i="77"/>
  <c r="I140" i="77"/>
  <c r="AA31" i="78"/>
  <c r="U76" i="78"/>
  <c r="AE140" i="78"/>
  <c r="O51" i="79"/>
  <c r="I36" i="79"/>
  <c r="AD4" i="83"/>
  <c r="W137" i="72"/>
  <c r="U140" i="74"/>
  <c r="Y137" i="79"/>
  <c r="K137" i="69"/>
  <c r="O137" i="69"/>
  <c r="AE76" i="70"/>
  <c r="U137" i="70"/>
  <c r="S54" i="72"/>
  <c r="O137" i="74"/>
  <c r="K137" i="75"/>
  <c r="U140" i="75"/>
  <c r="Q51" i="76"/>
  <c r="Q137" i="76"/>
  <c r="U137" i="76"/>
  <c r="AE140" i="76"/>
  <c r="M51" i="77"/>
  <c r="S137" i="78"/>
  <c r="W137" i="78"/>
  <c r="AG140" i="78"/>
  <c r="I140" i="79"/>
  <c r="S25" i="72"/>
  <c r="R35" i="72"/>
  <c r="R35" i="79"/>
  <c r="P204" i="70"/>
  <c r="Q204" i="70" s="1"/>
  <c r="N199" i="73"/>
  <c r="O199" i="73" s="1"/>
  <c r="L204" i="78"/>
  <c r="M204" i="78" s="1"/>
  <c r="H204" i="79"/>
  <c r="I204" i="79" s="1"/>
  <c r="AD6" i="83"/>
  <c r="I205" i="70"/>
  <c r="U205" i="70"/>
  <c r="M226" i="71"/>
  <c r="K196" i="71"/>
  <c r="AA196" i="71"/>
  <c r="W196" i="71"/>
  <c r="AC202" i="76"/>
  <c r="S202" i="76"/>
  <c r="K202" i="76"/>
  <c r="Q202" i="76"/>
  <c r="O202" i="76"/>
  <c r="I202" i="76"/>
  <c r="K208" i="75"/>
  <c r="O208" i="75"/>
  <c r="M208" i="75"/>
  <c r="AA206" i="74"/>
  <c r="U206" i="74"/>
  <c r="S206" i="74"/>
  <c r="Q206" i="74"/>
  <c r="AC202" i="72"/>
  <c r="S202" i="72"/>
  <c r="AE220" i="69"/>
  <c r="S220" i="69"/>
  <c r="Q220" i="69"/>
  <c r="O220" i="69"/>
  <c r="U209" i="77"/>
  <c r="W209" i="77"/>
  <c r="AA209" i="77"/>
  <c r="AE209" i="77"/>
  <c r="Y209" i="77"/>
  <c r="S217" i="77"/>
  <c r="Q217" i="77"/>
  <c r="O217" i="77"/>
  <c r="W225" i="77"/>
  <c r="U225" i="77"/>
  <c r="S225" i="77"/>
  <c r="I214" i="74"/>
  <c r="AA214" i="74"/>
  <c r="Y214" i="74"/>
  <c r="K213" i="73"/>
  <c r="AE213" i="73"/>
  <c r="AA213" i="73"/>
  <c r="Y213" i="73"/>
  <c r="W213" i="73"/>
  <c r="U213" i="73"/>
  <c r="U220" i="72"/>
  <c r="Q220" i="72"/>
  <c r="I220" i="72"/>
  <c r="O220" i="72"/>
  <c r="K220" i="72"/>
  <c r="Q219" i="71"/>
  <c r="AC219" i="71"/>
  <c r="AA220" i="69"/>
  <c r="Y222" i="74"/>
  <c r="Y208" i="79"/>
  <c r="AA222" i="74"/>
  <c r="S219" i="71"/>
  <c r="AC222" i="74"/>
  <c r="U219" i="71"/>
  <c r="K214" i="74"/>
  <c r="AE222" i="74"/>
  <c r="AE195" i="69"/>
  <c r="AA195" i="69"/>
  <c r="I196" i="77"/>
  <c r="K196" i="77"/>
  <c r="O198" i="71"/>
  <c r="U198" i="71"/>
  <c r="Y198" i="71"/>
  <c r="W198" i="71"/>
  <c r="S198" i="71"/>
  <c r="K200" i="74"/>
  <c r="S200" i="74"/>
  <c r="Q200" i="74"/>
  <c r="M200" i="74"/>
  <c r="O208" i="74"/>
  <c r="I208" i="74"/>
  <c r="Y202" i="71"/>
  <c r="AE202" i="71"/>
  <c r="AA202" i="71"/>
  <c r="W202" i="71"/>
  <c r="Q200" i="70"/>
  <c r="AC200" i="70"/>
  <c r="AE200" i="70"/>
  <c r="AA200" i="70"/>
  <c r="S217" i="75"/>
  <c r="Q217" i="75"/>
  <c r="U223" i="73"/>
  <c r="AA223" i="73"/>
  <c r="Y223" i="73"/>
  <c r="O213" i="71"/>
  <c r="AA213" i="71"/>
  <c r="AC213" i="71"/>
  <c r="S213" i="71"/>
  <c r="AA208" i="70"/>
  <c r="M200" i="71"/>
  <c r="W219" i="71"/>
  <c r="Y202" i="72"/>
  <c r="M214" i="74"/>
  <c r="Y202" i="75"/>
  <c r="U202" i="69"/>
  <c r="AC208" i="70"/>
  <c r="O200" i="71"/>
  <c r="Y219" i="71"/>
  <c r="AA202" i="72"/>
  <c r="O214" i="74"/>
  <c r="K196" i="69"/>
  <c r="W196" i="69"/>
  <c r="U196" i="69"/>
  <c r="O196" i="69"/>
  <c r="M196" i="69"/>
  <c r="AC198" i="74"/>
  <c r="AE198" i="74"/>
  <c r="AA198" i="74"/>
  <c r="K196" i="72"/>
  <c r="AE196" i="72"/>
  <c r="AC196" i="72"/>
  <c r="AA196" i="72"/>
  <c r="U196" i="72"/>
  <c r="O196" i="72"/>
  <c r="S196" i="72"/>
  <c r="Q196" i="72"/>
  <c r="M196" i="72"/>
  <c r="O205" i="69"/>
  <c r="U205" i="69"/>
  <c r="S205" i="69"/>
  <c r="Y205" i="69"/>
  <c r="W205" i="69"/>
  <c r="Q205" i="69"/>
  <c r="I205" i="69"/>
  <c r="AE203" i="79"/>
  <c r="AC203" i="79"/>
  <c r="U201" i="78"/>
  <c r="M201" i="78"/>
  <c r="K201" i="78"/>
  <c r="AE203" i="75"/>
  <c r="W203" i="75"/>
  <c r="AA203" i="75"/>
  <c r="Y203" i="75"/>
  <c r="U203" i="75"/>
  <c r="O207" i="73"/>
  <c r="I207" i="73"/>
  <c r="AC207" i="73"/>
  <c r="W207" i="73"/>
  <c r="AA207" i="73"/>
  <c r="Y207" i="73"/>
  <c r="U207" i="73"/>
  <c r="AE205" i="72"/>
  <c r="AC205" i="72"/>
  <c r="AA205" i="72"/>
  <c r="U205" i="72"/>
  <c r="Y205" i="72"/>
  <c r="S205" i="72"/>
  <c r="U203" i="71"/>
  <c r="AE203" i="71"/>
  <c r="AC203" i="71"/>
  <c r="AA203" i="71"/>
  <c r="Y203" i="71"/>
  <c r="K201" i="70"/>
  <c r="U201" i="70"/>
  <c r="S201" i="70"/>
  <c r="Q201" i="70"/>
  <c r="M201" i="70"/>
  <c r="I226" i="75"/>
  <c r="Q226" i="75"/>
  <c r="O226" i="75"/>
  <c r="AC225" i="74"/>
  <c r="AA225" i="74"/>
  <c r="Y225" i="74"/>
  <c r="AC216" i="73"/>
  <c r="AA216" i="73"/>
  <c r="U213" i="70"/>
  <c r="S213" i="70"/>
  <c r="M213" i="70"/>
  <c r="AE213" i="70"/>
  <c r="W213" i="70"/>
  <c r="Y196" i="69"/>
  <c r="W202" i="69"/>
  <c r="Q200" i="71"/>
  <c r="U208" i="71"/>
  <c r="AA219" i="71"/>
  <c r="Y196" i="72"/>
  <c r="AE202" i="72"/>
  <c r="Q214" i="74"/>
  <c r="AE225" i="74"/>
  <c r="K203" i="75"/>
  <c r="S200" i="79"/>
  <c r="AA196" i="69"/>
  <c r="AE202" i="69"/>
  <c r="W208" i="71"/>
  <c r="W205" i="73"/>
  <c r="Q213" i="73"/>
  <c r="I197" i="74"/>
  <c r="S214" i="74"/>
  <c r="U200" i="79"/>
  <c r="AC197" i="69"/>
  <c r="AA197" i="69"/>
  <c r="Y197" i="69"/>
  <c r="S197" i="69"/>
  <c r="W197" i="69"/>
  <c r="U197" i="69"/>
  <c r="I196" i="75"/>
  <c r="AE196" i="75"/>
  <c r="AC197" i="72"/>
  <c r="AA197" i="72"/>
  <c r="Y197" i="72"/>
  <c r="AA195" i="70"/>
  <c r="W195" i="70"/>
  <c r="U195" i="70"/>
  <c r="K195" i="70"/>
  <c r="I195" i="70"/>
  <c r="AA206" i="69"/>
  <c r="Y206" i="69"/>
  <c r="W206" i="69"/>
  <c r="AE206" i="69"/>
  <c r="Y202" i="78"/>
  <c r="U202" i="78"/>
  <c r="K200" i="77"/>
  <c r="U200" i="77"/>
  <c r="S200" i="77"/>
  <c r="Q200" i="77"/>
  <c r="K200" i="73"/>
  <c r="AE200" i="73"/>
  <c r="Y200" i="73"/>
  <c r="AC200" i="73"/>
  <c r="AA200" i="73"/>
  <c r="W200" i="73"/>
  <c r="I208" i="73"/>
  <c r="AE208" i="73"/>
  <c r="AC202" i="70"/>
  <c r="AE202" i="70"/>
  <c r="W202" i="70"/>
  <c r="O216" i="69"/>
  <c r="Y216" i="69"/>
  <c r="U216" i="69"/>
  <c r="S216" i="69"/>
  <c r="AC217" i="73"/>
  <c r="AE217" i="73"/>
  <c r="Y225" i="73"/>
  <c r="W225" i="73"/>
  <c r="AC196" i="69"/>
  <c r="S202" i="70"/>
  <c r="I226" i="70"/>
  <c r="AA201" i="71"/>
  <c r="AC208" i="71"/>
  <c r="I197" i="72"/>
  <c r="S220" i="72"/>
  <c r="AC205" i="73"/>
  <c r="S213" i="73"/>
  <c r="K197" i="74"/>
  <c r="AE202" i="74"/>
  <c r="W214" i="74"/>
  <c r="Q225" i="77"/>
  <c r="AE200" i="79"/>
  <c r="AE196" i="69"/>
  <c r="K226" i="70"/>
  <c r="K197" i="72"/>
  <c r="W197" i="74"/>
  <c r="I197" i="76"/>
  <c r="AA225" i="77"/>
  <c r="S203" i="69"/>
  <c r="K200" i="70"/>
  <c r="Y223" i="71"/>
  <c r="M197" i="72"/>
  <c r="K205" i="72"/>
  <c r="Y222" i="72"/>
  <c r="O223" i="75"/>
  <c r="AE225" i="77"/>
  <c r="I195" i="69"/>
  <c r="I197" i="69"/>
  <c r="I220" i="69"/>
  <c r="M200" i="70"/>
  <c r="AA226" i="70"/>
  <c r="K203" i="71"/>
  <c r="AA223" i="71"/>
  <c r="O197" i="72"/>
  <c r="M205" i="72"/>
  <c r="AC222" i="72"/>
  <c r="W216" i="73"/>
  <c r="Q208" i="75"/>
  <c r="Q223" i="75"/>
  <c r="Q203" i="69"/>
  <c r="AE214" i="70"/>
  <c r="I205" i="72"/>
  <c r="M223" i="75"/>
  <c r="S214" i="78"/>
  <c r="M226" i="70"/>
  <c r="K195" i="69"/>
  <c r="K197" i="69"/>
  <c r="AA205" i="69"/>
  <c r="K220" i="69"/>
  <c r="W200" i="70"/>
  <c r="I206" i="70"/>
  <c r="AC226" i="70"/>
  <c r="O196" i="71"/>
  <c r="M203" i="71"/>
  <c r="Q197" i="72"/>
  <c r="O205" i="72"/>
  <c r="AE222" i="72"/>
  <c r="Q207" i="73"/>
  <c r="Y216" i="73"/>
  <c r="I198" i="74"/>
  <c r="M206" i="74"/>
  <c r="S208" i="75"/>
  <c r="O204" i="73"/>
  <c r="O223" i="78"/>
  <c r="M223" i="78"/>
  <c r="AC213" i="76"/>
  <c r="AA213" i="76"/>
  <c r="K209" i="72"/>
  <c r="I209" i="72"/>
  <c r="W225" i="72"/>
  <c r="M225" i="72"/>
  <c r="W223" i="70"/>
  <c r="U223" i="70"/>
  <c r="I225" i="69"/>
  <c r="AE223" i="70"/>
  <c r="M209" i="72"/>
  <c r="I219" i="74"/>
  <c r="O213" i="76"/>
  <c r="K225" i="69"/>
  <c r="S209" i="72"/>
  <c r="W213" i="76"/>
  <c r="M222" i="77"/>
  <c r="U226" i="73"/>
  <c r="O226" i="73"/>
  <c r="W209" i="72"/>
  <c r="U90" i="73"/>
  <c r="AG90" i="77"/>
  <c r="AG90" i="71"/>
  <c r="Y90" i="73"/>
  <c r="AA90" i="73"/>
  <c r="S90" i="75"/>
  <c r="I90" i="77"/>
  <c r="O90" i="79"/>
  <c r="I90" i="71"/>
  <c r="W90" i="75"/>
  <c r="W90" i="79"/>
  <c r="Q90" i="71"/>
  <c r="S90" i="77"/>
  <c r="AG91" i="69"/>
  <c r="S90" i="71"/>
  <c r="AA90" i="75"/>
  <c r="AA90" i="79"/>
  <c r="AG91" i="72"/>
  <c r="K90" i="73"/>
  <c r="W90" i="77"/>
  <c r="AG91" i="70"/>
  <c r="W90" i="71"/>
  <c r="M90" i="73"/>
  <c r="AE90" i="75"/>
  <c r="Y90" i="77"/>
  <c r="AE90" i="79"/>
  <c r="AE90" i="71"/>
  <c r="AC90" i="73"/>
  <c r="I90" i="75"/>
  <c r="K90" i="75"/>
  <c r="K90" i="79"/>
  <c r="M90" i="79"/>
  <c r="U90" i="75"/>
  <c r="Q90" i="77"/>
  <c r="Y90" i="75"/>
  <c r="Y90" i="79"/>
  <c r="AC91" i="70"/>
  <c r="AE91" i="72"/>
  <c r="I90" i="73"/>
  <c r="U90" i="77"/>
  <c r="AE91" i="70"/>
  <c r="U90" i="71"/>
  <c r="AC90" i="75"/>
  <c r="AC90" i="79"/>
  <c r="Y90" i="71"/>
  <c r="O90" i="73"/>
  <c r="AG90" i="75"/>
  <c r="AA90" i="77"/>
  <c r="AG90" i="79"/>
  <c r="M82" i="69"/>
  <c r="W83" i="71"/>
  <c r="O81" i="73"/>
  <c r="W86" i="76"/>
  <c r="Q81" i="73"/>
  <c r="Y86" i="76"/>
  <c r="Q82" i="69"/>
  <c r="AA86" i="76"/>
  <c r="S82" i="69"/>
  <c r="Y84" i="70"/>
  <c r="AC86" i="76"/>
  <c r="AA84" i="78"/>
  <c r="AA84" i="70"/>
  <c r="AE83" i="71"/>
  <c r="W82" i="69"/>
  <c r="AC84" i="70"/>
  <c r="AG83" i="71"/>
  <c r="Y81" i="73"/>
  <c r="K83" i="79"/>
  <c r="Y82" i="69"/>
  <c r="AE84" i="70"/>
  <c r="I82" i="72"/>
  <c r="AA81" i="73"/>
  <c r="M83" i="79"/>
  <c r="AA82" i="69"/>
  <c r="AG84" i="70"/>
  <c r="K82" i="72"/>
  <c r="AC81" i="73"/>
  <c r="I85" i="77"/>
  <c r="O83" i="79"/>
  <c r="S84" i="70"/>
  <c r="O82" i="69"/>
  <c r="Y83" i="71"/>
  <c r="AE82" i="72"/>
  <c r="W84" i="70"/>
  <c r="AG82" i="72"/>
  <c r="S81" i="73"/>
  <c r="AC83" i="71"/>
  <c r="U81" i="73"/>
  <c r="U82" i="69"/>
  <c r="AG82" i="69"/>
  <c r="K83" i="71"/>
  <c r="Q82" i="72"/>
  <c r="O85" i="77"/>
  <c r="U83" i="79"/>
  <c r="AC82" i="72"/>
  <c r="S84" i="78"/>
  <c r="U84" i="70"/>
  <c r="U84" i="78"/>
  <c r="AA83" i="71"/>
  <c r="Y84" i="78"/>
  <c r="AC84" i="78"/>
  <c r="M85" i="77"/>
  <c r="S83" i="79"/>
  <c r="I84" i="70"/>
  <c r="M83" i="71"/>
  <c r="S82" i="72"/>
  <c r="Q85" i="77"/>
  <c r="I84" i="78"/>
  <c r="W83" i="79"/>
  <c r="I83" i="79"/>
  <c r="K84" i="70"/>
  <c r="O83" i="71"/>
  <c r="U82" i="72"/>
  <c r="O86" i="76"/>
  <c r="U85" i="77"/>
  <c r="K84" i="78"/>
  <c r="AA83" i="79"/>
  <c r="W81" i="73"/>
  <c r="AE86" i="76"/>
  <c r="AC82" i="69"/>
  <c r="M82" i="72"/>
  <c r="AE81" i="73"/>
  <c r="K85" i="77"/>
  <c r="Q83" i="79"/>
  <c r="I83" i="71"/>
  <c r="O82" i="72"/>
  <c r="AG81" i="73"/>
  <c r="Q86" i="76"/>
  <c r="W85" i="77"/>
  <c r="M84" i="78"/>
  <c r="AC83" i="79"/>
  <c r="Y74" i="76"/>
  <c r="K78" i="72"/>
  <c r="AC74" i="76"/>
  <c r="O75" i="72"/>
  <c r="Q73" i="74"/>
  <c r="AE77" i="78"/>
  <c r="K75" i="69"/>
  <c r="Q75" i="72"/>
  <c r="U73" i="74"/>
  <c r="M75" i="69"/>
  <c r="I74" i="73"/>
  <c r="W73" i="74"/>
  <c r="I75" i="75"/>
  <c r="O75" i="69"/>
  <c r="W78" i="69"/>
  <c r="K77" i="70"/>
  <c r="AG76" i="71"/>
  <c r="U75" i="72"/>
  <c r="K74" i="73"/>
  <c r="Y73" i="74"/>
  <c r="I78" i="77"/>
  <c r="I78" i="72"/>
  <c r="AA74" i="76"/>
  <c r="I75" i="69"/>
  <c r="AA76" i="71"/>
  <c r="Q78" i="72"/>
  <c r="AC76" i="71"/>
  <c r="S78" i="72"/>
  <c r="I77" i="70"/>
  <c r="AE76" i="71"/>
  <c r="S75" i="72"/>
  <c r="Q75" i="69"/>
  <c r="Y78" i="69"/>
  <c r="M77" i="70"/>
  <c r="W75" i="72"/>
  <c r="M74" i="73"/>
  <c r="AA77" i="73"/>
  <c r="AA73" i="74"/>
  <c r="AA78" i="69"/>
  <c r="AC77" i="73"/>
  <c r="AE78" i="69"/>
  <c r="W75" i="69"/>
  <c r="AG78" i="69"/>
  <c r="S77" i="70"/>
  <c r="I76" i="71"/>
  <c r="AC75" i="72"/>
  <c r="S74" i="73"/>
  <c r="Y75" i="69"/>
  <c r="U77" i="70"/>
  <c r="K76" i="71"/>
  <c r="AE75" i="72"/>
  <c r="U74" i="73"/>
  <c r="AA75" i="69"/>
  <c r="W77" i="70"/>
  <c r="M76" i="71"/>
  <c r="W74" i="73"/>
  <c r="Y74" i="73"/>
  <c r="AE73" i="77"/>
  <c r="AA67" i="75"/>
  <c r="O69" i="77"/>
  <c r="AE70" i="74"/>
  <c r="Q69" i="77"/>
  <c r="O61" i="71"/>
  <c r="Q61" i="71"/>
  <c r="S64" i="70"/>
  <c r="Y61" i="71"/>
  <c r="M61" i="79"/>
  <c r="Y64" i="70"/>
  <c r="AA61" i="71"/>
  <c r="I64" i="78"/>
  <c r="O61" i="79"/>
  <c r="AC63" i="69"/>
  <c r="AA64" i="70"/>
  <c r="AC61" i="71"/>
  <c r="O63" i="72"/>
  <c r="W62" i="75"/>
  <c r="K64" i="78"/>
  <c r="Q61" i="79"/>
  <c r="AE63" i="69"/>
  <c r="AC64" i="70"/>
  <c r="Q63" i="72"/>
  <c r="Y62" i="75"/>
  <c r="Q64" i="78"/>
  <c r="AE61" i="79"/>
  <c r="I61" i="69"/>
  <c r="O61" i="70"/>
  <c r="Y63" i="72"/>
  <c r="I63" i="73"/>
  <c r="M62" i="76"/>
  <c r="M61" i="71"/>
  <c r="M64" i="70"/>
  <c r="O64" i="70"/>
  <c r="Q64" i="70"/>
  <c r="AE64" i="70"/>
  <c r="AE64" i="78"/>
  <c r="M62" i="71"/>
  <c r="M61" i="70"/>
  <c r="W63" i="72"/>
  <c r="I63" i="69"/>
  <c r="Q61" i="70"/>
  <c r="AA63" i="72"/>
  <c r="K63" i="73"/>
  <c r="O62" i="76"/>
  <c r="I61" i="78"/>
  <c r="W61" i="71"/>
  <c r="I62" i="76"/>
  <c r="AG64" i="78"/>
  <c r="K62" i="76"/>
  <c r="U61" i="78"/>
  <c r="AE58" i="69"/>
  <c r="U58" i="72"/>
  <c r="AG58" i="69"/>
  <c r="W58" i="72"/>
  <c r="Y58" i="72"/>
  <c r="AG58" i="72"/>
  <c r="W58" i="69"/>
  <c r="M58" i="72"/>
  <c r="AC57" i="77"/>
  <c r="Y58" i="69"/>
  <c r="O58" i="72"/>
  <c r="AE57" i="77"/>
  <c r="AA58" i="69"/>
  <c r="Q58" i="72"/>
  <c r="AG57" i="77"/>
  <c r="I58" i="69"/>
  <c r="K57" i="77"/>
  <c r="M58" i="69"/>
  <c r="M57" i="77"/>
  <c r="AC58" i="69"/>
  <c r="S58" i="72"/>
  <c r="I57" i="77"/>
  <c r="K58" i="69"/>
  <c r="O58" i="69"/>
  <c r="U57" i="77"/>
  <c r="W57" i="77"/>
  <c r="I53" i="73"/>
  <c r="I54" i="76"/>
  <c r="O54" i="76"/>
  <c r="AG54" i="69"/>
  <c r="AC54" i="72"/>
  <c r="AC53" i="74"/>
  <c r="O53" i="73"/>
  <c r="K54" i="76"/>
  <c r="AE54" i="72"/>
  <c r="AG54" i="72"/>
  <c r="AA53" i="74"/>
  <c r="AE53" i="74"/>
  <c r="AC53" i="70"/>
  <c r="S38" i="70"/>
  <c r="W42" i="72"/>
  <c r="U44" i="73"/>
  <c r="AE40" i="75"/>
  <c r="AE42" i="76"/>
  <c r="S36" i="77"/>
  <c r="O42" i="69"/>
  <c r="U38" i="70"/>
  <c r="Y42" i="72"/>
  <c r="W44" i="73"/>
  <c r="AG40" i="75"/>
  <c r="AG42" i="76"/>
  <c r="I40" i="79"/>
  <c r="Q42" i="69"/>
  <c r="W38" i="70"/>
  <c r="AA42" i="72"/>
  <c r="Y44" i="73"/>
  <c r="I38" i="74"/>
  <c r="K40" i="79"/>
  <c r="S42" i="69"/>
  <c r="Y38" i="70"/>
  <c r="AE42" i="72"/>
  <c r="AA44" i="73"/>
  <c r="K38" i="74"/>
  <c r="I44" i="77"/>
  <c r="M40" i="79"/>
  <c r="O40" i="69"/>
  <c r="U42" i="69"/>
  <c r="AA38" i="70"/>
  <c r="AE44" i="70"/>
  <c r="M45" i="71"/>
  <c r="AG42" i="72"/>
  <c r="AC44" i="73"/>
  <c r="M38" i="74"/>
  <c r="K44" i="77"/>
  <c r="S43" i="78"/>
  <c r="O40" i="79"/>
  <c r="Q40" i="69"/>
  <c r="W42" i="69"/>
  <c r="AC38" i="70"/>
  <c r="I40" i="71"/>
  <c r="AE44" i="73"/>
  <c r="O38" i="74"/>
  <c r="M44" i="77"/>
  <c r="K38" i="78"/>
  <c r="S40" i="79"/>
  <c r="O38" i="70"/>
  <c r="AG40" i="71"/>
  <c r="S42" i="72"/>
  <c r="Q44" i="73"/>
  <c r="AA40" i="75"/>
  <c r="U42" i="76"/>
  <c r="AG44" i="77"/>
  <c r="Q38" i="70"/>
  <c r="U42" i="72"/>
  <c r="S44" i="73"/>
  <c r="AC40" i="75"/>
  <c r="W42" i="76"/>
  <c r="Y42" i="69"/>
  <c r="AE38" i="70"/>
  <c r="Q40" i="71"/>
  <c r="AC43" i="72"/>
  <c r="AG44" i="73"/>
  <c r="Q38" i="74"/>
  <c r="U40" i="79"/>
  <c r="AA38" i="78"/>
  <c r="O44" i="77"/>
  <c r="M38" i="78"/>
  <c r="AA42" i="69"/>
  <c r="S40" i="71"/>
  <c r="S38" i="74"/>
  <c r="Q44" i="77"/>
  <c r="O38" i="78"/>
  <c r="W40" i="79"/>
  <c r="AC42" i="69"/>
  <c r="U40" i="71"/>
  <c r="W38" i="74"/>
  <c r="Q45" i="75"/>
  <c r="S44" i="77"/>
  <c r="W38" i="78"/>
  <c r="AE40" i="79"/>
  <c r="AE42" i="69"/>
  <c r="W40" i="71"/>
  <c r="Y38" i="74"/>
  <c r="K40" i="75"/>
  <c r="I42" i="76"/>
  <c r="U44" i="77"/>
  <c r="Y38" i="78"/>
  <c r="AG40" i="79"/>
  <c r="K37" i="71"/>
  <c r="Y40" i="71"/>
  <c r="K42" i="72"/>
  <c r="AA38" i="74"/>
  <c r="M40" i="75"/>
  <c r="K42" i="76"/>
  <c r="W44" i="77"/>
  <c r="AA40" i="71"/>
  <c r="M42" i="72"/>
  <c r="O40" i="75"/>
  <c r="M42" i="76"/>
  <c r="Y44" i="77"/>
  <c r="AC38" i="78"/>
  <c r="AC31" i="69"/>
  <c r="O27" i="78"/>
  <c r="Y29" i="79"/>
  <c r="AE31" i="69"/>
  <c r="W29" i="71"/>
  <c r="I27" i="74"/>
  <c r="Q27" i="78"/>
  <c r="AG31" i="69"/>
  <c r="U27" i="70"/>
  <c r="Y29" i="71"/>
  <c r="S27" i="74"/>
  <c r="S33" i="77"/>
  <c r="I25" i="77"/>
  <c r="W27" i="70"/>
  <c r="U27" i="74"/>
  <c r="U33" i="77"/>
  <c r="K25" i="77"/>
  <c r="Y27" i="70"/>
  <c r="W27" i="74"/>
  <c r="I31" i="76"/>
  <c r="AA33" i="77"/>
  <c r="M25" i="77"/>
  <c r="I28" i="72"/>
  <c r="K31" i="76"/>
  <c r="AC33" i="77"/>
  <c r="Q28" i="72"/>
  <c r="S31" i="76"/>
  <c r="S25" i="73"/>
  <c r="U31" i="76"/>
  <c r="K25" i="74"/>
  <c r="M29" i="75"/>
  <c r="W31" i="76"/>
  <c r="S29" i="75"/>
  <c r="AA29" i="75"/>
  <c r="S28" i="69"/>
  <c r="I31" i="72"/>
  <c r="I33" i="73"/>
  <c r="AC29" i="75"/>
  <c r="AA28" i="69"/>
  <c r="I31" i="69"/>
  <c r="AA27" i="71"/>
  <c r="U31" i="72"/>
  <c r="M30" i="73"/>
  <c r="K33" i="73"/>
  <c r="AE29" i="75"/>
  <c r="U22" i="69"/>
  <c r="AC21" i="71"/>
  <c r="AC18" i="76"/>
  <c r="AG20" i="78"/>
  <c r="Y22" i="69"/>
  <c r="AE21" i="71"/>
  <c r="S15" i="72"/>
  <c r="I17" i="74"/>
  <c r="AA22" i="69"/>
  <c r="AG21" i="71"/>
  <c r="U15" i="72"/>
  <c r="K17" i="74"/>
  <c r="I19" i="76"/>
  <c r="I21" i="78"/>
  <c r="W15" i="72"/>
  <c r="O17" i="74"/>
  <c r="K19" i="76"/>
  <c r="K21" i="78"/>
  <c r="I23" i="69"/>
  <c r="K22" i="71"/>
  <c r="Y15" i="72"/>
  <c r="Q17" i="74"/>
  <c r="O19" i="76"/>
  <c r="M21" i="78"/>
  <c r="K23" i="69"/>
  <c r="U22" i="70"/>
  <c r="S22" i="71"/>
  <c r="AA15" i="72"/>
  <c r="S17" i="74"/>
  <c r="Q19" i="76"/>
  <c r="S21" i="78"/>
  <c r="U23" i="69"/>
  <c r="W22" i="70"/>
  <c r="K16" i="71"/>
  <c r="U22" i="71"/>
  <c r="AE15" i="72"/>
  <c r="M18" i="73"/>
  <c r="U17" i="74"/>
  <c r="S19" i="76"/>
  <c r="U21" i="78"/>
  <c r="W23" i="69"/>
  <c r="AE22" i="70"/>
  <c r="M16" i="71"/>
  <c r="W22" i="71"/>
  <c r="Q18" i="73"/>
  <c r="O23" i="73"/>
  <c r="W17" i="74"/>
  <c r="AC19" i="76"/>
  <c r="W21" i="78"/>
  <c r="AA19" i="69"/>
  <c r="Y23" i="69"/>
  <c r="O16" i="71"/>
  <c r="Y22" i="71"/>
  <c r="Q23" i="73"/>
  <c r="AA17" i="74"/>
  <c r="AE19" i="76"/>
  <c r="AC23" i="69"/>
  <c r="Q16" i="69"/>
  <c r="U23" i="73"/>
  <c r="W16" i="71"/>
  <c r="AG22" i="71"/>
  <c r="Y23" i="73"/>
  <c r="K18" i="76"/>
  <c r="I20" i="78"/>
  <c r="U16" i="69"/>
  <c r="M22" i="69"/>
  <c r="Y16" i="71"/>
  <c r="U20" i="78"/>
  <c r="Y16" i="69"/>
  <c r="O22" i="69"/>
  <c r="AC20" i="70"/>
  <c r="M21" i="71"/>
  <c r="Y20" i="73"/>
  <c r="AC23" i="73"/>
  <c r="AC16" i="74"/>
  <c r="W18" i="76"/>
  <c r="AA20" i="78"/>
  <c r="AA22" i="71"/>
  <c r="S23" i="73"/>
  <c r="AE23" i="69"/>
  <c r="S16" i="69"/>
  <c r="Q16" i="74"/>
  <c r="K21" i="71"/>
  <c r="AA23" i="73"/>
  <c r="S16" i="74"/>
  <c r="S18" i="76"/>
  <c r="AA16" i="69"/>
  <c r="Q22" i="69"/>
  <c r="AE20" i="70"/>
  <c r="AE16" i="74"/>
  <c r="AG241" i="69"/>
  <c r="AF241" i="69"/>
  <c r="R46" i="78"/>
  <c r="R46" i="76"/>
  <c r="R35" i="71"/>
  <c r="R204" i="72"/>
  <c r="S204" i="72" s="1"/>
  <c r="H183" i="70"/>
  <c r="H183" i="73"/>
  <c r="H183" i="74"/>
  <c r="P46" i="71"/>
  <c r="P204" i="74"/>
  <c r="Q204" i="74" s="1"/>
  <c r="AG11" i="69"/>
  <c r="N46" i="70"/>
  <c r="N199" i="75"/>
  <c r="O199" i="75" s="1"/>
  <c r="AI49" i="76"/>
  <c r="AH149" i="78"/>
  <c r="AE51" i="76"/>
  <c r="I140" i="78"/>
  <c r="O140" i="79"/>
  <c r="O51" i="74"/>
  <c r="AG51" i="76"/>
  <c r="AI48" i="71"/>
  <c r="AG254" i="72"/>
  <c r="O137" i="75"/>
  <c r="S140" i="71"/>
  <c r="K140" i="72"/>
  <c r="M137" i="73"/>
  <c r="AA51" i="77"/>
  <c r="S137" i="70"/>
  <c r="AI50" i="72"/>
  <c r="Q137" i="71"/>
  <c r="AH51" i="72"/>
  <c r="AC16" i="76"/>
  <c r="Q16" i="76"/>
  <c r="AE19" i="71"/>
  <c r="AG19" i="71"/>
  <c r="S19" i="71"/>
  <c r="W137" i="70"/>
  <c r="AA140" i="71"/>
  <c r="AA51" i="75"/>
  <c r="Y30" i="76"/>
  <c r="AE30" i="76"/>
  <c r="AC30" i="76"/>
  <c r="AC34" i="74"/>
  <c r="Y34" i="74"/>
  <c r="W34" i="74"/>
  <c r="AG39" i="79"/>
  <c r="AE39" i="79"/>
  <c r="AC39" i="79"/>
  <c r="AE63" i="78"/>
  <c r="AC63" i="78"/>
  <c r="AA63" i="78"/>
  <c r="Y63" i="78"/>
  <c r="O63" i="78"/>
  <c r="M63" i="78"/>
  <c r="Q63" i="78"/>
  <c r="AG63" i="78"/>
  <c r="AG68" i="77"/>
  <c r="AE68" i="77"/>
  <c r="AC68" i="77"/>
  <c r="AA68" i="77"/>
  <c r="AE78" i="79"/>
  <c r="S78" i="79"/>
  <c r="Q78" i="79"/>
  <c r="K89" i="77"/>
  <c r="M89" i="77"/>
  <c r="W89" i="77"/>
  <c r="S89" i="77"/>
  <c r="U89" i="77"/>
  <c r="Q89" i="77"/>
  <c r="O89" i="77"/>
  <c r="K89" i="71"/>
  <c r="AG89" i="71"/>
  <c r="AH111" i="75"/>
  <c r="AF109" i="75" s="1"/>
  <c r="AH109" i="75" s="1"/>
  <c r="W127" i="79"/>
  <c r="AG127" i="79"/>
  <c r="AE127" i="79"/>
  <c r="AC127" i="79"/>
  <c r="O130" i="75"/>
  <c r="AC130" i="75"/>
  <c r="AA130" i="75"/>
  <c r="Y130" i="75"/>
  <c r="W130" i="75"/>
  <c r="AC133" i="75"/>
  <c r="Y133" i="75"/>
  <c r="AE133" i="75"/>
  <c r="AA133" i="75"/>
  <c r="M142" i="75"/>
  <c r="S142" i="75"/>
  <c r="O142" i="75"/>
  <c r="AA142" i="75"/>
  <c r="Y142" i="75"/>
  <c r="AA145" i="79"/>
  <c r="AG145" i="79"/>
  <c r="AE145" i="79"/>
  <c r="AC145" i="79"/>
  <c r="U145" i="79"/>
  <c r="S145" i="79"/>
  <c r="Q145" i="79"/>
  <c r="AG158" i="79"/>
  <c r="Q158" i="79"/>
  <c r="AC158" i="71"/>
  <c r="AA158" i="71"/>
  <c r="W158" i="71"/>
  <c r="Q161" i="75"/>
  <c r="AE161" i="75"/>
  <c r="AC161" i="75"/>
  <c r="AA161" i="75"/>
  <c r="AE206" i="76"/>
  <c r="AC206" i="76"/>
  <c r="AA206" i="76"/>
  <c r="Y206" i="76"/>
  <c r="W206" i="76"/>
  <c r="K206" i="76"/>
  <c r="I206" i="76"/>
  <c r="U206" i="76"/>
  <c r="AA202" i="70"/>
  <c r="Y202" i="70"/>
  <c r="U202" i="70"/>
  <c r="AC223" i="79"/>
  <c r="M223" i="79"/>
  <c r="K223" i="79"/>
  <c r="AE219" i="75"/>
  <c r="Q219" i="75"/>
  <c r="S252" i="79"/>
  <c r="Q252" i="79"/>
  <c r="O252" i="79"/>
  <c r="M252" i="79"/>
  <c r="AE252" i="79"/>
  <c r="AC252" i="79"/>
  <c r="W256" i="78"/>
  <c r="G9" i="100" s="1"/>
  <c r="AE256" i="78"/>
  <c r="G13" i="100" s="1"/>
  <c r="AC256" i="78"/>
  <c r="G12" i="100" s="1"/>
  <c r="AA256" i="78"/>
  <c r="G11" i="100" s="1"/>
  <c r="W265" i="79"/>
  <c r="V9" i="102" s="1"/>
  <c r="AE265" i="79"/>
  <c r="V13" i="102" s="1"/>
  <c r="AC265" i="79"/>
  <c r="V12" i="102" s="1"/>
  <c r="AA265" i="79"/>
  <c r="V11" i="102" s="1"/>
  <c r="Y265" i="79"/>
  <c r="V10" i="102" s="1"/>
  <c r="W222" i="70"/>
  <c r="K256" i="70"/>
  <c r="G3" i="84" s="1"/>
  <c r="W89" i="71"/>
  <c r="K252" i="71"/>
  <c r="O265" i="71"/>
  <c r="V5" i="86" s="1"/>
  <c r="AE197" i="72"/>
  <c r="AC43" i="73"/>
  <c r="K208" i="73"/>
  <c r="S45" i="74"/>
  <c r="Q39" i="79"/>
  <c r="M161" i="79"/>
  <c r="AI136" i="70"/>
  <c r="M256" i="70"/>
  <c r="G4" i="84" s="1"/>
  <c r="W137" i="73"/>
  <c r="AH182" i="73"/>
  <c r="M64" i="75"/>
  <c r="AG137" i="75"/>
  <c r="AI136" i="75"/>
  <c r="W145" i="75"/>
  <c r="M206" i="76"/>
  <c r="AG32" i="77"/>
  <c r="K252" i="77"/>
  <c r="M195" i="78"/>
  <c r="S142" i="79"/>
  <c r="I252" i="79"/>
  <c r="W34" i="70"/>
  <c r="M37" i="70"/>
  <c r="K45" i="70"/>
  <c r="Q51" i="70"/>
  <c r="O256" i="70"/>
  <c r="G5" i="84" s="1"/>
  <c r="I19" i="71"/>
  <c r="Y28" i="71"/>
  <c r="I130" i="71"/>
  <c r="AE148" i="71"/>
  <c r="O252" i="71"/>
  <c r="AE30" i="72"/>
  <c r="AC57" i="72"/>
  <c r="Q216" i="72"/>
  <c r="I21" i="73"/>
  <c r="M200" i="73"/>
  <c r="O208" i="73"/>
  <c r="M257" i="73"/>
  <c r="P4" i="90" s="1"/>
  <c r="AE45" i="74"/>
  <c r="AE137" i="74"/>
  <c r="AH137" i="74"/>
  <c r="I202" i="74"/>
  <c r="O64" i="75"/>
  <c r="O206" i="76"/>
  <c r="I200" i="77"/>
  <c r="U252" i="77"/>
  <c r="U142" i="79"/>
  <c r="K252" i="79"/>
  <c r="K140" i="77"/>
  <c r="AE51" i="71"/>
  <c r="U51" i="73"/>
  <c r="U51" i="77"/>
  <c r="AI49" i="71"/>
  <c r="AH182" i="72"/>
  <c r="Y51" i="77"/>
  <c r="S18" i="78"/>
  <c r="Q18" i="78"/>
  <c r="O18" i="78"/>
  <c r="H183" i="76"/>
  <c r="W45" i="78"/>
  <c r="U45" i="78"/>
  <c r="S45" i="78"/>
  <c r="Q45" i="78"/>
  <c r="AG45" i="78"/>
  <c r="AC45" i="78"/>
  <c r="AA69" i="74"/>
  <c r="W69" i="74"/>
  <c r="AE69" i="74"/>
  <c r="AC69" i="74"/>
  <c r="Y69" i="74"/>
  <c r="O82" i="79"/>
  <c r="Q82" i="79"/>
  <c r="I82" i="79"/>
  <c r="Q89" i="79"/>
  <c r="Y89" i="79"/>
  <c r="W89" i="79"/>
  <c r="U89" i="79"/>
  <c r="S89" i="79"/>
  <c r="Q133" i="79"/>
  <c r="I133" i="79"/>
  <c r="W198" i="77"/>
  <c r="U198" i="77"/>
  <c r="S198" i="77"/>
  <c r="Q198" i="77"/>
  <c r="O198" i="77"/>
  <c r="M198" i="77"/>
  <c r="I198" i="77"/>
  <c r="K198" i="77"/>
  <c r="AE208" i="77"/>
  <c r="AC208" i="77"/>
  <c r="AA208" i="77"/>
  <c r="Q208" i="77"/>
  <c r="O208" i="77"/>
  <c r="K208" i="77"/>
  <c r="Y208" i="77"/>
  <c r="W208" i="77"/>
  <c r="U208" i="77"/>
  <c r="S208" i="77"/>
  <c r="M252" i="73"/>
  <c r="O252" i="73"/>
  <c r="K252" i="73"/>
  <c r="I252" i="73"/>
  <c r="O255" i="75"/>
  <c r="F5" i="94" s="1"/>
  <c r="AC255" i="75"/>
  <c r="F12" i="94" s="1"/>
  <c r="AA255" i="75"/>
  <c r="F11" i="94" s="1"/>
  <c r="Q265" i="75"/>
  <c r="V6" i="94" s="1"/>
  <c r="O265" i="75"/>
  <c r="V5" i="94" s="1"/>
  <c r="M265" i="75"/>
  <c r="V4" i="94" s="1"/>
  <c r="I51" i="71"/>
  <c r="AG34" i="74"/>
  <c r="W142" i="75"/>
  <c r="K37" i="70"/>
  <c r="AC20" i="71"/>
  <c r="Q256" i="70"/>
  <c r="G6" i="84" s="1"/>
  <c r="K19" i="71"/>
  <c r="W130" i="71"/>
  <c r="Q142" i="71"/>
  <c r="AE57" i="72"/>
  <c r="U67" i="72"/>
  <c r="S137" i="72"/>
  <c r="S216" i="72"/>
  <c r="W21" i="73"/>
  <c r="O200" i="73"/>
  <c r="Q208" i="73"/>
  <c r="O257" i="73"/>
  <c r="P46" i="75"/>
  <c r="AH134" i="76"/>
  <c r="Q206" i="76"/>
  <c r="Q26" i="78"/>
  <c r="Y45" i="78"/>
  <c r="W142" i="79"/>
  <c r="W143" i="79" s="1"/>
  <c r="AH153" i="79"/>
  <c r="U252" i="79"/>
  <c r="AG253" i="79"/>
  <c r="Q140" i="73"/>
  <c r="AE51" i="70"/>
  <c r="K137" i="70"/>
  <c r="S140" i="73"/>
  <c r="M137" i="75"/>
  <c r="AG51" i="70"/>
  <c r="I137" i="71"/>
  <c r="Q140" i="71"/>
  <c r="U140" i="73"/>
  <c r="AI50" i="77"/>
  <c r="W140" i="70"/>
  <c r="AH134" i="78"/>
  <c r="O137" i="71"/>
  <c r="AC51" i="73"/>
  <c r="AE51" i="77"/>
  <c r="K51" i="70"/>
  <c r="AH137" i="70"/>
  <c r="N199" i="74"/>
  <c r="O199" i="74" s="1"/>
  <c r="N35" i="74"/>
  <c r="L199" i="79"/>
  <c r="M199" i="79" s="1"/>
  <c r="L35" i="79"/>
  <c r="AC19" i="78"/>
  <c r="AG19" i="78"/>
  <c r="Q19" i="78"/>
  <c r="O19" i="78"/>
  <c r="AC22" i="73"/>
  <c r="U22" i="73"/>
  <c r="O22" i="73"/>
  <c r="AC28" i="79"/>
  <c r="U28" i="79"/>
  <c r="S28" i="79"/>
  <c r="Y28" i="79"/>
  <c r="W28" i="79"/>
  <c r="S32" i="77"/>
  <c r="Q32" i="77"/>
  <c r="I37" i="78"/>
  <c r="AE37" i="78"/>
  <c r="Y37" i="78"/>
  <c r="S37" i="78"/>
  <c r="Y39" i="75"/>
  <c r="U39" i="75"/>
  <c r="AC39" i="75"/>
  <c r="AA39" i="75"/>
  <c r="W39" i="75"/>
  <c r="S39" i="75"/>
  <c r="AG39" i="75"/>
  <c r="AA39" i="71"/>
  <c r="Y39" i="71"/>
  <c r="U39" i="71"/>
  <c r="AE58" i="75"/>
  <c r="M58" i="75"/>
  <c r="I58" i="75"/>
  <c r="U58" i="75"/>
  <c r="S58" i="75"/>
  <c r="Q58" i="75"/>
  <c r="O58" i="75"/>
  <c r="M61" i="76"/>
  <c r="W61" i="76"/>
  <c r="Q61" i="76"/>
  <c r="O61" i="76"/>
  <c r="K61" i="76"/>
  <c r="K64" i="75"/>
  <c r="I64" i="75"/>
  <c r="U75" i="74"/>
  <c r="K75" i="74"/>
  <c r="U83" i="78"/>
  <c r="I83" i="78"/>
  <c r="AE85" i="76"/>
  <c r="M85" i="76"/>
  <c r="K85" i="76"/>
  <c r="M83" i="70"/>
  <c r="AG83" i="70"/>
  <c r="AE89" i="73"/>
  <c r="U89" i="73"/>
  <c r="M89" i="73"/>
  <c r="I89" i="73"/>
  <c r="AA124" i="75"/>
  <c r="K124" i="75"/>
  <c r="Q124" i="75"/>
  <c r="AE130" i="79"/>
  <c r="K130" i="79"/>
  <c r="I130" i="79"/>
  <c r="AG130" i="79"/>
  <c r="W130" i="79"/>
  <c r="U130" i="79"/>
  <c r="Q145" i="75"/>
  <c r="AE145" i="75"/>
  <c r="AC145" i="75"/>
  <c r="AA145" i="75"/>
  <c r="S145" i="75"/>
  <c r="K145" i="75"/>
  <c r="I145" i="75"/>
  <c r="AG148" i="75"/>
  <c r="AC148" i="75"/>
  <c r="AA148" i="75"/>
  <c r="Y148" i="75"/>
  <c r="AE161" i="79"/>
  <c r="AC161" i="79"/>
  <c r="U161" i="79"/>
  <c r="S161" i="79"/>
  <c r="Q161" i="79"/>
  <c r="AC196" i="75"/>
  <c r="Y196" i="75"/>
  <c r="Q196" i="75"/>
  <c r="O196" i="75"/>
  <c r="M196" i="75"/>
  <c r="K196" i="75"/>
  <c r="AE195" i="70"/>
  <c r="AC195" i="70"/>
  <c r="Y195" i="70"/>
  <c r="AC200" i="77"/>
  <c r="AA200" i="77"/>
  <c r="Y200" i="77"/>
  <c r="W200" i="77"/>
  <c r="AE200" i="77"/>
  <c r="Y202" i="74"/>
  <c r="U202" i="74"/>
  <c r="Q202" i="74"/>
  <c r="O202" i="74"/>
  <c r="M202" i="74"/>
  <c r="K202" i="74"/>
  <c r="AE220" i="76"/>
  <c r="AC220" i="76"/>
  <c r="U209" i="73"/>
  <c r="Y209" i="73"/>
  <c r="S209" i="73"/>
  <c r="O209" i="73"/>
  <c r="AE252" i="77"/>
  <c r="AC252" i="77"/>
  <c r="AA252" i="77"/>
  <c r="Y252" i="77"/>
  <c r="S252" i="77"/>
  <c r="Q252" i="77"/>
  <c r="O252" i="77"/>
  <c r="M252" i="77"/>
  <c r="AA252" i="71"/>
  <c r="Y252" i="71"/>
  <c r="U252" i="71"/>
  <c r="K265" i="71"/>
  <c r="V3" i="86" s="1"/>
  <c r="Y265" i="71"/>
  <c r="V10" i="86" s="1"/>
  <c r="W265" i="71"/>
  <c r="V9" i="86" s="1"/>
  <c r="S265" i="71"/>
  <c r="V7" i="86" s="1"/>
  <c r="AG127" i="71"/>
  <c r="AH140" i="71"/>
  <c r="K148" i="71"/>
  <c r="I257" i="73"/>
  <c r="P2" i="90" s="1"/>
  <c r="AE252" i="75"/>
  <c r="AC43" i="77"/>
  <c r="Y68" i="77"/>
  <c r="I252" i="77"/>
  <c r="AG140" i="70"/>
  <c r="M39" i="71"/>
  <c r="Y89" i="71"/>
  <c r="I200" i="73"/>
  <c r="M208" i="73"/>
  <c r="AA39" i="79"/>
  <c r="M45" i="70"/>
  <c r="AE137" i="70"/>
  <c r="AA28" i="71"/>
  <c r="Q39" i="71"/>
  <c r="AH143" i="71"/>
  <c r="AC34" i="70"/>
  <c r="Q37" i="70"/>
  <c r="S45" i="70"/>
  <c r="Q214" i="70"/>
  <c r="S256" i="70"/>
  <c r="G7" i="84" s="1"/>
  <c r="M19" i="71"/>
  <c r="S39" i="71"/>
  <c r="I140" i="71"/>
  <c r="S142" i="71"/>
  <c r="S252" i="71"/>
  <c r="AG57" i="72"/>
  <c r="W67" i="72"/>
  <c r="AH140" i="72"/>
  <c r="Y21" i="73"/>
  <c r="AF47" i="73"/>
  <c r="Q200" i="73"/>
  <c r="S208" i="73"/>
  <c r="K37" i="74"/>
  <c r="W202" i="74"/>
  <c r="W64" i="75"/>
  <c r="M124" i="75"/>
  <c r="S206" i="76"/>
  <c r="AE137" i="77"/>
  <c r="M200" i="77"/>
  <c r="S26" i="78"/>
  <c r="AA45" i="78"/>
  <c r="AA89" i="79"/>
  <c r="Y142" i="79"/>
  <c r="W252" i="79"/>
  <c r="O140" i="70"/>
  <c r="W51" i="73"/>
  <c r="AH51" i="73"/>
  <c r="AH134" i="73"/>
  <c r="AI139" i="71"/>
  <c r="AH149" i="71"/>
  <c r="AH131" i="70"/>
  <c r="AI49" i="77"/>
  <c r="I137" i="72"/>
  <c r="AH140" i="70"/>
  <c r="S137" i="73"/>
  <c r="U17" i="76"/>
  <c r="AG17" i="76"/>
  <c r="AE17" i="76"/>
  <c r="AC17" i="76"/>
  <c r="AA17" i="76"/>
  <c r="AG34" i="78"/>
  <c r="Q34" i="78"/>
  <c r="S32" i="73"/>
  <c r="Q32" i="73"/>
  <c r="K32" i="73"/>
  <c r="O45" i="74"/>
  <c r="M45" i="74"/>
  <c r="K45" i="74"/>
  <c r="I45" i="74"/>
  <c r="AA41" i="72"/>
  <c r="Y41" i="72"/>
  <c r="W41" i="72"/>
  <c r="S41" i="72"/>
  <c r="AE70" i="79"/>
  <c r="AC70" i="79"/>
  <c r="AA70" i="79"/>
  <c r="W70" i="79"/>
  <c r="U70" i="79"/>
  <c r="S70" i="79"/>
  <c r="Q70" i="79"/>
  <c r="Y70" i="79"/>
  <c r="I70" i="79"/>
  <c r="AG84" i="77"/>
  <c r="K84" i="77"/>
  <c r="I84" i="77"/>
  <c r="AC84" i="77"/>
  <c r="Q84" i="77"/>
  <c r="AA81" i="72"/>
  <c r="AG81" i="72"/>
  <c r="W81" i="72"/>
  <c r="S81" i="72"/>
  <c r="M89" i="75"/>
  <c r="U89" i="75"/>
  <c r="S89" i="75"/>
  <c r="Q89" i="75"/>
  <c r="O89" i="75"/>
  <c r="Y89" i="75"/>
  <c r="W89" i="75"/>
  <c r="W124" i="79"/>
  <c r="AA124" i="79"/>
  <c r="Y124" i="79"/>
  <c r="AC127" i="75"/>
  <c r="U127" i="75"/>
  <c r="S127" i="75"/>
  <c r="K127" i="75"/>
  <c r="I127" i="75"/>
  <c r="S130" i="71"/>
  <c r="U130" i="71"/>
  <c r="K130" i="71"/>
  <c r="O145" i="71"/>
  <c r="Y145" i="71"/>
  <c r="W145" i="71"/>
  <c r="S145" i="71"/>
  <c r="S146" i="71" s="1"/>
  <c r="AE195" i="78"/>
  <c r="AC195" i="78"/>
  <c r="AA195" i="78"/>
  <c r="W195" i="78"/>
  <c r="I195" i="78"/>
  <c r="U195" i="78"/>
  <c r="S195" i="78"/>
  <c r="Q195" i="78"/>
  <c r="O195" i="78"/>
  <c r="AE202" i="78"/>
  <c r="K202" i="78"/>
  <c r="I202" i="78"/>
  <c r="AC202" i="78"/>
  <c r="AA202" i="78"/>
  <c r="S202" i="78"/>
  <c r="Q202" i="78"/>
  <c r="O202" i="78"/>
  <c r="M202" i="78"/>
  <c r="AE206" i="72"/>
  <c r="AA206" i="72"/>
  <c r="AE257" i="73"/>
  <c r="P13" i="90" s="1"/>
  <c r="Q257" i="73"/>
  <c r="P6" i="90" s="1"/>
  <c r="AH146" i="70"/>
  <c r="U28" i="71"/>
  <c r="M51" i="71"/>
  <c r="O57" i="72"/>
  <c r="AI153" i="73"/>
  <c r="AE252" i="73"/>
  <c r="I75" i="74"/>
  <c r="U145" i="75"/>
  <c r="Y255" i="75"/>
  <c r="F10" i="94" s="1"/>
  <c r="AE198" i="77"/>
  <c r="K195" i="78"/>
  <c r="AE51" i="79"/>
  <c r="M252" i="71"/>
  <c r="Q265" i="71"/>
  <c r="V6" i="86" s="1"/>
  <c r="Q57" i="72"/>
  <c r="AG43" i="73"/>
  <c r="K89" i="73"/>
  <c r="K257" i="73"/>
  <c r="P3" i="90" s="1"/>
  <c r="AA34" i="70"/>
  <c r="O37" i="70"/>
  <c r="AI48" i="70"/>
  <c r="AA51" i="70"/>
  <c r="AE34" i="70"/>
  <c r="S37" i="70"/>
  <c r="U45" i="70"/>
  <c r="I202" i="70"/>
  <c r="U256" i="70"/>
  <c r="G8" i="84" s="1"/>
  <c r="O19" i="71"/>
  <c r="W39" i="71"/>
  <c r="S124" i="71"/>
  <c r="S125" i="71" s="1"/>
  <c r="AA130" i="71"/>
  <c r="U142" i="71"/>
  <c r="U143" i="71" s="1"/>
  <c r="W252" i="71"/>
  <c r="O51" i="72"/>
  <c r="AA137" i="72"/>
  <c r="AE140" i="72"/>
  <c r="AA21" i="73"/>
  <c r="S200" i="73"/>
  <c r="U208" i="73"/>
  <c r="M37" i="74"/>
  <c r="AF47" i="74"/>
  <c r="M140" i="74"/>
  <c r="AA202" i="74"/>
  <c r="K58" i="75"/>
  <c r="Y64" i="75"/>
  <c r="O124" i="75"/>
  <c r="AE127" i="75"/>
  <c r="AE128" i="75" s="1"/>
  <c r="AH134" i="75"/>
  <c r="S219" i="75"/>
  <c r="K41" i="76"/>
  <c r="O200" i="77"/>
  <c r="Y26" i="78"/>
  <c r="AC89" i="79"/>
  <c r="M140" i="79"/>
  <c r="AA142" i="79"/>
  <c r="Y252" i="79"/>
  <c r="M204" i="71"/>
  <c r="M226" i="79"/>
  <c r="I226" i="79"/>
  <c r="Y225" i="78"/>
  <c r="U225" i="78"/>
  <c r="AA216" i="77"/>
  <c r="S216" i="77"/>
  <c r="Q214" i="75"/>
  <c r="AC214" i="75"/>
  <c r="AF241" i="73"/>
  <c r="AC137" i="70"/>
  <c r="S137" i="71"/>
  <c r="S51" i="72"/>
  <c r="Y137" i="72"/>
  <c r="AH164" i="72"/>
  <c r="U51" i="74"/>
  <c r="AI50" i="74"/>
  <c r="AI100" i="74"/>
  <c r="AI135" i="75"/>
  <c r="AF47" i="77"/>
  <c r="AH134" i="77"/>
  <c r="N35" i="71"/>
  <c r="N199" i="71"/>
  <c r="O199" i="71" s="1"/>
  <c r="R46" i="74"/>
  <c r="R204" i="74"/>
  <c r="S204" i="74" s="1"/>
  <c r="K204" i="79"/>
  <c r="AH111" i="76"/>
  <c r="AF109" i="76" s="1"/>
  <c r="AH109" i="76" s="1"/>
  <c r="AI49" i="74"/>
  <c r="M137" i="74"/>
  <c r="K51" i="76"/>
  <c r="AC15" i="78"/>
  <c r="AA15" i="78"/>
  <c r="Q22" i="77"/>
  <c r="O22" i="77"/>
  <c r="M22" i="77"/>
  <c r="K22" i="77"/>
  <c r="M20" i="75"/>
  <c r="W20" i="75"/>
  <c r="U20" i="75"/>
  <c r="S20" i="75"/>
  <c r="Q20" i="75"/>
  <c r="K20" i="75"/>
  <c r="U26" i="75"/>
  <c r="AE26" i="75"/>
  <c r="AG26" i="75"/>
  <c r="AC26" i="75"/>
  <c r="AC34" i="75"/>
  <c r="AA34" i="75"/>
  <c r="S45" i="79"/>
  <c r="Q45" i="79"/>
  <c r="Y43" i="74"/>
  <c r="AA43" i="74"/>
  <c r="I54" i="77"/>
  <c r="AG54" i="77"/>
  <c r="AC54" i="77"/>
  <c r="AE54" i="77"/>
  <c r="U54" i="77"/>
  <c r="S54" i="77"/>
  <c r="Q54" i="77"/>
  <c r="O53" i="74"/>
  <c r="K53" i="74"/>
  <c r="Y53" i="74"/>
  <c r="AG64" i="77"/>
  <c r="AE64" i="77"/>
  <c r="AC64" i="77"/>
  <c r="Y64" i="77"/>
  <c r="AA64" i="77"/>
  <c r="W64" i="77"/>
  <c r="AE62" i="75"/>
  <c r="K62" i="75"/>
  <c r="I62" i="75"/>
  <c r="AC67" i="74"/>
  <c r="S67" i="74"/>
  <c r="Y76" i="79"/>
  <c r="W76" i="79"/>
  <c r="U76" i="79"/>
  <c r="S76" i="79"/>
  <c r="AA76" i="79"/>
  <c r="M76" i="79"/>
  <c r="K76" i="79"/>
  <c r="AC77" i="78"/>
  <c r="AA77" i="78"/>
  <c r="Y77" i="78"/>
  <c r="W77" i="78"/>
  <c r="AG77" i="78"/>
  <c r="K77" i="78"/>
  <c r="S78" i="77"/>
  <c r="Q78" i="77"/>
  <c r="O78" i="77"/>
  <c r="M78" i="77"/>
  <c r="W78" i="77"/>
  <c r="K78" i="77"/>
  <c r="Y78" i="77"/>
  <c r="S73" i="74"/>
  <c r="O73" i="74"/>
  <c r="M83" i="76"/>
  <c r="K83" i="76"/>
  <c r="O85" i="74"/>
  <c r="I85" i="74"/>
  <c r="AA91" i="78"/>
  <c r="O91" i="78"/>
  <c r="AG91" i="74"/>
  <c r="O91" i="74"/>
  <c r="O124" i="76"/>
  <c r="S124" i="76"/>
  <c r="U124" i="76"/>
  <c r="K130" i="76"/>
  <c r="M130" i="76"/>
  <c r="Q130" i="76"/>
  <c r="AE198" i="79"/>
  <c r="AC198" i="79"/>
  <c r="AA198" i="79"/>
  <c r="Y198" i="79"/>
  <c r="U198" i="79"/>
  <c r="AE196" i="77"/>
  <c r="O196" i="77"/>
  <c r="W202" i="79"/>
  <c r="S202" i="79"/>
  <c r="Q202" i="79"/>
  <c r="O202" i="79"/>
  <c r="W200" i="78"/>
  <c r="AE200" i="78"/>
  <c r="AC200" i="78"/>
  <c r="Y200" i="78"/>
  <c r="S208" i="78"/>
  <c r="AE208" i="78"/>
  <c r="AC208" i="78"/>
  <c r="S202" i="75"/>
  <c r="U202" i="75"/>
  <c r="O202" i="75"/>
  <c r="Q208" i="74"/>
  <c r="M208" i="74"/>
  <c r="S250" i="79"/>
  <c r="U250" i="79"/>
  <c r="AE250" i="79"/>
  <c r="AC250" i="79"/>
  <c r="U250" i="77"/>
  <c r="Y250" i="77"/>
  <c r="W250" i="77"/>
  <c r="I250" i="77"/>
  <c r="AE250" i="75"/>
  <c r="Q250" i="75"/>
  <c r="K250" i="75"/>
  <c r="M250" i="73"/>
  <c r="W250" i="73"/>
  <c r="AA256" i="76"/>
  <c r="G11" i="96" s="1"/>
  <c r="AE256" i="76"/>
  <c r="G13" i="96" s="1"/>
  <c r="U265" i="76"/>
  <c r="V8" i="96" s="1"/>
  <c r="M265" i="76"/>
  <c r="V4" i="96" s="1"/>
  <c r="K265" i="76"/>
  <c r="V3" i="96" s="1"/>
  <c r="I265" i="76"/>
  <c r="V2" i="96" s="1"/>
  <c r="Q51" i="71"/>
  <c r="AI136" i="72"/>
  <c r="K51" i="73"/>
  <c r="Y137" i="73"/>
  <c r="AH143" i="73"/>
  <c r="Y51" i="74"/>
  <c r="AH143" i="74"/>
  <c r="I137" i="75"/>
  <c r="AH111" i="78"/>
  <c r="AF109" i="78" s="1"/>
  <c r="AH109" i="78" s="1"/>
  <c r="AH111" i="74"/>
  <c r="AF109" i="74" s="1"/>
  <c r="AH109" i="74" s="1"/>
  <c r="I140" i="70"/>
  <c r="S51" i="71"/>
  <c r="W51" i="71"/>
  <c r="AE140" i="71"/>
  <c r="AE137" i="72"/>
  <c r="I140" i="72"/>
  <c r="AH149" i="72"/>
  <c r="M51" i="73"/>
  <c r="AH153" i="73"/>
  <c r="Q137" i="74"/>
  <c r="Y137" i="76"/>
  <c r="AH159" i="76"/>
  <c r="K137" i="77"/>
  <c r="S140" i="77"/>
  <c r="M204" i="75"/>
  <c r="S15" i="76"/>
  <c r="AA15" i="76"/>
  <c r="M40" i="76"/>
  <c r="AA40" i="76"/>
  <c r="Y40" i="76"/>
  <c r="AA84" i="76"/>
  <c r="W84" i="76"/>
  <c r="AE197" i="77"/>
  <c r="K197" i="77"/>
  <c r="I197" i="77"/>
  <c r="Y197" i="77"/>
  <c r="W197" i="77"/>
  <c r="K195" i="75"/>
  <c r="W195" i="75"/>
  <c r="S195" i="75"/>
  <c r="AC195" i="75"/>
  <c r="AA195" i="75"/>
  <c r="Y195" i="75"/>
  <c r="U195" i="75"/>
  <c r="O198" i="74"/>
  <c r="K198" i="74"/>
  <c r="W198" i="74"/>
  <c r="U198" i="74"/>
  <c r="S198" i="74"/>
  <c r="M203" i="79"/>
  <c r="W203" i="79"/>
  <c r="U203" i="79"/>
  <c r="S203" i="79"/>
  <c r="Q203" i="79"/>
  <c r="AA203" i="79"/>
  <c r="Y203" i="79"/>
  <c r="O203" i="79"/>
  <c r="S201" i="78"/>
  <c r="AE201" i="78"/>
  <c r="AC201" i="78"/>
  <c r="AA201" i="78"/>
  <c r="Y201" i="78"/>
  <c r="W201" i="78"/>
  <c r="AE207" i="77"/>
  <c r="W207" i="77"/>
  <c r="S207" i="77"/>
  <c r="Q207" i="77"/>
  <c r="O207" i="77"/>
  <c r="W205" i="76"/>
  <c r="Y205" i="76"/>
  <c r="Q205" i="76"/>
  <c r="O205" i="76"/>
  <c r="M205" i="76"/>
  <c r="AE205" i="76"/>
  <c r="I203" i="75"/>
  <c r="S203" i="75"/>
  <c r="Q203" i="75"/>
  <c r="O203" i="75"/>
  <c r="M203" i="75"/>
  <c r="O201" i="74"/>
  <c r="S201" i="74"/>
  <c r="I201" i="74"/>
  <c r="AE201" i="74"/>
  <c r="AC201" i="74"/>
  <c r="AA201" i="74"/>
  <c r="M251" i="79"/>
  <c r="K251" i="79"/>
  <c r="I251" i="79"/>
  <c r="AE251" i="79"/>
  <c r="AC251" i="79"/>
  <c r="AA251" i="79"/>
  <c r="O251" i="79"/>
  <c r="Y251" i="77"/>
  <c r="W251" i="77"/>
  <c r="U251" i="77"/>
  <c r="S251" i="77"/>
  <c r="AE251" i="77"/>
  <c r="AC251" i="77"/>
  <c r="Q251" i="77"/>
  <c r="AE251" i="75"/>
  <c r="AC251" i="75"/>
  <c r="AA251" i="75"/>
  <c r="Y251" i="75"/>
  <c r="W251" i="75"/>
  <c r="Q255" i="78"/>
  <c r="F6" i="100" s="1"/>
  <c r="AA255" i="78"/>
  <c r="F11" i="100" s="1"/>
  <c r="Y255" i="78"/>
  <c r="F10" i="100" s="1"/>
  <c r="W255" i="78"/>
  <c r="F9" i="100" s="1"/>
  <c r="AE257" i="76"/>
  <c r="P13" i="96" s="1"/>
  <c r="K257" i="76"/>
  <c r="P3" i="96" s="1"/>
  <c r="I257" i="76"/>
  <c r="P2" i="96" s="1"/>
  <c r="Q264" i="79"/>
  <c r="S6" i="102" s="1"/>
  <c r="AA264" i="79"/>
  <c r="S11" i="102" s="1"/>
  <c r="U264" i="79"/>
  <c r="S8" i="102" s="1"/>
  <c r="S264" i="79"/>
  <c r="S7" i="102" s="1"/>
  <c r="Q140" i="76"/>
  <c r="AG253" i="76"/>
  <c r="S137" i="77"/>
  <c r="AA51" i="78"/>
  <c r="Q140" i="79"/>
  <c r="AH149" i="79"/>
  <c r="AH128" i="73"/>
  <c r="AE137" i="73"/>
  <c r="S137" i="74"/>
  <c r="AH146" i="74"/>
  <c r="AH149" i="75"/>
  <c r="H183" i="75"/>
  <c r="K137" i="76"/>
  <c r="S140" i="76"/>
  <c r="W140" i="76"/>
  <c r="Y51" i="78"/>
  <c r="AC51" i="78"/>
  <c r="AA140" i="78"/>
  <c r="M137" i="79"/>
  <c r="AH164" i="75"/>
  <c r="AC51" i="76"/>
  <c r="AI139" i="77"/>
  <c r="M137" i="78"/>
  <c r="Q137" i="78"/>
  <c r="Y140" i="78"/>
  <c r="AH164" i="74"/>
  <c r="S51" i="75"/>
  <c r="AA137" i="75"/>
  <c r="AI138" i="78"/>
  <c r="Q25" i="70"/>
  <c r="P199" i="70"/>
  <c r="Q199" i="70" s="1"/>
  <c r="K204" i="71"/>
  <c r="AG51" i="74"/>
  <c r="Y137" i="74"/>
  <c r="I140" i="75"/>
  <c r="O51" i="76"/>
  <c r="W51" i="76"/>
  <c r="AG137" i="78"/>
  <c r="K140" i="78"/>
  <c r="K51" i="79"/>
  <c r="K25" i="78"/>
  <c r="AG241" i="73"/>
  <c r="M51" i="79"/>
  <c r="Q204" i="71"/>
  <c r="M199" i="73"/>
  <c r="M25" i="78"/>
  <c r="O208" i="79"/>
  <c r="W208" i="79"/>
  <c r="U208" i="79"/>
  <c r="S208" i="79"/>
  <c r="Q208" i="79"/>
  <c r="S219" i="79"/>
  <c r="AC219" i="79"/>
  <c r="AA219" i="79"/>
  <c r="Y219" i="79"/>
  <c r="U219" i="79"/>
  <c r="Q226" i="78"/>
  <c r="O226" i="78"/>
  <c r="M226" i="78"/>
  <c r="I226" i="78"/>
  <c r="AE217" i="77"/>
  <c r="K217" i="77"/>
  <c r="Y225" i="77"/>
  <c r="O225" i="77"/>
  <c r="U216" i="76"/>
  <c r="W216" i="76"/>
  <c r="AF241" i="71"/>
  <c r="AC252" i="78"/>
  <c r="AE252" i="78"/>
  <c r="K252" i="78"/>
  <c r="I252" i="78"/>
  <c r="O257" i="77"/>
  <c r="P5" i="98" s="1"/>
  <c r="U257" i="77"/>
  <c r="P8" i="98" s="1"/>
  <c r="S257" i="77"/>
  <c r="P7" i="98" s="1"/>
  <c r="Q257" i="77"/>
  <c r="P6" i="98" s="1"/>
  <c r="AH146" i="75"/>
  <c r="I137" i="76"/>
  <c r="S51" i="77"/>
  <c r="S140" i="78"/>
  <c r="AG241" i="76"/>
  <c r="AG241" i="74"/>
  <c r="AG241" i="72"/>
  <c r="AG241" i="71"/>
  <c r="I137" i="77"/>
  <c r="AG51" i="78"/>
  <c r="K137" i="78"/>
  <c r="U140" i="78"/>
  <c r="AE140" i="79"/>
  <c r="U40" i="77"/>
  <c r="AG40" i="77"/>
  <c r="AA53" i="77"/>
  <c r="Y53" i="77"/>
  <c r="W63" i="77"/>
  <c r="Q63" i="77"/>
  <c r="O63" i="77"/>
  <c r="AH111" i="72"/>
  <c r="AF109" i="72" s="1"/>
  <c r="AH109" i="72" s="1"/>
  <c r="K123" i="76"/>
  <c r="M123" i="76"/>
  <c r="AG128" i="76"/>
  <c r="W144" i="76"/>
  <c r="AA144" i="76"/>
  <c r="AG147" i="76"/>
  <c r="AG149" i="76" s="1"/>
  <c r="AE147" i="76"/>
  <c r="K249" i="77"/>
  <c r="M249" i="77"/>
  <c r="U137" i="77"/>
  <c r="U137" i="78"/>
  <c r="H183" i="78"/>
  <c r="S204" i="75"/>
  <c r="AH111" i="71"/>
  <c r="AF109" i="71" s="1"/>
  <c r="AH109" i="71" s="1"/>
  <c r="W140" i="77"/>
  <c r="AH146" i="77"/>
  <c r="K51" i="78"/>
  <c r="S51" i="78"/>
  <c r="AH140" i="78"/>
  <c r="I36" i="77"/>
  <c r="S36" i="73"/>
  <c r="AH111" i="77"/>
  <c r="AF109" i="77" s="1"/>
  <c r="AH109" i="77" s="1"/>
  <c r="AF241" i="78"/>
  <c r="AF241" i="75"/>
  <c r="AF241" i="70"/>
  <c r="P199" i="79"/>
  <c r="Q199" i="79" s="1"/>
  <c r="AC140" i="77"/>
  <c r="U51" i="78"/>
  <c r="H183" i="79"/>
  <c r="M25" i="70"/>
  <c r="Q25" i="72"/>
  <c r="K204" i="73"/>
  <c r="I204" i="76"/>
  <c r="K36" i="78"/>
  <c r="AG241" i="79"/>
  <c r="AG241" i="78"/>
  <c r="AG241" i="77"/>
  <c r="AG241" i="75"/>
  <c r="AG241" i="70"/>
  <c r="I140" i="76"/>
  <c r="AH153" i="78"/>
  <c r="AH159" i="79"/>
  <c r="AG254" i="79"/>
  <c r="O25" i="70"/>
  <c r="I36" i="71"/>
  <c r="L199" i="71"/>
  <c r="M199" i="71" s="1"/>
  <c r="L199" i="70"/>
  <c r="M199" i="70" s="1"/>
  <c r="J199" i="79"/>
  <c r="K199" i="79" s="1"/>
  <c r="H199" i="75"/>
  <c r="I199" i="75" s="1"/>
  <c r="H204" i="72"/>
  <c r="I204" i="72" s="1"/>
  <c r="H204" i="69"/>
  <c r="I204" i="69" s="1"/>
  <c r="C88" i="68"/>
  <c r="AE213" i="74"/>
  <c r="AC213" i="74"/>
  <c r="Y213" i="74"/>
  <c r="W213" i="74"/>
  <c r="U213" i="74"/>
  <c r="S213" i="74"/>
  <c r="Q213" i="74"/>
  <c r="O214" i="75"/>
  <c r="AC222" i="75"/>
  <c r="Q197" i="79"/>
  <c r="U205" i="78"/>
  <c r="S205" i="78"/>
  <c r="AE222" i="75"/>
  <c r="AE205" i="78"/>
  <c r="S197" i="79"/>
  <c r="M249" i="79"/>
  <c r="Q197" i="70"/>
  <c r="O197" i="70"/>
  <c r="O226" i="69"/>
  <c r="AE226" i="69"/>
  <c r="U209" i="79"/>
  <c r="AA209" i="79"/>
  <c r="Y209" i="79"/>
  <c r="W209" i="79"/>
  <c r="I217" i="79"/>
  <c r="AE217" i="79"/>
  <c r="S217" i="79"/>
  <c r="Q217" i="79"/>
  <c r="U225" i="79"/>
  <c r="M225" i="79"/>
  <c r="K225" i="79"/>
  <c r="I225" i="79"/>
  <c r="AE216" i="78"/>
  <c r="U216" i="78"/>
  <c r="K223" i="77"/>
  <c r="Q223" i="77"/>
  <c r="O223" i="77"/>
  <c r="U222" i="76"/>
  <c r="S222" i="76"/>
  <c r="Q222" i="76"/>
  <c r="M222" i="76"/>
  <c r="Y213" i="75"/>
  <c r="S213" i="75"/>
  <c r="Q213" i="75"/>
  <c r="O213" i="75"/>
  <c r="K213" i="75"/>
  <c r="K220" i="74"/>
  <c r="W220" i="74"/>
  <c r="Q220" i="74"/>
  <c r="M219" i="73"/>
  <c r="Y219" i="73"/>
  <c r="AE226" i="72"/>
  <c r="AC226" i="72"/>
  <c r="W226" i="72"/>
  <c r="U226" i="72"/>
  <c r="AE217" i="71"/>
  <c r="AA217" i="71"/>
  <c r="U217" i="71"/>
  <c r="O225" i="71"/>
  <c r="M225" i="71"/>
  <c r="I216" i="70"/>
  <c r="AA216" i="70"/>
  <c r="Y216" i="70"/>
  <c r="W216" i="70"/>
  <c r="U216" i="70"/>
  <c r="S216" i="70"/>
  <c r="Q216" i="70"/>
  <c r="S250" i="78"/>
  <c r="W250" i="78"/>
  <c r="K250" i="74"/>
  <c r="O250" i="74"/>
  <c r="AA250" i="70"/>
  <c r="AE250" i="70"/>
  <c r="AC250" i="70"/>
  <c r="U256" i="69"/>
  <c r="G8" i="80" s="1"/>
  <c r="Y256" i="69"/>
  <c r="G10" i="80" s="1"/>
  <c r="AA255" i="77"/>
  <c r="F11" i="98" s="1"/>
  <c r="U255" i="77"/>
  <c r="F8" i="98" s="1"/>
  <c r="Q255" i="77"/>
  <c r="F6" i="98" s="1"/>
  <c r="O255" i="77"/>
  <c r="F5" i="98" s="1"/>
  <c r="M255" i="77"/>
  <c r="F4" i="98" s="1"/>
  <c r="K255" i="77"/>
  <c r="F3" i="98" s="1"/>
  <c r="I255" i="77"/>
  <c r="F2" i="98" s="1"/>
  <c r="AA257" i="75"/>
  <c r="P11" i="94" s="1"/>
  <c r="AC257" i="75"/>
  <c r="P12" i="94" s="1"/>
  <c r="AE257" i="75"/>
  <c r="P13" i="94" s="1"/>
  <c r="O257" i="75"/>
  <c r="P5" i="94" s="1"/>
  <c r="AE256" i="72"/>
  <c r="G13" i="88" s="1"/>
  <c r="AA256" i="72"/>
  <c r="G11" i="88" s="1"/>
  <c r="O256" i="72"/>
  <c r="G5" i="88" s="1"/>
  <c r="Y256" i="72"/>
  <c r="G10" i="88" s="1"/>
  <c r="W256" i="72"/>
  <c r="G9" i="88" s="1"/>
  <c r="U256" i="72"/>
  <c r="G8" i="88" s="1"/>
  <c r="S256" i="72"/>
  <c r="G7" i="88" s="1"/>
  <c r="Q256" i="72"/>
  <c r="G6" i="88" s="1"/>
  <c r="I256" i="72"/>
  <c r="G2" i="88" s="1"/>
  <c r="AE265" i="78"/>
  <c r="V13" i="100" s="1"/>
  <c r="S265" i="78"/>
  <c r="V7" i="100" s="1"/>
  <c r="U265" i="74"/>
  <c r="V8" i="92" s="1"/>
  <c r="Y265" i="74"/>
  <c r="V10" i="92" s="1"/>
  <c r="W265" i="74"/>
  <c r="V9" i="92" s="1"/>
  <c r="AE265" i="70"/>
  <c r="V13" i="84" s="1"/>
  <c r="O265" i="70"/>
  <c r="V5" i="84" s="1"/>
  <c r="M265" i="70"/>
  <c r="V4" i="84" s="1"/>
  <c r="K265" i="70"/>
  <c r="V3" i="84" s="1"/>
  <c r="I265" i="70"/>
  <c r="V2" i="84" s="1"/>
  <c r="U216" i="77"/>
  <c r="W195" i="79"/>
  <c r="I195" i="79"/>
  <c r="AA198" i="78"/>
  <c r="Y198" i="78"/>
  <c r="O198" i="78"/>
  <c r="M198" i="78"/>
  <c r="I198" i="78"/>
  <c r="S196" i="76"/>
  <c r="AE196" i="76"/>
  <c r="U197" i="73"/>
  <c r="W197" i="73"/>
  <c r="K195" i="71"/>
  <c r="I195" i="71"/>
  <c r="Q203" i="77"/>
  <c r="K203" i="77"/>
  <c r="I207" i="75"/>
  <c r="O207" i="75"/>
  <c r="M207" i="75"/>
  <c r="K207" i="75"/>
  <c r="AA207" i="71"/>
  <c r="AE207" i="71"/>
  <c r="AC207" i="71"/>
  <c r="W219" i="69"/>
  <c r="AE219" i="69"/>
  <c r="AC219" i="69"/>
  <c r="AA219" i="69"/>
  <c r="Y219" i="69"/>
  <c r="U219" i="69"/>
  <c r="AC226" i="79"/>
  <c r="W226" i="79"/>
  <c r="U226" i="79"/>
  <c r="Q209" i="78"/>
  <c r="Y209" i="78"/>
  <c r="U209" i="78"/>
  <c r="S209" i="78"/>
  <c r="I209" i="78"/>
  <c r="AE217" i="78"/>
  <c r="AC217" i="78"/>
  <c r="K217" i="78"/>
  <c r="AA217" i="78"/>
  <c r="Q217" i="78"/>
  <c r="O217" i="78"/>
  <c r="S225" i="78"/>
  <c r="Q225" i="78"/>
  <c r="O225" i="78"/>
  <c r="M225" i="78"/>
  <c r="I225" i="78"/>
  <c r="AE223" i="76"/>
  <c r="K223" i="76"/>
  <c r="S214" i="75"/>
  <c r="I214" i="75"/>
  <c r="AE214" i="75"/>
  <c r="M220" i="73"/>
  <c r="AA220" i="73"/>
  <c r="Y220" i="73"/>
  <c r="W220" i="73"/>
  <c r="O220" i="73"/>
  <c r="U220" i="73"/>
  <c r="S220" i="73"/>
  <c r="Q220" i="73"/>
  <c r="W219" i="72"/>
  <c r="U219" i="72"/>
  <c r="S219" i="72"/>
  <c r="Q219" i="72"/>
  <c r="AE226" i="71"/>
  <c r="U226" i="71"/>
  <c r="AC226" i="71"/>
  <c r="AA226" i="71"/>
  <c r="Y226" i="71"/>
  <c r="W226" i="71"/>
  <c r="I226" i="71"/>
  <c r="AE209" i="70"/>
  <c r="AC209" i="70"/>
  <c r="AA209" i="70"/>
  <c r="Y209" i="70"/>
  <c r="Q209" i="70"/>
  <c r="AE217" i="70"/>
  <c r="AC217" i="70"/>
  <c r="U217" i="70"/>
  <c r="O225" i="70"/>
  <c r="M225" i="70"/>
  <c r="K225" i="70"/>
  <c r="I225" i="70"/>
  <c r="W251" i="69"/>
  <c r="Y251" i="69"/>
  <c r="W251" i="78"/>
  <c r="AE251" i="78"/>
  <c r="AC251" i="78"/>
  <c r="AA251" i="78"/>
  <c r="Y251" i="78"/>
  <c r="Q251" i="74"/>
  <c r="S251" i="74"/>
  <c r="AA251" i="74"/>
  <c r="Y251" i="74"/>
  <c r="W251" i="74"/>
  <c r="U251" i="74"/>
  <c r="S251" i="72"/>
  <c r="K251" i="72"/>
  <c r="O251" i="72"/>
  <c r="M251" i="72"/>
  <c r="U251" i="70"/>
  <c r="I251" i="70"/>
  <c r="AA257" i="69"/>
  <c r="P11" i="80" s="1"/>
  <c r="Q257" i="69"/>
  <c r="P6" i="80" s="1"/>
  <c r="O257" i="69"/>
  <c r="P5" i="80" s="1"/>
  <c r="M257" i="69"/>
  <c r="P4" i="80" s="1"/>
  <c r="K257" i="69"/>
  <c r="P3" i="80" s="1"/>
  <c r="I257" i="69"/>
  <c r="P2" i="80" s="1"/>
  <c r="AE256" i="77"/>
  <c r="G13" i="98" s="1"/>
  <c r="U256" i="77"/>
  <c r="G8" i="98" s="1"/>
  <c r="AA256" i="77"/>
  <c r="G11" i="98" s="1"/>
  <c r="O256" i="77"/>
  <c r="G5" i="98" s="1"/>
  <c r="M256" i="77"/>
  <c r="G4" i="98" s="1"/>
  <c r="AE255" i="74"/>
  <c r="F13" i="92" s="1"/>
  <c r="I255" i="74"/>
  <c r="F2" i="92" s="1"/>
  <c r="W255" i="74"/>
  <c r="F9" i="92" s="1"/>
  <c r="M257" i="72"/>
  <c r="P4" i="88" s="1"/>
  <c r="AC257" i="72"/>
  <c r="P12" i="88" s="1"/>
  <c r="AE257" i="72"/>
  <c r="P13" i="88" s="1"/>
  <c r="W257" i="72"/>
  <c r="P9" i="88" s="1"/>
  <c r="AC264" i="77"/>
  <c r="S12" i="98" s="1"/>
  <c r="AA264" i="77"/>
  <c r="S11" i="98" s="1"/>
  <c r="Q264" i="77"/>
  <c r="S6" i="98" s="1"/>
  <c r="Y264" i="77"/>
  <c r="S10" i="98" s="1"/>
  <c r="W264" i="77"/>
  <c r="S9" i="98" s="1"/>
  <c r="U264" i="77"/>
  <c r="S8" i="98" s="1"/>
  <c r="S264" i="77"/>
  <c r="S7" i="98" s="1"/>
  <c r="K264" i="77"/>
  <c r="S3" i="98" s="1"/>
  <c r="I264" i="77"/>
  <c r="S2" i="98" s="1"/>
  <c r="Y264" i="73"/>
  <c r="S10" i="90" s="1"/>
  <c r="W264" i="73"/>
  <c r="S9" i="90" s="1"/>
  <c r="M264" i="73"/>
  <c r="S4" i="90" s="1"/>
  <c r="U264" i="73"/>
  <c r="S8" i="90" s="1"/>
  <c r="S264" i="73"/>
  <c r="S7" i="90" s="1"/>
  <c r="Q264" i="73"/>
  <c r="S6" i="90" s="1"/>
  <c r="O264" i="73"/>
  <c r="S5" i="90" s="1"/>
  <c r="Y203" i="69"/>
  <c r="I219" i="69"/>
  <c r="Q201" i="72"/>
  <c r="O249" i="75"/>
  <c r="AC222" i="76"/>
  <c r="Y216" i="77"/>
  <c r="M264" i="77"/>
  <c r="S4" i="98" s="1"/>
  <c r="AA207" i="78"/>
  <c r="AA225" i="78"/>
  <c r="O226" i="79"/>
  <c r="W249" i="79"/>
  <c r="K219" i="69"/>
  <c r="AA256" i="69"/>
  <c r="G11" i="80" s="1"/>
  <c r="K205" i="70"/>
  <c r="I217" i="70"/>
  <c r="K196" i="73"/>
  <c r="S219" i="73"/>
  <c r="Q249" i="75"/>
  <c r="AE222" i="76"/>
  <c r="AE250" i="76"/>
  <c r="O264" i="77"/>
  <c r="S5" i="98" s="1"/>
  <c r="I217" i="78"/>
  <c r="AC225" i="78"/>
  <c r="Q226" i="79"/>
  <c r="S219" i="69"/>
  <c r="S250" i="69"/>
  <c r="AC256" i="69"/>
  <c r="G12" i="80" s="1"/>
  <c r="M205" i="70"/>
  <c r="I209" i="70"/>
  <c r="K217" i="70"/>
  <c r="I217" i="71"/>
  <c r="O257" i="72"/>
  <c r="P5" i="88" s="1"/>
  <c r="U219" i="73"/>
  <c r="I264" i="73"/>
  <c r="S2" i="90" s="1"/>
  <c r="M250" i="74"/>
  <c r="AE264" i="77"/>
  <c r="S13" i="98" s="1"/>
  <c r="I265" i="78"/>
  <c r="V2" i="100" s="1"/>
  <c r="S226" i="79"/>
  <c r="K209" i="70"/>
  <c r="M217" i="70"/>
  <c r="Q257" i="72"/>
  <c r="P6" i="88" s="1"/>
  <c r="S197" i="73"/>
  <c r="K264" i="73"/>
  <c r="S3" i="90" s="1"/>
  <c r="I223" i="76"/>
  <c r="I251" i="76"/>
  <c r="Y226" i="79"/>
  <c r="AE198" i="76"/>
  <c r="AC198" i="76"/>
  <c r="AA198" i="76"/>
  <c r="Q198" i="76"/>
  <c r="O198" i="76"/>
  <c r="K198" i="76"/>
  <c r="U196" i="74"/>
  <c r="S196" i="74"/>
  <c r="Q196" i="74"/>
  <c r="O196" i="74"/>
  <c r="M196" i="74"/>
  <c r="K196" i="74"/>
  <c r="W197" i="71"/>
  <c r="AE197" i="71"/>
  <c r="I197" i="71"/>
  <c r="AC197" i="71"/>
  <c r="AA197" i="71"/>
  <c r="Y197" i="71"/>
  <c r="AC203" i="69"/>
  <c r="U203" i="69"/>
  <c r="AE207" i="78"/>
  <c r="Y207" i="78"/>
  <c r="W207" i="78"/>
  <c r="W205" i="77"/>
  <c r="AA205" i="77"/>
  <c r="Y205" i="77"/>
  <c r="AE207" i="74"/>
  <c r="I207" i="74"/>
  <c r="S205" i="73"/>
  <c r="AA205" i="73"/>
  <c r="M203" i="72"/>
  <c r="O203" i="72"/>
  <c r="Q203" i="72"/>
  <c r="Q207" i="70"/>
  <c r="S207" i="70"/>
  <c r="M207" i="70"/>
  <c r="I249" i="79"/>
  <c r="U249" i="79"/>
  <c r="S249" i="79"/>
  <c r="I249" i="77"/>
  <c r="W249" i="77"/>
  <c r="U249" i="77"/>
  <c r="AE249" i="75"/>
  <c r="M249" i="75"/>
  <c r="K249" i="75"/>
  <c r="I249" i="75"/>
  <c r="AE249" i="73"/>
  <c r="Q249" i="73"/>
  <c r="U249" i="73"/>
  <c r="S249" i="73"/>
  <c r="K249" i="73"/>
  <c r="U249" i="71"/>
  <c r="Q249" i="71"/>
  <c r="S249" i="71"/>
  <c r="K249" i="71"/>
  <c r="U255" i="76"/>
  <c r="F8" i="96" s="1"/>
  <c r="W255" i="76"/>
  <c r="F9" i="96" s="1"/>
  <c r="O217" i="70"/>
  <c r="AA223" i="76"/>
  <c r="K251" i="76"/>
  <c r="S203" i="77"/>
  <c r="O249" i="77"/>
  <c r="AC255" i="77"/>
  <c r="F12" i="98" s="1"/>
  <c r="M265" i="78"/>
  <c r="V4" i="100" s="1"/>
  <c r="AA226" i="79"/>
  <c r="I201" i="69"/>
  <c r="U257" i="69"/>
  <c r="P8" i="80" s="1"/>
  <c r="W217" i="70"/>
  <c r="O217" i="71"/>
  <c r="U257" i="72"/>
  <c r="P8" i="88" s="1"/>
  <c r="AE264" i="72"/>
  <c r="S13" i="88" s="1"/>
  <c r="AC264" i="73"/>
  <c r="S12" i="90" s="1"/>
  <c r="Q257" i="74"/>
  <c r="P6" i="92" s="1"/>
  <c r="AC223" i="76"/>
  <c r="Q249" i="77"/>
  <c r="AE255" i="77"/>
  <c r="F13" i="98" s="1"/>
  <c r="O265" i="78"/>
  <c r="V5" i="100" s="1"/>
  <c r="AE256" i="79"/>
  <c r="G13" i="102" s="1"/>
  <c r="Q201" i="69"/>
  <c r="AC251" i="69"/>
  <c r="AC257" i="69"/>
  <c r="P12" i="80" s="1"/>
  <c r="Y217" i="70"/>
  <c r="O209" i="71"/>
  <c r="Q217" i="71"/>
  <c r="I251" i="72"/>
  <c r="Y257" i="72"/>
  <c r="P10" i="88" s="1"/>
  <c r="AC220" i="73"/>
  <c r="AE264" i="73"/>
  <c r="S13" i="90" s="1"/>
  <c r="M255" i="74"/>
  <c r="F4" i="92" s="1"/>
  <c r="S249" i="77"/>
  <c r="M209" i="78"/>
  <c r="Q265" i="78"/>
  <c r="V6" i="100" s="1"/>
  <c r="AA251" i="69"/>
  <c r="AC201" i="69"/>
  <c r="AE251" i="69"/>
  <c r="AE257" i="69"/>
  <c r="P13" i="80" s="1"/>
  <c r="AA217" i="70"/>
  <c r="Q225" i="70"/>
  <c r="S217" i="71"/>
  <c r="I249" i="71"/>
  <c r="AA257" i="72"/>
  <c r="P11" i="88" s="1"/>
  <c r="AC203" i="73"/>
  <c r="AE220" i="73"/>
  <c r="AE196" i="74"/>
  <c r="O255" i="74"/>
  <c r="F5" i="92" s="1"/>
  <c r="Y249" i="77"/>
  <c r="I256" i="77"/>
  <c r="G2" i="98" s="1"/>
  <c r="O209" i="78"/>
  <c r="K195" i="79"/>
  <c r="Q209" i="79"/>
  <c r="S226" i="69"/>
  <c r="S225" i="70"/>
  <c r="W217" i="71"/>
  <c r="Q225" i="71"/>
  <c r="M249" i="71"/>
  <c r="Y219" i="72"/>
  <c r="I205" i="74"/>
  <c r="I213" i="74"/>
  <c r="Q255" i="74"/>
  <c r="F6" i="92" s="1"/>
  <c r="W196" i="76"/>
  <c r="K256" i="77"/>
  <c r="G3" i="98" s="1"/>
  <c r="M195" i="79"/>
  <c r="Q216" i="77"/>
  <c r="M216" i="77"/>
  <c r="K216" i="77"/>
  <c r="K255" i="74"/>
  <c r="F3" i="92" s="1"/>
  <c r="Y217" i="71"/>
  <c r="S225" i="71"/>
  <c r="O249" i="71"/>
  <c r="AC219" i="72"/>
  <c r="K213" i="74"/>
  <c r="O220" i="74"/>
  <c r="S255" i="74"/>
  <c r="F7" i="92" s="1"/>
  <c r="I222" i="75"/>
  <c r="Y196" i="76"/>
  <c r="Q256" i="77"/>
  <c r="G6" i="98" s="1"/>
  <c r="M205" i="78"/>
  <c r="W205" i="70"/>
  <c r="M217" i="71"/>
  <c r="S257" i="72"/>
  <c r="P7" i="88" s="1"/>
  <c r="AA264" i="73"/>
  <c r="S11" i="90" s="1"/>
  <c r="W225" i="70"/>
  <c r="S265" i="70"/>
  <c r="V7" i="84" s="1"/>
  <c r="M201" i="71"/>
  <c r="U225" i="71"/>
  <c r="AE219" i="72"/>
  <c r="I249" i="73"/>
  <c r="S220" i="74"/>
  <c r="U255" i="74"/>
  <c r="F8" i="92" s="1"/>
  <c r="K214" i="75"/>
  <c r="W222" i="75"/>
  <c r="AA196" i="76"/>
  <c r="S256" i="77"/>
  <c r="G7" i="98" s="1"/>
  <c r="O205" i="78"/>
  <c r="AA219" i="73"/>
  <c r="AE201" i="69"/>
  <c r="AC226" i="69"/>
  <c r="U225" i="70"/>
  <c r="Q265" i="70"/>
  <c r="V6" i="84" s="1"/>
  <c r="U207" i="70"/>
  <c r="Y225" i="70"/>
  <c r="U265" i="70"/>
  <c r="V8" i="84" s="1"/>
  <c r="Y201" i="71"/>
  <c r="W225" i="71"/>
  <c r="M249" i="73"/>
  <c r="U220" i="74"/>
  <c r="Y255" i="74"/>
  <c r="F10" i="92" s="1"/>
  <c r="M214" i="75"/>
  <c r="AC196" i="76"/>
  <c r="Q205" i="78"/>
  <c r="O197" i="79"/>
  <c r="U195" i="69"/>
  <c r="U220" i="69"/>
  <c r="K206" i="70"/>
  <c r="AE208" i="70"/>
  <c r="Q252" i="70"/>
  <c r="Y196" i="71"/>
  <c r="AE219" i="71"/>
  <c r="AC250" i="71"/>
  <c r="AA255" i="71"/>
  <c r="M220" i="72"/>
  <c r="AC213" i="73"/>
  <c r="AC223" i="73"/>
  <c r="AA250" i="73"/>
  <c r="M265" i="73"/>
  <c r="V4" i="90" s="1"/>
  <c r="O200" i="74"/>
  <c r="O206" i="74"/>
  <c r="U214" i="74"/>
  <c r="K200" i="75"/>
  <c r="AA202" i="75"/>
  <c r="AA208" i="75"/>
  <c r="I223" i="75"/>
  <c r="M250" i="75"/>
  <c r="M202" i="76"/>
  <c r="M217" i="77"/>
  <c r="AC225" i="77"/>
  <c r="AC257" i="77"/>
  <c r="P12" i="98" s="1"/>
  <c r="Q265" i="77"/>
  <c r="V6" i="98" s="1"/>
  <c r="AA200" i="78"/>
  <c r="K226" i="78"/>
  <c r="W198" i="79"/>
  <c r="M202" i="79"/>
  <c r="AE208" i="79"/>
  <c r="AE255" i="79"/>
  <c r="F13" i="102" s="1"/>
  <c r="K199" i="71"/>
  <c r="AC220" i="69"/>
  <c r="AA206" i="70"/>
  <c r="O226" i="70"/>
  <c r="S200" i="71"/>
  <c r="W220" i="72"/>
  <c r="I265" i="72"/>
  <c r="V2" i="88" s="1"/>
  <c r="M206" i="73"/>
  <c r="U265" i="73"/>
  <c r="V8" i="90" s="1"/>
  <c r="W206" i="74"/>
  <c r="AC214" i="74"/>
  <c r="I256" i="74"/>
  <c r="G2" i="92" s="1"/>
  <c r="AA200" i="75"/>
  <c r="S223" i="75"/>
  <c r="U250" i="75"/>
  <c r="U202" i="76"/>
  <c r="I216" i="76"/>
  <c r="K252" i="76"/>
  <c r="Q196" i="77"/>
  <c r="K209" i="77"/>
  <c r="U217" i="77"/>
  <c r="K250" i="77"/>
  <c r="Y265" i="77"/>
  <c r="V10" i="98" s="1"/>
  <c r="AA206" i="78"/>
  <c r="U226" i="78"/>
  <c r="U196" i="79"/>
  <c r="U202" i="79"/>
  <c r="I250" i="79"/>
  <c r="I257" i="79"/>
  <c r="P2" i="102" s="1"/>
  <c r="S204" i="76"/>
  <c r="I202" i="69"/>
  <c r="I252" i="69"/>
  <c r="AC206" i="70"/>
  <c r="Q226" i="70"/>
  <c r="U200" i="71"/>
  <c r="I219" i="71"/>
  <c r="K257" i="71"/>
  <c r="P3" i="86" s="1"/>
  <c r="Y220" i="72"/>
  <c r="U206" i="73"/>
  <c r="W265" i="73"/>
  <c r="V9" i="90" s="1"/>
  <c r="Y206" i="74"/>
  <c r="AE214" i="74"/>
  <c r="I222" i="74"/>
  <c r="K256" i="74"/>
  <c r="G3" i="92" s="1"/>
  <c r="AC200" i="75"/>
  <c r="W223" i="75"/>
  <c r="W250" i="75"/>
  <c r="W202" i="76"/>
  <c r="K216" i="76"/>
  <c r="M252" i="76"/>
  <c r="AA196" i="77"/>
  <c r="M209" i="77"/>
  <c r="W217" i="77"/>
  <c r="M250" i="77"/>
  <c r="AA265" i="77"/>
  <c r="V11" i="98" s="1"/>
  <c r="AC206" i="78"/>
  <c r="W226" i="78"/>
  <c r="W196" i="79"/>
  <c r="I219" i="79"/>
  <c r="K250" i="79"/>
  <c r="I255" i="79"/>
  <c r="F2" i="102" s="1"/>
  <c r="O204" i="71"/>
  <c r="K202" i="69"/>
  <c r="K252" i="69"/>
  <c r="S226" i="70"/>
  <c r="W200" i="71"/>
  <c r="K219" i="71"/>
  <c r="I250" i="71"/>
  <c r="M257" i="71"/>
  <c r="P4" i="86" s="1"/>
  <c r="AA220" i="72"/>
  <c r="I198" i="73"/>
  <c r="AA206" i="73"/>
  <c r="Y265" i="73"/>
  <c r="V10" i="90" s="1"/>
  <c r="K222" i="74"/>
  <c r="M256" i="74"/>
  <c r="G4" i="92" s="1"/>
  <c r="Y223" i="75"/>
  <c r="Y250" i="75"/>
  <c r="AA202" i="76"/>
  <c r="M216" i="76"/>
  <c r="O252" i="76"/>
  <c r="AC196" i="77"/>
  <c r="O209" i="77"/>
  <c r="AA217" i="77"/>
  <c r="O250" i="77"/>
  <c r="I257" i="77"/>
  <c r="P2" i="98" s="1"/>
  <c r="AC265" i="77"/>
  <c r="V12" i="98" s="1"/>
  <c r="Y226" i="78"/>
  <c r="AA196" i="79"/>
  <c r="I200" i="79"/>
  <c r="K219" i="79"/>
  <c r="M250" i="79"/>
  <c r="K255" i="79"/>
  <c r="F3" i="102" s="1"/>
  <c r="M202" i="69"/>
  <c r="I222" i="69"/>
  <c r="AE252" i="69"/>
  <c r="U226" i="70"/>
  <c r="AA200" i="71"/>
  <c r="I208" i="71"/>
  <c r="M219" i="71"/>
  <c r="K250" i="71"/>
  <c r="I255" i="71"/>
  <c r="F2" i="86" s="1"/>
  <c r="O257" i="71"/>
  <c r="P5" i="86" s="1"/>
  <c r="I195" i="72"/>
  <c r="AC220" i="72"/>
  <c r="M252" i="72"/>
  <c r="K198" i="73"/>
  <c r="AC206" i="73"/>
  <c r="I213" i="73"/>
  <c r="I250" i="73"/>
  <c r="AA265" i="73"/>
  <c r="V11" i="90" s="1"/>
  <c r="S216" i="74"/>
  <c r="M222" i="74"/>
  <c r="O256" i="74"/>
  <c r="G5" i="92" s="1"/>
  <c r="AA223" i="75"/>
  <c r="AA250" i="75"/>
  <c r="O216" i="76"/>
  <c r="Q252" i="76"/>
  <c r="Q209" i="77"/>
  <c r="I225" i="77"/>
  <c r="Q250" i="77"/>
  <c r="K257" i="77"/>
  <c r="P3" i="98" s="1"/>
  <c r="AA226" i="78"/>
  <c r="K200" i="79"/>
  <c r="K208" i="79"/>
  <c r="M219" i="79"/>
  <c r="O250" i="79"/>
  <c r="M255" i="79"/>
  <c r="F4" i="102" s="1"/>
  <c r="O202" i="69"/>
  <c r="W226" i="70"/>
  <c r="AC200" i="71"/>
  <c r="K208" i="71"/>
  <c r="O219" i="71"/>
  <c r="M250" i="71"/>
  <c r="K255" i="71"/>
  <c r="F3" i="86" s="1"/>
  <c r="K195" i="72"/>
  <c r="AE220" i="72"/>
  <c r="O252" i="72"/>
  <c r="M213" i="73"/>
  <c r="K250" i="73"/>
  <c r="AA255" i="73"/>
  <c r="F11" i="90" s="1"/>
  <c r="AC265" i="73"/>
  <c r="V12" i="90" s="1"/>
  <c r="U216" i="74"/>
  <c r="O222" i="74"/>
  <c r="Q256" i="74"/>
  <c r="G6" i="92" s="1"/>
  <c r="I208" i="75"/>
  <c r="AC250" i="75"/>
  <c r="S216" i="76"/>
  <c r="S252" i="76"/>
  <c r="S209" i="77"/>
  <c r="K225" i="77"/>
  <c r="S250" i="77"/>
  <c r="M257" i="77"/>
  <c r="AC226" i="78"/>
  <c r="M200" i="79"/>
  <c r="M208" i="79"/>
  <c r="Y213" i="79"/>
  <c r="O219" i="79"/>
  <c r="Q250" i="79"/>
  <c r="O255" i="79"/>
  <c r="F5" i="102" s="1"/>
  <c r="I200" i="70"/>
  <c r="M195" i="72"/>
  <c r="Q252" i="72"/>
  <c r="O213" i="73"/>
  <c r="AC255" i="73"/>
  <c r="F12" i="90" s="1"/>
  <c r="W216" i="74"/>
  <c r="Q222" i="74"/>
  <c r="W252" i="74"/>
  <c r="I202" i="75"/>
  <c r="U252" i="76"/>
  <c r="AC256" i="76"/>
  <c r="G12" i="96" s="1"/>
  <c r="Q219" i="77"/>
  <c r="M225" i="77"/>
  <c r="AE226" i="78"/>
  <c r="AC213" i="79"/>
  <c r="AE15" i="79"/>
  <c r="I15" i="79"/>
  <c r="AA15" i="79"/>
  <c r="O15" i="79"/>
  <c r="AC15" i="79"/>
  <c r="M15" i="79"/>
  <c r="K15" i="79"/>
  <c r="O16" i="72"/>
  <c r="M16" i="72"/>
  <c r="K16" i="72"/>
  <c r="I16" i="72"/>
  <c r="W16" i="72"/>
  <c r="AE16" i="72"/>
  <c r="Y16" i="72"/>
  <c r="W23" i="78"/>
  <c r="AG23" i="78"/>
  <c r="AE23" i="78"/>
  <c r="AC23" i="78"/>
  <c r="U23" i="78"/>
  <c r="S23" i="78"/>
  <c r="K23" i="78"/>
  <c r="I23" i="78"/>
  <c r="AA23" i="78"/>
  <c r="Y23" i="78"/>
  <c r="Q23" i="78"/>
  <c r="O23" i="78"/>
  <c r="M23" i="78"/>
  <c r="AC19" i="74"/>
  <c r="S19" i="74"/>
  <c r="AE19" i="74"/>
  <c r="AA19" i="74"/>
  <c r="Y19" i="74"/>
  <c r="W19" i="74"/>
  <c r="U19" i="74"/>
  <c r="O19" i="74"/>
  <c r="M19" i="74"/>
  <c r="K19" i="74"/>
  <c r="AG19" i="74"/>
  <c r="I19" i="74"/>
  <c r="Y17" i="72"/>
  <c r="AC17" i="72"/>
  <c r="AA17" i="72"/>
  <c r="W17" i="72"/>
  <c r="U17" i="72"/>
  <c r="AG17" i="72"/>
  <c r="Q17" i="72"/>
  <c r="M17" i="72"/>
  <c r="O17" i="72"/>
  <c r="K17" i="72"/>
  <c r="AC32" i="69"/>
  <c r="W32" i="69"/>
  <c r="AA32" i="69"/>
  <c r="Y32" i="69"/>
  <c r="Q32" i="69"/>
  <c r="M32" i="69"/>
  <c r="O32" i="69"/>
  <c r="I32" i="69"/>
  <c r="AG28" i="78"/>
  <c r="AE28" i="78"/>
  <c r="AC28" i="78"/>
  <c r="AA28" i="78"/>
  <c r="W28" i="78"/>
  <c r="U28" i="78"/>
  <c r="K28" i="78"/>
  <c r="S28" i="78"/>
  <c r="O28" i="78"/>
  <c r="Q28" i="78"/>
  <c r="M28" i="78"/>
  <c r="I28" i="78"/>
  <c r="Y28" i="78"/>
  <c r="Q26" i="77"/>
  <c r="O26" i="77"/>
  <c r="M26" i="77"/>
  <c r="AA26" i="77"/>
  <c r="Y26" i="77"/>
  <c r="W26" i="77"/>
  <c r="AC26" i="77"/>
  <c r="AG26" i="77"/>
  <c r="AE26" i="77"/>
  <c r="U26" i="77"/>
  <c r="S26" i="77"/>
  <c r="K26" i="77"/>
  <c r="I26" i="77"/>
  <c r="Y32" i="76"/>
  <c r="W32" i="76"/>
  <c r="O32" i="76"/>
  <c r="M32" i="76"/>
  <c r="U32" i="76"/>
  <c r="S32" i="76"/>
  <c r="Q32" i="76"/>
  <c r="AE32" i="76"/>
  <c r="AC32" i="76"/>
  <c r="AA32" i="76"/>
  <c r="K32" i="76"/>
  <c r="I32" i="76"/>
  <c r="AG32" i="76"/>
  <c r="W30" i="75"/>
  <c r="U30" i="75"/>
  <c r="AA30" i="75"/>
  <c r="K30" i="75"/>
  <c r="I30" i="75"/>
  <c r="AC30" i="75"/>
  <c r="Y30" i="75"/>
  <c r="S30" i="75"/>
  <c r="Q30" i="75"/>
  <c r="AG30" i="75"/>
  <c r="Q28" i="74"/>
  <c r="AG28" i="74"/>
  <c r="W28" i="74"/>
  <c r="I28" i="74"/>
  <c r="S28" i="74"/>
  <c r="O28" i="74"/>
  <c r="M28" i="74"/>
  <c r="K28" i="74"/>
  <c r="AC28" i="74"/>
  <c r="U28" i="74"/>
  <c r="AA28" i="74"/>
  <c r="Y28" i="74"/>
  <c r="AG34" i="73"/>
  <c r="AC34" i="73"/>
  <c r="AA34" i="73"/>
  <c r="Y34" i="73"/>
  <c r="W34" i="73"/>
  <c r="U34" i="73"/>
  <c r="S34" i="73"/>
  <c r="AE34" i="73"/>
  <c r="O34" i="73"/>
  <c r="Q34" i="73"/>
  <c r="I34" i="73"/>
  <c r="M34" i="73"/>
  <c r="K32" i="72"/>
  <c r="AE32" i="72"/>
  <c r="AC32" i="72"/>
  <c r="AA32" i="72"/>
  <c r="Y32" i="72"/>
  <c r="AG32" i="72"/>
  <c r="S32" i="72"/>
  <c r="W32" i="72"/>
  <c r="U32" i="72"/>
  <c r="M32" i="72"/>
  <c r="I32" i="72"/>
  <c r="AC28" i="70"/>
  <c r="AG28" i="70"/>
  <c r="AE28" i="70"/>
  <c r="W28" i="70"/>
  <c r="S28" i="70"/>
  <c r="U28" i="70"/>
  <c r="K28" i="70"/>
  <c r="AG43" i="69"/>
  <c r="AA43" i="69"/>
  <c r="W43" i="69"/>
  <c r="Y43" i="69"/>
  <c r="I43" i="69"/>
  <c r="AC43" i="69"/>
  <c r="AE43" i="69"/>
  <c r="AG39" i="78"/>
  <c r="AE39" i="78"/>
  <c r="AC39" i="78"/>
  <c r="O39" i="78"/>
  <c r="M39" i="78"/>
  <c r="S39" i="78"/>
  <c r="Q39" i="78"/>
  <c r="K39" i="78"/>
  <c r="I39" i="78"/>
  <c r="U39" i="78"/>
  <c r="AA39" i="78"/>
  <c r="W39" i="78"/>
  <c r="AE37" i="77"/>
  <c r="AC37" i="77"/>
  <c r="AA37" i="77"/>
  <c r="S37" i="77"/>
  <c r="Q37" i="77"/>
  <c r="AG37" i="77"/>
  <c r="Y37" i="77"/>
  <c r="W37" i="77"/>
  <c r="U37" i="77"/>
  <c r="O37" i="77"/>
  <c r="M37" i="77"/>
  <c r="K37" i="77"/>
  <c r="I37" i="77"/>
  <c r="AC43" i="76"/>
  <c r="AA43" i="76"/>
  <c r="Y43" i="76"/>
  <c r="AE43" i="76"/>
  <c r="Q43" i="76"/>
  <c r="O43" i="76"/>
  <c r="M43" i="76"/>
  <c r="AG43" i="76"/>
  <c r="S43" i="76"/>
  <c r="K43" i="76"/>
  <c r="I43" i="76"/>
  <c r="W43" i="76"/>
  <c r="U43" i="76"/>
  <c r="K39" i="74"/>
  <c r="AE39" i="74"/>
  <c r="AC39" i="74"/>
  <c r="AA39" i="74"/>
  <c r="S39" i="74"/>
  <c r="Q39" i="74"/>
  <c r="O39" i="74"/>
  <c r="M39" i="74"/>
  <c r="I39" i="74"/>
  <c r="Y39" i="74"/>
  <c r="W39" i="74"/>
  <c r="U39" i="74"/>
  <c r="AG39" i="74"/>
  <c r="AA45" i="73"/>
  <c r="W45" i="73"/>
  <c r="U45" i="73"/>
  <c r="O45" i="73"/>
  <c r="S45" i="73"/>
  <c r="K45" i="73"/>
  <c r="Q45" i="73"/>
  <c r="M45" i="73"/>
  <c r="AG45" i="73"/>
  <c r="AC45" i="73"/>
  <c r="AE45" i="73"/>
  <c r="AA41" i="71"/>
  <c r="Y41" i="71"/>
  <c r="W41" i="71"/>
  <c r="AC41" i="71"/>
  <c r="S41" i="71"/>
  <c r="U41" i="71"/>
  <c r="K41" i="71"/>
  <c r="I54" i="73"/>
  <c r="M54" i="73"/>
  <c r="K54" i="73"/>
  <c r="U54" i="73"/>
  <c r="Q54" i="73"/>
  <c r="S54" i="73"/>
  <c r="W54" i="73"/>
  <c r="O54" i="73"/>
  <c r="AG58" i="77"/>
  <c r="W58" i="77"/>
  <c r="U58" i="77"/>
  <c r="Y58" i="77"/>
  <c r="S58" i="77"/>
  <c r="I58" i="77"/>
  <c r="AC58" i="77"/>
  <c r="AA58" i="77"/>
  <c r="Q58" i="77"/>
  <c r="O58" i="77"/>
  <c r="AE58" i="77"/>
  <c r="K58" i="77"/>
  <c r="AG62" i="79"/>
  <c r="Y62" i="79"/>
  <c r="W62" i="79"/>
  <c r="U62" i="79"/>
  <c r="Q62" i="79"/>
  <c r="M62" i="79"/>
  <c r="O62" i="79"/>
  <c r="AC62" i="79"/>
  <c r="S62" i="79"/>
  <c r="I62" i="79"/>
  <c r="K62" i="79"/>
  <c r="Y62" i="71"/>
  <c r="W62" i="71"/>
  <c r="U62" i="71"/>
  <c r="AG62" i="71"/>
  <c r="AC62" i="71"/>
  <c r="AE62" i="71"/>
  <c r="AA62" i="71"/>
  <c r="O62" i="71"/>
  <c r="I62" i="71"/>
  <c r="M74" i="77"/>
  <c r="K74" i="77"/>
  <c r="I74" i="77"/>
  <c r="U74" i="77"/>
  <c r="AE78" i="73"/>
  <c r="M78" i="73"/>
  <c r="I78" i="73"/>
  <c r="K78" i="73"/>
  <c r="AG83" i="69"/>
  <c r="AC83" i="69"/>
  <c r="AA83" i="69"/>
  <c r="AE83" i="69"/>
  <c r="U83" i="69"/>
  <c r="Q83" i="69"/>
  <c r="S83" i="69"/>
  <c r="Y83" i="69"/>
  <c r="O83" i="69"/>
  <c r="W83" i="69"/>
  <c r="K82" i="73"/>
  <c r="Q82" i="73"/>
  <c r="AG82" i="73"/>
  <c r="AE82" i="73"/>
  <c r="I82" i="73"/>
  <c r="AC82" i="73"/>
  <c r="W82" i="73"/>
  <c r="U82" i="73"/>
  <c r="O82" i="73"/>
  <c r="M82" i="73"/>
  <c r="Y91" i="75"/>
  <c r="W91" i="75"/>
  <c r="AA91" i="75"/>
  <c r="U91" i="75"/>
  <c r="S91" i="75"/>
  <c r="Q91" i="75"/>
  <c r="O91" i="75"/>
  <c r="I91" i="75"/>
  <c r="AG91" i="75"/>
  <c r="AE91" i="75"/>
  <c r="AC91" i="75"/>
  <c r="M91" i="75"/>
  <c r="K91" i="75"/>
  <c r="AA124" i="78"/>
  <c r="Q124" i="78"/>
  <c r="O124" i="78"/>
  <c r="K124" i="78"/>
  <c r="M124" i="78"/>
  <c r="I124" i="78"/>
  <c r="O127" i="74"/>
  <c r="AA127" i="74"/>
  <c r="Y127" i="74"/>
  <c r="W127" i="74"/>
  <c r="U127" i="74"/>
  <c r="S127" i="74"/>
  <c r="Q127" i="74"/>
  <c r="O133" i="78"/>
  <c r="U133" i="78"/>
  <c r="S133" i="78"/>
  <c r="Q133" i="78"/>
  <c r="Y133" i="78"/>
  <c r="W133" i="78"/>
  <c r="AG133" i="78"/>
  <c r="AE133" i="78"/>
  <c r="AC133" i="78"/>
  <c r="AA133" i="78"/>
  <c r="AA134" i="78" s="1"/>
  <c r="AC142" i="74"/>
  <c r="W142" i="74"/>
  <c r="U142" i="74"/>
  <c r="AA142" i="74"/>
  <c r="K142" i="74"/>
  <c r="I142" i="74"/>
  <c r="S142" i="74"/>
  <c r="Q142" i="74"/>
  <c r="Q143" i="74" s="1"/>
  <c r="O142" i="74"/>
  <c r="M142" i="74"/>
  <c r="Y142" i="74"/>
  <c r="AC148" i="78"/>
  <c r="AC149" i="78" s="1"/>
  <c r="S148" i="78"/>
  <c r="Q148" i="78"/>
  <c r="O148" i="78"/>
  <c r="K148" i="78"/>
  <c r="AG148" i="78"/>
  <c r="I148" i="78"/>
  <c r="AC158" i="78"/>
  <c r="AG158" i="78"/>
  <c r="AE158" i="78"/>
  <c r="Q158" i="78"/>
  <c r="I158" i="78"/>
  <c r="M158" i="78"/>
  <c r="K158" i="78"/>
  <c r="O158" i="78"/>
  <c r="O161" i="74"/>
  <c r="U161" i="74"/>
  <c r="S161" i="74"/>
  <c r="Y161" i="74"/>
  <c r="W161" i="74"/>
  <c r="Q161" i="74"/>
  <c r="AC161" i="74"/>
  <c r="S15" i="77"/>
  <c r="Q15" i="77"/>
  <c r="O15" i="77"/>
  <c r="I15" i="77"/>
  <c r="K15" i="77"/>
  <c r="AG15" i="77"/>
  <c r="U15" i="77"/>
  <c r="M15" i="77"/>
  <c r="AE15" i="77"/>
  <c r="AC15" i="77"/>
  <c r="W15" i="77"/>
  <c r="Y20" i="74"/>
  <c r="M20" i="74"/>
  <c r="K20" i="74"/>
  <c r="I20" i="74"/>
  <c r="U20" i="74"/>
  <c r="W20" i="74"/>
  <c r="AG20" i="74"/>
  <c r="AC20" i="74"/>
  <c r="AA20" i="74"/>
  <c r="AE20" i="74"/>
  <c r="S20" i="74"/>
  <c r="O20" i="74"/>
  <c r="S16" i="70"/>
  <c r="Q16" i="70"/>
  <c r="M16" i="70"/>
  <c r="O16" i="70"/>
  <c r="K16" i="70"/>
  <c r="AG16" i="70"/>
  <c r="I83" i="69"/>
  <c r="S62" i="71"/>
  <c r="Y45" i="73"/>
  <c r="Y18" i="79"/>
  <c r="K18" i="79"/>
  <c r="AC29" i="74"/>
  <c r="AA29" i="74"/>
  <c r="AC54" i="78"/>
  <c r="U54" i="78"/>
  <c r="S54" i="78"/>
  <c r="O54" i="78"/>
  <c r="Q54" i="78"/>
  <c r="M54" i="78"/>
  <c r="K54" i="78"/>
  <c r="I54" i="78"/>
  <c r="W53" i="75"/>
  <c r="AC53" i="75"/>
  <c r="AA53" i="75"/>
  <c r="AG53" i="75"/>
  <c r="AE53" i="75"/>
  <c r="Y53" i="75"/>
  <c r="I53" i="75"/>
  <c r="U54" i="70"/>
  <c r="AE54" i="70"/>
  <c r="AG54" i="70"/>
  <c r="Y54" i="70"/>
  <c r="W54" i="70"/>
  <c r="I58" i="74"/>
  <c r="M58" i="74"/>
  <c r="AG61" i="77"/>
  <c r="Y61" i="77"/>
  <c r="W61" i="77"/>
  <c r="AE61" i="77"/>
  <c r="AC61" i="77"/>
  <c r="O61" i="77"/>
  <c r="K61" i="77"/>
  <c r="Q61" i="77"/>
  <c r="M61" i="77"/>
  <c r="I61" i="77"/>
  <c r="AA61" i="77"/>
  <c r="U61" i="77"/>
  <c r="S61" i="77"/>
  <c r="AG68" i="70"/>
  <c r="AA68" i="70"/>
  <c r="K74" i="78"/>
  <c r="S74" i="78"/>
  <c r="Q74" i="78"/>
  <c r="O74" i="78"/>
  <c r="AA74" i="78"/>
  <c r="Y74" i="78"/>
  <c r="AG74" i="78"/>
  <c r="W74" i="78"/>
  <c r="U74" i="78"/>
  <c r="M74" i="78"/>
  <c r="U75" i="77"/>
  <c r="W75" i="77"/>
  <c r="Q75" i="77"/>
  <c r="O75" i="77"/>
  <c r="Y75" i="77"/>
  <c r="AA75" i="77"/>
  <c r="M75" i="77"/>
  <c r="K75" i="77"/>
  <c r="AG75" i="77"/>
  <c r="AE75" i="77"/>
  <c r="AC75" i="77"/>
  <c r="Y78" i="74"/>
  <c r="AA78" i="74"/>
  <c r="M78" i="74"/>
  <c r="K78" i="74"/>
  <c r="I78" i="74"/>
  <c r="W78" i="74"/>
  <c r="U78" i="74"/>
  <c r="S78" i="74"/>
  <c r="Q78" i="74"/>
  <c r="AC78" i="74"/>
  <c r="O78" i="74"/>
  <c r="AG78" i="74"/>
  <c r="AE78" i="74"/>
  <c r="AE74" i="70"/>
  <c r="O74" i="70"/>
  <c r="Q74" i="70"/>
  <c r="I74" i="70"/>
  <c r="M74" i="70"/>
  <c r="K74" i="70"/>
  <c r="W74" i="70"/>
  <c r="AE123" i="73"/>
  <c r="AC123" i="73"/>
  <c r="U123" i="73"/>
  <c r="I123" i="73"/>
  <c r="Y123" i="73"/>
  <c r="S123" i="73"/>
  <c r="W123" i="73"/>
  <c r="AG123" i="73"/>
  <c r="AA123" i="73"/>
  <c r="AA125" i="73" s="1"/>
  <c r="O123" i="73"/>
  <c r="M123" i="73"/>
  <c r="K123" i="73"/>
  <c r="O126" i="73"/>
  <c r="W126" i="73"/>
  <c r="S126" i="73"/>
  <c r="Q126" i="73"/>
  <c r="I126" i="73"/>
  <c r="Y129" i="73"/>
  <c r="O129" i="73"/>
  <c r="AC129" i="73"/>
  <c r="Q129" i="73"/>
  <c r="AA129" i="73"/>
  <c r="AA131" i="73" s="1"/>
  <c r="S129" i="73"/>
  <c r="AG129" i="73"/>
  <c r="AE129" i="73"/>
  <c r="I129" i="73"/>
  <c r="AC132" i="73"/>
  <c r="Y132" i="73"/>
  <c r="W132" i="73"/>
  <c r="AG132" i="73"/>
  <c r="AE132" i="73"/>
  <c r="AA132" i="73"/>
  <c r="U132" i="73"/>
  <c r="Q132" i="73"/>
  <c r="S132" i="73"/>
  <c r="K132" i="73"/>
  <c r="I132" i="73"/>
  <c r="I141" i="73"/>
  <c r="AC141" i="73"/>
  <c r="Y141" i="73"/>
  <c r="AG141" i="73"/>
  <c r="AA141" i="73"/>
  <c r="W141" i="73"/>
  <c r="S141" i="73"/>
  <c r="M141" i="73"/>
  <c r="K141" i="73"/>
  <c r="AE141" i="73"/>
  <c r="O141" i="73"/>
  <c r="AG144" i="73"/>
  <c r="I144" i="73"/>
  <c r="Y144" i="73"/>
  <c r="W144" i="73"/>
  <c r="AA144" i="73"/>
  <c r="U32" i="69"/>
  <c r="M67" i="70"/>
  <c r="Y17" i="77"/>
  <c r="M17" i="77"/>
  <c r="K17" i="77"/>
  <c r="M22" i="74"/>
  <c r="K22" i="74"/>
  <c r="M83" i="69"/>
  <c r="I16" i="70"/>
  <c r="Y28" i="70"/>
  <c r="I39" i="70"/>
  <c r="O67" i="70"/>
  <c r="K63" i="71"/>
  <c r="O32" i="72"/>
  <c r="S26" i="73"/>
  <c r="U20" i="76"/>
  <c r="Y20" i="79"/>
  <c r="M20" i="79"/>
  <c r="AE18" i="77"/>
  <c r="AC18" i="77"/>
  <c r="AA18" i="77"/>
  <c r="Y18" i="77"/>
  <c r="AC23" i="74"/>
  <c r="Y23" i="74"/>
  <c r="W23" i="74"/>
  <c r="AA23" i="74"/>
  <c r="W19" i="70"/>
  <c r="Q19" i="70"/>
  <c r="S19" i="70"/>
  <c r="AA34" i="69"/>
  <c r="S34" i="69"/>
  <c r="M34" i="76"/>
  <c r="AA34" i="76"/>
  <c r="AE34" i="76"/>
  <c r="AC34" i="76"/>
  <c r="AC34" i="72"/>
  <c r="W34" i="72"/>
  <c r="U34" i="72"/>
  <c r="AE45" i="69"/>
  <c r="O45" i="69"/>
  <c r="Y37" i="76"/>
  <c r="W37" i="76"/>
  <c r="U53" i="69"/>
  <c r="AE53" i="69"/>
  <c r="AG53" i="69"/>
  <c r="Y53" i="69"/>
  <c r="K53" i="69"/>
  <c r="W53" i="69"/>
  <c r="AA54" i="75"/>
  <c r="AG54" i="75"/>
  <c r="Q54" i="75"/>
  <c r="O54" i="75"/>
  <c r="AC54" i="75"/>
  <c r="M54" i="75"/>
  <c r="K54" i="75"/>
  <c r="I54" i="75"/>
  <c r="AE54" i="75"/>
  <c r="M53" i="72"/>
  <c r="W53" i="72"/>
  <c r="AE53" i="72"/>
  <c r="Y53" i="72"/>
  <c r="AC53" i="72"/>
  <c r="AA53" i="72"/>
  <c r="Q53" i="72"/>
  <c r="O53" i="72"/>
  <c r="AG53" i="72"/>
  <c r="S53" i="72"/>
  <c r="U53" i="72"/>
  <c r="AG58" i="79"/>
  <c r="AC58" i="79"/>
  <c r="AA58" i="79"/>
  <c r="AE57" i="76"/>
  <c r="AC57" i="76"/>
  <c r="AA57" i="76"/>
  <c r="AA61" i="69"/>
  <c r="Y61" i="69"/>
  <c r="W61" i="69"/>
  <c r="U61" i="69"/>
  <c r="O61" i="69"/>
  <c r="K61" i="69"/>
  <c r="M61" i="69"/>
  <c r="AE61" i="69"/>
  <c r="Q61" i="69"/>
  <c r="M64" i="79"/>
  <c r="K64" i="79"/>
  <c r="I64" i="79"/>
  <c r="AA64" i="79"/>
  <c r="Y64" i="79"/>
  <c r="O64" i="79"/>
  <c r="S64" i="79"/>
  <c r="Q64" i="79"/>
  <c r="AG64" i="79"/>
  <c r="AE64" i="79"/>
  <c r="AC64" i="79"/>
  <c r="U64" i="79"/>
  <c r="W64" i="79"/>
  <c r="I62" i="77"/>
  <c r="AG62" i="77"/>
  <c r="AE62" i="77"/>
  <c r="AA62" i="77"/>
  <c r="Q62" i="77"/>
  <c r="O62" i="77"/>
  <c r="M62" i="77"/>
  <c r="K62" i="77"/>
  <c r="U62" i="77"/>
  <c r="Y62" i="77"/>
  <c r="AC62" i="77"/>
  <c r="AE63" i="74"/>
  <c r="S63" i="74"/>
  <c r="Q63" i="74"/>
  <c r="O63" i="74"/>
  <c r="AA63" i="74"/>
  <c r="I63" i="74"/>
  <c r="AG63" i="74"/>
  <c r="AC63" i="74"/>
  <c r="Y63" i="74"/>
  <c r="W63" i="74"/>
  <c r="K63" i="74"/>
  <c r="U63" i="74"/>
  <c r="M63" i="74"/>
  <c r="U61" i="72"/>
  <c r="I61" i="72"/>
  <c r="AC61" i="72"/>
  <c r="AG61" i="72"/>
  <c r="AE61" i="72"/>
  <c r="W61" i="72"/>
  <c r="Q61" i="72"/>
  <c r="S61" i="72"/>
  <c r="AA61" i="72"/>
  <c r="M61" i="72"/>
  <c r="K61" i="72"/>
  <c r="M64" i="71"/>
  <c r="AG64" i="71"/>
  <c r="AE64" i="71"/>
  <c r="AC64" i="71"/>
  <c r="Y64" i="71"/>
  <c r="AA64" i="71"/>
  <c r="S64" i="71"/>
  <c r="O64" i="71"/>
  <c r="Q64" i="71"/>
  <c r="U64" i="71"/>
  <c r="K64" i="71"/>
  <c r="I64" i="71"/>
  <c r="K73" i="69"/>
  <c r="S73" i="69"/>
  <c r="AG73" i="69"/>
  <c r="AA74" i="79"/>
  <c r="K74" i="79"/>
  <c r="I74" i="79"/>
  <c r="Y74" i="79"/>
  <c r="M74" i="79"/>
  <c r="O74" i="79"/>
  <c r="Q75" i="78"/>
  <c r="AA75" i="78"/>
  <c r="Y75" i="78"/>
  <c r="U75" i="78"/>
  <c r="AC76" i="77"/>
  <c r="O76" i="77"/>
  <c r="Q77" i="76"/>
  <c r="AC77" i="76"/>
  <c r="U77" i="76"/>
  <c r="AG77" i="76"/>
  <c r="AE77" i="76"/>
  <c r="AE78" i="75"/>
  <c r="Y78" i="75"/>
  <c r="U78" i="75"/>
  <c r="I78" i="75"/>
  <c r="S78" i="75"/>
  <c r="Q78" i="75"/>
  <c r="K73" i="72"/>
  <c r="M73" i="72"/>
  <c r="AE73" i="72"/>
  <c r="AC73" i="72"/>
  <c r="AG73" i="72"/>
  <c r="AA74" i="71"/>
  <c r="Y74" i="71"/>
  <c r="W74" i="71"/>
  <c r="O74" i="71"/>
  <c r="Q74" i="71"/>
  <c r="AC75" i="70"/>
  <c r="M75" i="70"/>
  <c r="K75" i="70"/>
  <c r="I75" i="70"/>
  <c r="S75" i="70"/>
  <c r="Y85" i="72"/>
  <c r="M85" i="72"/>
  <c r="Y89" i="78"/>
  <c r="W89" i="78"/>
  <c r="U89" i="78"/>
  <c r="S89" i="78"/>
  <c r="AA89" i="72"/>
  <c r="S89" i="72"/>
  <c r="W89" i="72"/>
  <c r="U89" i="72"/>
  <c r="O89" i="70"/>
  <c r="M89" i="70"/>
  <c r="S124" i="77"/>
  <c r="Q124" i="77"/>
  <c r="O124" i="77"/>
  <c r="W124" i="77"/>
  <c r="U124" i="77"/>
  <c r="AG124" i="77"/>
  <c r="AE124" i="77"/>
  <c r="AC124" i="77"/>
  <c r="AC125" i="77" s="1"/>
  <c r="AA124" i="77"/>
  <c r="Y124" i="77"/>
  <c r="M124" i="77"/>
  <c r="K124" i="77"/>
  <c r="I124" i="77"/>
  <c r="AG124" i="73"/>
  <c r="AC124" i="73"/>
  <c r="Q124" i="73"/>
  <c r="O124" i="73"/>
  <c r="M124" i="73"/>
  <c r="K124" i="73"/>
  <c r="U124" i="73"/>
  <c r="S124" i="73"/>
  <c r="I124" i="73"/>
  <c r="Y124" i="73"/>
  <c r="AG127" i="77"/>
  <c r="S127" i="77"/>
  <c r="Q127" i="77"/>
  <c r="I127" i="77"/>
  <c r="AE127" i="77"/>
  <c r="AC127" i="77"/>
  <c r="AA127" i="77"/>
  <c r="M127" i="77"/>
  <c r="W127" i="77"/>
  <c r="W128" i="77" s="1"/>
  <c r="U127" i="77"/>
  <c r="O127" i="77"/>
  <c r="K127" i="77"/>
  <c r="Y127" i="77"/>
  <c r="AC127" i="73"/>
  <c r="Y127" i="73"/>
  <c r="W127" i="73"/>
  <c r="AG127" i="73"/>
  <c r="O127" i="73"/>
  <c r="M127" i="73"/>
  <c r="K127" i="73"/>
  <c r="I127" i="73"/>
  <c r="AE127" i="73"/>
  <c r="S127" i="73"/>
  <c r="Q127" i="73"/>
  <c r="U127" i="73"/>
  <c r="AA127" i="73"/>
  <c r="S130" i="77"/>
  <c r="Q130" i="77"/>
  <c r="O130" i="77"/>
  <c r="AE130" i="77"/>
  <c r="AC130" i="77"/>
  <c r="K130" i="77"/>
  <c r="I130" i="77"/>
  <c r="M130" i="77"/>
  <c r="W130" i="77"/>
  <c r="U130" i="77"/>
  <c r="AA130" i="77"/>
  <c r="AG130" i="77"/>
  <c r="U130" i="73"/>
  <c r="Q130" i="73"/>
  <c r="O130" i="73"/>
  <c r="AE130" i="73"/>
  <c r="M130" i="73"/>
  <c r="K130" i="73"/>
  <c r="I130" i="73"/>
  <c r="AC130" i="73"/>
  <c r="AG130" i="73"/>
  <c r="Y130" i="73"/>
  <c r="W130" i="73"/>
  <c r="AE133" i="77"/>
  <c r="AC133" i="77"/>
  <c r="AA133" i="77"/>
  <c r="Q133" i="77"/>
  <c r="O133" i="77"/>
  <c r="M133" i="77"/>
  <c r="AG133" i="77"/>
  <c r="Y133" i="77"/>
  <c r="W133" i="77"/>
  <c r="U133" i="77"/>
  <c r="S133" i="77"/>
  <c r="I133" i="77"/>
  <c r="AG133" i="73"/>
  <c r="AC133" i="73"/>
  <c r="AA133" i="73"/>
  <c r="Q133" i="73"/>
  <c r="I133" i="73"/>
  <c r="AE133" i="73"/>
  <c r="Y133" i="73"/>
  <c r="O142" i="77"/>
  <c r="M142" i="77"/>
  <c r="K142" i="77"/>
  <c r="Q142" i="77"/>
  <c r="I142" i="77"/>
  <c r="AA142" i="77"/>
  <c r="U142" i="77"/>
  <c r="S142" i="77"/>
  <c r="Y142" i="77"/>
  <c r="W142" i="77"/>
  <c r="M142" i="73"/>
  <c r="AG142" i="73"/>
  <c r="AC142" i="73"/>
  <c r="W142" i="73"/>
  <c r="U142" i="73"/>
  <c r="S142" i="73"/>
  <c r="Q142" i="73"/>
  <c r="AA142" i="73"/>
  <c r="O142" i="73"/>
  <c r="Y142" i="73"/>
  <c r="I145" i="77"/>
  <c r="O145" i="77"/>
  <c r="O146" i="77" s="1"/>
  <c r="M145" i="77"/>
  <c r="Q145" i="77"/>
  <c r="K145" i="77"/>
  <c r="W145" i="77"/>
  <c r="U145" i="77"/>
  <c r="S145" i="77"/>
  <c r="AG145" i="77"/>
  <c r="AE145" i="77"/>
  <c r="AC145" i="77"/>
  <c r="AA145" i="77"/>
  <c r="Y145" i="77"/>
  <c r="AA145" i="73"/>
  <c r="W145" i="73"/>
  <c r="AE145" i="73"/>
  <c r="AC145" i="73"/>
  <c r="Y145" i="73"/>
  <c r="U145" i="73"/>
  <c r="K145" i="73"/>
  <c r="K146" i="73" s="1"/>
  <c r="I145" i="73"/>
  <c r="S145" i="73"/>
  <c r="Q145" i="73"/>
  <c r="M145" i="73"/>
  <c r="O145" i="73"/>
  <c r="U148" i="77"/>
  <c r="S148" i="77"/>
  <c r="Q148" i="77"/>
  <c r="AG148" i="77"/>
  <c r="W148" i="77"/>
  <c r="O148" i="77"/>
  <c r="M148" i="77"/>
  <c r="K148" i="77"/>
  <c r="AA148" i="77"/>
  <c r="AE148" i="77"/>
  <c r="AC148" i="77"/>
  <c r="Y148" i="77"/>
  <c r="I148" i="77"/>
  <c r="U148" i="73"/>
  <c r="I148" i="73"/>
  <c r="AG148" i="73"/>
  <c r="AE148" i="73"/>
  <c r="AC148" i="73"/>
  <c r="AA148" i="73"/>
  <c r="Y148" i="73"/>
  <c r="W148" i="73"/>
  <c r="Q148" i="73"/>
  <c r="S148" i="73"/>
  <c r="K148" i="73"/>
  <c r="O148" i="73"/>
  <c r="Y158" i="77"/>
  <c r="W158" i="77"/>
  <c r="U158" i="77"/>
  <c r="Q158" i="77"/>
  <c r="O158" i="77"/>
  <c r="AG158" i="77"/>
  <c r="M158" i="77"/>
  <c r="I158" i="77"/>
  <c r="AE158" i="77"/>
  <c r="K158" i="77"/>
  <c r="AA158" i="77"/>
  <c r="S158" i="77"/>
  <c r="AC158" i="77"/>
  <c r="Y158" i="73"/>
  <c r="M158" i="73"/>
  <c r="I158" i="73"/>
  <c r="I159" i="73" s="1"/>
  <c r="W158" i="73"/>
  <c r="U158" i="73"/>
  <c r="S158" i="73"/>
  <c r="Q158" i="73"/>
  <c r="AC158" i="73"/>
  <c r="AG158" i="73"/>
  <c r="AE158" i="73"/>
  <c r="K158" i="73"/>
  <c r="AA158" i="73"/>
  <c r="M161" i="77"/>
  <c r="K161" i="77"/>
  <c r="I161" i="77"/>
  <c r="Q161" i="77"/>
  <c r="O161" i="77"/>
  <c r="AG161" i="77"/>
  <c r="AE161" i="77"/>
  <c r="U161" i="77"/>
  <c r="AA161" i="77"/>
  <c r="Y161" i="77"/>
  <c r="W161" i="77"/>
  <c r="S161" i="77"/>
  <c r="AC161" i="77"/>
  <c r="K161" i="73"/>
  <c r="AE161" i="73"/>
  <c r="AA161" i="73"/>
  <c r="AC161" i="73"/>
  <c r="Y161" i="73"/>
  <c r="W161" i="73"/>
  <c r="U161" i="73"/>
  <c r="S161" i="73"/>
  <c r="M161" i="73"/>
  <c r="I161" i="73"/>
  <c r="AG32" i="69"/>
  <c r="AC61" i="69"/>
  <c r="AE73" i="69"/>
  <c r="U16" i="70"/>
  <c r="AA28" i="70"/>
  <c r="K39" i="70"/>
  <c r="S85" i="70"/>
  <c r="K124" i="70"/>
  <c r="U133" i="70"/>
  <c r="I41" i="71"/>
  <c r="U63" i="71"/>
  <c r="I17" i="72"/>
  <c r="Q32" i="72"/>
  <c r="O61" i="72"/>
  <c r="S133" i="73"/>
  <c r="AG145" i="73"/>
  <c r="S126" i="77"/>
  <c r="AA17" i="79"/>
  <c r="AG61" i="69"/>
  <c r="W16" i="70"/>
  <c r="U85" i="70"/>
  <c r="U124" i="70"/>
  <c r="W133" i="70"/>
  <c r="O30" i="71"/>
  <c r="M41" i="71"/>
  <c r="W63" i="71"/>
  <c r="M91" i="71"/>
  <c r="S17" i="72"/>
  <c r="Y61" i="72"/>
  <c r="M69" i="72"/>
  <c r="O83" i="72"/>
  <c r="Q123" i="73"/>
  <c r="U133" i="73"/>
  <c r="M148" i="73"/>
  <c r="M149" i="73" s="1"/>
  <c r="AC142" i="77"/>
  <c r="M148" i="78"/>
  <c r="Y16" i="70"/>
  <c r="Y85" i="70"/>
  <c r="Y133" i="70"/>
  <c r="AC17" i="71"/>
  <c r="O41" i="71"/>
  <c r="AE63" i="71"/>
  <c r="Q91" i="71"/>
  <c r="AE17" i="72"/>
  <c r="O69" i="72"/>
  <c r="Q83" i="72"/>
  <c r="W133" i="73"/>
  <c r="Q20" i="74"/>
  <c r="Y130" i="77"/>
  <c r="AE142" i="77"/>
  <c r="M144" i="77"/>
  <c r="AE148" i="78"/>
  <c r="AA62" i="79"/>
  <c r="I53" i="69"/>
  <c r="AA16" i="70"/>
  <c r="Q41" i="71"/>
  <c r="S91" i="71"/>
  <c r="AC83" i="72"/>
  <c r="W124" i="73"/>
  <c r="K133" i="77"/>
  <c r="K134" i="77" s="1"/>
  <c r="AG142" i="77"/>
  <c r="AE62" i="79"/>
  <c r="W20" i="72"/>
  <c r="U20" i="72"/>
  <c r="U70" i="72"/>
  <c r="U74" i="70"/>
  <c r="S130" i="70"/>
  <c r="W158" i="70"/>
  <c r="Y82" i="73"/>
  <c r="W91" i="73"/>
  <c r="AC126" i="73"/>
  <c r="O61" i="74"/>
  <c r="M58" i="77"/>
  <c r="AG76" i="77"/>
  <c r="I18" i="74"/>
  <c r="AG18" i="74"/>
  <c r="AE18" i="74"/>
  <c r="AC18" i="74"/>
  <c r="Y18" i="74"/>
  <c r="K18" i="74"/>
  <c r="M18" i="74"/>
  <c r="S18" i="74"/>
  <c r="W18" i="74"/>
  <c r="U18" i="74"/>
  <c r="AA16" i="79"/>
  <c r="I16" i="79"/>
  <c r="AC16" i="79"/>
  <c r="Y16" i="79"/>
  <c r="Q16" i="79"/>
  <c r="O16" i="79"/>
  <c r="U16" i="79"/>
  <c r="S16" i="79"/>
  <c r="M16" i="79"/>
  <c r="K16" i="79"/>
  <c r="AG16" i="79"/>
  <c r="AE16" i="79"/>
  <c r="W16" i="79"/>
  <c r="S15" i="70"/>
  <c r="M15" i="70"/>
  <c r="K15" i="70"/>
  <c r="I15" i="70"/>
  <c r="AE15" i="70"/>
  <c r="AG15" i="70"/>
  <c r="AC15" i="70"/>
  <c r="W15" i="70"/>
  <c r="U15" i="70"/>
  <c r="Q15" i="70"/>
  <c r="O15" i="70"/>
  <c r="Q34" i="77"/>
  <c r="O34" i="77"/>
  <c r="M34" i="77"/>
  <c r="U34" i="77"/>
  <c r="S34" i="77"/>
  <c r="I34" i="77"/>
  <c r="AG34" i="77"/>
  <c r="AE34" i="77"/>
  <c r="AC34" i="77"/>
  <c r="AA34" i="77"/>
  <c r="K34" i="77"/>
  <c r="Y34" i="77"/>
  <c r="K30" i="71"/>
  <c r="AE30" i="71"/>
  <c r="AC30" i="71"/>
  <c r="AA30" i="71"/>
  <c r="Y30" i="71"/>
  <c r="S30" i="71"/>
  <c r="W30" i="71"/>
  <c r="U30" i="71"/>
  <c r="M30" i="71"/>
  <c r="I30" i="71"/>
  <c r="AG30" i="71"/>
  <c r="S41" i="79"/>
  <c r="Q41" i="79"/>
  <c r="O41" i="79"/>
  <c r="AG41" i="79"/>
  <c r="AE41" i="79"/>
  <c r="Y41" i="79"/>
  <c r="U41" i="79"/>
  <c r="AC41" i="79"/>
  <c r="AA41" i="79"/>
  <c r="K41" i="79"/>
  <c r="I41" i="79"/>
  <c r="W41" i="79"/>
  <c r="S41" i="75"/>
  <c r="Q41" i="75"/>
  <c r="AA41" i="75"/>
  <c r="Y41" i="75"/>
  <c r="W41" i="75"/>
  <c r="U41" i="75"/>
  <c r="O41" i="75"/>
  <c r="AE41" i="75"/>
  <c r="AC41" i="75"/>
  <c r="M41" i="75"/>
  <c r="K41" i="75"/>
  <c r="I41" i="75"/>
  <c r="Q43" i="72"/>
  <c r="AG43" i="72"/>
  <c r="AE43" i="72"/>
  <c r="S43" i="72"/>
  <c r="K43" i="72"/>
  <c r="O43" i="72"/>
  <c r="M43" i="72"/>
  <c r="W43" i="72"/>
  <c r="AA57" i="74"/>
  <c r="O57" i="74"/>
  <c r="M57" i="74"/>
  <c r="K57" i="74"/>
  <c r="U57" i="74"/>
  <c r="S57" i="74"/>
  <c r="Q57" i="74"/>
  <c r="I57" i="74"/>
  <c r="AE57" i="74"/>
  <c r="Y57" i="74"/>
  <c r="W57" i="74"/>
  <c r="AC57" i="74"/>
  <c r="AG57" i="74"/>
  <c r="AG63" i="76"/>
  <c r="AE63" i="76"/>
  <c r="S63" i="76"/>
  <c r="Q63" i="76"/>
  <c r="W63" i="76"/>
  <c r="U63" i="76"/>
  <c r="O63" i="76"/>
  <c r="AC63" i="76"/>
  <c r="AA63" i="76"/>
  <c r="Y63" i="76"/>
  <c r="K63" i="76"/>
  <c r="I63" i="76"/>
  <c r="M63" i="76"/>
  <c r="I64" i="73"/>
  <c r="K64" i="73"/>
  <c r="AE64" i="73"/>
  <c r="AC64" i="73"/>
  <c r="AA64" i="73"/>
  <c r="Y64" i="73"/>
  <c r="AG64" i="73"/>
  <c r="S64" i="73"/>
  <c r="W64" i="73"/>
  <c r="U64" i="73"/>
  <c r="M64" i="73"/>
  <c r="Q64" i="73"/>
  <c r="O64" i="73"/>
  <c r="M69" i="69"/>
  <c r="K69" i="69"/>
  <c r="I69" i="69"/>
  <c r="AG69" i="69"/>
  <c r="AC69" i="69"/>
  <c r="AE69" i="69"/>
  <c r="Y69" i="69"/>
  <c r="S69" i="69"/>
  <c r="Q69" i="69"/>
  <c r="O69" i="69"/>
  <c r="Y67" i="78"/>
  <c r="W67" i="78"/>
  <c r="U67" i="78"/>
  <c r="AA67" i="78"/>
  <c r="S67" i="78"/>
  <c r="I67" i="78"/>
  <c r="O67" i="78"/>
  <c r="M67" i="78"/>
  <c r="AG67" i="78"/>
  <c r="AE67" i="78"/>
  <c r="AC67" i="78"/>
  <c r="AE70" i="77"/>
  <c r="AC70" i="77"/>
  <c r="AA70" i="77"/>
  <c r="I70" i="77"/>
  <c r="AG70" i="77"/>
  <c r="Q70" i="77"/>
  <c r="M70" i="77"/>
  <c r="K70" i="77"/>
  <c r="O70" i="77"/>
  <c r="W70" i="77"/>
  <c r="S70" i="77"/>
  <c r="U70" i="77"/>
  <c r="Y70" i="77"/>
  <c r="K69" i="72"/>
  <c r="AE69" i="72"/>
  <c r="AC69" i="72"/>
  <c r="AA69" i="72"/>
  <c r="Y69" i="72"/>
  <c r="AG69" i="72"/>
  <c r="U69" i="72"/>
  <c r="W69" i="72"/>
  <c r="I69" i="72"/>
  <c r="Y67" i="70"/>
  <c r="W67" i="70"/>
  <c r="U67" i="70"/>
  <c r="AC67" i="70"/>
  <c r="AA67" i="70"/>
  <c r="Q67" i="70"/>
  <c r="S67" i="70"/>
  <c r="K67" i="70"/>
  <c r="I67" i="70"/>
  <c r="AG67" i="70"/>
  <c r="AG73" i="78"/>
  <c r="I73" i="78"/>
  <c r="W76" i="75"/>
  <c r="U76" i="75"/>
  <c r="S76" i="75"/>
  <c r="AC76" i="75"/>
  <c r="Q76" i="75"/>
  <c r="O76" i="75"/>
  <c r="M76" i="75"/>
  <c r="AG73" i="70"/>
  <c r="W73" i="70"/>
  <c r="U73" i="70"/>
  <c r="S73" i="70"/>
  <c r="Q73" i="70"/>
  <c r="K73" i="70"/>
  <c r="M73" i="70"/>
  <c r="AC73" i="70"/>
  <c r="AE84" i="71"/>
  <c r="S84" i="71"/>
  <c r="Q84" i="71"/>
  <c r="O84" i="71"/>
  <c r="K84" i="71"/>
  <c r="I84" i="71"/>
  <c r="Y84" i="71"/>
  <c r="M84" i="71"/>
  <c r="AG91" i="77"/>
  <c r="AE91" i="77"/>
  <c r="AC91" i="77"/>
  <c r="I91" i="77"/>
  <c r="M91" i="77"/>
  <c r="K91" i="77"/>
  <c r="AA91" i="77"/>
  <c r="O91" i="77"/>
  <c r="Y91" i="77"/>
  <c r="W91" i="77"/>
  <c r="I124" i="70"/>
  <c r="AE124" i="70"/>
  <c r="Y124" i="70"/>
  <c r="S124" i="70"/>
  <c r="O124" i="70"/>
  <c r="Q124" i="70"/>
  <c r="Q125" i="70" s="1"/>
  <c r="M124" i="70"/>
  <c r="S130" i="74"/>
  <c r="AE130" i="74"/>
  <c r="AC130" i="74"/>
  <c r="AA130" i="74"/>
  <c r="Y130" i="74"/>
  <c r="W130" i="74"/>
  <c r="U130" i="74"/>
  <c r="O133" i="70"/>
  <c r="Q133" i="70"/>
  <c r="AG133" i="70"/>
  <c r="S133" i="70"/>
  <c r="K145" i="78"/>
  <c r="I145" i="78"/>
  <c r="AE148" i="74"/>
  <c r="AG148" i="74"/>
  <c r="O148" i="74"/>
  <c r="S148" i="74"/>
  <c r="Q148" i="74"/>
  <c r="M148" i="74"/>
  <c r="K148" i="74"/>
  <c r="I148" i="74"/>
  <c r="O161" i="78"/>
  <c r="AC161" i="78"/>
  <c r="AA161" i="78"/>
  <c r="Y161" i="78"/>
  <c r="W161" i="78"/>
  <c r="W164" i="78" s="1"/>
  <c r="U161" i="78"/>
  <c r="Q161" i="78"/>
  <c r="S161" i="78"/>
  <c r="M28" i="70"/>
  <c r="I45" i="73"/>
  <c r="W22" i="76"/>
  <c r="U22" i="76"/>
  <c r="AC22" i="76"/>
  <c r="K22" i="76"/>
  <c r="AG22" i="76"/>
  <c r="Y22" i="76"/>
  <c r="S22" i="76"/>
  <c r="Q22" i="76"/>
  <c r="O22" i="76"/>
  <c r="AE22" i="76"/>
  <c r="AA22" i="76"/>
  <c r="M22" i="76"/>
  <c r="I22" i="76"/>
  <c r="AA15" i="70"/>
  <c r="O28" i="70"/>
  <c r="AA15" i="77"/>
  <c r="M41" i="79"/>
  <c r="AG23" i="76"/>
  <c r="S23" i="76"/>
  <c r="AG17" i="70"/>
  <c r="AE17" i="70"/>
  <c r="I63" i="79"/>
  <c r="AG63" i="79"/>
  <c r="AE63" i="79"/>
  <c r="M63" i="79"/>
  <c r="K63" i="79"/>
  <c r="AC63" i="79"/>
  <c r="U63" i="79"/>
  <c r="S63" i="79"/>
  <c r="Q63" i="79"/>
  <c r="O63" i="79"/>
  <c r="AA63" i="79"/>
  <c r="Y63" i="79"/>
  <c r="W63" i="79"/>
  <c r="AA64" i="76"/>
  <c r="Y64" i="76"/>
  <c r="AG64" i="76"/>
  <c r="S64" i="76"/>
  <c r="U64" i="76"/>
  <c r="Q64" i="76"/>
  <c r="O64" i="76"/>
  <c r="AE64" i="76"/>
  <c r="W64" i="76"/>
  <c r="K64" i="76"/>
  <c r="I64" i="76"/>
  <c r="M64" i="76"/>
  <c r="I63" i="71"/>
  <c r="AC63" i="71"/>
  <c r="AA63" i="71"/>
  <c r="Y63" i="71"/>
  <c r="S63" i="71"/>
  <c r="M63" i="71"/>
  <c r="Q63" i="71"/>
  <c r="O63" i="71"/>
  <c r="AC73" i="79"/>
  <c r="Y73" i="79"/>
  <c r="W73" i="79"/>
  <c r="U73" i="79"/>
  <c r="M73" i="79"/>
  <c r="K73" i="79"/>
  <c r="AG73" i="79"/>
  <c r="AE73" i="79"/>
  <c r="S73" i="79"/>
  <c r="O73" i="79"/>
  <c r="W76" i="76"/>
  <c r="O76" i="76"/>
  <c r="M76" i="76"/>
  <c r="I76" i="76"/>
  <c r="AG76" i="76"/>
  <c r="AE76" i="76"/>
  <c r="Q76" i="76"/>
  <c r="AC76" i="76"/>
  <c r="AA76" i="76"/>
  <c r="Y76" i="76"/>
  <c r="S76" i="76"/>
  <c r="AC73" i="71"/>
  <c r="W73" i="71"/>
  <c r="I73" i="71"/>
  <c r="AE73" i="71"/>
  <c r="S73" i="71"/>
  <c r="Y73" i="71"/>
  <c r="U73" i="71"/>
  <c r="K73" i="71"/>
  <c r="O123" i="77"/>
  <c r="M123" i="77"/>
  <c r="K123" i="77"/>
  <c r="AG123" i="77"/>
  <c r="AE123" i="77"/>
  <c r="AA123" i="77"/>
  <c r="I123" i="77"/>
  <c r="Q123" i="77"/>
  <c r="W123" i="77"/>
  <c r="S123" i="77"/>
  <c r="Y123" i="77"/>
  <c r="U123" i="77"/>
  <c r="AA129" i="77"/>
  <c r="K129" i="77"/>
  <c r="I129" i="77"/>
  <c r="Q129" i="77"/>
  <c r="O129" i="77"/>
  <c r="W129" i="77"/>
  <c r="S129" i="77"/>
  <c r="M129" i="77"/>
  <c r="AG129" i="77"/>
  <c r="AE129" i="77"/>
  <c r="U129" i="77"/>
  <c r="AC129" i="77"/>
  <c r="K141" i="77"/>
  <c r="I141" i="77"/>
  <c r="AG141" i="77"/>
  <c r="AE141" i="77"/>
  <c r="U141" i="77"/>
  <c r="AC141" i="77"/>
  <c r="AA141" i="77"/>
  <c r="Y141" i="77"/>
  <c r="W141" i="77"/>
  <c r="S141" i="77"/>
  <c r="Q141" i="77"/>
  <c r="O141" i="77"/>
  <c r="M141" i="77"/>
  <c r="K144" i="77"/>
  <c r="AG144" i="77"/>
  <c r="Q144" i="77"/>
  <c r="S144" i="77"/>
  <c r="U144" i="77"/>
  <c r="Q147" i="73"/>
  <c r="AG147" i="73"/>
  <c r="W147" i="73"/>
  <c r="U147" i="73"/>
  <c r="S147" i="73"/>
  <c r="O147" i="73"/>
  <c r="AE147" i="73"/>
  <c r="I147" i="73"/>
  <c r="AC147" i="73"/>
  <c r="AA147" i="73"/>
  <c r="Y147" i="73"/>
  <c r="K147" i="73"/>
  <c r="AG157" i="77"/>
  <c r="Q157" i="77"/>
  <c r="O157" i="77"/>
  <c r="M157" i="77"/>
  <c r="K157" i="77"/>
  <c r="I157" i="77"/>
  <c r="AC157" i="77"/>
  <c r="AA157" i="77"/>
  <c r="Y157" i="77"/>
  <c r="W157" i="77"/>
  <c r="U157" i="77"/>
  <c r="S157" i="77"/>
  <c r="Q160" i="77"/>
  <c r="S160" i="77"/>
  <c r="K160" i="77"/>
  <c r="W160" i="77"/>
  <c r="U160" i="77"/>
  <c r="AG160" i="77"/>
  <c r="I160" i="77"/>
  <c r="AC160" i="77"/>
  <c r="AA160" i="77"/>
  <c r="AG160" i="73"/>
  <c r="U160" i="73"/>
  <c r="Q160" i="73"/>
  <c r="AC160" i="73"/>
  <c r="AA160" i="73"/>
  <c r="Y160" i="73"/>
  <c r="S160" i="73"/>
  <c r="O160" i="73"/>
  <c r="M160" i="73"/>
  <c r="K160" i="73"/>
  <c r="I160" i="73"/>
  <c r="K83" i="69"/>
  <c r="Q28" i="70"/>
  <c r="K67" i="78"/>
  <c r="AE15" i="75"/>
  <c r="U15" i="75"/>
  <c r="S15" i="75"/>
  <c r="AC133" i="70"/>
  <c r="AE41" i="71"/>
  <c r="U84" i="71"/>
  <c r="U126" i="73"/>
  <c r="W74" i="77"/>
  <c r="Y39" i="78"/>
  <c r="W16" i="78"/>
  <c r="M16" i="78"/>
  <c r="K16" i="78"/>
  <c r="W21" i="75"/>
  <c r="AC21" i="75"/>
  <c r="AA21" i="75"/>
  <c r="AA17" i="71"/>
  <c r="AG17" i="71"/>
  <c r="AC53" i="69"/>
  <c r="AG41" i="71"/>
  <c r="W64" i="71"/>
  <c r="W84" i="71"/>
  <c r="AE124" i="73"/>
  <c r="AE28" i="74"/>
  <c r="I43" i="72"/>
  <c r="S82" i="73"/>
  <c r="O43" i="69"/>
  <c r="W69" i="69"/>
  <c r="Y74" i="70"/>
  <c r="AG84" i="71"/>
  <c r="Y43" i="72"/>
  <c r="AA82" i="73"/>
  <c r="AE126" i="73"/>
  <c r="Q141" i="73"/>
  <c r="Y160" i="77"/>
  <c r="W75" i="78"/>
  <c r="W22" i="78"/>
  <c r="U22" i="78"/>
  <c r="O22" i="78"/>
  <c r="M22" i="78"/>
  <c r="K22" i="78"/>
  <c r="AG22" i="78"/>
  <c r="AA22" i="78"/>
  <c r="Y22" i="78"/>
  <c r="I22" i="78"/>
  <c r="M20" i="76"/>
  <c r="K20" i="76"/>
  <c r="I20" i="76"/>
  <c r="Q20" i="76"/>
  <c r="Y20" i="76"/>
  <c r="AC20" i="76"/>
  <c r="W20" i="76"/>
  <c r="AA23" i="71"/>
  <c r="I23" i="71"/>
  <c r="AC23" i="71"/>
  <c r="AE23" i="71"/>
  <c r="Q23" i="71"/>
  <c r="K23" i="71"/>
  <c r="O23" i="71"/>
  <c r="U23" i="71"/>
  <c r="AC21" i="76"/>
  <c r="O21" i="76"/>
  <c r="M21" i="76"/>
  <c r="AG21" i="76"/>
  <c r="AE21" i="76"/>
  <c r="S21" i="76"/>
  <c r="U21" i="76"/>
  <c r="K21" i="76"/>
  <c r="I21" i="76"/>
  <c r="Y21" i="76"/>
  <c r="W21" i="76"/>
  <c r="AG30" i="79"/>
  <c r="AE30" i="79"/>
  <c r="AC30" i="79"/>
  <c r="S30" i="79"/>
  <c r="O30" i="79"/>
  <c r="U30" i="79"/>
  <c r="Q30" i="79"/>
  <c r="M30" i="79"/>
  <c r="K30" i="79"/>
  <c r="I30" i="79"/>
  <c r="AA30" i="79"/>
  <c r="W30" i="79"/>
  <c r="Y30" i="79"/>
  <c r="AG26" i="73"/>
  <c r="AC26" i="73"/>
  <c r="AA26" i="73"/>
  <c r="Y26" i="73"/>
  <c r="M26" i="73"/>
  <c r="K26" i="73"/>
  <c r="I26" i="73"/>
  <c r="AE26" i="73"/>
  <c r="U26" i="73"/>
  <c r="W26" i="73"/>
  <c r="O26" i="73"/>
  <c r="O45" i="77"/>
  <c r="M45" i="77"/>
  <c r="K45" i="77"/>
  <c r="U45" i="77"/>
  <c r="S45" i="77"/>
  <c r="Q45" i="77"/>
  <c r="AA45" i="77"/>
  <c r="Y45" i="77"/>
  <c r="AC45" i="77"/>
  <c r="I45" i="77"/>
  <c r="W45" i="77"/>
  <c r="AE45" i="77"/>
  <c r="O37" i="73"/>
  <c r="K37" i="73"/>
  <c r="I37" i="73"/>
  <c r="AE37" i="73"/>
  <c r="S37" i="73"/>
  <c r="Q37" i="73"/>
  <c r="M37" i="73"/>
  <c r="AC37" i="73"/>
  <c r="W37" i="73"/>
  <c r="AA37" i="73"/>
  <c r="Y37" i="73"/>
  <c r="U37" i="73"/>
  <c r="AC39" i="70"/>
  <c r="W39" i="70"/>
  <c r="AA39" i="70"/>
  <c r="Y39" i="70"/>
  <c r="Q39" i="70"/>
  <c r="M39" i="70"/>
  <c r="O39" i="70"/>
  <c r="AE39" i="70"/>
  <c r="U39" i="70"/>
  <c r="S39" i="70"/>
  <c r="AE53" i="78"/>
  <c r="K53" i="78"/>
  <c r="I53" i="78"/>
  <c r="AG53" i="78"/>
  <c r="Q53" i="70"/>
  <c r="AA53" i="70"/>
  <c r="Y53" i="70"/>
  <c r="W53" i="70"/>
  <c r="U53" i="70"/>
  <c r="W61" i="74"/>
  <c r="K61" i="74"/>
  <c r="I61" i="74"/>
  <c r="Y61" i="74"/>
  <c r="U61" i="74"/>
  <c r="S61" i="74"/>
  <c r="Q61" i="74"/>
  <c r="AG61" i="74"/>
  <c r="AE61" i="74"/>
  <c r="AC61" i="74"/>
  <c r="AA61" i="74"/>
  <c r="S68" i="75"/>
  <c r="Q68" i="75"/>
  <c r="AG68" i="75"/>
  <c r="U68" i="75"/>
  <c r="O68" i="75"/>
  <c r="M68" i="75"/>
  <c r="AE68" i="75"/>
  <c r="AC68" i="75"/>
  <c r="AA68" i="75"/>
  <c r="Y68" i="75"/>
  <c r="W68" i="75"/>
  <c r="K68" i="75"/>
  <c r="I68" i="75"/>
  <c r="M77" i="74"/>
  <c r="K77" i="74"/>
  <c r="O77" i="74"/>
  <c r="I77" i="74"/>
  <c r="I84" i="79"/>
  <c r="AG84" i="79"/>
  <c r="W84" i="79"/>
  <c r="S84" i="79"/>
  <c r="Q84" i="79"/>
  <c r="AC84" i="79"/>
  <c r="AA84" i="79"/>
  <c r="Y84" i="79"/>
  <c r="U84" i="79"/>
  <c r="M84" i="79"/>
  <c r="K84" i="79"/>
  <c r="O84" i="79"/>
  <c r="AE84" i="79"/>
  <c r="AG85" i="78"/>
  <c r="K85" i="78"/>
  <c r="I85" i="78"/>
  <c r="M85" i="78"/>
  <c r="AC85" i="78"/>
  <c r="AA85" i="78"/>
  <c r="O85" i="78"/>
  <c r="W85" i="78"/>
  <c r="U85" i="78"/>
  <c r="S85" i="78"/>
  <c r="Q85" i="78"/>
  <c r="AE85" i="78"/>
  <c r="Y85" i="78"/>
  <c r="AG86" i="77"/>
  <c r="K86" i="77"/>
  <c r="I86" i="77"/>
  <c r="M86" i="77"/>
  <c r="W86" i="77"/>
  <c r="AA86" i="77"/>
  <c r="Y86" i="77"/>
  <c r="U86" i="77"/>
  <c r="S86" i="77"/>
  <c r="Q86" i="77"/>
  <c r="O86" i="77"/>
  <c r="AC86" i="77"/>
  <c r="AE86" i="77"/>
  <c r="AA81" i="74"/>
  <c r="O81" i="74"/>
  <c r="M81" i="74"/>
  <c r="K81" i="74"/>
  <c r="AG81" i="74"/>
  <c r="AE81" i="74"/>
  <c r="AC81" i="74"/>
  <c r="I81" i="74"/>
  <c r="Y81" i="74"/>
  <c r="S81" i="74"/>
  <c r="Q81" i="74"/>
  <c r="M83" i="72"/>
  <c r="K83" i="72"/>
  <c r="U83" i="72"/>
  <c r="AA83" i="72"/>
  <c r="S83" i="72"/>
  <c r="Y83" i="72"/>
  <c r="W83" i="72"/>
  <c r="I83" i="72"/>
  <c r="AA85" i="70"/>
  <c r="O85" i="70"/>
  <c r="M85" i="70"/>
  <c r="K85" i="70"/>
  <c r="AE85" i="70"/>
  <c r="AG85" i="70"/>
  <c r="W85" i="70"/>
  <c r="Q85" i="70"/>
  <c r="I85" i="70"/>
  <c r="AG91" i="79"/>
  <c r="AE91" i="79"/>
  <c r="AC91" i="79"/>
  <c r="AA91" i="79"/>
  <c r="Q91" i="79"/>
  <c r="M91" i="79"/>
  <c r="U91" i="79"/>
  <c r="Y91" i="79"/>
  <c r="W91" i="79"/>
  <c r="S91" i="79"/>
  <c r="K91" i="79"/>
  <c r="I91" i="79"/>
  <c r="U91" i="73"/>
  <c r="Q91" i="73"/>
  <c r="O91" i="73"/>
  <c r="AG91" i="73"/>
  <c r="S91" i="73"/>
  <c r="M91" i="73"/>
  <c r="K91" i="73"/>
  <c r="I91" i="73"/>
  <c r="AC91" i="73"/>
  <c r="Y91" i="73"/>
  <c r="AA91" i="73"/>
  <c r="U91" i="71"/>
  <c r="I91" i="71"/>
  <c r="K91" i="71"/>
  <c r="AG91" i="71"/>
  <c r="AC91" i="71"/>
  <c r="AE91" i="71"/>
  <c r="W91" i="71"/>
  <c r="O91" i="71"/>
  <c r="AA124" i="74"/>
  <c r="Q124" i="74"/>
  <c r="O124" i="74"/>
  <c r="I124" i="74"/>
  <c r="K124" i="74"/>
  <c r="M124" i="74"/>
  <c r="Y127" i="78"/>
  <c r="AA127" i="78"/>
  <c r="O127" i="78"/>
  <c r="AC127" i="78"/>
  <c r="AG127" i="78"/>
  <c r="AE127" i="78"/>
  <c r="O127" i="70"/>
  <c r="AA127" i="70"/>
  <c r="Y127" i="70"/>
  <c r="W127" i="70"/>
  <c r="S127" i="70"/>
  <c r="U127" i="70"/>
  <c r="U128" i="70" s="1"/>
  <c r="Q127" i="70"/>
  <c r="Q130" i="78"/>
  <c r="Q131" i="78" s="1"/>
  <c r="S130" i="78"/>
  <c r="Y130" i="78"/>
  <c r="W130" i="78"/>
  <c r="U130" i="78"/>
  <c r="AA130" i="78"/>
  <c r="AC130" i="78"/>
  <c r="AC130" i="70"/>
  <c r="AG130" i="70"/>
  <c r="AE130" i="70"/>
  <c r="W133" i="74"/>
  <c r="I133" i="74"/>
  <c r="M133" i="74"/>
  <c r="AA133" i="74"/>
  <c r="AG133" i="74"/>
  <c r="AG134" i="74" s="1"/>
  <c r="AE133" i="74"/>
  <c r="Y133" i="74"/>
  <c r="AC133" i="74"/>
  <c r="K142" i="78"/>
  <c r="Y142" i="78"/>
  <c r="W142" i="78"/>
  <c r="U142" i="78"/>
  <c r="U143" i="78" s="1"/>
  <c r="Q142" i="78"/>
  <c r="O142" i="78"/>
  <c r="AC142" i="78"/>
  <c r="S142" i="78"/>
  <c r="AA142" i="78"/>
  <c r="M142" i="78"/>
  <c r="AE142" i="70"/>
  <c r="U142" i="70"/>
  <c r="I142" i="70"/>
  <c r="AA142" i="70"/>
  <c r="Y142" i="70"/>
  <c r="S142" i="70"/>
  <c r="S143" i="70" s="1"/>
  <c r="W142" i="70"/>
  <c r="M142" i="70"/>
  <c r="K142" i="70"/>
  <c r="AC142" i="70"/>
  <c r="Q142" i="70"/>
  <c r="O142" i="70"/>
  <c r="I145" i="74"/>
  <c r="AG145" i="74"/>
  <c r="AG146" i="74" s="1"/>
  <c r="W145" i="74"/>
  <c r="K145" i="70"/>
  <c r="K146" i="70" s="1"/>
  <c r="AA145" i="70"/>
  <c r="M145" i="70"/>
  <c r="Y145" i="70"/>
  <c r="O145" i="70"/>
  <c r="I148" i="70"/>
  <c r="S148" i="70"/>
  <c r="AC148" i="70"/>
  <c r="W148" i="70"/>
  <c r="AA148" i="70"/>
  <c r="Y148" i="70"/>
  <c r="O148" i="70"/>
  <c r="K148" i="70"/>
  <c r="M148" i="70"/>
  <c r="U148" i="70"/>
  <c r="U149" i="70" s="1"/>
  <c r="O158" i="74"/>
  <c r="AA158" i="74"/>
  <c r="Y158" i="74"/>
  <c r="U158" i="74"/>
  <c r="S158" i="74"/>
  <c r="Q158" i="74"/>
  <c r="AC158" i="74"/>
  <c r="AC159" i="74" s="1"/>
  <c r="W158" i="74"/>
  <c r="AG158" i="74"/>
  <c r="M158" i="70"/>
  <c r="AC158" i="70"/>
  <c r="AA158" i="70"/>
  <c r="Y158" i="70"/>
  <c r="S158" i="70"/>
  <c r="S159" i="70" s="1"/>
  <c r="Q158" i="70"/>
  <c r="O158" i="70"/>
  <c r="AE158" i="70"/>
  <c r="AE161" i="70"/>
  <c r="Q161" i="70"/>
  <c r="O161" i="70"/>
  <c r="M161" i="70"/>
  <c r="S161" i="70"/>
  <c r="K161" i="70"/>
  <c r="K164" i="70" s="1"/>
  <c r="I161" i="70"/>
  <c r="AC161" i="70"/>
  <c r="U161" i="70"/>
  <c r="K32" i="69"/>
  <c r="Y15" i="70"/>
  <c r="Q62" i="71"/>
  <c r="W81" i="74"/>
  <c r="O17" i="79"/>
  <c r="M17" i="79"/>
  <c r="K17" i="79"/>
  <c r="AG17" i="79"/>
  <c r="AE17" i="79"/>
  <c r="U17" i="79"/>
  <c r="Q17" i="79"/>
  <c r="S17" i="79"/>
  <c r="I17" i="79"/>
  <c r="Y17" i="79"/>
  <c r="W17" i="79"/>
  <c r="M18" i="72"/>
  <c r="AG18" i="72"/>
  <c r="AE18" i="72"/>
  <c r="AC18" i="72"/>
  <c r="AA18" i="72"/>
  <c r="K18" i="72"/>
  <c r="I18" i="72"/>
  <c r="Y18" i="72"/>
  <c r="U18" i="72"/>
  <c r="W18" i="72"/>
  <c r="S32" i="69"/>
  <c r="AA16" i="72"/>
  <c r="Y15" i="79"/>
  <c r="AA62" i="74"/>
  <c r="O62" i="74"/>
  <c r="M62" i="74"/>
  <c r="K62" i="74"/>
  <c r="I62" i="74"/>
  <c r="AG62" i="74"/>
  <c r="AE62" i="74"/>
  <c r="Y62" i="74"/>
  <c r="AC62" i="74"/>
  <c r="W62" i="74"/>
  <c r="U62" i="74"/>
  <c r="K77" i="75"/>
  <c r="S77" i="75"/>
  <c r="Q77" i="75"/>
  <c r="AG77" i="75"/>
  <c r="AC77" i="75"/>
  <c r="AA77" i="75"/>
  <c r="Y77" i="75"/>
  <c r="U77" i="75"/>
  <c r="O77" i="75"/>
  <c r="M77" i="75"/>
  <c r="Q126" i="77"/>
  <c r="AG126" i="77"/>
  <c r="AE126" i="77"/>
  <c r="AC126" i="77"/>
  <c r="AA126" i="77"/>
  <c r="Y126" i="77"/>
  <c r="I126" i="77"/>
  <c r="K126" i="77"/>
  <c r="U126" i="77"/>
  <c r="AA132" i="77"/>
  <c r="Y132" i="77"/>
  <c r="W132" i="77"/>
  <c r="AG132" i="77"/>
  <c r="Q132" i="77"/>
  <c r="U132" i="77"/>
  <c r="S132" i="77"/>
  <c r="O132" i="77"/>
  <c r="M132" i="77"/>
  <c r="I132" i="77"/>
  <c r="AC132" i="77"/>
  <c r="AE132" i="77"/>
  <c r="Q147" i="77"/>
  <c r="O147" i="77"/>
  <c r="M147" i="77"/>
  <c r="AC147" i="77"/>
  <c r="AA147" i="77"/>
  <c r="AG147" i="77"/>
  <c r="S147" i="77"/>
  <c r="K147" i="77"/>
  <c r="W147" i="77"/>
  <c r="U147" i="77"/>
  <c r="I147" i="77"/>
  <c r="AE147" i="77"/>
  <c r="Y147" i="77"/>
  <c r="W157" i="73"/>
  <c r="O157" i="73"/>
  <c r="AG157" i="73"/>
  <c r="AE157" i="73"/>
  <c r="AC157" i="73"/>
  <c r="M157" i="73"/>
  <c r="AA157" i="73"/>
  <c r="Y157" i="73"/>
  <c r="K157" i="73"/>
  <c r="Q157" i="73"/>
  <c r="AC54" i="70"/>
  <c r="AC16" i="72"/>
  <c r="M144" i="73"/>
  <c r="AC19" i="79"/>
  <c r="AG19" i="79"/>
  <c r="AE32" i="69"/>
  <c r="AC16" i="70"/>
  <c r="O18" i="72"/>
  <c r="S69" i="72"/>
  <c r="AE83" i="72"/>
  <c r="W144" i="77"/>
  <c r="O18" i="69"/>
  <c r="M18" i="69"/>
  <c r="I18" i="69"/>
  <c r="W18" i="69"/>
  <c r="U23" i="77"/>
  <c r="Y23" i="77"/>
  <c r="W23" i="77"/>
  <c r="AG23" i="77"/>
  <c r="AE23" i="77"/>
  <c r="AA23" i="77"/>
  <c r="S19" i="73"/>
  <c r="Y19" i="73"/>
  <c r="U19" i="73"/>
  <c r="Q19" i="73"/>
  <c r="AE19" i="73"/>
  <c r="AC19" i="73"/>
  <c r="AA19" i="73"/>
  <c r="W19" i="73"/>
  <c r="O19" i="73"/>
  <c r="AE16" i="70"/>
  <c r="AE133" i="70"/>
  <c r="AA91" i="71"/>
  <c r="Q18" i="72"/>
  <c r="Y126" i="73"/>
  <c r="Q91" i="77"/>
  <c r="K43" i="69"/>
  <c r="U158" i="70"/>
  <c r="AA84" i="71"/>
  <c r="AA126" i="73"/>
  <c r="AG21" i="75"/>
  <c r="AC64" i="76"/>
  <c r="S91" i="77"/>
  <c r="AC74" i="78"/>
  <c r="M43" i="69"/>
  <c r="U69" i="69"/>
  <c r="Q43" i="69"/>
  <c r="AA69" i="69"/>
  <c r="O19" i="70"/>
  <c r="S53" i="70"/>
  <c r="AA74" i="70"/>
  <c r="AE148" i="70"/>
  <c r="AA43" i="72"/>
  <c r="S130" i="73"/>
  <c r="U141" i="73"/>
  <c r="O158" i="73"/>
  <c r="O161" i="73"/>
  <c r="Q62" i="74"/>
  <c r="AA161" i="74"/>
  <c r="M30" i="75"/>
  <c r="W77" i="75"/>
  <c r="AE160" i="77"/>
  <c r="AC75" i="78"/>
  <c r="S40" i="69"/>
  <c r="W44" i="70"/>
  <c r="I58" i="70"/>
  <c r="O29" i="72"/>
  <c r="K61" i="73"/>
  <c r="K29" i="69"/>
  <c r="U40" i="69"/>
  <c r="AA44" i="70"/>
  <c r="Q58" i="70"/>
  <c r="Y29" i="72"/>
  <c r="I42" i="73"/>
  <c r="K40" i="76"/>
  <c r="O19" i="69"/>
  <c r="AG19" i="69"/>
  <c r="AE19" i="69"/>
  <c r="Y19" i="69"/>
  <c r="U19" i="69"/>
  <c r="W19" i="69"/>
  <c r="M17" i="78"/>
  <c r="S17" i="78"/>
  <c r="Q17" i="78"/>
  <c r="O17" i="78"/>
  <c r="AC17" i="78"/>
  <c r="AA17" i="78"/>
  <c r="AE17" i="78"/>
  <c r="Y17" i="78"/>
  <c r="W17" i="78"/>
  <c r="U17" i="78"/>
  <c r="K17" i="78"/>
  <c r="I15" i="76"/>
  <c r="M15" i="76"/>
  <c r="K15" i="76"/>
  <c r="Y15" i="76"/>
  <c r="W15" i="76"/>
  <c r="U15" i="76"/>
  <c r="AG15" i="76"/>
  <c r="AE15" i="76"/>
  <c r="O15" i="76"/>
  <c r="W22" i="75"/>
  <c r="S22" i="75"/>
  <c r="Q22" i="75"/>
  <c r="AG22" i="75"/>
  <c r="AE22" i="75"/>
  <c r="AC22" i="75"/>
  <c r="AA22" i="75"/>
  <c r="Y22" i="75"/>
  <c r="U22" i="75"/>
  <c r="O22" i="75"/>
  <c r="M22" i="75"/>
  <c r="K22" i="75"/>
  <c r="I22" i="75"/>
  <c r="W20" i="73"/>
  <c r="AE20" i="73"/>
  <c r="AC20" i="73"/>
  <c r="S20" i="73"/>
  <c r="M20" i="73"/>
  <c r="I20" i="73"/>
  <c r="Y18" i="71"/>
  <c r="U18" i="71"/>
  <c r="S18" i="71"/>
  <c r="Q18" i="71"/>
  <c r="AG18" i="71"/>
  <c r="AA18" i="71"/>
  <c r="AE18" i="71"/>
  <c r="AC18" i="71"/>
  <c r="K18" i="71"/>
  <c r="I18" i="71"/>
  <c r="O29" i="69"/>
  <c r="Y29" i="69"/>
  <c r="W29" i="69"/>
  <c r="U29" i="69"/>
  <c r="S29" i="69"/>
  <c r="I29" i="69"/>
  <c r="K27" i="79"/>
  <c r="O27" i="79"/>
  <c r="M27" i="79"/>
  <c r="AC27" i="79"/>
  <c r="AG27" i="79"/>
  <c r="AA27" i="79"/>
  <c r="Y27" i="79"/>
  <c r="W27" i="79"/>
  <c r="Q27" i="79"/>
  <c r="AG25" i="78"/>
  <c r="Q33" i="78"/>
  <c r="Y33" i="78"/>
  <c r="W33" i="78"/>
  <c r="U33" i="78"/>
  <c r="AG33" i="78"/>
  <c r="AE33" i="78"/>
  <c r="AC33" i="78"/>
  <c r="AA33" i="78"/>
  <c r="S33" i="78"/>
  <c r="M33" i="78"/>
  <c r="I33" i="78"/>
  <c r="S31" i="77"/>
  <c r="W31" i="77"/>
  <c r="U31" i="77"/>
  <c r="AA31" i="77"/>
  <c r="AG31" i="77"/>
  <c r="K31" i="77"/>
  <c r="I31" i="77"/>
  <c r="M31" i="77"/>
  <c r="AE31" i="77"/>
  <c r="AC31" i="77"/>
  <c r="Y31" i="77"/>
  <c r="O31" i="77"/>
  <c r="AE29" i="76"/>
  <c r="AA29" i="76"/>
  <c r="Y29" i="76"/>
  <c r="M29" i="76"/>
  <c r="AG29" i="76"/>
  <c r="W29" i="76"/>
  <c r="U29" i="76"/>
  <c r="Q29" i="76"/>
  <c r="O29" i="76"/>
  <c r="K29" i="76"/>
  <c r="I29" i="76"/>
  <c r="I27" i="75"/>
  <c r="O27" i="75"/>
  <c r="M27" i="75"/>
  <c r="K27" i="75"/>
  <c r="AG27" i="75"/>
  <c r="U27" i="75"/>
  <c r="W27" i="75"/>
  <c r="S27" i="75"/>
  <c r="Q27" i="75"/>
  <c r="O33" i="74"/>
  <c r="AE33" i="74"/>
  <c r="AC33" i="74"/>
  <c r="AA33" i="74"/>
  <c r="U33" i="74"/>
  <c r="S33" i="74"/>
  <c r="Q33" i="74"/>
  <c r="K33" i="74"/>
  <c r="I33" i="74"/>
  <c r="Y33" i="74"/>
  <c r="W33" i="74"/>
  <c r="U31" i="73"/>
  <c r="W31" i="73"/>
  <c r="O31" i="73"/>
  <c r="M31" i="73"/>
  <c r="AA31" i="73"/>
  <c r="AE31" i="73"/>
  <c r="Y31" i="73"/>
  <c r="AC31" i="73"/>
  <c r="I29" i="72"/>
  <c r="W29" i="72"/>
  <c r="K29" i="72"/>
  <c r="AE29" i="72"/>
  <c r="AG29" i="72"/>
  <c r="U29" i="72"/>
  <c r="Q29" i="72"/>
  <c r="S29" i="72"/>
  <c r="M27" i="71"/>
  <c r="Y27" i="71"/>
  <c r="I27" i="71"/>
  <c r="AE27" i="71"/>
  <c r="W27" i="71"/>
  <c r="S27" i="71"/>
  <c r="U27" i="71"/>
  <c r="S25" i="70"/>
  <c r="AG33" i="70"/>
  <c r="AA33" i="70"/>
  <c r="AC33" i="70"/>
  <c r="S33" i="70"/>
  <c r="O33" i="70"/>
  <c r="Q33" i="70"/>
  <c r="AG40" i="69"/>
  <c r="AC40" i="69"/>
  <c r="W40" i="69"/>
  <c r="AA40" i="69"/>
  <c r="U38" i="79"/>
  <c r="M38" i="79"/>
  <c r="K38" i="79"/>
  <c r="AA38" i="79"/>
  <c r="Y38" i="79"/>
  <c r="AE38" i="79"/>
  <c r="AC38" i="79"/>
  <c r="W38" i="79"/>
  <c r="O38" i="79"/>
  <c r="AG36" i="78"/>
  <c r="M36" i="78"/>
  <c r="S36" i="78"/>
  <c r="K44" i="78"/>
  <c r="U44" i="78"/>
  <c r="S44" i="78"/>
  <c r="Q44" i="78"/>
  <c r="W44" i="78"/>
  <c r="O44" i="78"/>
  <c r="AA44" i="78"/>
  <c r="Y44" i="78"/>
  <c r="M44" i="78"/>
  <c r="AG44" i="78"/>
  <c r="AC44" i="78"/>
  <c r="AE42" i="77"/>
  <c r="Q42" i="77"/>
  <c r="O42" i="77"/>
  <c r="M42" i="77"/>
  <c r="K42" i="77"/>
  <c r="I42" i="77"/>
  <c r="AG42" i="77"/>
  <c r="W42" i="77"/>
  <c r="Y42" i="77"/>
  <c r="U40" i="76"/>
  <c r="AG40" i="76"/>
  <c r="AE40" i="76"/>
  <c r="O40" i="76"/>
  <c r="W40" i="76"/>
  <c r="M38" i="75"/>
  <c r="W38" i="75"/>
  <c r="AA38" i="75"/>
  <c r="Y38" i="75"/>
  <c r="Q38" i="75"/>
  <c r="O38" i="75"/>
  <c r="AE38" i="75"/>
  <c r="U38" i="75"/>
  <c r="AC38" i="75"/>
  <c r="Q36" i="74"/>
  <c r="AG36" i="74"/>
  <c r="Y44" i="74"/>
  <c r="S44" i="74"/>
  <c r="Q44" i="74"/>
  <c r="O44" i="74"/>
  <c r="K44" i="74"/>
  <c r="I44" i="74"/>
  <c r="AC44" i="74"/>
  <c r="AE44" i="74"/>
  <c r="AG44" i="74"/>
  <c r="AA42" i="73"/>
  <c r="AE42" i="73"/>
  <c r="AC42" i="73"/>
  <c r="Q42" i="73"/>
  <c r="S42" i="73"/>
  <c r="K42" i="73"/>
  <c r="O42" i="73"/>
  <c r="M42" i="73"/>
  <c r="AG40" i="72"/>
  <c r="AA40" i="72"/>
  <c r="M40" i="72"/>
  <c r="K40" i="72"/>
  <c r="I40" i="72"/>
  <c r="W40" i="72"/>
  <c r="Q40" i="72"/>
  <c r="U40" i="72"/>
  <c r="S40" i="72"/>
  <c r="AA38" i="71"/>
  <c r="K38" i="71"/>
  <c r="AG38" i="71"/>
  <c r="AE38" i="71"/>
  <c r="AC38" i="71"/>
  <c r="U38" i="71"/>
  <c r="Q38" i="71"/>
  <c r="S38" i="71"/>
  <c r="AG36" i="70"/>
  <c r="O36" i="70"/>
  <c r="AG44" i="70"/>
  <c r="Q44" i="70"/>
  <c r="O44" i="70"/>
  <c r="K44" i="70"/>
  <c r="M44" i="70"/>
  <c r="AG58" i="78"/>
  <c r="I58" i="78"/>
  <c r="S58" i="78"/>
  <c r="Q58" i="78"/>
  <c r="O58" i="78"/>
  <c r="M58" i="78"/>
  <c r="AA57" i="75"/>
  <c r="AC57" i="75"/>
  <c r="K57" i="75"/>
  <c r="AG57" i="75"/>
  <c r="AG59" i="75" s="1"/>
  <c r="AE57" i="75"/>
  <c r="AE58" i="70"/>
  <c r="O58" i="70"/>
  <c r="K58" i="70"/>
  <c r="M58" i="70"/>
  <c r="AC64" i="69"/>
  <c r="AG64" i="69"/>
  <c r="Y64" i="69"/>
  <c r="AE64" i="69"/>
  <c r="S62" i="78"/>
  <c r="W62" i="78"/>
  <c r="U62" i="78"/>
  <c r="O62" i="78"/>
  <c r="AG62" i="78"/>
  <c r="AE62" i="78"/>
  <c r="AA62" i="78"/>
  <c r="Y62" i="78"/>
  <c r="M62" i="78"/>
  <c r="K62" i="78"/>
  <c r="AC62" i="78"/>
  <c r="I62" i="78"/>
  <c r="AC63" i="75"/>
  <c r="I63" i="75"/>
  <c r="AE63" i="75"/>
  <c r="Y63" i="75"/>
  <c r="O63" i="75"/>
  <c r="U63" i="75"/>
  <c r="AG63" i="75"/>
  <c r="W63" i="75"/>
  <c r="S63" i="75"/>
  <c r="Y61" i="73"/>
  <c r="AG61" i="73"/>
  <c r="AC61" i="73"/>
  <c r="AA61" i="73"/>
  <c r="AE61" i="73"/>
  <c r="I61" i="73"/>
  <c r="U61" i="73"/>
  <c r="Q61" i="73"/>
  <c r="S61" i="73"/>
  <c r="AC64" i="72"/>
  <c r="W64" i="72"/>
  <c r="U64" i="72"/>
  <c r="S64" i="72"/>
  <c r="O64" i="72"/>
  <c r="Y64" i="72"/>
  <c r="I64" i="72"/>
  <c r="M64" i="72"/>
  <c r="K64" i="72"/>
  <c r="O62" i="70"/>
  <c r="Y62" i="70"/>
  <c r="W62" i="70"/>
  <c r="U62" i="70"/>
  <c r="Q62" i="70"/>
  <c r="K62" i="70"/>
  <c r="I62" i="70"/>
  <c r="K69" i="79"/>
  <c r="AC69" i="79"/>
  <c r="AA69" i="79"/>
  <c r="Q69" i="79"/>
  <c r="M69" i="79"/>
  <c r="O69" i="79"/>
  <c r="AG69" i="79"/>
  <c r="Y69" i="79"/>
  <c r="W69" i="79"/>
  <c r="U69" i="79"/>
  <c r="O67" i="77"/>
  <c r="W67" i="77"/>
  <c r="U67" i="77"/>
  <c r="S67" i="77"/>
  <c r="AG67" i="77"/>
  <c r="AE67" i="77"/>
  <c r="AC67" i="77"/>
  <c r="AA67" i="77"/>
  <c r="Y67" i="77"/>
  <c r="Q67" i="77"/>
  <c r="K67" i="77"/>
  <c r="I67" i="77"/>
  <c r="Y70" i="76"/>
  <c r="AE70" i="76"/>
  <c r="AC70" i="76"/>
  <c r="AA70" i="76"/>
  <c r="O70" i="76"/>
  <c r="K70" i="76"/>
  <c r="I70" i="76"/>
  <c r="U70" i="76"/>
  <c r="S70" i="76"/>
  <c r="Q70" i="76"/>
  <c r="AG70" i="76"/>
  <c r="Q68" i="74"/>
  <c r="S68" i="74"/>
  <c r="M68" i="74"/>
  <c r="Y68" i="74"/>
  <c r="W68" i="74"/>
  <c r="U68" i="74"/>
  <c r="AC68" i="74"/>
  <c r="AA68" i="74"/>
  <c r="K68" i="74"/>
  <c r="I68" i="74"/>
  <c r="U69" i="71"/>
  <c r="W69" i="71"/>
  <c r="Q69" i="71"/>
  <c r="O69" i="71"/>
  <c r="AG69" i="71"/>
  <c r="AE69" i="71"/>
  <c r="AA69" i="71"/>
  <c r="AC69" i="71"/>
  <c r="K69" i="71"/>
  <c r="AG78" i="78"/>
  <c r="I78" i="78"/>
  <c r="Q19" i="69"/>
  <c r="AE29" i="69"/>
  <c r="M33" i="70"/>
  <c r="K36" i="70"/>
  <c r="AA62" i="70"/>
  <c r="AG42" i="73"/>
  <c r="AC40" i="76"/>
  <c r="AC19" i="69"/>
  <c r="K64" i="69"/>
  <c r="AG62" i="70"/>
  <c r="W18" i="71"/>
  <c r="Q27" i="71"/>
  <c r="Q20" i="73"/>
  <c r="AG31" i="73"/>
  <c r="AG68" i="74"/>
  <c r="AA27" i="75"/>
  <c r="I57" i="75"/>
  <c r="Q15" i="76"/>
  <c r="K33" i="78"/>
  <c r="S27" i="79"/>
  <c r="AA20" i="69"/>
  <c r="I82" i="70"/>
  <c r="AC19" i="71"/>
  <c r="M81" i="71"/>
  <c r="Q144" i="71"/>
  <c r="S21" i="73"/>
  <c r="AA16" i="76"/>
  <c r="K81" i="71"/>
  <c r="O144" i="71"/>
  <c r="Y16" i="76"/>
  <c r="AC20" i="69"/>
  <c r="K82" i="70"/>
  <c r="U21" i="73"/>
  <c r="AE82" i="70"/>
  <c r="AA126" i="71"/>
  <c r="Q141" i="71"/>
  <c r="Q160" i="75"/>
  <c r="AC81" i="79"/>
  <c r="AG81" i="79"/>
  <c r="AE81" i="79"/>
  <c r="O81" i="79"/>
  <c r="M81" i="79"/>
  <c r="I81" i="79"/>
  <c r="K81" i="79"/>
  <c r="U81" i="79"/>
  <c r="S81" i="79"/>
  <c r="W83" i="77"/>
  <c r="AE83" i="77"/>
  <c r="AC83" i="77"/>
  <c r="AA83" i="77"/>
  <c r="AG83" i="77"/>
  <c r="O83" i="77"/>
  <c r="M83" i="77"/>
  <c r="I83" i="77"/>
  <c r="Y83" i="77"/>
  <c r="W85" i="75"/>
  <c r="AG85" i="75"/>
  <c r="AE85" i="75"/>
  <c r="AA85" i="75"/>
  <c r="Y85" i="75"/>
  <c r="I85" i="75"/>
  <c r="M85" i="75"/>
  <c r="AC81" i="71"/>
  <c r="S81" i="71"/>
  <c r="AA129" i="79"/>
  <c r="AG129" i="79"/>
  <c r="AC129" i="79"/>
  <c r="AE129" i="79"/>
  <c r="O129" i="71"/>
  <c r="W129" i="71"/>
  <c r="U129" i="71"/>
  <c r="S129" i="71"/>
  <c r="U132" i="75"/>
  <c r="AG132" i="75"/>
  <c r="AG134" i="75" s="1"/>
  <c r="AE132" i="75"/>
  <c r="AC132" i="75"/>
  <c r="AA132" i="75"/>
  <c r="Q141" i="75"/>
  <c r="O141" i="75"/>
  <c r="M141" i="75"/>
  <c r="S144" i="75"/>
  <c r="W144" i="75"/>
  <c r="AA147" i="75"/>
  <c r="AG147" i="75"/>
  <c r="AG81" i="71"/>
  <c r="O160" i="75"/>
  <c r="Y18" i="78"/>
  <c r="W18" i="78"/>
  <c r="U18" i="78"/>
  <c r="AE18" i="78"/>
  <c r="AC18" i="78"/>
  <c r="M18" i="78"/>
  <c r="AG18" i="78"/>
  <c r="AA18" i="78"/>
  <c r="K18" i="78"/>
  <c r="I18" i="78"/>
  <c r="Y23" i="75"/>
  <c r="W23" i="75"/>
  <c r="Q23" i="75"/>
  <c r="U23" i="75"/>
  <c r="S23" i="75"/>
  <c r="AA19" i="71"/>
  <c r="Y19" i="71"/>
  <c r="W19" i="71"/>
  <c r="AC126" i="71"/>
  <c r="S141" i="71"/>
  <c r="K23" i="75"/>
  <c r="K78" i="70"/>
  <c r="U78" i="70"/>
  <c r="AA82" i="78"/>
  <c r="S82" i="78"/>
  <c r="Q82" i="78"/>
  <c r="M82" i="78"/>
  <c r="AG82" i="78"/>
  <c r="AE82" i="78"/>
  <c r="K82" i="78"/>
  <c r="I82" i="78"/>
  <c r="AC82" i="78"/>
  <c r="AG84" i="76"/>
  <c r="Q84" i="76"/>
  <c r="O84" i="76"/>
  <c r="AC84" i="76"/>
  <c r="S84" i="76"/>
  <c r="I84" i="76"/>
  <c r="U84" i="76"/>
  <c r="M84" i="76"/>
  <c r="K84" i="76"/>
  <c r="I86" i="74"/>
  <c r="U86" i="74"/>
  <c r="S86" i="74"/>
  <c r="M86" i="74"/>
  <c r="AA86" i="74"/>
  <c r="Y86" i="74"/>
  <c r="W86" i="74"/>
  <c r="Q86" i="74"/>
  <c r="Y82" i="70"/>
  <c r="O82" i="70"/>
  <c r="S123" i="79"/>
  <c r="W123" i="79"/>
  <c r="AC123" i="79"/>
  <c r="AA123" i="79"/>
  <c r="AE123" i="75"/>
  <c r="I123" i="75"/>
  <c r="I125" i="75" s="1"/>
  <c r="AG123" i="75"/>
  <c r="K129" i="75"/>
  <c r="U129" i="75"/>
  <c r="S129" i="75"/>
  <c r="Q129" i="75"/>
  <c r="O129" i="75"/>
  <c r="I157" i="75"/>
  <c r="K157" i="75"/>
  <c r="K159" i="75" s="1"/>
  <c r="M160" i="75"/>
  <c r="U160" i="75"/>
  <c r="S160" i="75"/>
  <c r="AC160" i="71"/>
  <c r="AG160" i="71"/>
  <c r="AE160" i="71"/>
  <c r="AC82" i="70"/>
  <c r="M129" i="75"/>
  <c r="U141" i="79"/>
  <c r="M25" i="74"/>
  <c r="M16" i="76"/>
  <c r="K16" i="76"/>
  <c r="W16" i="76"/>
  <c r="U16" i="76"/>
  <c r="O16" i="76"/>
  <c r="AE16" i="76"/>
  <c r="I16" i="76"/>
  <c r="S16" i="76"/>
  <c r="AG21" i="73"/>
  <c r="AC21" i="73"/>
  <c r="Q21" i="73"/>
  <c r="O21" i="73"/>
  <c r="M21" i="73"/>
  <c r="K21" i="73"/>
  <c r="AG126" i="71"/>
  <c r="W141" i="71"/>
  <c r="M23" i="75"/>
  <c r="O85" i="75"/>
  <c r="Y123" i="79"/>
  <c r="O25" i="78"/>
  <c r="AG21" i="79"/>
  <c r="U29" i="77"/>
  <c r="AA29" i="77"/>
  <c r="O29" i="77"/>
  <c r="AA27" i="76"/>
  <c r="Y27" i="76"/>
  <c r="U53" i="77"/>
  <c r="W53" i="77"/>
  <c r="O53" i="77"/>
  <c r="M53" i="77"/>
  <c r="AG53" i="77"/>
  <c r="M63" i="77"/>
  <c r="K63" i="77"/>
  <c r="I63" i="77"/>
  <c r="AG61" i="75"/>
  <c r="AE61" i="75"/>
  <c r="AA75" i="79"/>
  <c r="U75" i="79"/>
  <c r="S75" i="79"/>
  <c r="K76" i="78"/>
  <c r="I76" i="78"/>
  <c r="AE77" i="77"/>
  <c r="AC77" i="77"/>
  <c r="U77" i="77"/>
  <c r="K77" i="77"/>
  <c r="I77" i="77"/>
  <c r="M78" i="76"/>
  <c r="K78" i="76"/>
  <c r="I78" i="76"/>
  <c r="W78" i="76"/>
  <c r="U78" i="76"/>
  <c r="Q90" i="76"/>
  <c r="O90" i="76"/>
  <c r="M90" i="76"/>
  <c r="Y22" i="79"/>
  <c r="Y22" i="77"/>
  <c r="S22" i="77"/>
  <c r="Q26" i="79"/>
  <c r="O26" i="79"/>
  <c r="Y45" i="79"/>
  <c r="W45" i="79"/>
  <c r="U45" i="79"/>
  <c r="AC43" i="78"/>
  <c r="Y43" i="78"/>
  <c r="AA54" i="77"/>
  <c r="Y54" i="77"/>
  <c r="W54" i="77"/>
  <c r="AC57" i="78"/>
  <c r="K57" i="78"/>
  <c r="I57" i="78"/>
  <c r="O61" i="78"/>
  <c r="M61" i="78"/>
  <c r="K61" i="78"/>
  <c r="S61" i="78"/>
  <c r="Q61" i="78"/>
  <c r="Q64" i="77"/>
  <c r="O64" i="77"/>
  <c r="M64" i="77"/>
  <c r="U64" i="77"/>
  <c r="S64" i="77"/>
  <c r="AE68" i="79"/>
  <c r="AC68" i="79"/>
  <c r="W68" i="79"/>
  <c r="AG68" i="79"/>
  <c r="AG76" i="79"/>
  <c r="AE76" i="79"/>
  <c r="AC76" i="79"/>
  <c r="Q76" i="79"/>
  <c r="O76" i="79"/>
  <c r="U77" i="78"/>
  <c r="S77" i="78"/>
  <c r="Q77" i="78"/>
  <c r="O77" i="78"/>
  <c r="M77" i="78"/>
  <c r="AG78" i="77"/>
  <c r="AE78" i="77"/>
  <c r="AC78" i="77"/>
  <c r="Q83" i="76"/>
  <c r="O83" i="76"/>
  <c r="Y91" i="78"/>
  <c r="AG91" i="78"/>
  <c r="AE91" i="78"/>
  <c r="AC91" i="78"/>
  <c r="M91" i="76"/>
  <c r="AA91" i="76"/>
  <c r="Y91" i="76"/>
  <c r="Y158" i="76"/>
  <c r="W158" i="76"/>
  <c r="I158" i="76"/>
  <c r="S40" i="77"/>
  <c r="AC53" i="77"/>
  <c r="S63" i="77"/>
  <c r="AE76" i="78"/>
  <c r="AE75" i="79"/>
  <c r="K61" i="75"/>
  <c r="K20" i="77"/>
  <c r="AE53" i="77"/>
  <c r="U63" i="77"/>
  <c r="AA78" i="77"/>
  <c r="AG61" i="78"/>
  <c r="AG76" i="78"/>
  <c r="Y90" i="78"/>
  <c r="M26" i="79"/>
  <c r="O25" i="74"/>
  <c r="I25" i="70"/>
  <c r="Q25" i="74"/>
  <c r="K25" i="70"/>
  <c r="R199" i="78"/>
  <c r="S199" i="78" s="1"/>
  <c r="R204" i="77"/>
  <c r="S204" i="77" s="1"/>
  <c r="R199" i="76"/>
  <c r="S199" i="76" s="1"/>
  <c r="R46" i="75"/>
  <c r="R46" i="73"/>
  <c r="R199" i="73"/>
  <c r="S199" i="73" s="1"/>
  <c r="S36" i="71"/>
  <c r="R46" i="71"/>
  <c r="R199" i="57"/>
  <c r="R204" i="57"/>
  <c r="P204" i="79"/>
  <c r="Q204" i="79" s="1"/>
  <c r="P199" i="78"/>
  <c r="Q199" i="78" s="1"/>
  <c r="P204" i="77"/>
  <c r="Q204" i="77" s="1"/>
  <c r="P199" i="76"/>
  <c r="Q199" i="76" s="1"/>
  <c r="P199" i="75"/>
  <c r="Q199" i="75" s="1"/>
  <c r="P35" i="74"/>
  <c r="P199" i="74"/>
  <c r="Q199" i="74" s="1"/>
  <c r="P204" i="73"/>
  <c r="Q204" i="73" s="1"/>
  <c r="P199" i="73"/>
  <c r="Q199" i="73" s="1"/>
  <c r="P204" i="72"/>
  <c r="Q204" i="72" s="1"/>
  <c r="P199" i="72"/>
  <c r="Q199" i="72" s="1"/>
  <c r="P36" i="34"/>
  <c r="P35" i="69"/>
  <c r="P25" i="34"/>
  <c r="P199" i="69"/>
  <c r="P204" i="69"/>
  <c r="P46" i="69"/>
  <c r="N199" i="78"/>
  <c r="O199" i="78" s="1"/>
  <c r="N204" i="77"/>
  <c r="O204" i="77" s="1"/>
  <c r="O36" i="77"/>
  <c r="N199" i="77"/>
  <c r="O199" i="77" s="1"/>
  <c r="N204" i="76"/>
  <c r="O204" i="76" s="1"/>
  <c r="N204" i="75"/>
  <c r="O204" i="75" s="1"/>
  <c r="N204" i="74"/>
  <c r="O204" i="74" s="1"/>
  <c r="N199" i="70"/>
  <c r="O199" i="70" s="1"/>
  <c r="N35" i="70"/>
  <c r="N25" i="34"/>
  <c r="O204" i="69"/>
  <c r="N199" i="69"/>
  <c r="O199" i="69" s="1"/>
  <c r="N46" i="69"/>
  <c r="N36" i="34"/>
  <c r="L204" i="79"/>
  <c r="M204" i="79" s="1"/>
  <c r="L199" i="78"/>
  <c r="M199" i="78" s="1"/>
  <c r="L204" i="77"/>
  <c r="L46" i="77"/>
  <c r="L46" i="75"/>
  <c r="L204" i="74"/>
  <c r="M204" i="74" s="1"/>
  <c r="L199" i="74"/>
  <c r="M199" i="74" s="1"/>
  <c r="L204" i="73"/>
  <c r="M204" i="73" s="1"/>
  <c r="L204" i="72"/>
  <c r="M204" i="72" s="1"/>
  <c r="M36" i="70"/>
  <c r="L204" i="70"/>
  <c r="M204" i="69"/>
  <c r="L35" i="69"/>
  <c r="L25" i="34"/>
  <c r="L46" i="69"/>
  <c r="L36" i="34"/>
  <c r="J199" i="78"/>
  <c r="K199" i="78" s="1"/>
  <c r="H204" i="78"/>
  <c r="I204" i="78" s="1"/>
  <c r="H199" i="77"/>
  <c r="I199" i="77" s="1"/>
  <c r="H204" i="77"/>
  <c r="I204" i="77" s="1"/>
  <c r="H204" i="75"/>
  <c r="I204" i="75" s="1"/>
  <c r="H204" i="73"/>
  <c r="I204" i="73" s="1"/>
  <c r="H204" i="71"/>
  <c r="I204" i="71" s="1"/>
  <c r="H46" i="71"/>
  <c r="H199" i="70"/>
  <c r="I199" i="70" s="1"/>
  <c r="J204" i="78"/>
  <c r="K204" i="78" s="1"/>
  <c r="J204" i="70"/>
  <c r="K204" i="70" s="1"/>
  <c r="J35" i="78"/>
  <c r="J199" i="77"/>
  <c r="K199" i="77" s="1"/>
  <c r="J204" i="76"/>
  <c r="K204" i="76" s="1"/>
  <c r="J204" i="75"/>
  <c r="K204" i="75" s="1"/>
  <c r="J199" i="74"/>
  <c r="K199" i="74" s="1"/>
  <c r="J35" i="74"/>
  <c r="J199" i="73"/>
  <c r="K199" i="73" s="1"/>
  <c r="J204" i="72"/>
  <c r="J36" i="34"/>
  <c r="J199" i="70"/>
  <c r="K199" i="70" s="1"/>
  <c r="J25" i="34"/>
  <c r="J204" i="69"/>
  <c r="J199" i="69"/>
  <c r="K199" i="69" s="1"/>
  <c r="AG11" i="78"/>
  <c r="AG11" i="73"/>
  <c r="AG11" i="71"/>
  <c r="AG11" i="79"/>
  <c r="AG11" i="72"/>
  <c r="AG11" i="74"/>
  <c r="S204" i="71"/>
  <c r="Q199" i="77"/>
  <c r="AG11" i="75"/>
  <c r="K264" i="69"/>
  <c r="S3" i="80" s="1"/>
  <c r="M264" i="69"/>
  <c r="S4" i="80" s="1"/>
  <c r="O265" i="76"/>
  <c r="V5" i="96" s="1"/>
  <c r="K264" i="76"/>
  <c r="S3" i="96" s="1"/>
  <c r="Q264" i="71"/>
  <c r="S6" i="86" s="1"/>
  <c r="O265" i="72"/>
  <c r="V5" i="88" s="1"/>
  <c r="AC264" i="79"/>
  <c r="S12" i="102" s="1"/>
  <c r="S264" i="71"/>
  <c r="S7" i="86" s="1"/>
  <c r="K264" i="72"/>
  <c r="S3" i="88" s="1"/>
  <c r="I264" i="75"/>
  <c r="S2" i="94" s="1"/>
  <c r="O264" i="76"/>
  <c r="S5" i="96" s="1"/>
  <c r="U264" i="69"/>
  <c r="S8" i="80" s="1"/>
  <c r="U264" i="71"/>
  <c r="S8" i="86" s="1"/>
  <c r="S265" i="72"/>
  <c r="V7" i="88" s="1"/>
  <c r="K264" i="75"/>
  <c r="S3" i="94" s="1"/>
  <c r="W265" i="76"/>
  <c r="V9" i="96" s="1"/>
  <c r="W264" i="69"/>
  <c r="S9" i="80" s="1"/>
  <c r="AC265" i="69"/>
  <c r="V12" i="80" s="1"/>
  <c r="W264" i="71"/>
  <c r="S9" i="86" s="1"/>
  <c r="AC265" i="71"/>
  <c r="V12" i="86" s="1"/>
  <c r="O264" i="72"/>
  <c r="S5" i="88" s="1"/>
  <c r="U265" i="72"/>
  <c r="V8" i="88" s="1"/>
  <c r="M264" i="75"/>
  <c r="S4" i="94" s="1"/>
  <c r="S265" i="75"/>
  <c r="V7" i="94" s="1"/>
  <c r="S264" i="76"/>
  <c r="S7" i="96" s="1"/>
  <c r="Y265" i="76"/>
  <c r="V10" i="96" s="1"/>
  <c r="I265" i="79"/>
  <c r="V2" i="102" s="1"/>
  <c r="Y264" i="69"/>
  <c r="S10" i="80" s="1"/>
  <c r="AE265" i="69"/>
  <c r="V13" i="80" s="1"/>
  <c r="Q264" i="70"/>
  <c r="S6" i="84" s="1"/>
  <c r="W265" i="70"/>
  <c r="V9" i="84" s="1"/>
  <c r="Y264" i="71"/>
  <c r="S10" i="86" s="1"/>
  <c r="AE265" i="71"/>
  <c r="V13" i="86" s="1"/>
  <c r="Q264" i="72"/>
  <c r="S6" i="88" s="1"/>
  <c r="W265" i="72"/>
  <c r="V9" i="88" s="1"/>
  <c r="I265" i="74"/>
  <c r="V2" i="92" s="1"/>
  <c r="O264" i="75"/>
  <c r="S5" i="94" s="1"/>
  <c r="U265" i="75"/>
  <c r="V8" i="94" s="1"/>
  <c r="U264" i="76"/>
  <c r="S8" i="96" s="1"/>
  <c r="AA265" i="76"/>
  <c r="V11" i="96" s="1"/>
  <c r="O264" i="78"/>
  <c r="S5" i="100" s="1"/>
  <c r="U265" i="78"/>
  <c r="V8" i="100" s="1"/>
  <c r="K265" i="79"/>
  <c r="V3" i="102" s="1"/>
  <c r="AA264" i="69"/>
  <c r="S11" i="80" s="1"/>
  <c r="AA264" i="71"/>
  <c r="S11" i="86" s="1"/>
  <c r="S264" i="72"/>
  <c r="S7" i="88" s="1"/>
  <c r="Y265" i="72"/>
  <c r="V10" i="88" s="1"/>
  <c r="K265" i="74"/>
  <c r="V3" i="92" s="1"/>
  <c r="Q264" i="75"/>
  <c r="S6" i="94" s="1"/>
  <c r="W265" i="75"/>
  <c r="V9" i="94" s="1"/>
  <c r="W264" i="76"/>
  <c r="S9" i="96" s="1"/>
  <c r="AC265" i="76"/>
  <c r="V12" i="96" s="1"/>
  <c r="Q264" i="78"/>
  <c r="S6" i="100" s="1"/>
  <c r="W265" i="78"/>
  <c r="V9" i="100" s="1"/>
  <c r="M265" i="79"/>
  <c r="V4" i="102" s="1"/>
  <c r="AC264" i="69"/>
  <c r="S12" i="80" s="1"/>
  <c r="U264" i="70"/>
  <c r="S8" i="84" s="1"/>
  <c r="AA265" i="70"/>
  <c r="V11" i="84" s="1"/>
  <c r="AC264" i="71"/>
  <c r="S12" i="86" s="1"/>
  <c r="U264" i="72"/>
  <c r="S8" i="88" s="1"/>
  <c r="AA265" i="72"/>
  <c r="V11" i="88" s="1"/>
  <c r="M265" i="74"/>
  <c r="V4" i="92" s="1"/>
  <c r="S264" i="75"/>
  <c r="S7" i="94" s="1"/>
  <c r="Y265" i="75"/>
  <c r="V10" i="94" s="1"/>
  <c r="Y264" i="76"/>
  <c r="S10" i="96" s="1"/>
  <c r="AE265" i="76"/>
  <c r="V13" i="96" s="1"/>
  <c r="S264" i="78"/>
  <c r="S7" i="100" s="1"/>
  <c r="Y265" i="78"/>
  <c r="V10" i="100" s="1"/>
  <c r="I264" i="79"/>
  <c r="S2" i="102" s="1"/>
  <c r="O265" i="79"/>
  <c r="V5" i="102" s="1"/>
  <c r="AE264" i="69"/>
  <c r="S13" i="80" s="1"/>
  <c r="W264" i="70"/>
  <c r="S9" i="84" s="1"/>
  <c r="AC265" i="70"/>
  <c r="V12" i="84" s="1"/>
  <c r="W264" i="72"/>
  <c r="S9" i="88" s="1"/>
  <c r="AC265" i="72"/>
  <c r="V12" i="88" s="1"/>
  <c r="I264" i="74"/>
  <c r="S2" i="92" s="1"/>
  <c r="O265" i="74"/>
  <c r="V5" i="92" s="1"/>
  <c r="U264" i="75"/>
  <c r="S8" i="94" s="1"/>
  <c r="AA265" i="75"/>
  <c r="V11" i="94" s="1"/>
  <c r="AA264" i="76"/>
  <c r="S11" i="96" s="1"/>
  <c r="U264" i="78"/>
  <c r="S8" i="100" s="1"/>
  <c r="AA265" i="78"/>
  <c r="V11" i="100" s="1"/>
  <c r="K264" i="79"/>
  <c r="S3" i="102" s="1"/>
  <c r="Q265" i="79"/>
  <c r="V6" i="102" s="1"/>
  <c r="Y264" i="70"/>
  <c r="S10" i="84" s="1"/>
  <c r="Y264" i="72"/>
  <c r="S10" i="88" s="1"/>
  <c r="AE265" i="72"/>
  <c r="V13" i="88" s="1"/>
  <c r="K264" i="74"/>
  <c r="S3" i="92" s="1"/>
  <c r="Q265" i="74"/>
  <c r="V6" i="92" s="1"/>
  <c r="W264" i="75"/>
  <c r="S9" i="94" s="1"/>
  <c r="AC265" i="75"/>
  <c r="V12" i="94" s="1"/>
  <c r="AC264" i="76"/>
  <c r="S12" i="96" s="1"/>
  <c r="W264" i="78"/>
  <c r="S9" i="100" s="1"/>
  <c r="AC265" i="78"/>
  <c r="V12" i="100" s="1"/>
  <c r="M264" i="79"/>
  <c r="S4" i="102" s="1"/>
  <c r="S265" i="79"/>
  <c r="V7" i="102" s="1"/>
  <c r="O264" i="69"/>
  <c r="S5" i="80" s="1"/>
  <c r="Q265" i="76"/>
  <c r="V6" i="96" s="1"/>
  <c r="W265" i="69"/>
  <c r="V9" i="80" s="1"/>
  <c r="I264" i="72"/>
  <c r="S2" i="88" s="1"/>
  <c r="S265" i="76"/>
  <c r="V7" i="96" s="1"/>
  <c r="Y265" i="69"/>
  <c r="V10" i="80" s="1"/>
  <c r="Q265" i="72"/>
  <c r="V6" i="88" s="1"/>
  <c r="AA265" i="69"/>
  <c r="V11" i="80" s="1"/>
  <c r="AA265" i="71"/>
  <c r="V11" i="86" s="1"/>
  <c r="M264" i="72"/>
  <c r="S4" i="88" s="1"/>
  <c r="Q264" i="76"/>
  <c r="S6" i="96" s="1"/>
  <c r="I265" i="69"/>
  <c r="V2" i="80" s="1"/>
  <c r="AA264" i="70"/>
  <c r="S11" i="84" s="1"/>
  <c r="I265" i="71"/>
  <c r="V2" i="86" s="1"/>
  <c r="AA264" i="72"/>
  <c r="S11" i="88" s="1"/>
  <c r="M264" i="74"/>
  <c r="S4" i="92" s="1"/>
  <c r="S265" i="74"/>
  <c r="V7" i="92" s="1"/>
  <c r="Y264" i="75"/>
  <c r="S10" i="94" s="1"/>
  <c r="AE265" i="75"/>
  <c r="V13" i="94" s="1"/>
  <c r="AE264" i="76"/>
  <c r="S13" i="96" s="1"/>
  <c r="Y264" i="78"/>
  <c r="S10" i="100" s="1"/>
  <c r="O264" i="79"/>
  <c r="S5" i="102" s="1"/>
  <c r="U265" i="79"/>
  <c r="V8" i="102" s="1"/>
  <c r="I264" i="69"/>
  <c r="S2" i="80" s="1"/>
  <c r="S265" i="69"/>
  <c r="V7" i="80" s="1"/>
  <c r="K265" i="72"/>
  <c r="V3" i="88" s="1"/>
  <c r="I264" i="76"/>
  <c r="S2" i="96" s="1"/>
  <c r="U265" i="69"/>
  <c r="V8" i="80" s="1"/>
  <c r="Q264" i="69"/>
  <c r="S6" i="80" s="1"/>
  <c r="AE264" i="79"/>
  <c r="S13" i="102" s="1"/>
  <c r="K256" i="71"/>
  <c r="G3" i="86" s="1"/>
  <c r="U257" i="74"/>
  <c r="P8" i="92" s="1"/>
  <c r="AA255" i="76"/>
  <c r="F11" i="96" s="1"/>
  <c r="Q257" i="71"/>
  <c r="P6" i="86" s="1"/>
  <c r="AC255" i="76"/>
  <c r="F12" i="96" s="1"/>
  <c r="S257" i="71"/>
  <c r="P7" i="86" s="1"/>
  <c r="Q256" i="71"/>
  <c r="G6" i="86" s="1"/>
  <c r="M256" i="73"/>
  <c r="G4" i="90" s="1"/>
  <c r="I256" i="76"/>
  <c r="G2" i="96" s="1"/>
  <c r="AE255" i="78"/>
  <c r="F13" i="100" s="1"/>
  <c r="Q257" i="79"/>
  <c r="P6" i="102" s="1"/>
  <c r="U256" i="71"/>
  <c r="G8" i="86" s="1"/>
  <c r="AE255" i="75"/>
  <c r="F13" i="94" s="1"/>
  <c r="K256" i="76"/>
  <c r="G3" i="96" s="1"/>
  <c r="M256" i="79"/>
  <c r="G4" i="102" s="1"/>
  <c r="U255" i="70"/>
  <c r="F8" i="84" s="1"/>
  <c r="W256" i="71"/>
  <c r="G9" i="86" s="1"/>
  <c r="Q256" i="73"/>
  <c r="G6" i="90" s="1"/>
  <c r="S257" i="76"/>
  <c r="P7" i="96" s="1"/>
  <c r="I256" i="78"/>
  <c r="G2" i="100" s="1"/>
  <c r="M257" i="78"/>
  <c r="P4" i="100" s="1"/>
  <c r="O256" i="79"/>
  <c r="G5" i="102" s="1"/>
  <c r="U257" i="79"/>
  <c r="P8" i="102" s="1"/>
  <c r="W255" i="70"/>
  <c r="F9" i="84" s="1"/>
  <c r="AC256" i="70"/>
  <c r="G12" i="84" s="1"/>
  <c r="Y256" i="71"/>
  <c r="G10" i="86" s="1"/>
  <c r="AC257" i="71"/>
  <c r="P12" i="86" s="1"/>
  <c r="U255" i="72"/>
  <c r="F8" i="88" s="1"/>
  <c r="M255" i="73"/>
  <c r="F4" i="90" s="1"/>
  <c r="S256" i="73"/>
  <c r="G7" i="90" s="1"/>
  <c r="Y257" i="73"/>
  <c r="P10" i="90" s="1"/>
  <c r="I256" i="75"/>
  <c r="G2" i="94" s="1"/>
  <c r="I255" i="76"/>
  <c r="F2" i="96" s="1"/>
  <c r="O256" i="76"/>
  <c r="G5" i="96" s="1"/>
  <c r="U257" i="76"/>
  <c r="P8" i="96" s="1"/>
  <c r="K256" i="78"/>
  <c r="G3" i="100" s="1"/>
  <c r="O257" i="78"/>
  <c r="P5" i="100" s="1"/>
  <c r="Q256" i="79"/>
  <c r="G6" i="102" s="1"/>
  <c r="W257" i="79"/>
  <c r="P9" i="102" s="1"/>
  <c r="Y255" i="70"/>
  <c r="F10" i="84" s="1"/>
  <c r="AE256" i="70"/>
  <c r="G13" i="84" s="1"/>
  <c r="AA256" i="71"/>
  <c r="G11" i="86" s="1"/>
  <c r="AE257" i="71"/>
  <c r="P13" i="86" s="1"/>
  <c r="W255" i="72"/>
  <c r="F9" i="88" s="1"/>
  <c r="O255" i="73"/>
  <c r="F5" i="90" s="1"/>
  <c r="U256" i="73"/>
  <c r="G8" i="90" s="1"/>
  <c r="AA257" i="73"/>
  <c r="P11" i="90" s="1"/>
  <c r="K256" i="75"/>
  <c r="G3" i="94" s="1"/>
  <c r="K255" i="76"/>
  <c r="F3" i="96" s="1"/>
  <c r="Q256" i="76"/>
  <c r="G6" i="96" s="1"/>
  <c r="W257" i="76"/>
  <c r="P9" i="96" s="1"/>
  <c r="W256" i="77"/>
  <c r="G9" i="98" s="1"/>
  <c r="M256" i="78"/>
  <c r="G4" i="100" s="1"/>
  <c r="Q257" i="78"/>
  <c r="P6" i="100" s="1"/>
  <c r="S256" i="79"/>
  <c r="G7" i="102" s="1"/>
  <c r="Y257" i="79"/>
  <c r="P10" i="102" s="1"/>
  <c r="I256" i="71"/>
  <c r="G2" i="86" s="1"/>
  <c r="M257" i="79"/>
  <c r="P4" i="102" s="1"/>
  <c r="K256" i="73"/>
  <c r="G3" i="90" s="1"/>
  <c r="O257" i="79"/>
  <c r="P5" i="102" s="1"/>
  <c r="Q255" i="70"/>
  <c r="F6" i="84" s="1"/>
  <c r="S256" i="71"/>
  <c r="G7" i="86" s="1"/>
  <c r="AC257" i="74"/>
  <c r="P12" i="92" s="1"/>
  <c r="O257" i="76"/>
  <c r="P5" i="96" s="1"/>
  <c r="K256" i="79"/>
  <c r="G3" i="102" s="1"/>
  <c r="S255" i="70"/>
  <c r="F7" i="84" s="1"/>
  <c r="I255" i="73"/>
  <c r="F2" i="90" s="1"/>
  <c r="U257" i="73"/>
  <c r="P8" i="90" s="1"/>
  <c r="AE257" i="74"/>
  <c r="P13" i="92" s="1"/>
  <c r="Q257" i="76"/>
  <c r="P6" i="96" s="1"/>
  <c r="S257" i="79"/>
  <c r="P7" i="102" s="1"/>
  <c r="AA256" i="70"/>
  <c r="G11" i="84" s="1"/>
  <c r="AA257" i="71"/>
  <c r="P11" i="86" s="1"/>
  <c r="K255" i="73"/>
  <c r="F3" i="90" s="1"/>
  <c r="W257" i="73"/>
  <c r="P9" i="90" s="1"/>
  <c r="M256" i="76"/>
  <c r="G4" i="96" s="1"/>
  <c r="M256" i="69"/>
  <c r="G4" i="80" s="1"/>
  <c r="S257" i="69"/>
  <c r="P7" i="80" s="1"/>
  <c r="AA255" i="70"/>
  <c r="F11" i="84" s="1"/>
  <c r="AC256" i="71"/>
  <c r="G12" i="86" s="1"/>
  <c r="Y255" i="72"/>
  <c r="F10" i="88" s="1"/>
  <c r="Q255" i="73"/>
  <c r="F6" i="90" s="1"/>
  <c r="W256" i="73"/>
  <c r="G9" i="90" s="1"/>
  <c r="AC257" i="73"/>
  <c r="P12" i="90" s="1"/>
  <c r="AA255" i="74"/>
  <c r="F11" i="92" s="1"/>
  <c r="M256" i="75"/>
  <c r="G4" i="94" s="1"/>
  <c r="S257" i="75"/>
  <c r="P7" i="94" s="1"/>
  <c r="M255" i="76"/>
  <c r="F4" i="96" s="1"/>
  <c r="S256" i="76"/>
  <c r="G7" i="96" s="1"/>
  <c r="Y257" i="76"/>
  <c r="P10" i="96" s="1"/>
  <c r="S255" i="77"/>
  <c r="F7" i="98" s="1"/>
  <c r="Y256" i="77"/>
  <c r="G10" i="98" s="1"/>
  <c r="I255" i="78"/>
  <c r="F2" i="100" s="1"/>
  <c r="O256" i="78"/>
  <c r="G5" i="100" s="1"/>
  <c r="S257" i="78"/>
  <c r="P7" i="100" s="1"/>
  <c r="U256" i="79"/>
  <c r="G8" i="102" s="1"/>
  <c r="AA257" i="79"/>
  <c r="P11" i="102" s="1"/>
  <c r="K255" i="69"/>
  <c r="F3" i="80" s="1"/>
  <c r="Q256" i="69"/>
  <c r="G6" i="80" s="1"/>
  <c r="W257" i="69"/>
  <c r="P9" i="80" s="1"/>
  <c r="AE255" i="70"/>
  <c r="F13" i="84" s="1"/>
  <c r="K257" i="70"/>
  <c r="P3" i="84" s="1"/>
  <c r="AC255" i="72"/>
  <c r="F12" i="88" s="1"/>
  <c r="I257" i="72"/>
  <c r="P2" i="88" s="1"/>
  <c r="U255" i="73"/>
  <c r="F8" i="90" s="1"/>
  <c r="AA256" i="73"/>
  <c r="G11" i="90" s="1"/>
  <c r="K257" i="74"/>
  <c r="P3" i="92" s="1"/>
  <c r="K255" i="75"/>
  <c r="F3" i="94" s="1"/>
  <c r="Q256" i="75"/>
  <c r="G6" i="94" s="1"/>
  <c r="W257" i="75"/>
  <c r="P9" i="94" s="1"/>
  <c r="Q255" i="76"/>
  <c r="F6" i="96" s="1"/>
  <c r="W256" i="76"/>
  <c r="G9" i="96" s="1"/>
  <c r="AC257" i="76"/>
  <c r="P12" i="96" s="1"/>
  <c r="W255" i="77"/>
  <c r="F9" i="98" s="1"/>
  <c r="AC256" i="77"/>
  <c r="G12" i="98" s="1"/>
  <c r="M255" i="78"/>
  <c r="F4" i="100" s="1"/>
  <c r="S256" i="78"/>
  <c r="G7" i="100" s="1"/>
  <c r="W257" i="78"/>
  <c r="P9" i="100" s="1"/>
  <c r="Y256" i="79"/>
  <c r="AE257" i="79"/>
  <c r="P13" i="102" s="1"/>
  <c r="S257" i="74"/>
  <c r="P7" i="92" s="1"/>
  <c r="Y255" i="76"/>
  <c r="F10" i="96" s="1"/>
  <c r="M256" i="71"/>
  <c r="G4" i="86" s="1"/>
  <c r="W257" i="74"/>
  <c r="P9" i="92" s="1"/>
  <c r="O256" i="71"/>
  <c r="G5" i="86" s="1"/>
  <c r="Y257" i="74"/>
  <c r="P10" i="92" s="1"/>
  <c r="AE255" i="76"/>
  <c r="F13" i="96" s="1"/>
  <c r="U257" i="71"/>
  <c r="P8" i="86" s="1"/>
  <c r="AA257" i="74"/>
  <c r="P11" i="92" s="1"/>
  <c r="M257" i="76"/>
  <c r="P4" i="96" s="1"/>
  <c r="AC255" i="78"/>
  <c r="F12" i="100" s="1"/>
  <c r="I256" i="79"/>
  <c r="G2" i="102" s="1"/>
  <c r="W257" i="71"/>
  <c r="P9" i="86" s="1"/>
  <c r="Y256" i="70"/>
  <c r="G10" i="84" s="1"/>
  <c r="Y257" i="71"/>
  <c r="P10" i="86" s="1"/>
  <c r="O256" i="73"/>
  <c r="G5" i="90" s="1"/>
  <c r="I255" i="69"/>
  <c r="F2" i="80" s="1"/>
  <c r="AC255" i="70"/>
  <c r="F12" i="84" s="1"/>
  <c r="I257" i="70"/>
  <c r="P2" i="84" s="1"/>
  <c r="AA255" i="72"/>
  <c r="F11" i="88" s="1"/>
  <c r="S255" i="73"/>
  <c r="F7" i="90" s="1"/>
  <c r="Y256" i="73"/>
  <c r="G10" i="90" s="1"/>
  <c r="I257" i="74"/>
  <c r="P2" i="92" s="1"/>
  <c r="I255" i="75"/>
  <c r="F2" i="94" s="1"/>
  <c r="O255" i="76"/>
  <c r="F5" i="96" s="1"/>
  <c r="AA257" i="76"/>
  <c r="P11" i="96" s="1"/>
  <c r="K255" i="78"/>
  <c r="F3" i="100" s="1"/>
  <c r="Q256" i="78"/>
  <c r="G6" i="100" s="1"/>
  <c r="U257" i="78"/>
  <c r="P8" i="100" s="1"/>
  <c r="W256" i="79"/>
  <c r="G9" i="102" s="1"/>
  <c r="AC257" i="79"/>
  <c r="P12" i="102" s="1"/>
  <c r="M255" i="69"/>
  <c r="F4" i="80" s="1"/>
  <c r="S256" i="69"/>
  <c r="G7" i="80" s="1"/>
  <c r="Y257" i="69"/>
  <c r="P10" i="80" s="1"/>
  <c r="M257" i="70"/>
  <c r="P4" i="84" s="1"/>
  <c r="K257" i="72"/>
  <c r="P3" i="88" s="1"/>
  <c r="W255" i="73"/>
  <c r="F9" i="90" s="1"/>
  <c r="AC256" i="73"/>
  <c r="G12" i="90" s="1"/>
  <c r="M257" i="74"/>
  <c r="P4" i="92" s="1"/>
  <c r="M255" i="75"/>
  <c r="F4" i="94" s="1"/>
  <c r="S256" i="75"/>
  <c r="G7" i="94" s="1"/>
  <c r="Y257" i="75"/>
  <c r="P10" i="94" s="1"/>
  <c r="S255" i="76"/>
  <c r="F7" i="96" s="1"/>
  <c r="Y256" i="76"/>
  <c r="G10" i="96" s="1"/>
  <c r="Y255" i="77"/>
  <c r="F10" i="98" s="1"/>
  <c r="O255" i="78"/>
  <c r="F5" i="100" s="1"/>
  <c r="U256" i="78"/>
  <c r="G8" i="100" s="1"/>
  <c r="Y257" i="78"/>
  <c r="P10" i="100" s="1"/>
  <c r="AA256" i="79"/>
  <c r="G11" i="102" s="1"/>
  <c r="O256" i="75"/>
  <c r="G5" i="94" s="1"/>
  <c r="U256" i="76"/>
  <c r="G8" i="96" s="1"/>
  <c r="Y249" i="70"/>
  <c r="Q249" i="69"/>
  <c r="AA249" i="70"/>
  <c r="K249" i="74"/>
  <c r="AE249" i="70"/>
  <c r="I250" i="72"/>
  <c r="M251" i="76"/>
  <c r="I250" i="76"/>
  <c r="Y249" i="69"/>
  <c r="O251" i="70"/>
  <c r="I249" i="72"/>
  <c r="M250" i="76"/>
  <c r="AC249" i="78"/>
  <c r="O250" i="76"/>
  <c r="I249" i="70"/>
  <c r="O250" i="70"/>
  <c r="AA252" i="70"/>
  <c r="M249" i="72"/>
  <c r="S250" i="72"/>
  <c r="Y251" i="72"/>
  <c r="AE252" i="72"/>
  <c r="W249" i="73"/>
  <c r="Y249" i="74"/>
  <c r="I252" i="74"/>
  <c r="U249" i="75"/>
  <c r="K249" i="76"/>
  <c r="Q250" i="76"/>
  <c r="W251" i="76"/>
  <c r="AC252" i="76"/>
  <c r="AC249" i="77"/>
  <c r="K251" i="78"/>
  <c r="Q252" i="78"/>
  <c r="AC249" i="79"/>
  <c r="O249" i="78"/>
  <c r="O249" i="69"/>
  <c r="AC249" i="72"/>
  <c r="I249" i="74"/>
  <c r="Q249" i="78"/>
  <c r="Y250" i="69"/>
  <c r="S250" i="74"/>
  <c r="AA249" i="69"/>
  <c r="W252" i="70"/>
  <c r="AA252" i="72"/>
  <c r="U249" i="74"/>
  <c r="Y252" i="76"/>
  <c r="I251" i="69"/>
  <c r="S251" i="70"/>
  <c r="Q250" i="72"/>
  <c r="W251" i="72"/>
  <c r="AC252" i="72"/>
  <c r="W249" i="74"/>
  <c r="AC250" i="74"/>
  <c r="AA252" i="76"/>
  <c r="I251" i="78"/>
  <c r="AE250" i="74"/>
  <c r="M251" i="69"/>
  <c r="S252" i="69"/>
  <c r="K249" i="70"/>
  <c r="Q250" i="70"/>
  <c r="W251" i="70"/>
  <c r="AC252" i="70"/>
  <c r="W249" i="71"/>
  <c r="O249" i="72"/>
  <c r="U250" i="72"/>
  <c r="AA251" i="72"/>
  <c r="Y249" i="73"/>
  <c r="AA249" i="74"/>
  <c r="K252" i="74"/>
  <c r="W249" i="75"/>
  <c r="M249" i="76"/>
  <c r="S250" i="76"/>
  <c r="Y251" i="76"/>
  <c r="AE252" i="76"/>
  <c r="AE249" i="77"/>
  <c r="I250" i="78"/>
  <c r="M251" i="78"/>
  <c r="S252" i="78"/>
  <c r="AE249" i="79"/>
  <c r="I250" i="69"/>
  <c r="O251" i="69"/>
  <c r="U252" i="69"/>
  <c r="M249" i="70"/>
  <c r="S250" i="70"/>
  <c r="Y251" i="70"/>
  <c r="AE252" i="70"/>
  <c r="Y249" i="71"/>
  <c r="Q249" i="72"/>
  <c r="W250" i="72"/>
  <c r="AC251" i="72"/>
  <c r="AA249" i="73"/>
  <c r="AC249" i="74"/>
  <c r="I251" i="74"/>
  <c r="M252" i="74"/>
  <c r="Y249" i="75"/>
  <c r="O249" i="76"/>
  <c r="U250" i="76"/>
  <c r="AA251" i="76"/>
  <c r="K250" i="78"/>
  <c r="O251" i="78"/>
  <c r="U252" i="78"/>
  <c r="K250" i="69"/>
  <c r="Q251" i="69"/>
  <c r="W252" i="69"/>
  <c r="O249" i="70"/>
  <c r="U250" i="70"/>
  <c r="AA251" i="70"/>
  <c r="AA249" i="71"/>
  <c r="S249" i="72"/>
  <c r="Y250" i="72"/>
  <c r="AE251" i="72"/>
  <c r="AC249" i="73"/>
  <c r="AE249" i="74"/>
  <c r="K251" i="74"/>
  <c r="O252" i="74"/>
  <c r="AA249" i="75"/>
  <c r="Q249" i="76"/>
  <c r="W250" i="76"/>
  <c r="AC251" i="76"/>
  <c r="M250" i="78"/>
  <c r="Q251" i="78"/>
  <c r="W252" i="78"/>
  <c r="M250" i="69"/>
  <c r="S251" i="69"/>
  <c r="Y252" i="69"/>
  <c r="Q249" i="70"/>
  <c r="W250" i="70"/>
  <c r="AC251" i="70"/>
  <c r="AC249" i="71"/>
  <c r="U249" i="72"/>
  <c r="AA250" i="72"/>
  <c r="M251" i="74"/>
  <c r="Q252" i="74"/>
  <c r="AC249" i="75"/>
  <c r="S249" i="76"/>
  <c r="Y250" i="76"/>
  <c r="AE251" i="76"/>
  <c r="I249" i="78"/>
  <c r="O250" i="78"/>
  <c r="S251" i="78"/>
  <c r="Y252" i="78"/>
  <c r="AA249" i="76"/>
  <c r="W250" i="69"/>
  <c r="AE249" i="72"/>
  <c r="AC249" i="76"/>
  <c r="S249" i="78"/>
  <c r="S249" i="69"/>
  <c r="AC249" i="70"/>
  <c r="AE249" i="76"/>
  <c r="U249" i="78"/>
  <c r="AA250" i="69"/>
  <c r="O249" i="74"/>
  <c r="U250" i="74"/>
  <c r="W249" i="78"/>
  <c r="AC250" i="69"/>
  <c r="K250" i="72"/>
  <c r="Q249" i="74"/>
  <c r="AC251" i="74"/>
  <c r="O251" i="76"/>
  <c r="AE250" i="69"/>
  <c r="I250" i="70"/>
  <c r="S249" i="74"/>
  <c r="AA249" i="78"/>
  <c r="M252" i="69"/>
  <c r="Q251" i="70"/>
  <c r="U251" i="72"/>
  <c r="AA250" i="74"/>
  <c r="M252" i="78"/>
  <c r="O252" i="69"/>
  <c r="M250" i="70"/>
  <c r="U251" i="76"/>
  <c r="AE249" i="78"/>
  <c r="AA249" i="79"/>
  <c r="Q252" i="69"/>
  <c r="I249" i="69"/>
  <c r="O250" i="69"/>
  <c r="U251" i="69"/>
  <c r="AA252" i="69"/>
  <c r="S249" i="70"/>
  <c r="Y250" i="70"/>
  <c r="AE251" i="70"/>
  <c r="AE249" i="71"/>
  <c r="W249" i="72"/>
  <c r="AC250" i="72"/>
  <c r="I252" i="72"/>
  <c r="I250" i="74"/>
  <c r="O251" i="74"/>
  <c r="S252" i="74"/>
  <c r="U249" i="76"/>
  <c r="AA250" i="76"/>
  <c r="K249" i="78"/>
  <c r="Q250" i="78"/>
  <c r="U251" i="78"/>
  <c r="AA252" i="78"/>
  <c r="M249" i="69"/>
  <c r="Y250" i="78"/>
  <c r="AA250" i="78"/>
  <c r="U249" i="69"/>
  <c r="AC250" i="78"/>
  <c r="W249" i="69"/>
  <c r="M251" i="70"/>
  <c r="Q251" i="72"/>
  <c r="W250" i="74"/>
  <c r="Y249" i="78"/>
  <c r="AE250" i="78"/>
  <c r="M250" i="72"/>
  <c r="Y250" i="74"/>
  <c r="AE251" i="74"/>
  <c r="K250" i="76"/>
  <c r="Q251" i="76"/>
  <c r="K250" i="70"/>
  <c r="O250" i="72"/>
  <c r="AC249" i="69"/>
  <c r="K249" i="72"/>
  <c r="I249" i="76"/>
  <c r="AA249" i="77"/>
  <c r="O252" i="78"/>
  <c r="AE249" i="69"/>
  <c r="K251" i="69"/>
  <c r="AF241" i="77"/>
  <c r="AF241" i="72"/>
  <c r="AF241" i="74"/>
  <c r="AF241" i="79"/>
  <c r="AF241" i="76"/>
  <c r="S213" i="69"/>
  <c r="U213" i="69"/>
  <c r="O213" i="69"/>
  <c r="M213" i="69"/>
  <c r="K213" i="69"/>
  <c r="Q213" i="69"/>
  <c r="W213" i="69"/>
  <c r="AE213" i="69"/>
  <c r="AC213" i="69"/>
  <c r="AA213" i="69"/>
  <c r="Y213" i="69"/>
  <c r="I213" i="69"/>
  <c r="W220" i="79"/>
  <c r="K220" i="79"/>
  <c r="Y220" i="79"/>
  <c r="U220" i="79"/>
  <c r="S220" i="79"/>
  <c r="Q220" i="79"/>
  <c r="AE220" i="79"/>
  <c r="AC220" i="79"/>
  <c r="AA220" i="79"/>
  <c r="O220" i="79"/>
  <c r="M220" i="79"/>
  <c r="I220" i="79"/>
  <c r="S219" i="78"/>
  <c r="O219" i="78"/>
  <c r="W219" i="78"/>
  <c r="U219" i="78"/>
  <c r="AE219" i="78"/>
  <c r="AC219" i="78"/>
  <c r="M219" i="78"/>
  <c r="K219" i="78"/>
  <c r="I219" i="78"/>
  <c r="AA219" i="78"/>
  <c r="Y219" i="78"/>
  <c r="I226" i="77"/>
  <c r="AC226" i="77"/>
  <c r="O226" i="77"/>
  <c r="U226" i="77"/>
  <c r="S226" i="77"/>
  <c r="Q226" i="77"/>
  <c r="M226" i="77"/>
  <c r="AE226" i="77"/>
  <c r="AA226" i="77"/>
  <c r="Y226" i="77"/>
  <c r="W226" i="77"/>
  <c r="W209" i="76"/>
  <c r="Y209" i="76"/>
  <c r="M209" i="76"/>
  <c r="I209" i="76"/>
  <c r="K209" i="76"/>
  <c r="O209" i="76"/>
  <c r="U209" i="76"/>
  <c r="AE209" i="76"/>
  <c r="AC209" i="76"/>
  <c r="AA209" i="76"/>
  <c r="S209" i="76"/>
  <c r="Q209" i="76"/>
  <c r="W217" i="76"/>
  <c r="K217" i="76"/>
  <c r="U217" i="76"/>
  <c r="Q217" i="76"/>
  <c r="S217" i="76"/>
  <c r="O217" i="76"/>
  <c r="M217" i="76"/>
  <c r="I217" i="76"/>
  <c r="AE217" i="76"/>
  <c r="AC217" i="76"/>
  <c r="AA217" i="76"/>
  <c r="Y217" i="76"/>
  <c r="W225" i="76"/>
  <c r="K225" i="76"/>
  <c r="O225" i="76"/>
  <c r="S225" i="76"/>
  <c r="Q225" i="76"/>
  <c r="Y225" i="76"/>
  <c r="M225" i="76"/>
  <c r="U225" i="76"/>
  <c r="I225" i="76"/>
  <c r="AE225" i="76"/>
  <c r="AC225" i="76"/>
  <c r="AA225" i="76"/>
  <c r="O216" i="75"/>
  <c r="W216" i="75"/>
  <c r="Q216" i="75"/>
  <c r="U216" i="75"/>
  <c r="S216" i="75"/>
  <c r="M216" i="75"/>
  <c r="I216" i="75"/>
  <c r="K216" i="75"/>
  <c r="AC216" i="75"/>
  <c r="AA216" i="75"/>
  <c r="Y216" i="75"/>
  <c r="Y223" i="74"/>
  <c r="K223" i="74"/>
  <c r="I223" i="74"/>
  <c r="AE223" i="74"/>
  <c r="AC223" i="74"/>
  <c r="AA223" i="74"/>
  <c r="W223" i="74"/>
  <c r="U223" i="74"/>
  <c r="S223" i="74"/>
  <c r="Q223" i="74"/>
  <c r="O223" i="74"/>
  <c r="M223" i="74"/>
  <c r="Q214" i="73"/>
  <c r="I214" i="73"/>
  <c r="AE214" i="73"/>
  <c r="S214" i="73"/>
  <c r="O214" i="73"/>
  <c r="K214" i="73"/>
  <c r="AC214" i="73"/>
  <c r="AA214" i="73"/>
  <c r="Y214" i="73"/>
  <c r="W214" i="73"/>
  <c r="U214" i="73"/>
  <c r="M214" i="73"/>
  <c r="AE222" i="73"/>
  <c r="AA222" i="73"/>
  <c r="U222" i="73"/>
  <c r="Y222" i="73"/>
  <c r="W222" i="73"/>
  <c r="S222" i="73"/>
  <c r="Q222" i="73"/>
  <c r="AC222" i="73"/>
  <c r="O222" i="73"/>
  <c r="M222" i="73"/>
  <c r="K222" i="73"/>
  <c r="I222" i="73"/>
  <c r="AA213" i="72"/>
  <c r="AC213" i="72"/>
  <c r="W213" i="72"/>
  <c r="Y213" i="72"/>
  <c r="U213" i="72"/>
  <c r="S213" i="72"/>
  <c r="AE213" i="72"/>
  <c r="Q213" i="72"/>
  <c r="O213" i="72"/>
  <c r="M213" i="72"/>
  <c r="K213" i="72"/>
  <c r="I213" i="72"/>
  <c r="K220" i="71"/>
  <c r="I220" i="71"/>
  <c r="S220" i="71"/>
  <c r="O220" i="71"/>
  <c r="M220" i="71"/>
  <c r="Q220" i="71"/>
  <c r="AA220" i="71"/>
  <c r="Y220" i="71"/>
  <c r="W220" i="71"/>
  <c r="U220" i="71"/>
  <c r="AE220" i="71"/>
  <c r="I219" i="70"/>
  <c r="AE219" i="70"/>
  <c r="U219" i="70"/>
  <c r="O219" i="70"/>
  <c r="S219" i="70"/>
  <c r="Q219" i="70"/>
  <c r="M219" i="70"/>
  <c r="Y219" i="70"/>
  <c r="W219" i="70"/>
  <c r="K219" i="70"/>
  <c r="AC220" i="71"/>
  <c r="Q219" i="78"/>
  <c r="K226" i="77"/>
  <c r="AE216" i="75"/>
  <c r="AA219" i="70"/>
  <c r="W214" i="72"/>
  <c r="AA216" i="74"/>
  <c r="Q220" i="70"/>
  <c r="AA223" i="69"/>
  <c r="Y223" i="69"/>
  <c r="W223" i="69"/>
  <c r="U223" i="69"/>
  <c r="Y214" i="79"/>
  <c r="U214" i="79"/>
  <c r="S214" i="79"/>
  <c r="AE214" i="79"/>
  <c r="AC214" i="79"/>
  <c r="AA214" i="79"/>
  <c r="Q214" i="79"/>
  <c r="O214" i="79"/>
  <c r="K214" i="79"/>
  <c r="W214" i="79"/>
  <c r="M214" i="79"/>
  <c r="M222" i="79"/>
  <c r="AE222" i="79"/>
  <c r="AC222" i="79"/>
  <c r="W222" i="79"/>
  <c r="S222" i="79"/>
  <c r="U222" i="79"/>
  <c r="Q222" i="79"/>
  <c r="U213" i="78"/>
  <c r="I213" i="78"/>
  <c r="M213" i="78"/>
  <c r="K213" i="78"/>
  <c r="W213" i="78"/>
  <c r="Q213" i="78"/>
  <c r="S213" i="78"/>
  <c r="O213" i="78"/>
  <c r="I220" i="77"/>
  <c r="AC220" i="77"/>
  <c r="S220" i="77"/>
  <c r="Q220" i="77"/>
  <c r="Y220" i="77"/>
  <c r="U220" i="77"/>
  <c r="W220" i="77"/>
  <c r="O220" i="77"/>
  <c r="M220" i="77"/>
  <c r="K220" i="77"/>
  <c r="U219" i="76"/>
  <c r="M219" i="76"/>
  <c r="AE219" i="76"/>
  <c r="AC219" i="76"/>
  <c r="AA219" i="76"/>
  <c r="Y219" i="76"/>
  <c r="S219" i="76"/>
  <c r="K219" i="76"/>
  <c r="W219" i="76"/>
  <c r="Q219" i="76"/>
  <c r="O219" i="76"/>
  <c r="U226" i="75"/>
  <c r="S226" i="75"/>
  <c r="AE226" i="75"/>
  <c r="AC226" i="75"/>
  <c r="AA226" i="75"/>
  <c r="Y209" i="74"/>
  <c r="AC209" i="74"/>
  <c r="S209" i="74"/>
  <c r="M209" i="74"/>
  <c r="Q209" i="74"/>
  <c r="O209" i="74"/>
  <c r="AE209" i="74"/>
  <c r="AA209" i="74"/>
  <c r="W209" i="74"/>
  <c r="U209" i="74"/>
  <c r="U217" i="74"/>
  <c r="S217" i="74"/>
  <c r="Q217" i="74"/>
  <c r="O217" i="74"/>
  <c r="K217" i="74"/>
  <c r="I217" i="74"/>
  <c r="M217" i="74"/>
  <c r="AA217" i="74"/>
  <c r="Y217" i="74"/>
  <c r="W217" i="74"/>
  <c r="S225" i="74"/>
  <c r="M225" i="74"/>
  <c r="K225" i="74"/>
  <c r="I225" i="74"/>
  <c r="AE216" i="73"/>
  <c r="K216" i="73"/>
  <c r="I216" i="73"/>
  <c r="Q223" i="72"/>
  <c r="U223" i="72"/>
  <c r="S223" i="72"/>
  <c r="AE223" i="72"/>
  <c r="Y223" i="72"/>
  <c r="W223" i="72"/>
  <c r="AC223" i="72"/>
  <c r="AA223" i="72"/>
  <c r="O223" i="72"/>
  <c r="AC214" i="71"/>
  <c r="AE214" i="71"/>
  <c r="W214" i="71"/>
  <c r="Q214" i="71"/>
  <c r="U214" i="71"/>
  <c r="S214" i="71"/>
  <c r="O214" i="71"/>
  <c r="AE222" i="71"/>
  <c r="AC222" i="71"/>
  <c r="U222" i="71"/>
  <c r="Q222" i="71"/>
  <c r="S222" i="71"/>
  <c r="O222" i="71"/>
  <c r="M222" i="71"/>
  <c r="Q213" i="70"/>
  <c r="O213" i="70"/>
  <c r="AC213" i="70"/>
  <c r="AA213" i="70"/>
  <c r="Y213" i="70"/>
  <c r="U222" i="69"/>
  <c r="S220" i="70"/>
  <c r="K214" i="71"/>
  <c r="I222" i="71"/>
  <c r="AA214" i="72"/>
  <c r="K223" i="72"/>
  <c r="AC217" i="74"/>
  <c r="Y217" i="75"/>
  <c r="W226" i="75"/>
  <c r="U226" i="76"/>
  <c r="AE220" i="77"/>
  <c r="AE220" i="78"/>
  <c r="U220" i="70"/>
  <c r="M214" i="71"/>
  <c r="K222" i="71"/>
  <c r="AC214" i="72"/>
  <c r="M223" i="72"/>
  <c r="AE217" i="74"/>
  <c r="AA217" i="75"/>
  <c r="Y226" i="75"/>
  <c r="W226" i="76"/>
  <c r="W216" i="69"/>
  <c r="M216" i="69"/>
  <c r="K216" i="69"/>
  <c r="I216" i="69"/>
  <c r="S223" i="79"/>
  <c r="I223" i="79"/>
  <c r="AE223" i="79"/>
  <c r="AA223" i="79"/>
  <c r="W223" i="79"/>
  <c r="U223" i="79"/>
  <c r="Q223" i="79"/>
  <c r="Y223" i="79"/>
  <c r="O223" i="79"/>
  <c r="Y214" i="78"/>
  <c r="M214" i="78"/>
  <c r="K214" i="78"/>
  <c r="I214" i="78"/>
  <c r="AC214" i="78"/>
  <c r="AA214" i="78"/>
  <c r="W214" i="78"/>
  <c r="U214" i="78"/>
  <c r="M222" i="78"/>
  <c r="S222" i="78"/>
  <c r="AC222" i="78"/>
  <c r="AA222" i="78"/>
  <c r="W222" i="78"/>
  <c r="U222" i="78"/>
  <c r="Q222" i="78"/>
  <c r="O222" i="78"/>
  <c r="AE222" i="78"/>
  <c r="Y222" i="78"/>
  <c r="K222" i="78"/>
  <c r="I222" i="78"/>
  <c r="AA213" i="77"/>
  <c r="M213" i="77"/>
  <c r="W213" i="77"/>
  <c r="U213" i="77"/>
  <c r="AE213" i="77"/>
  <c r="AC213" i="77"/>
  <c r="S213" i="77"/>
  <c r="Q213" i="77"/>
  <c r="O213" i="77"/>
  <c r="K213" i="77"/>
  <c r="Y213" i="77"/>
  <c r="AA220" i="76"/>
  <c r="U220" i="76"/>
  <c r="Q220" i="76"/>
  <c r="O220" i="76"/>
  <c r="I219" i="75"/>
  <c r="AC219" i="75"/>
  <c r="K219" i="75"/>
  <c r="Y226" i="74"/>
  <c r="O226" i="74"/>
  <c r="I226" i="74"/>
  <c r="AA226" i="74"/>
  <c r="U226" i="74"/>
  <c r="W226" i="74"/>
  <c r="S226" i="74"/>
  <c r="Q226" i="74"/>
  <c r="M226" i="74"/>
  <c r="K226" i="74"/>
  <c r="AE226" i="74"/>
  <c r="AC226" i="74"/>
  <c r="W209" i="73"/>
  <c r="M209" i="73"/>
  <c r="K209" i="73"/>
  <c r="I209" i="73"/>
  <c r="M217" i="73"/>
  <c r="I217" i="73"/>
  <c r="O217" i="73"/>
  <c r="K217" i="73"/>
  <c r="AA217" i="73"/>
  <c r="U217" i="73"/>
  <c r="S217" i="73"/>
  <c r="Q217" i="73"/>
  <c r="Y217" i="73"/>
  <c r="W217" i="73"/>
  <c r="I225" i="73"/>
  <c r="U225" i="73"/>
  <c r="S225" i="73"/>
  <c r="Q225" i="73"/>
  <c r="O225" i="73"/>
  <c r="K225" i="73"/>
  <c r="M225" i="73"/>
  <c r="AA216" i="72"/>
  <c r="M216" i="72"/>
  <c r="I216" i="72"/>
  <c r="K216" i="72"/>
  <c r="Q223" i="71"/>
  <c r="O223" i="71"/>
  <c r="M223" i="71"/>
  <c r="AE223" i="71"/>
  <c r="AC223" i="71"/>
  <c r="W214" i="70"/>
  <c r="U214" i="70"/>
  <c r="O214" i="70"/>
  <c r="K214" i="70"/>
  <c r="I214" i="70"/>
  <c r="M214" i="70"/>
  <c r="AE222" i="70"/>
  <c r="AC222" i="70"/>
  <c r="AA222" i="70"/>
  <c r="AA216" i="69"/>
  <c r="S214" i="70"/>
  <c r="W220" i="70"/>
  <c r="Y214" i="71"/>
  <c r="W222" i="71"/>
  <c r="AE214" i="72"/>
  <c r="AC209" i="73"/>
  <c r="AA225" i="73"/>
  <c r="AC216" i="69"/>
  <c r="I223" i="69"/>
  <c r="Y214" i="70"/>
  <c r="AA214" i="71"/>
  <c r="Y222" i="71"/>
  <c r="AE209" i="73"/>
  <c r="AC225" i="73"/>
  <c r="M219" i="75"/>
  <c r="Q209" i="69"/>
  <c r="AE209" i="69"/>
  <c r="AC209" i="69"/>
  <c r="AC217" i="69"/>
  <c r="U217" i="69"/>
  <c r="Q217" i="69"/>
  <c r="S217" i="69"/>
  <c r="O217" i="69"/>
  <c r="I217" i="69"/>
  <c r="M217" i="69"/>
  <c r="K217" i="69"/>
  <c r="Q225" i="69"/>
  <c r="S225" i="69"/>
  <c r="M225" i="69"/>
  <c r="O225" i="69"/>
  <c r="U216" i="79"/>
  <c r="I216" i="79"/>
  <c r="AA216" i="79"/>
  <c r="M216" i="79"/>
  <c r="K216" i="79"/>
  <c r="AE216" i="79"/>
  <c r="AC216" i="79"/>
  <c r="Y216" i="79"/>
  <c r="W216" i="79"/>
  <c r="S216" i="79"/>
  <c r="Q216" i="79"/>
  <c r="S223" i="78"/>
  <c r="AA223" i="78"/>
  <c r="AE223" i="78"/>
  <c r="I223" i="78"/>
  <c r="M214" i="77"/>
  <c r="W214" i="77"/>
  <c r="K214" i="77"/>
  <c r="I214" i="77"/>
  <c r="U222" i="77"/>
  <c r="AE222" i="77"/>
  <c r="Q222" i="77"/>
  <c r="O222" i="77"/>
  <c r="K222" i="77"/>
  <c r="I222" i="77"/>
  <c r="AC222" i="77"/>
  <c r="AA222" i="77"/>
  <c r="Y213" i="76"/>
  <c r="U213" i="76"/>
  <c r="S213" i="76"/>
  <c r="AE213" i="76"/>
  <c r="O220" i="75"/>
  <c r="Q220" i="75"/>
  <c r="W220" i="75"/>
  <c r="U220" i="75"/>
  <c r="M220" i="75"/>
  <c r="K220" i="75"/>
  <c r="I220" i="75"/>
  <c r="AC220" i="75"/>
  <c r="AA220" i="75"/>
  <c r="S220" i="75"/>
  <c r="AE220" i="75"/>
  <c r="Y220" i="75"/>
  <c r="S219" i="74"/>
  <c r="U219" i="74"/>
  <c r="Q219" i="74"/>
  <c r="Y219" i="74"/>
  <c r="M219" i="74"/>
  <c r="W219" i="74"/>
  <c r="O219" i="74"/>
  <c r="AE219" i="74"/>
  <c r="AC219" i="74"/>
  <c r="I226" i="73"/>
  <c r="K226" i="73"/>
  <c r="S226" i="73"/>
  <c r="Q226" i="73"/>
  <c r="AE226" i="73"/>
  <c r="AC226" i="73"/>
  <c r="Y226" i="73"/>
  <c r="AA226" i="73"/>
  <c r="Q209" i="72"/>
  <c r="O209" i="72"/>
  <c r="AE209" i="72"/>
  <c r="Y217" i="72"/>
  <c r="K217" i="72"/>
  <c r="I217" i="72"/>
  <c r="O217" i="72"/>
  <c r="M217" i="72"/>
  <c r="AE217" i="72"/>
  <c r="S217" i="72"/>
  <c r="AC217" i="72"/>
  <c r="AA217" i="72"/>
  <c r="W217" i="72"/>
  <c r="U217" i="72"/>
  <c r="I225" i="72"/>
  <c r="AC225" i="72"/>
  <c r="Q225" i="72"/>
  <c r="O225" i="72"/>
  <c r="Y225" i="72"/>
  <c r="AE225" i="72"/>
  <c r="AA225" i="72"/>
  <c r="AC216" i="71"/>
  <c r="AA216" i="71"/>
  <c r="AE216" i="71"/>
  <c r="Y216" i="71"/>
  <c r="W216" i="71"/>
  <c r="U216" i="71"/>
  <c r="Q216" i="71"/>
  <c r="S216" i="71"/>
  <c r="O216" i="71"/>
  <c r="M216" i="71"/>
  <c r="K223" i="70"/>
  <c r="I223" i="70"/>
  <c r="Q223" i="70"/>
  <c r="O223" i="70"/>
  <c r="M223" i="70"/>
  <c r="S223" i="70"/>
  <c r="O214" i="69"/>
  <c r="AE216" i="69"/>
  <c r="K223" i="69"/>
  <c r="AA225" i="69"/>
  <c r="AA214" i="70"/>
  <c r="AA223" i="70"/>
  <c r="AA222" i="71"/>
  <c r="U209" i="72"/>
  <c r="O216" i="72"/>
  <c r="AE225" i="73"/>
  <c r="O219" i="75"/>
  <c r="Q213" i="76"/>
  <c r="I219" i="76"/>
  <c r="Y213" i="78"/>
  <c r="K222" i="69"/>
  <c r="AE223" i="73"/>
  <c r="Q214" i="69"/>
  <c r="AA213" i="78"/>
  <c r="O223" i="69"/>
  <c r="M216" i="73"/>
  <c r="I213" i="77"/>
  <c r="AC213" i="78"/>
  <c r="Q223" i="69"/>
  <c r="I222" i="70"/>
  <c r="K213" i="71"/>
  <c r="U216" i="72"/>
  <c r="K220" i="76"/>
  <c r="I219" i="77"/>
  <c r="I222" i="79"/>
  <c r="K222" i="70"/>
  <c r="M213" i="71"/>
  <c r="M222" i="72"/>
  <c r="Q216" i="73"/>
  <c r="M220" i="76"/>
  <c r="K219" i="77"/>
  <c r="O216" i="79"/>
  <c r="M209" i="69"/>
  <c r="AE217" i="69"/>
  <c r="AC223" i="69"/>
  <c r="I213" i="70"/>
  <c r="M222" i="70"/>
  <c r="U223" i="71"/>
  <c r="Y216" i="72"/>
  <c r="S225" i="72"/>
  <c r="S216" i="73"/>
  <c r="W226" i="73"/>
  <c r="AA219" i="74"/>
  <c r="U225" i="74"/>
  <c r="Y219" i="75"/>
  <c r="S220" i="76"/>
  <c r="Q214" i="77"/>
  <c r="O214" i="78"/>
  <c r="O222" i="79"/>
  <c r="Y214" i="69"/>
  <c r="M214" i="69"/>
  <c r="K214" i="69"/>
  <c r="I214" i="69"/>
  <c r="AE214" i="69"/>
  <c r="AC214" i="69"/>
  <c r="AA214" i="69"/>
  <c r="W222" i="69"/>
  <c r="S222" i="69"/>
  <c r="O222" i="69"/>
  <c r="Q222" i="69"/>
  <c r="AC222" i="69"/>
  <c r="Y222" i="69"/>
  <c r="AE222" i="69"/>
  <c r="AA222" i="69"/>
  <c r="AE213" i="79"/>
  <c r="S213" i="79"/>
  <c r="AA213" i="79"/>
  <c r="I213" i="79"/>
  <c r="Q213" i="79"/>
  <c r="O213" i="79"/>
  <c r="M213" i="79"/>
  <c r="K213" i="79"/>
  <c r="Y220" i="78"/>
  <c r="M220" i="78"/>
  <c r="AA220" i="78"/>
  <c r="W220" i="78"/>
  <c r="S220" i="78"/>
  <c r="U220" i="78"/>
  <c r="Q220" i="78"/>
  <c r="O220" i="78"/>
  <c r="I220" i="78"/>
  <c r="K220" i="78"/>
  <c r="W219" i="77"/>
  <c r="Y219" i="77"/>
  <c r="AC219" i="77"/>
  <c r="AE219" i="77"/>
  <c r="AA219" i="77"/>
  <c r="AC226" i="76"/>
  <c r="Q226" i="76"/>
  <c r="Y226" i="76"/>
  <c r="AE226" i="76"/>
  <c r="S226" i="76"/>
  <c r="M226" i="76"/>
  <c r="O226" i="76"/>
  <c r="K226" i="76"/>
  <c r="I226" i="76"/>
  <c r="AC209" i="75"/>
  <c r="Q209" i="75"/>
  <c r="I209" i="75"/>
  <c r="W209" i="75"/>
  <c r="U209" i="75"/>
  <c r="S209" i="75"/>
  <c r="O209" i="75"/>
  <c r="AE209" i="75"/>
  <c r="AA209" i="75"/>
  <c r="U217" i="75"/>
  <c r="I217" i="75"/>
  <c r="M217" i="75"/>
  <c r="O217" i="75"/>
  <c r="K217" i="75"/>
  <c r="AE217" i="75"/>
  <c r="AC217" i="75"/>
  <c r="AA225" i="75"/>
  <c r="O225" i="75"/>
  <c r="I225" i="75"/>
  <c r="W225" i="75"/>
  <c r="U225" i="75"/>
  <c r="AE225" i="75"/>
  <c r="AC225" i="75"/>
  <c r="Y225" i="75"/>
  <c r="S225" i="75"/>
  <c r="K225" i="75"/>
  <c r="O216" i="74"/>
  <c r="Y216" i="74"/>
  <c r="I216" i="74"/>
  <c r="AE216" i="74"/>
  <c r="AC216" i="74"/>
  <c r="I223" i="73"/>
  <c r="Q223" i="73"/>
  <c r="M223" i="73"/>
  <c r="O223" i="73"/>
  <c r="I214" i="72"/>
  <c r="K214" i="72"/>
  <c r="K222" i="72"/>
  <c r="AA222" i="72"/>
  <c r="I222" i="72"/>
  <c r="W222" i="72"/>
  <c r="S222" i="72"/>
  <c r="U222" i="72"/>
  <c r="AE213" i="71"/>
  <c r="Y213" i="71"/>
  <c r="W213" i="71"/>
  <c r="U213" i="71"/>
  <c r="I213" i="71"/>
  <c r="O220" i="70"/>
  <c r="M220" i="70"/>
  <c r="I220" i="70"/>
  <c r="AE220" i="70"/>
  <c r="AA220" i="70"/>
  <c r="AC220" i="70"/>
  <c r="K220" i="70"/>
  <c r="Y214" i="72"/>
  <c r="W217" i="75"/>
  <c r="M223" i="69"/>
  <c r="I209" i="74"/>
  <c r="S214" i="69"/>
  <c r="K209" i="74"/>
  <c r="U214" i="69"/>
  <c r="K223" i="71"/>
  <c r="O216" i="73"/>
  <c r="K223" i="73"/>
  <c r="O225" i="74"/>
  <c r="U219" i="75"/>
  <c r="AE213" i="78"/>
  <c r="S223" i="69"/>
  <c r="S223" i="71"/>
  <c r="W216" i="72"/>
  <c r="S223" i="73"/>
  <c r="K216" i="74"/>
  <c r="Q225" i="74"/>
  <c r="K209" i="75"/>
  <c r="W219" i="75"/>
  <c r="M225" i="75"/>
  <c r="K222" i="79"/>
  <c r="O209" i="69"/>
  <c r="AE223" i="69"/>
  <c r="K213" i="70"/>
  <c r="O222" i="70"/>
  <c r="Q213" i="71"/>
  <c r="W223" i="71"/>
  <c r="O214" i="72"/>
  <c r="AC216" i="72"/>
  <c r="Q222" i="72"/>
  <c r="U225" i="72"/>
  <c r="U216" i="73"/>
  <c r="W223" i="73"/>
  <c r="Q216" i="74"/>
  <c r="W225" i="74"/>
  <c r="Y209" i="75"/>
  <c r="AA219" i="75"/>
  <c r="W220" i="76"/>
  <c r="S214" i="77"/>
  <c r="O219" i="77"/>
  <c r="Q214" i="78"/>
  <c r="K223" i="78"/>
  <c r="W213" i="79"/>
  <c r="Y222" i="79"/>
  <c r="AE209" i="79"/>
  <c r="S209" i="79"/>
  <c r="O209" i="79"/>
  <c r="AC209" i="79"/>
  <c r="K214" i="76"/>
  <c r="AE214" i="76"/>
  <c r="I214" i="76"/>
  <c r="O214" i="76"/>
  <c r="M214" i="76"/>
  <c r="O226" i="72"/>
  <c r="AA226" i="72"/>
  <c r="Y226" i="72"/>
  <c r="M226" i="72"/>
  <c r="K226" i="72"/>
  <c r="I226" i="72"/>
  <c r="AE209" i="71"/>
  <c r="AC209" i="71"/>
  <c r="M209" i="71"/>
  <c r="I209" i="71"/>
  <c r="K209" i="71"/>
  <c r="AC225" i="71"/>
  <c r="AA225" i="71"/>
  <c r="K225" i="71"/>
  <c r="I225" i="71"/>
  <c r="AE225" i="71"/>
  <c r="O225" i="79"/>
  <c r="K226" i="69"/>
  <c r="U209" i="71"/>
  <c r="I219" i="73"/>
  <c r="W214" i="76"/>
  <c r="Q225" i="79"/>
  <c r="K219" i="73"/>
  <c r="Y209" i="71"/>
  <c r="Q226" i="72"/>
  <c r="AA214" i="76"/>
  <c r="K209" i="79"/>
  <c r="W226" i="69"/>
  <c r="AA226" i="69"/>
  <c r="Y226" i="69"/>
  <c r="U226" i="69"/>
  <c r="AA217" i="79"/>
  <c r="O217" i="79"/>
  <c r="Y217" i="79"/>
  <c r="W217" i="79"/>
  <c r="AA225" i="79"/>
  <c r="AE225" i="79"/>
  <c r="AC225" i="79"/>
  <c r="Y225" i="79"/>
  <c r="W225" i="79"/>
  <c r="S216" i="78"/>
  <c r="I216" i="78"/>
  <c r="K216" i="78"/>
  <c r="AC216" i="78"/>
  <c r="AA216" i="78"/>
  <c r="Y216" i="78"/>
  <c r="W216" i="78"/>
  <c r="AA223" i="77"/>
  <c r="AC223" i="77"/>
  <c r="Y223" i="77"/>
  <c r="AE223" i="77"/>
  <c r="U223" i="77"/>
  <c r="W223" i="77"/>
  <c r="S223" i="77"/>
  <c r="AA222" i="76"/>
  <c r="O222" i="76"/>
  <c r="K222" i="76"/>
  <c r="I222" i="76"/>
  <c r="M213" i="75"/>
  <c r="AE213" i="75"/>
  <c r="AC213" i="75"/>
  <c r="AA213" i="75"/>
  <c r="I213" i="75"/>
  <c r="Y220" i="74"/>
  <c r="AC220" i="74"/>
  <c r="AA220" i="74"/>
  <c r="AE220" i="74"/>
  <c r="AE219" i="73"/>
  <c r="AC219" i="73"/>
  <c r="O216" i="70"/>
  <c r="M216" i="70"/>
  <c r="AE216" i="70"/>
  <c r="I226" i="69"/>
  <c r="S209" i="71"/>
  <c r="AC217" i="71"/>
  <c r="U213" i="75"/>
  <c r="U214" i="76"/>
  <c r="W213" i="75"/>
  <c r="M226" i="69"/>
  <c r="W209" i="71"/>
  <c r="I220" i="74"/>
  <c r="Y214" i="76"/>
  <c r="I223" i="77"/>
  <c r="I209" i="79"/>
  <c r="S225" i="79"/>
  <c r="Q226" i="69"/>
  <c r="K216" i="70"/>
  <c r="AA209" i="71"/>
  <c r="S226" i="72"/>
  <c r="O219" i="73"/>
  <c r="M220" i="74"/>
  <c r="AC214" i="76"/>
  <c r="M223" i="77"/>
  <c r="M209" i="79"/>
  <c r="K217" i="79"/>
  <c r="K226" i="79"/>
  <c r="AE226" i="79"/>
  <c r="W209" i="78"/>
  <c r="K209" i="78"/>
  <c r="AC209" i="78"/>
  <c r="AA209" i="78"/>
  <c r="Y217" i="78"/>
  <c r="M217" i="78"/>
  <c r="S217" i="78"/>
  <c r="W217" i="78"/>
  <c r="U217" i="78"/>
  <c r="K225" i="78"/>
  <c r="AE225" i="78"/>
  <c r="W225" i="78"/>
  <c r="W216" i="77"/>
  <c r="O216" i="77"/>
  <c r="AE216" i="77"/>
  <c r="AC216" i="77"/>
  <c r="U223" i="76"/>
  <c r="W223" i="76"/>
  <c r="Y223" i="76"/>
  <c r="S223" i="76"/>
  <c r="Y222" i="75"/>
  <c r="K222" i="75"/>
  <c r="S222" i="75"/>
  <c r="Q222" i="75"/>
  <c r="AA213" i="74"/>
  <c r="O213" i="74"/>
  <c r="M213" i="74"/>
  <c r="O219" i="72"/>
  <c r="AA219" i="72"/>
  <c r="O209" i="70"/>
  <c r="M209" i="70"/>
  <c r="S217" i="70"/>
  <c r="Q217" i="70"/>
  <c r="AC225" i="70"/>
  <c r="AA225" i="70"/>
  <c r="S209" i="70"/>
  <c r="O226" i="71"/>
  <c r="M222" i="75"/>
  <c r="M223" i="76"/>
  <c r="O219" i="69"/>
  <c r="U209" i="70"/>
  <c r="Q226" i="71"/>
  <c r="K219" i="72"/>
  <c r="K220" i="73"/>
  <c r="W214" i="75"/>
  <c r="O222" i="75"/>
  <c r="O223" i="76"/>
  <c r="M219" i="69"/>
  <c r="I219" i="72"/>
  <c r="I220" i="73"/>
  <c r="U214" i="75"/>
  <c r="AE209" i="78"/>
  <c r="Q219" i="69"/>
  <c r="W209" i="70"/>
  <c r="S226" i="71"/>
  <c r="M219" i="72"/>
  <c r="Y214" i="75"/>
  <c r="U222" i="75"/>
  <c r="Q223" i="76"/>
  <c r="I216" i="77"/>
  <c r="Q219" i="79"/>
  <c r="AE219" i="79"/>
  <c r="I209" i="77"/>
  <c r="AC209" i="77"/>
  <c r="I217" i="77"/>
  <c r="AC217" i="77"/>
  <c r="Y217" i="77"/>
  <c r="AC216" i="76"/>
  <c r="Q216" i="76"/>
  <c r="K223" i="75"/>
  <c r="AE223" i="75"/>
  <c r="U223" i="75"/>
  <c r="W219" i="79"/>
  <c r="S208" i="72"/>
  <c r="Q208" i="72"/>
  <c r="O208" i="72"/>
  <c r="Y208" i="72"/>
  <c r="W208" i="72"/>
  <c r="M208" i="72"/>
  <c r="K208" i="72"/>
  <c r="AE208" i="72"/>
  <c r="AC208" i="72"/>
  <c r="AA208" i="72"/>
  <c r="U208" i="72"/>
  <c r="I208" i="72"/>
  <c r="O200" i="72"/>
  <c r="Q200" i="72"/>
  <c r="Y205" i="79"/>
  <c r="W205" i="79"/>
  <c r="U205" i="79"/>
  <c r="S205" i="79"/>
  <c r="M205" i="79"/>
  <c r="AE205" i="79"/>
  <c r="AC205" i="79"/>
  <c r="I205" i="79"/>
  <c r="AA205" i="79"/>
  <c r="O199" i="76"/>
  <c r="M199" i="76"/>
  <c r="AA203" i="74"/>
  <c r="Y203" i="74"/>
  <c r="W203" i="74"/>
  <c r="O203" i="74"/>
  <c r="AE203" i="74"/>
  <c r="K203" i="74"/>
  <c r="AC203" i="74"/>
  <c r="U203" i="74"/>
  <c r="S203" i="74"/>
  <c r="Q203" i="74"/>
  <c r="I203" i="74"/>
  <c r="M203" i="74"/>
  <c r="O199" i="72"/>
  <c r="K199" i="72"/>
  <c r="S199" i="72"/>
  <c r="M199" i="72"/>
  <c r="U203" i="70"/>
  <c r="S203" i="70"/>
  <c r="Q203" i="70"/>
  <c r="I203" i="70"/>
  <c r="O203" i="70"/>
  <c r="M203" i="70"/>
  <c r="AE203" i="70"/>
  <c r="AC203" i="70"/>
  <c r="AA203" i="70"/>
  <c r="Y203" i="70"/>
  <c r="W203" i="70"/>
  <c r="K203" i="70"/>
  <c r="AE206" i="79"/>
  <c r="AC206" i="79"/>
  <c r="Y206" i="79"/>
  <c r="AA206" i="79"/>
  <c r="S206" i="79"/>
  <c r="K206" i="79"/>
  <c r="I206" i="79"/>
  <c r="W206" i="79"/>
  <c r="U206" i="79"/>
  <c r="Q206" i="79"/>
  <c r="O206" i="79"/>
  <c r="M206" i="79"/>
  <c r="Y200" i="76"/>
  <c r="W200" i="76"/>
  <c r="S200" i="76"/>
  <c r="U200" i="76"/>
  <c r="M200" i="76"/>
  <c r="AA200" i="76"/>
  <c r="AE200" i="76"/>
  <c r="AC200" i="76"/>
  <c r="Q200" i="76"/>
  <c r="O200" i="76"/>
  <c r="K200" i="76"/>
  <c r="I200" i="76"/>
  <c r="K204" i="74"/>
  <c r="S201" i="73"/>
  <c r="Q208" i="69"/>
  <c r="U201" i="73"/>
  <c r="S208" i="69"/>
  <c r="S205" i="71"/>
  <c r="K202" i="77"/>
  <c r="M202" i="77"/>
  <c r="K205" i="79"/>
  <c r="S202" i="73"/>
  <c r="Q202" i="73"/>
  <c r="O202" i="73"/>
  <c r="Y202" i="73"/>
  <c r="AE202" i="73"/>
  <c r="AC202" i="73"/>
  <c r="AA202" i="73"/>
  <c r="W202" i="73"/>
  <c r="U202" i="73"/>
  <c r="M202" i="73"/>
  <c r="K202" i="73"/>
  <c r="I202" i="73"/>
  <c r="O205" i="79"/>
  <c r="AA200" i="72"/>
  <c r="AE200" i="72"/>
  <c r="AC200" i="72"/>
  <c r="W200" i="72"/>
  <c r="U200" i="72"/>
  <c r="M200" i="72"/>
  <c r="K200" i="72"/>
  <c r="I200" i="72"/>
  <c r="Y200" i="72"/>
  <c r="Q205" i="79"/>
  <c r="AA207" i="69"/>
  <c r="Y207" i="69"/>
  <c r="W207" i="69"/>
  <c r="O207" i="69"/>
  <c r="AC207" i="69"/>
  <c r="U207" i="69"/>
  <c r="Q207" i="69"/>
  <c r="S207" i="69"/>
  <c r="AE207" i="69"/>
  <c r="M207" i="69"/>
  <c r="K207" i="69"/>
  <c r="I207" i="69"/>
  <c r="AC203" i="78"/>
  <c r="AA203" i="78"/>
  <c r="Y203" i="78"/>
  <c r="W203" i="78"/>
  <c r="Q203" i="78"/>
  <c r="K203" i="78"/>
  <c r="I203" i="78"/>
  <c r="AE203" i="78"/>
  <c r="U203" i="78"/>
  <c r="S203" i="78"/>
  <c r="O203" i="78"/>
  <c r="M203" i="78"/>
  <c r="AE207" i="76"/>
  <c r="AA207" i="76"/>
  <c r="AC207" i="76"/>
  <c r="U207" i="76"/>
  <c r="W207" i="76"/>
  <c r="S207" i="76"/>
  <c r="Y207" i="76"/>
  <c r="Q207" i="76"/>
  <c r="O207" i="76"/>
  <c r="M201" i="73"/>
  <c r="K201" i="73"/>
  <c r="I201" i="73"/>
  <c r="AE201" i="73"/>
  <c r="AC201" i="73"/>
  <c r="Y201" i="73"/>
  <c r="W201" i="73"/>
  <c r="Q201" i="73"/>
  <c r="O201" i="73"/>
  <c r="M207" i="72"/>
  <c r="K207" i="72"/>
  <c r="I207" i="72"/>
  <c r="W207" i="72"/>
  <c r="U207" i="72"/>
  <c r="S207" i="72"/>
  <c r="Q207" i="72"/>
  <c r="O207" i="72"/>
  <c r="AE207" i="72"/>
  <c r="AE208" i="69"/>
  <c r="AC208" i="69"/>
  <c r="U208" i="69"/>
  <c r="O208" i="69"/>
  <c r="M208" i="69"/>
  <c r="K208" i="69"/>
  <c r="I208" i="69"/>
  <c r="AA208" i="69"/>
  <c r="Y208" i="69"/>
  <c r="AC202" i="77"/>
  <c r="AE202" i="77"/>
  <c r="W202" i="77"/>
  <c r="Y202" i="77"/>
  <c r="U202" i="77"/>
  <c r="S202" i="77"/>
  <c r="Q202" i="77"/>
  <c r="O202" i="77"/>
  <c r="I202" i="77"/>
  <c r="AA206" i="75"/>
  <c r="Y206" i="75"/>
  <c r="W206" i="75"/>
  <c r="O206" i="75"/>
  <c r="K206" i="75"/>
  <c r="I206" i="75"/>
  <c r="AE206" i="75"/>
  <c r="AC206" i="75"/>
  <c r="U206" i="75"/>
  <c r="S206" i="75"/>
  <c r="Q206" i="75"/>
  <c r="M206" i="75"/>
  <c r="S204" i="70"/>
  <c r="O204" i="70"/>
  <c r="I204" i="70"/>
  <c r="I207" i="76"/>
  <c r="M199" i="69"/>
  <c r="AC201" i="77"/>
  <c r="AA201" i="77"/>
  <c r="Y201" i="77"/>
  <c r="W201" i="77"/>
  <c r="Q201" i="77"/>
  <c r="M201" i="77"/>
  <c r="AE201" i="77"/>
  <c r="U201" i="77"/>
  <c r="S201" i="77"/>
  <c r="O201" i="77"/>
  <c r="K201" i="77"/>
  <c r="I201" i="77"/>
  <c r="U205" i="75"/>
  <c r="S205" i="75"/>
  <c r="Q205" i="75"/>
  <c r="I205" i="75"/>
  <c r="AE205" i="75"/>
  <c r="AC205" i="75"/>
  <c r="AA205" i="75"/>
  <c r="Y205" i="75"/>
  <c r="W205" i="75"/>
  <c r="O205" i="75"/>
  <c r="M205" i="75"/>
  <c r="K205" i="75"/>
  <c r="AE205" i="71"/>
  <c r="AC205" i="71"/>
  <c r="U205" i="71"/>
  <c r="Y205" i="71"/>
  <c r="W205" i="71"/>
  <c r="Q205" i="71"/>
  <c r="O205" i="71"/>
  <c r="M205" i="71"/>
  <c r="K205" i="71"/>
  <c r="I205" i="71"/>
  <c r="AC207" i="72"/>
  <c r="Q200" i="69"/>
  <c r="O200" i="69"/>
  <c r="M200" i="69"/>
  <c r="AE200" i="69"/>
  <c r="U200" i="69"/>
  <c r="K200" i="69"/>
  <c r="AC200" i="69"/>
  <c r="AA200" i="69"/>
  <c r="Y200" i="69"/>
  <c r="W200" i="69"/>
  <c r="S200" i="69"/>
  <c r="I200" i="69"/>
  <c r="S204" i="78"/>
  <c r="Q204" i="78"/>
  <c r="O204" i="78"/>
  <c r="AA208" i="76"/>
  <c r="I208" i="76"/>
  <c r="AC208" i="76"/>
  <c r="Y208" i="76"/>
  <c r="W208" i="76"/>
  <c r="U208" i="76"/>
  <c r="S208" i="76"/>
  <c r="Q208" i="76"/>
  <c r="O208" i="76"/>
  <c r="M208" i="76"/>
  <c r="K208" i="76"/>
  <c r="AA206" i="71"/>
  <c r="I206" i="71"/>
  <c r="AE206" i="71"/>
  <c r="AC206" i="71"/>
  <c r="Y206" i="71"/>
  <c r="W206" i="71"/>
  <c r="S206" i="71"/>
  <c r="U206" i="71"/>
  <c r="Q206" i="71"/>
  <c r="O206" i="71"/>
  <c r="M206" i="71"/>
  <c r="K206" i="71"/>
  <c r="Y207" i="72"/>
  <c r="K199" i="76"/>
  <c r="K207" i="76"/>
  <c r="K205" i="77"/>
  <c r="W201" i="69"/>
  <c r="U201" i="69"/>
  <c r="S201" i="69"/>
  <c r="K201" i="69"/>
  <c r="AA201" i="69"/>
  <c r="Y201" i="69"/>
  <c r="O201" i="69"/>
  <c r="S199" i="79"/>
  <c r="O199" i="79"/>
  <c r="AE207" i="79"/>
  <c r="AC207" i="79"/>
  <c r="W207" i="79"/>
  <c r="AA207" i="79"/>
  <c r="U207" i="79"/>
  <c r="Y207" i="79"/>
  <c r="S207" i="79"/>
  <c r="Q207" i="79"/>
  <c r="I205" i="78"/>
  <c r="AC205" i="78"/>
  <c r="I203" i="77"/>
  <c r="AC203" i="77"/>
  <c r="AE203" i="77"/>
  <c r="AE201" i="76"/>
  <c r="AC201" i="76"/>
  <c r="AA201" i="76"/>
  <c r="Y201" i="76"/>
  <c r="S201" i="76"/>
  <c r="W201" i="76"/>
  <c r="U201" i="76"/>
  <c r="O201" i="76"/>
  <c r="M201" i="76"/>
  <c r="S199" i="75"/>
  <c r="AE207" i="75"/>
  <c r="AA207" i="75"/>
  <c r="AC207" i="75"/>
  <c r="U207" i="75"/>
  <c r="Y207" i="75"/>
  <c r="S207" i="75"/>
  <c r="Q207" i="75"/>
  <c r="Y205" i="74"/>
  <c r="AA205" i="74"/>
  <c r="W205" i="74"/>
  <c r="S205" i="74"/>
  <c r="Q205" i="74"/>
  <c r="Y203" i="73"/>
  <c r="W203" i="73"/>
  <c r="U203" i="73"/>
  <c r="M203" i="73"/>
  <c r="S203" i="73"/>
  <c r="Q203" i="73"/>
  <c r="K203" i="73"/>
  <c r="I203" i="73"/>
  <c r="K201" i="72"/>
  <c r="I201" i="72"/>
  <c r="AE201" i="72"/>
  <c r="S199" i="71"/>
  <c r="M207" i="71"/>
  <c r="K207" i="71"/>
  <c r="I207" i="71"/>
  <c r="W207" i="71"/>
  <c r="U207" i="71"/>
  <c r="Q207" i="71"/>
  <c r="O207" i="71"/>
  <c r="AE205" i="70"/>
  <c r="AC205" i="70"/>
  <c r="AA205" i="70"/>
  <c r="S205" i="70"/>
  <c r="O205" i="70"/>
  <c r="O207" i="70"/>
  <c r="O201" i="71"/>
  <c r="M201" i="72"/>
  <c r="I203" i="72"/>
  <c r="W207" i="75"/>
  <c r="M203" i="77"/>
  <c r="M205" i="77"/>
  <c r="W205" i="78"/>
  <c r="Q205" i="70"/>
  <c r="Q199" i="71"/>
  <c r="O201" i="72"/>
  <c r="O203" i="77"/>
  <c r="Y205" i="78"/>
  <c r="AC202" i="69"/>
  <c r="AA202" i="69"/>
  <c r="Y202" i="69"/>
  <c r="Q202" i="69"/>
  <c r="AC200" i="79"/>
  <c r="AA200" i="79"/>
  <c r="Y200" i="79"/>
  <c r="W200" i="79"/>
  <c r="Q200" i="79"/>
  <c r="I208" i="79"/>
  <c r="AC208" i="79"/>
  <c r="O206" i="78"/>
  <c r="M206" i="78"/>
  <c r="K206" i="78"/>
  <c r="I206" i="78"/>
  <c r="Y206" i="78"/>
  <c r="U206" i="78"/>
  <c r="W206" i="78"/>
  <c r="S206" i="78"/>
  <c r="Q206" i="78"/>
  <c r="AE202" i="76"/>
  <c r="Y202" i="76"/>
  <c r="Y200" i="75"/>
  <c r="W200" i="75"/>
  <c r="U200" i="75"/>
  <c r="M200" i="75"/>
  <c r="I200" i="75"/>
  <c r="AE208" i="75"/>
  <c r="Y208" i="75"/>
  <c r="K206" i="74"/>
  <c r="I206" i="74"/>
  <c r="AE206" i="74"/>
  <c r="AC206" i="74"/>
  <c r="S204" i="73"/>
  <c r="Q202" i="72"/>
  <c r="O202" i="72"/>
  <c r="M202" i="72"/>
  <c r="W202" i="72"/>
  <c r="U202" i="72"/>
  <c r="K202" i="72"/>
  <c r="I202" i="72"/>
  <c r="Y200" i="71"/>
  <c r="K200" i="71"/>
  <c r="I200" i="71"/>
  <c r="Q208" i="71"/>
  <c r="O208" i="71"/>
  <c r="M208" i="71"/>
  <c r="AE208" i="71"/>
  <c r="AA208" i="71"/>
  <c r="Y208" i="71"/>
  <c r="Y206" i="70"/>
  <c r="U206" i="70"/>
  <c r="S206" i="70"/>
  <c r="O206" i="70"/>
  <c r="S199" i="70"/>
  <c r="Y200" i="70"/>
  <c r="U200" i="70"/>
  <c r="S200" i="70"/>
  <c r="O200" i="70"/>
  <c r="I201" i="75"/>
  <c r="AE203" i="69"/>
  <c r="W203" i="69"/>
  <c r="O203" i="69"/>
  <c r="M203" i="69"/>
  <c r="I203" i="69"/>
  <c r="U207" i="78"/>
  <c r="S207" i="78"/>
  <c r="O207" i="78"/>
  <c r="Q207" i="78"/>
  <c r="I207" i="78"/>
  <c r="K203" i="76"/>
  <c r="I203" i="76"/>
  <c r="AE203" i="76"/>
  <c r="S203" i="76"/>
  <c r="Q203" i="76"/>
  <c r="M203" i="76"/>
  <c r="S199" i="74"/>
  <c r="W203" i="72"/>
  <c r="U203" i="72"/>
  <c r="S203" i="72"/>
  <c r="K203" i="72"/>
  <c r="AE203" i="72"/>
  <c r="AC203" i="72"/>
  <c r="K207" i="70"/>
  <c r="I207" i="70"/>
  <c r="AE207" i="70"/>
  <c r="AA207" i="70"/>
  <c r="W207" i="70"/>
  <c r="U207" i="74"/>
  <c r="U203" i="77"/>
  <c r="Y207" i="70"/>
  <c r="W201" i="72"/>
  <c r="AA203" i="72"/>
  <c r="O205" i="74"/>
  <c r="W207" i="74"/>
  <c r="W203" i="77"/>
  <c r="AA202" i="79"/>
  <c r="AE202" i="79"/>
  <c r="AC202" i="79"/>
  <c r="Y202" i="79"/>
  <c r="M200" i="78"/>
  <c r="K200" i="78"/>
  <c r="I200" i="78"/>
  <c r="U200" i="78"/>
  <c r="S200" i="78"/>
  <c r="Q200" i="78"/>
  <c r="O200" i="78"/>
  <c r="AA208" i="78"/>
  <c r="Y208" i="78"/>
  <c r="W208" i="78"/>
  <c r="U208" i="78"/>
  <c r="O208" i="78"/>
  <c r="Q208" i="78"/>
  <c r="M208" i="78"/>
  <c r="K208" i="78"/>
  <c r="I208" i="78"/>
  <c r="AA206" i="77"/>
  <c r="Y206" i="77"/>
  <c r="W206" i="77"/>
  <c r="U206" i="77"/>
  <c r="O206" i="77"/>
  <c r="K206" i="77"/>
  <c r="I206" i="77"/>
  <c r="Q204" i="76"/>
  <c r="M204" i="76"/>
  <c r="AE202" i="75"/>
  <c r="W202" i="75"/>
  <c r="AC202" i="75"/>
  <c r="I200" i="74"/>
  <c r="AC200" i="74"/>
  <c r="AE200" i="74"/>
  <c r="W208" i="74"/>
  <c r="U208" i="74"/>
  <c r="S208" i="74"/>
  <c r="K208" i="74"/>
  <c r="AE208" i="74"/>
  <c r="AA208" i="74"/>
  <c r="Y208" i="74"/>
  <c r="K206" i="73"/>
  <c r="I206" i="73"/>
  <c r="AE206" i="73"/>
  <c r="Y206" i="73"/>
  <c r="W206" i="73"/>
  <c r="S206" i="73"/>
  <c r="Q206" i="73"/>
  <c r="O202" i="71"/>
  <c r="M202" i="71"/>
  <c r="K202" i="71"/>
  <c r="AC202" i="71"/>
  <c r="AC207" i="70"/>
  <c r="Y201" i="72"/>
  <c r="I205" i="73"/>
  <c r="U200" i="74"/>
  <c r="U205" i="74"/>
  <c r="Y207" i="74"/>
  <c r="O203" i="76"/>
  <c r="Y203" i="77"/>
  <c r="Q206" i="77"/>
  <c r="I201" i="79"/>
  <c r="I202" i="71"/>
  <c r="AA201" i="72"/>
  <c r="O205" i="73"/>
  <c r="W200" i="74"/>
  <c r="AC205" i="74"/>
  <c r="AA207" i="74"/>
  <c r="K199" i="75"/>
  <c r="I201" i="76"/>
  <c r="U203" i="76"/>
  <c r="AA203" i="77"/>
  <c r="S206" i="77"/>
  <c r="W201" i="79"/>
  <c r="I207" i="79"/>
  <c r="K208" i="70"/>
  <c r="Q202" i="71"/>
  <c r="AC201" i="72"/>
  <c r="O204" i="72"/>
  <c r="Q205" i="73"/>
  <c r="Y200" i="74"/>
  <c r="AE205" i="74"/>
  <c r="AC207" i="74"/>
  <c r="M199" i="75"/>
  <c r="K201" i="75"/>
  <c r="K201" i="76"/>
  <c r="W203" i="76"/>
  <c r="AC206" i="77"/>
  <c r="K207" i="79"/>
  <c r="S202" i="71"/>
  <c r="S207" i="71"/>
  <c r="O203" i="73"/>
  <c r="AA200" i="74"/>
  <c r="Q201" i="76"/>
  <c r="Y203" i="76"/>
  <c r="AE206" i="77"/>
  <c r="K207" i="78"/>
  <c r="M207" i="79"/>
  <c r="AE201" i="79"/>
  <c r="AA201" i="79"/>
  <c r="AC201" i="79"/>
  <c r="U201" i="79"/>
  <c r="S201" i="79"/>
  <c r="O201" i="79"/>
  <c r="Q201" i="79"/>
  <c r="M201" i="79"/>
  <c r="K201" i="79"/>
  <c r="U205" i="77"/>
  <c r="S205" i="77"/>
  <c r="O205" i="77"/>
  <c r="Q205" i="77"/>
  <c r="I205" i="77"/>
  <c r="AE205" i="77"/>
  <c r="AC205" i="77"/>
  <c r="AC201" i="75"/>
  <c r="AA201" i="75"/>
  <c r="Y201" i="75"/>
  <c r="Q201" i="75"/>
  <c r="W201" i="75"/>
  <c r="U201" i="75"/>
  <c r="O201" i="75"/>
  <c r="M201" i="75"/>
  <c r="Q207" i="74"/>
  <c r="O207" i="74"/>
  <c r="M207" i="74"/>
  <c r="S207" i="74"/>
  <c r="K207" i="74"/>
  <c r="Y205" i="73"/>
  <c r="M205" i="73"/>
  <c r="K205" i="73"/>
  <c r="K201" i="71"/>
  <c r="I201" i="71"/>
  <c r="AE201" i="71"/>
  <c r="W201" i="71"/>
  <c r="U201" i="71"/>
  <c r="Q201" i="71"/>
  <c r="Y205" i="70"/>
  <c r="AC201" i="71"/>
  <c r="U201" i="72"/>
  <c r="Y203" i="72"/>
  <c r="M205" i="74"/>
  <c r="Q208" i="70"/>
  <c r="O208" i="70"/>
  <c r="M208" i="70"/>
  <c r="I208" i="70"/>
  <c r="K203" i="69"/>
  <c r="U208" i="70"/>
  <c r="U202" i="71"/>
  <c r="Y207" i="71"/>
  <c r="AA203" i="73"/>
  <c r="U205" i="73"/>
  <c r="AE201" i="75"/>
  <c r="AA203" i="76"/>
  <c r="K205" i="78"/>
  <c r="M207" i="78"/>
  <c r="I199" i="79"/>
  <c r="I202" i="79"/>
  <c r="O207" i="79"/>
  <c r="AE201" i="70"/>
  <c r="I203" i="71"/>
  <c r="W205" i="72"/>
  <c r="AC203" i="75"/>
  <c r="K205" i="76"/>
  <c r="U207" i="77"/>
  <c r="K205" i="69"/>
  <c r="Q203" i="71"/>
  <c r="K207" i="73"/>
  <c r="K201" i="74"/>
  <c r="S205" i="76"/>
  <c r="M199" i="77"/>
  <c r="AC207" i="77"/>
  <c r="O201" i="78"/>
  <c r="I203" i="79"/>
  <c r="M205" i="69"/>
  <c r="I201" i="70"/>
  <c r="S203" i="71"/>
  <c r="M207" i="73"/>
  <c r="M201" i="74"/>
  <c r="U205" i="76"/>
  <c r="Q201" i="78"/>
  <c r="K203" i="79"/>
  <c r="K196" i="78"/>
  <c r="I196" i="78"/>
  <c r="AE196" i="78"/>
  <c r="Q196" i="78"/>
  <c r="M196" i="78"/>
  <c r="AC196" i="78"/>
  <c r="AA196" i="78"/>
  <c r="O196" i="78"/>
  <c r="Y196" i="78"/>
  <c r="W198" i="72"/>
  <c r="U198" i="72"/>
  <c r="S198" i="72"/>
  <c r="AC198" i="72"/>
  <c r="Y198" i="72"/>
  <c r="AA198" i="72"/>
  <c r="Q198" i="72"/>
  <c r="O198" i="72"/>
  <c r="M198" i="72"/>
  <c r="K198" i="72"/>
  <c r="I198" i="72"/>
  <c r="Q197" i="78"/>
  <c r="K197" i="78"/>
  <c r="O197" i="78"/>
  <c r="M197" i="78"/>
  <c r="I197" i="78"/>
  <c r="AE197" i="78"/>
  <c r="AC197" i="78"/>
  <c r="AA197" i="78"/>
  <c r="Y197" i="78"/>
  <c r="W197" i="78"/>
  <c r="U197" i="78"/>
  <c r="S197" i="78"/>
  <c r="AC198" i="75"/>
  <c r="AA198" i="75"/>
  <c r="Y198" i="75"/>
  <c r="W198" i="75"/>
  <c r="Q198" i="75"/>
  <c r="I198" i="75"/>
  <c r="AE198" i="75"/>
  <c r="U198" i="75"/>
  <c r="S196" i="78"/>
  <c r="U196" i="78"/>
  <c r="W196" i="78"/>
  <c r="AE198" i="72"/>
  <c r="W198" i="69"/>
  <c r="U198" i="69"/>
  <c r="S198" i="69"/>
  <c r="I198" i="69"/>
  <c r="AE198" i="69"/>
  <c r="AC198" i="69"/>
  <c r="AA198" i="69"/>
  <c r="Y198" i="69"/>
  <c r="Q198" i="69"/>
  <c r="O198" i="69"/>
  <c r="M198" i="69"/>
  <c r="K198" i="69"/>
  <c r="U196" i="70"/>
  <c r="S196" i="70"/>
  <c r="Q196" i="70"/>
  <c r="AA196" i="70"/>
  <c r="Y196" i="70"/>
  <c r="W196" i="70"/>
  <c r="O196" i="70"/>
  <c r="M196" i="70"/>
  <c r="AE196" i="70"/>
  <c r="AC196" i="70"/>
  <c r="I195" i="76"/>
  <c r="AC195" i="76"/>
  <c r="S195" i="76"/>
  <c r="Q195" i="76"/>
  <c r="AE195" i="76"/>
  <c r="AA195" i="76"/>
  <c r="Y195" i="76"/>
  <c r="W195" i="76"/>
  <c r="U195" i="76"/>
  <c r="Y197" i="70"/>
  <c r="W197" i="70"/>
  <c r="U197" i="70"/>
  <c r="M197" i="70"/>
  <c r="I197" i="70"/>
  <c r="AE197" i="70"/>
  <c r="AC197" i="70"/>
  <c r="K197" i="70"/>
  <c r="S197" i="70"/>
  <c r="K195" i="76"/>
  <c r="AA197" i="70"/>
  <c r="M195" i="76"/>
  <c r="O195" i="76"/>
  <c r="W197" i="75"/>
  <c r="S197" i="75"/>
  <c r="U197" i="75"/>
  <c r="Q197" i="75"/>
  <c r="K197" i="75"/>
  <c r="I197" i="75"/>
  <c r="AE197" i="75"/>
  <c r="AC197" i="75"/>
  <c r="AA197" i="75"/>
  <c r="Y197" i="75"/>
  <c r="O197" i="75"/>
  <c r="M197" i="75"/>
  <c r="Y196" i="73"/>
  <c r="U196" i="73"/>
  <c r="W196" i="73"/>
  <c r="AA196" i="73"/>
  <c r="Q196" i="73"/>
  <c r="AE196" i="73"/>
  <c r="AC196" i="73"/>
  <c r="S196" i="73"/>
  <c r="O196" i="73"/>
  <c r="I196" i="70"/>
  <c r="K198" i="75"/>
  <c r="S195" i="73"/>
  <c r="Q195" i="73"/>
  <c r="O195" i="73"/>
  <c r="AE195" i="73"/>
  <c r="AC195" i="73"/>
  <c r="AA195" i="73"/>
  <c r="Y195" i="73"/>
  <c r="W195" i="73"/>
  <c r="U195" i="73"/>
  <c r="M195" i="73"/>
  <c r="K195" i="73"/>
  <c r="I195" i="73"/>
  <c r="K196" i="70"/>
  <c r="I196" i="73"/>
  <c r="M198" i="75"/>
  <c r="AE197" i="73"/>
  <c r="AC197" i="73"/>
  <c r="AA197" i="73"/>
  <c r="Y197" i="73"/>
  <c r="AA195" i="71"/>
  <c r="Y195" i="71"/>
  <c r="W195" i="71"/>
  <c r="O195" i="71"/>
  <c r="M198" i="73"/>
  <c r="Q195" i="79"/>
  <c r="AE196" i="79"/>
  <c r="Y196" i="79"/>
  <c r="W195" i="74"/>
  <c r="U195" i="74"/>
  <c r="S195" i="74"/>
  <c r="Q195" i="74"/>
  <c r="I198" i="70"/>
  <c r="Q195" i="71"/>
  <c r="O198" i="73"/>
  <c r="K195" i="74"/>
  <c r="K197" i="76"/>
  <c r="U195" i="79"/>
  <c r="K198" i="70"/>
  <c r="S195" i="71"/>
  <c r="Q198" i="73"/>
  <c r="M195" i="74"/>
  <c r="U197" i="76"/>
  <c r="K197" i="79"/>
  <c r="I197" i="79"/>
  <c r="AE197" i="79"/>
  <c r="S195" i="77"/>
  <c r="Q195" i="77"/>
  <c r="O195" i="77"/>
  <c r="M195" i="77"/>
  <c r="Y198" i="76"/>
  <c r="W198" i="76"/>
  <c r="U198" i="76"/>
  <c r="S198" i="76"/>
  <c r="M198" i="76"/>
  <c r="AC196" i="74"/>
  <c r="W196" i="74"/>
  <c r="AA196" i="74"/>
  <c r="Y196" i="74"/>
  <c r="M198" i="70"/>
  <c r="U195" i="71"/>
  <c r="K197" i="71"/>
  <c r="S198" i="73"/>
  <c r="O195" i="74"/>
  <c r="W197" i="76"/>
  <c r="K195" i="77"/>
  <c r="U197" i="79"/>
  <c r="O198" i="70"/>
  <c r="AC195" i="71"/>
  <c r="M197" i="71"/>
  <c r="U198" i="73"/>
  <c r="Y195" i="74"/>
  <c r="Y197" i="76"/>
  <c r="U195" i="77"/>
  <c r="I196" i="79"/>
  <c r="W197" i="79"/>
  <c r="Q198" i="79"/>
  <c r="O198" i="79"/>
  <c r="M198" i="79"/>
  <c r="K198" i="79"/>
  <c r="Y196" i="77"/>
  <c r="W196" i="77"/>
  <c r="U196" i="77"/>
  <c r="S196" i="77"/>
  <c r="M196" i="77"/>
  <c r="AE197" i="74"/>
  <c r="AC197" i="74"/>
  <c r="AA197" i="74"/>
  <c r="M198" i="71"/>
  <c r="K198" i="71"/>
  <c r="I198" i="71"/>
  <c r="AC195" i="69"/>
  <c r="Q198" i="70"/>
  <c r="AE195" i="71"/>
  <c r="O197" i="71"/>
  <c r="AA198" i="71"/>
  <c r="Y195" i="72"/>
  <c r="I197" i="73"/>
  <c r="W198" i="73"/>
  <c r="AA195" i="74"/>
  <c r="M197" i="74"/>
  <c r="AA197" i="76"/>
  <c r="W195" i="77"/>
  <c r="K196" i="79"/>
  <c r="Y197" i="79"/>
  <c r="S198" i="70"/>
  <c r="Q197" i="71"/>
  <c r="AC198" i="71"/>
  <c r="AA195" i="72"/>
  <c r="K197" i="73"/>
  <c r="Y198" i="73"/>
  <c r="AC195" i="74"/>
  <c r="O197" i="74"/>
  <c r="O196" i="76"/>
  <c r="AC197" i="76"/>
  <c r="Y195" i="77"/>
  <c r="M196" i="79"/>
  <c r="AA197" i="79"/>
  <c r="U198" i="70"/>
  <c r="S197" i="71"/>
  <c r="AC195" i="72"/>
  <c r="M197" i="73"/>
  <c r="AE195" i="74"/>
  <c r="Q197" i="74"/>
  <c r="AA195" i="77"/>
  <c r="O196" i="79"/>
  <c r="U197" i="71"/>
  <c r="O197" i="73"/>
  <c r="AC198" i="73"/>
  <c r="S197" i="74"/>
  <c r="AC195" i="77"/>
  <c r="Q196" i="79"/>
  <c r="AE195" i="79"/>
  <c r="AC195" i="79"/>
  <c r="AA195" i="79"/>
  <c r="Y195" i="79"/>
  <c r="S195" i="79"/>
  <c r="W198" i="78"/>
  <c r="U198" i="78"/>
  <c r="S198" i="78"/>
  <c r="Q198" i="78"/>
  <c r="K198" i="78"/>
  <c r="M196" i="76"/>
  <c r="I196" i="76"/>
  <c r="K196" i="76"/>
  <c r="AE198" i="70"/>
  <c r="AC198" i="70"/>
  <c r="AA198" i="70"/>
  <c r="M195" i="71"/>
  <c r="AC198" i="78"/>
  <c r="O195" i="79"/>
  <c r="AE198" i="78"/>
  <c r="S197" i="76"/>
  <c r="Q197" i="76"/>
  <c r="O197" i="76"/>
  <c r="M197" i="76"/>
  <c r="AE196" i="71"/>
  <c r="AC196" i="71"/>
  <c r="I196" i="71"/>
  <c r="AE198" i="71"/>
  <c r="AA198" i="73"/>
  <c r="Q196" i="76"/>
  <c r="AC197" i="79"/>
  <c r="Y198" i="70"/>
  <c r="M196" i="71"/>
  <c r="Q197" i="73"/>
  <c r="I196" i="74"/>
  <c r="U197" i="74"/>
  <c r="U196" i="76"/>
  <c r="I198" i="76"/>
  <c r="AE195" i="77"/>
  <c r="S196" i="79"/>
  <c r="I198" i="79"/>
  <c r="I196" i="69"/>
  <c r="I196" i="72"/>
  <c r="I195" i="75"/>
  <c r="AC197" i="77"/>
  <c r="AA197" i="77"/>
  <c r="AA160" i="72"/>
  <c r="AG160" i="72"/>
  <c r="AE160" i="72"/>
  <c r="AC160" i="72"/>
  <c r="Y160" i="72"/>
  <c r="W160" i="72"/>
  <c r="U160" i="72"/>
  <c r="S160" i="72"/>
  <c r="Q160" i="72"/>
  <c r="O160" i="72"/>
  <c r="M160" i="72"/>
  <c r="K160" i="72"/>
  <c r="W160" i="69"/>
  <c r="AG161" i="72"/>
  <c r="AC161" i="72"/>
  <c r="Q161" i="72"/>
  <c r="O161" i="72"/>
  <c r="AE161" i="72"/>
  <c r="AA161" i="72"/>
  <c r="Y161" i="72"/>
  <c r="W161" i="72"/>
  <c r="U161" i="72"/>
  <c r="S161" i="72"/>
  <c r="Y160" i="69"/>
  <c r="I160" i="72"/>
  <c r="I161" i="72"/>
  <c r="AA161" i="69"/>
  <c r="AA164" i="69" s="1"/>
  <c r="K161" i="72"/>
  <c r="AC161" i="69"/>
  <c r="M161" i="72"/>
  <c r="AE161" i="69"/>
  <c r="Y160" i="76"/>
  <c r="AA160" i="76"/>
  <c r="AC161" i="76"/>
  <c r="AC164" i="76" s="1"/>
  <c r="U160" i="69"/>
  <c r="Q160" i="69"/>
  <c r="O160" i="69"/>
  <c r="M160" i="69"/>
  <c r="AE160" i="69"/>
  <c r="S160" i="69"/>
  <c r="K160" i="69"/>
  <c r="I160" i="69"/>
  <c r="AG160" i="69"/>
  <c r="Y161" i="69"/>
  <c r="W161" i="69"/>
  <c r="S161" i="69"/>
  <c r="O161" i="69"/>
  <c r="U161" i="69"/>
  <c r="Q161" i="69"/>
  <c r="M161" i="69"/>
  <c r="K161" i="69"/>
  <c r="I161" i="69"/>
  <c r="W160" i="76"/>
  <c r="S160" i="76"/>
  <c r="Q160" i="76"/>
  <c r="O160" i="76"/>
  <c r="M160" i="76"/>
  <c r="U160" i="76"/>
  <c r="AG160" i="76"/>
  <c r="AE160" i="76"/>
  <c r="AE164" i="76" s="1"/>
  <c r="K160" i="76"/>
  <c r="I160" i="76"/>
  <c r="AA161" i="76"/>
  <c r="U161" i="76"/>
  <c r="Y161" i="76"/>
  <c r="W161" i="76"/>
  <c r="S161" i="76"/>
  <c r="Q161" i="76"/>
  <c r="O161" i="76"/>
  <c r="M161" i="76"/>
  <c r="K161" i="76"/>
  <c r="I161" i="76"/>
  <c r="AC160" i="69"/>
  <c r="AG161" i="76"/>
  <c r="I160" i="71"/>
  <c r="Y160" i="75"/>
  <c r="O160" i="79"/>
  <c r="K160" i="71"/>
  <c r="AA160" i="75"/>
  <c r="Q160" i="79"/>
  <c r="W161" i="70"/>
  <c r="M160" i="71"/>
  <c r="Q161" i="71"/>
  <c r="AE161" i="74"/>
  <c r="AC160" i="75"/>
  <c r="AG161" i="75"/>
  <c r="AE161" i="78"/>
  <c r="S160" i="79"/>
  <c r="W161" i="79"/>
  <c r="Y161" i="70"/>
  <c r="O160" i="71"/>
  <c r="S161" i="71"/>
  <c r="AG161" i="74"/>
  <c r="AE160" i="75"/>
  <c r="AG161" i="78"/>
  <c r="U160" i="79"/>
  <c r="Y161" i="79"/>
  <c r="W160" i="70"/>
  <c r="AA161" i="70"/>
  <c r="Q160" i="71"/>
  <c r="U161" i="71"/>
  <c r="W160" i="73"/>
  <c r="AE160" i="74"/>
  <c r="AG160" i="75"/>
  <c r="AE160" i="78"/>
  <c r="W160" i="79"/>
  <c r="AA161" i="79"/>
  <c r="S160" i="71"/>
  <c r="Y160" i="79"/>
  <c r="AA160" i="79"/>
  <c r="AG161" i="70"/>
  <c r="W160" i="71"/>
  <c r="I161" i="74"/>
  <c r="AC160" i="79"/>
  <c r="AG161" i="79"/>
  <c r="AE160" i="70"/>
  <c r="Y160" i="71"/>
  <c r="AC161" i="71"/>
  <c r="AE160" i="73"/>
  <c r="I160" i="75"/>
  <c r="AA160" i="71"/>
  <c r="AE161" i="71"/>
  <c r="I160" i="74"/>
  <c r="M161" i="74"/>
  <c r="M164" i="74" s="1"/>
  <c r="K160" i="75"/>
  <c r="O161" i="75"/>
  <c r="O160" i="77"/>
  <c r="I160" i="78"/>
  <c r="M161" i="78"/>
  <c r="AG160" i="79"/>
  <c r="U160" i="71"/>
  <c r="Y161" i="71"/>
  <c r="I161" i="75"/>
  <c r="AA161" i="71"/>
  <c r="K161" i="75"/>
  <c r="I161" i="78"/>
  <c r="K161" i="74"/>
  <c r="M161" i="75"/>
  <c r="M160" i="77"/>
  <c r="K161" i="78"/>
  <c r="W157" i="69"/>
  <c r="U157" i="69"/>
  <c r="S157" i="69"/>
  <c r="O157" i="69"/>
  <c r="M157" i="69"/>
  <c r="Q157" i="69"/>
  <c r="AG157" i="72"/>
  <c r="AE157" i="72"/>
  <c r="AC157" i="72"/>
  <c r="AA157" i="72"/>
  <c r="M157" i="72"/>
  <c r="U158" i="76"/>
  <c r="S158" i="76"/>
  <c r="Q158" i="76"/>
  <c r="O158" i="76"/>
  <c r="M158" i="76"/>
  <c r="K158" i="76"/>
  <c r="AA157" i="79"/>
  <c r="Y157" i="79"/>
  <c r="W157" i="79"/>
  <c r="U157" i="79"/>
  <c r="S157" i="79"/>
  <c r="Q157" i="79"/>
  <c r="AE158" i="79"/>
  <c r="AC158" i="79"/>
  <c r="AA158" i="79"/>
  <c r="Y158" i="79"/>
  <c r="W158" i="79"/>
  <c r="S158" i="79"/>
  <c r="U158" i="79"/>
  <c r="Y157" i="72"/>
  <c r="AG158" i="76"/>
  <c r="O157" i="79"/>
  <c r="U157" i="71"/>
  <c r="I158" i="75"/>
  <c r="S157" i="76"/>
  <c r="AC157" i="79"/>
  <c r="I157" i="70"/>
  <c r="AG157" i="70"/>
  <c r="AG159" i="70" s="1"/>
  <c r="AE157" i="70"/>
  <c r="Y157" i="69"/>
  <c r="Y157" i="70"/>
  <c r="W157" i="71"/>
  <c r="I158" i="72"/>
  <c r="U157" i="76"/>
  <c r="AE157" i="79"/>
  <c r="AA158" i="69"/>
  <c r="Y158" i="69"/>
  <c r="W158" i="69"/>
  <c r="U158" i="69"/>
  <c r="S158" i="69"/>
  <c r="Q158" i="69"/>
  <c r="I157" i="79"/>
  <c r="Y157" i="75"/>
  <c r="W157" i="75"/>
  <c r="U157" i="75"/>
  <c r="S157" i="75"/>
  <c r="Q157" i="75"/>
  <c r="O157" i="75"/>
  <c r="Q157" i="71"/>
  <c r="W157" i="72"/>
  <c r="AE158" i="76"/>
  <c r="AE159" i="76" s="1"/>
  <c r="M157" i="79"/>
  <c r="AC158" i="75"/>
  <c r="AA158" i="75"/>
  <c r="Y158" i="75"/>
  <c r="W158" i="75"/>
  <c r="U158" i="75"/>
  <c r="S158" i="75"/>
  <c r="K157" i="74"/>
  <c r="I157" i="74"/>
  <c r="AG157" i="74"/>
  <c r="AA157" i="69"/>
  <c r="AA157" i="70"/>
  <c r="Y157" i="71"/>
  <c r="K158" i="72"/>
  <c r="K159" i="72" s="1"/>
  <c r="M158" i="75"/>
  <c r="W157" i="76"/>
  <c r="AG157" i="79"/>
  <c r="AC157" i="69"/>
  <c r="AC157" i="70"/>
  <c r="AA157" i="71"/>
  <c r="M158" i="72"/>
  <c r="AE157" i="69"/>
  <c r="AC157" i="71"/>
  <c r="O158" i="72"/>
  <c r="Q158" i="75"/>
  <c r="AA157" i="76"/>
  <c r="I158" i="79"/>
  <c r="AG158" i="75"/>
  <c r="M158" i="79"/>
  <c r="Q157" i="76"/>
  <c r="O157" i="76"/>
  <c r="M157" i="76"/>
  <c r="K157" i="76"/>
  <c r="I157" i="76"/>
  <c r="O157" i="72"/>
  <c r="AG158" i="72"/>
  <c r="AE158" i="72"/>
  <c r="AC158" i="72"/>
  <c r="Q157" i="72"/>
  <c r="AE158" i="69"/>
  <c r="S157" i="72"/>
  <c r="AA158" i="76"/>
  <c r="O157" i="71"/>
  <c r="M157" i="71"/>
  <c r="K157" i="71"/>
  <c r="I157" i="71"/>
  <c r="AG158" i="69"/>
  <c r="U157" i="72"/>
  <c r="AE157" i="75"/>
  <c r="AC158" i="76"/>
  <c r="K157" i="79"/>
  <c r="AG157" i="75"/>
  <c r="S158" i="71"/>
  <c r="Q158" i="71"/>
  <c r="O158" i="71"/>
  <c r="M158" i="71"/>
  <c r="K158" i="71"/>
  <c r="I158" i="71"/>
  <c r="I157" i="69"/>
  <c r="S157" i="71"/>
  <c r="K157" i="69"/>
  <c r="Y157" i="78"/>
  <c r="W157" i="78"/>
  <c r="U157" i="78"/>
  <c r="S157" i="78"/>
  <c r="Q157" i="78"/>
  <c r="O157" i="78"/>
  <c r="O158" i="75"/>
  <c r="Y157" i="76"/>
  <c r="AG157" i="69"/>
  <c r="AE157" i="71"/>
  <c r="Q158" i="72"/>
  <c r="AE158" i="75"/>
  <c r="AC157" i="76"/>
  <c r="K158" i="79"/>
  <c r="I158" i="69"/>
  <c r="I157" i="72"/>
  <c r="U158" i="72"/>
  <c r="AG157" i="76"/>
  <c r="O158" i="79"/>
  <c r="S158" i="78"/>
  <c r="U158" i="78"/>
  <c r="W158" i="78"/>
  <c r="I158" i="70"/>
  <c r="S157" i="73"/>
  <c r="K158" i="74"/>
  <c r="AE157" i="77"/>
  <c r="Y158" i="78"/>
  <c r="K158" i="70"/>
  <c r="U157" i="73"/>
  <c r="M158" i="74"/>
  <c r="AA158" i="78"/>
  <c r="I158" i="74"/>
  <c r="AA147" i="69"/>
  <c r="U147" i="72"/>
  <c r="S147" i="72"/>
  <c r="Q147" i="72"/>
  <c r="O147" i="72"/>
  <c r="M147" i="72"/>
  <c r="K147" i="72"/>
  <c r="I147" i="72"/>
  <c r="AC147" i="69"/>
  <c r="AG147" i="72"/>
  <c r="O148" i="69"/>
  <c r="K148" i="69"/>
  <c r="M148" i="69"/>
  <c r="I148" i="69"/>
  <c r="AG148" i="69"/>
  <c r="Y148" i="72"/>
  <c r="W148" i="72"/>
  <c r="U148" i="72"/>
  <c r="S148" i="72"/>
  <c r="Q148" i="72"/>
  <c r="O148" i="72"/>
  <c r="M148" i="72"/>
  <c r="K148" i="72"/>
  <c r="Q148" i="69"/>
  <c r="I148" i="72"/>
  <c r="Y148" i="76"/>
  <c r="S148" i="69"/>
  <c r="AA148" i="72"/>
  <c r="AA148" i="76"/>
  <c r="W147" i="71"/>
  <c r="U147" i="71"/>
  <c r="S147" i="71"/>
  <c r="Q147" i="71"/>
  <c r="O147" i="71"/>
  <c r="M147" i="71"/>
  <c r="K147" i="71"/>
  <c r="I147" i="71"/>
  <c r="U148" i="69"/>
  <c r="AC148" i="72"/>
  <c r="AC148" i="76"/>
  <c r="I147" i="79"/>
  <c r="W148" i="69"/>
  <c r="W149" i="69" s="1"/>
  <c r="AE148" i="72"/>
  <c r="AE149" i="72" s="1"/>
  <c r="AE148" i="75"/>
  <c r="AE148" i="76"/>
  <c r="K147" i="79"/>
  <c r="AG148" i="79"/>
  <c r="AG149" i="79" s="1"/>
  <c r="AE148" i="79"/>
  <c r="AC148" i="79"/>
  <c r="AA148" i="79"/>
  <c r="Y148" i="79"/>
  <c r="W148" i="79"/>
  <c r="U148" i="79"/>
  <c r="AA148" i="71"/>
  <c r="Y148" i="71"/>
  <c r="W148" i="71"/>
  <c r="U148" i="71"/>
  <c r="S148" i="71"/>
  <c r="Q148" i="71"/>
  <c r="O148" i="71"/>
  <c r="M148" i="71"/>
  <c r="Y148" i="69"/>
  <c r="AG148" i="71"/>
  <c r="AG149" i="71" s="1"/>
  <c r="AG148" i="72"/>
  <c r="M147" i="79"/>
  <c r="AA148" i="69"/>
  <c r="O147" i="79"/>
  <c r="AC148" i="69"/>
  <c r="S147" i="76"/>
  <c r="Q147" i="76"/>
  <c r="O147" i="76"/>
  <c r="M147" i="76"/>
  <c r="K147" i="76"/>
  <c r="I147" i="76"/>
  <c r="W148" i="76"/>
  <c r="U148" i="76"/>
  <c r="S148" i="76"/>
  <c r="Q148" i="76"/>
  <c r="O148" i="76"/>
  <c r="M148" i="76"/>
  <c r="K148" i="76"/>
  <c r="I148" i="76"/>
  <c r="AE147" i="79"/>
  <c r="AC147" i="79"/>
  <c r="AA147" i="79"/>
  <c r="Y147" i="79"/>
  <c r="W147" i="79"/>
  <c r="U147" i="79"/>
  <c r="S147" i="79"/>
  <c r="S149" i="79" s="1"/>
  <c r="Q147" i="79"/>
  <c r="M147" i="69"/>
  <c r="S147" i="69"/>
  <c r="W147" i="72"/>
  <c r="Y147" i="75"/>
  <c r="W147" i="76"/>
  <c r="K148" i="79"/>
  <c r="U147" i="69"/>
  <c r="Y147" i="71"/>
  <c r="Y147" i="72"/>
  <c r="Y147" i="76"/>
  <c r="M148" i="79"/>
  <c r="U147" i="75"/>
  <c r="S147" i="75"/>
  <c r="Q147" i="75"/>
  <c r="O147" i="75"/>
  <c r="M147" i="75"/>
  <c r="K147" i="75"/>
  <c r="I147" i="75"/>
  <c r="W148" i="75"/>
  <c r="U148" i="75"/>
  <c r="S148" i="75"/>
  <c r="Q148" i="75"/>
  <c r="O148" i="75"/>
  <c r="M148" i="75"/>
  <c r="K148" i="75"/>
  <c r="I148" i="75"/>
  <c r="O147" i="69"/>
  <c r="AE148" i="69"/>
  <c r="Q147" i="69"/>
  <c r="W147" i="75"/>
  <c r="U147" i="76"/>
  <c r="I148" i="79"/>
  <c r="AA147" i="71"/>
  <c r="AA147" i="72"/>
  <c r="AC147" i="75"/>
  <c r="AA147" i="76"/>
  <c r="O148" i="79"/>
  <c r="K147" i="69"/>
  <c r="I147" i="69"/>
  <c r="AG147" i="69"/>
  <c r="AE147" i="69"/>
  <c r="Y147" i="69"/>
  <c r="AC147" i="71"/>
  <c r="AC147" i="72"/>
  <c r="AE147" i="75"/>
  <c r="AC147" i="76"/>
  <c r="Q148" i="79"/>
  <c r="Y147" i="70"/>
  <c r="O147" i="74"/>
  <c r="M147" i="78"/>
  <c r="AA147" i="70"/>
  <c r="Q147" i="74"/>
  <c r="U148" i="74"/>
  <c r="O147" i="78"/>
  <c r="AC147" i="70"/>
  <c r="AG148" i="70"/>
  <c r="S147" i="74"/>
  <c r="W148" i="74"/>
  <c r="Q147" i="78"/>
  <c r="U148" i="78"/>
  <c r="AE147" i="70"/>
  <c r="U147" i="74"/>
  <c r="Y148" i="74"/>
  <c r="S147" i="78"/>
  <c r="W148" i="78"/>
  <c r="W147" i="74"/>
  <c r="AA148" i="74"/>
  <c r="AA149" i="74" s="1"/>
  <c r="U147" i="78"/>
  <c r="Y148" i="78"/>
  <c r="Y147" i="74"/>
  <c r="AC148" i="74"/>
  <c r="W147" i="78"/>
  <c r="AA148" i="78"/>
  <c r="AG144" i="72"/>
  <c r="AA144" i="72"/>
  <c r="Y144" i="72"/>
  <c r="W144" i="72"/>
  <c r="U144" i="72"/>
  <c r="S144" i="72"/>
  <c r="S146" i="72" s="1"/>
  <c r="U145" i="76"/>
  <c r="O145" i="76"/>
  <c r="S145" i="76"/>
  <c r="Q145" i="76"/>
  <c r="I145" i="76"/>
  <c r="AG145" i="76"/>
  <c r="M145" i="76"/>
  <c r="M144" i="71"/>
  <c r="I144" i="71"/>
  <c r="K144" i="71"/>
  <c r="AG144" i="71"/>
  <c r="AE144" i="71"/>
  <c r="AC144" i="71"/>
  <c r="AA144" i="71"/>
  <c r="AA145" i="76"/>
  <c r="M144" i="79"/>
  <c r="AC145" i="76"/>
  <c r="AC145" i="78"/>
  <c r="AG145" i="78"/>
  <c r="AE145" i="78"/>
  <c r="W145" i="78"/>
  <c r="U145" i="78"/>
  <c r="S145" i="78"/>
  <c r="Q145" i="78"/>
  <c r="O145" i="78"/>
  <c r="AA145" i="78"/>
  <c r="Q145" i="72"/>
  <c r="Q144" i="75"/>
  <c r="U144" i="76"/>
  <c r="AE144" i="69"/>
  <c r="AA144" i="69"/>
  <c r="Y144" i="69"/>
  <c r="AC144" i="69"/>
  <c r="S144" i="69"/>
  <c r="Q144" i="69"/>
  <c r="O144" i="69"/>
  <c r="M144" i="69"/>
  <c r="AE145" i="69"/>
  <c r="AC145" i="69"/>
  <c r="AG145" i="69"/>
  <c r="W145" i="69"/>
  <c r="W146" i="69" s="1"/>
  <c r="U145" i="69"/>
  <c r="S145" i="69"/>
  <c r="Q145" i="69"/>
  <c r="I144" i="72"/>
  <c r="W145" i="76"/>
  <c r="W144" i="79"/>
  <c r="Q144" i="79"/>
  <c r="U144" i="79"/>
  <c r="S144" i="79"/>
  <c r="K144" i="79"/>
  <c r="I144" i="79"/>
  <c r="I146" i="79" s="1"/>
  <c r="K144" i="69"/>
  <c r="M144" i="72"/>
  <c r="O144" i="72"/>
  <c r="AG144" i="69"/>
  <c r="AC144" i="72"/>
  <c r="AC144" i="79"/>
  <c r="AE145" i="70"/>
  <c r="AC145" i="70"/>
  <c r="AG145" i="70"/>
  <c r="W145" i="70"/>
  <c r="U145" i="70"/>
  <c r="S145" i="70"/>
  <c r="Q145" i="70"/>
  <c r="M145" i="72"/>
  <c r="Y145" i="78"/>
  <c r="Y146" i="78" s="1"/>
  <c r="AE144" i="79"/>
  <c r="M145" i="69"/>
  <c r="O144" i="75"/>
  <c r="Y145" i="69"/>
  <c r="Q144" i="76"/>
  <c r="K144" i="76"/>
  <c r="K146" i="76" s="1"/>
  <c r="O144" i="76"/>
  <c r="M144" i="76"/>
  <c r="AG144" i="76"/>
  <c r="AE144" i="76"/>
  <c r="AC144" i="76"/>
  <c r="K145" i="72"/>
  <c r="I145" i="72"/>
  <c r="AE145" i="72"/>
  <c r="AC145" i="72"/>
  <c r="AA145" i="72"/>
  <c r="Y145" i="72"/>
  <c r="W145" i="72"/>
  <c r="I144" i="69"/>
  <c r="K144" i="72"/>
  <c r="M144" i="75"/>
  <c r="I144" i="75"/>
  <c r="K144" i="75"/>
  <c r="AG144" i="75"/>
  <c r="AE144" i="75"/>
  <c r="AC144" i="75"/>
  <c r="AA144" i="75"/>
  <c r="Y144" i="75"/>
  <c r="Y146" i="75" s="1"/>
  <c r="W144" i="71"/>
  <c r="Y145" i="76"/>
  <c r="U144" i="69"/>
  <c r="Y144" i="71"/>
  <c r="Q144" i="72"/>
  <c r="AE145" i="76"/>
  <c r="Y144" i="79"/>
  <c r="AE144" i="72"/>
  <c r="AA144" i="79"/>
  <c r="I145" i="69"/>
  <c r="M145" i="78"/>
  <c r="AE145" i="74"/>
  <c r="AA145" i="74"/>
  <c r="Y145" i="74"/>
  <c r="AC145" i="74"/>
  <c r="S145" i="74"/>
  <c r="Q145" i="74"/>
  <c r="O145" i="74"/>
  <c r="M145" i="74"/>
  <c r="K145" i="74"/>
  <c r="K145" i="69"/>
  <c r="I144" i="76"/>
  <c r="O145" i="72"/>
  <c r="S144" i="76"/>
  <c r="AG144" i="79"/>
  <c r="AA145" i="69"/>
  <c r="I145" i="70"/>
  <c r="U145" i="72"/>
  <c r="U145" i="74"/>
  <c r="U144" i="75"/>
  <c r="Y144" i="76"/>
  <c r="O144" i="73"/>
  <c r="Y144" i="77"/>
  <c r="AE145" i="71"/>
  <c r="Q144" i="73"/>
  <c r="AG145" i="75"/>
  <c r="AA144" i="77"/>
  <c r="K145" i="79"/>
  <c r="AG145" i="71"/>
  <c r="S144" i="73"/>
  <c r="AC144" i="77"/>
  <c r="M145" i="79"/>
  <c r="S144" i="70"/>
  <c r="U144" i="73"/>
  <c r="O144" i="74"/>
  <c r="AE144" i="77"/>
  <c r="S144" i="78"/>
  <c r="O145" i="79"/>
  <c r="O146" i="79" s="1"/>
  <c r="W145" i="79"/>
  <c r="M145" i="71"/>
  <c r="AE144" i="73"/>
  <c r="O145" i="75"/>
  <c r="I144" i="77"/>
  <c r="AC144" i="78"/>
  <c r="Y145" i="79"/>
  <c r="K145" i="71"/>
  <c r="AC144" i="73"/>
  <c r="M145" i="75"/>
  <c r="W141" i="69"/>
  <c r="O141" i="69"/>
  <c r="K141" i="69"/>
  <c r="U141" i="69"/>
  <c r="M141" i="69"/>
  <c r="S141" i="69"/>
  <c r="Q141" i="69"/>
  <c r="I141" i="69"/>
  <c r="U141" i="76"/>
  <c r="M141" i="76"/>
  <c r="AG141" i="76"/>
  <c r="S141" i="76"/>
  <c r="K141" i="76"/>
  <c r="I141" i="76"/>
  <c r="Q141" i="76"/>
  <c r="O141" i="76"/>
  <c r="O141" i="72"/>
  <c r="AG141" i="72"/>
  <c r="AE141" i="72"/>
  <c r="AC141" i="72"/>
  <c r="M141" i="72"/>
  <c r="K141" i="72"/>
  <c r="I141" i="72"/>
  <c r="Y141" i="72"/>
  <c r="Y143" i="72" s="1"/>
  <c r="K141" i="75"/>
  <c r="AE141" i="76"/>
  <c r="AE143" i="76" s="1"/>
  <c r="AC141" i="69"/>
  <c r="U141" i="75"/>
  <c r="AG142" i="76"/>
  <c r="S142" i="72"/>
  <c r="K142" i="72"/>
  <c r="I142" i="72"/>
  <c r="AG142" i="72"/>
  <c r="Q142" i="72"/>
  <c r="O142" i="72"/>
  <c r="M142" i="72"/>
  <c r="AA142" i="76"/>
  <c r="Y141" i="69"/>
  <c r="AC142" i="76"/>
  <c r="AC143" i="76" s="1"/>
  <c r="K141" i="71"/>
  <c r="AG141" i="71"/>
  <c r="AE141" i="71"/>
  <c r="AC141" i="71"/>
  <c r="AA141" i="71"/>
  <c r="AA143" i="71" s="1"/>
  <c r="Y141" i="71"/>
  <c r="I141" i="71"/>
  <c r="W142" i="72"/>
  <c r="AC142" i="72"/>
  <c r="AE142" i="72"/>
  <c r="AC142" i="69"/>
  <c r="AE142" i="69"/>
  <c r="Y142" i="76"/>
  <c r="O142" i="76"/>
  <c r="M142" i="76"/>
  <c r="K142" i="76"/>
  <c r="I142" i="76"/>
  <c r="W142" i="76"/>
  <c r="Q142" i="76"/>
  <c r="U142" i="76"/>
  <c r="S142" i="76"/>
  <c r="M141" i="79"/>
  <c r="AG141" i="79"/>
  <c r="AE141" i="79"/>
  <c r="AE143" i="79" s="1"/>
  <c r="AC141" i="79"/>
  <c r="Y141" i="79"/>
  <c r="K141" i="79"/>
  <c r="AA141" i="79"/>
  <c r="I141" i="79"/>
  <c r="AG141" i="69"/>
  <c r="I141" i="75"/>
  <c r="AG141" i="75"/>
  <c r="AE141" i="75"/>
  <c r="AC141" i="75"/>
  <c r="AA141" i="75"/>
  <c r="Y141" i="75"/>
  <c r="W141" i="75"/>
  <c r="AA141" i="69"/>
  <c r="S141" i="75"/>
  <c r="AE141" i="69"/>
  <c r="AA142" i="72"/>
  <c r="M141" i="71"/>
  <c r="Q141" i="72"/>
  <c r="W141" i="76"/>
  <c r="O141" i="79"/>
  <c r="AA142" i="69"/>
  <c r="S142" i="69"/>
  <c r="Q142" i="69"/>
  <c r="O142" i="69"/>
  <c r="M142" i="69"/>
  <c r="K142" i="69"/>
  <c r="I142" i="69"/>
  <c r="Y142" i="69"/>
  <c r="W142" i="69"/>
  <c r="U142" i="69"/>
  <c r="U142" i="72"/>
  <c r="O141" i="71"/>
  <c r="S141" i="72"/>
  <c r="Y141" i="76"/>
  <c r="Q141" i="79"/>
  <c r="AA141" i="76"/>
  <c r="S141" i="79"/>
  <c r="AC141" i="70"/>
  <c r="AG142" i="70"/>
  <c r="I142" i="71"/>
  <c r="AA141" i="74"/>
  <c r="AE142" i="74"/>
  <c r="AG141" i="78"/>
  <c r="K142" i="79"/>
  <c r="AE141" i="70"/>
  <c r="K142" i="71"/>
  <c r="AC141" i="74"/>
  <c r="AG142" i="74"/>
  <c r="I142" i="75"/>
  <c r="M142" i="79"/>
  <c r="W141" i="70"/>
  <c r="U141" i="74"/>
  <c r="W141" i="74"/>
  <c r="AA141" i="70"/>
  <c r="Y141" i="74"/>
  <c r="AG141" i="70"/>
  <c r="M142" i="71"/>
  <c r="AE141" i="74"/>
  <c r="K142" i="75"/>
  <c r="I142" i="78"/>
  <c r="O142" i="79"/>
  <c r="AE142" i="71"/>
  <c r="AC142" i="75"/>
  <c r="AG142" i="79"/>
  <c r="AG142" i="71"/>
  <c r="AE142" i="75"/>
  <c r="AG142" i="75"/>
  <c r="AA141" i="78"/>
  <c r="AC141" i="78"/>
  <c r="AG142" i="78"/>
  <c r="I142" i="79"/>
  <c r="AH128" i="70"/>
  <c r="AH125" i="69"/>
  <c r="AH125" i="70"/>
  <c r="AH125" i="72"/>
  <c r="AH125" i="78"/>
  <c r="AA132" i="71"/>
  <c r="M132" i="71"/>
  <c r="Y132" i="71"/>
  <c r="S132" i="71"/>
  <c r="Q132" i="71"/>
  <c r="O132" i="71"/>
  <c r="W132" i="71"/>
  <c r="U132" i="71"/>
  <c r="O133" i="69"/>
  <c r="Q133" i="69"/>
  <c r="I132" i="76"/>
  <c r="AG133" i="79"/>
  <c r="AA133" i="79"/>
  <c r="Y133" i="79"/>
  <c r="W133" i="79"/>
  <c r="U133" i="79"/>
  <c r="S133" i="79"/>
  <c r="AE133" i="79"/>
  <c r="AC133" i="79"/>
  <c r="W133" i="75"/>
  <c r="M133" i="75"/>
  <c r="U133" i="75"/>
  <c r="O133" i="75"/>
  <c r="K133" i="75"/>
  <c r="I133" i="75"/>
  <c r="S133" i="75"/>
  <c r="Q133" i="75"/>
  <c r="AE133" i="71"/>
  <c r="U133" i="71"/>
  <c r="AC133" i="71"/>
  <c r="W133" i="71"/>
  <c r="S133" i="71"/>
  <c r="Q133" i="71"/>
  <c r="O133" i="71"/>
  <c r="AA133" i="71"/>
  <c r="Y133" i="71"/>
  <c r="AG132" i="72"/>
  <c r="W132" i="72"/>
  <c r="AE132" i="72"/>
  <c r="Y132" i="72"/>
  <c r="U132" i="72"/>
  <c r="S132" i="72"/>
  <c r="Q132" i="72"/>
  <c r="AC132" i="72"/>
  <c r="AA132" i="72"/>
  <c r="AE132" i="71"/>
  <c r="AG132" i="71"/>
  <c r="AG133" i="76"/>
  <c r="AA133" i="76"/>
  <c r="Y133" i="76"/>
  <c r="W133" i="76"/>
  <c r="U133" i="76"/>
  <c r="S133" i="76"/>
  <c r="AE133" i="76"/>
  <c r="AC133" i="76"/>
  <c r="AE132" i="79"/>
  <c r="W132" i="79"/>
  <c r="S132" i="79"/>
  <c r="O132" i="79"/>
  <c r="AC132" i="79"/>
  <c r="U132" i="79"/>
  <c r="Q132" i="79"/>
  <c r="AA132" i="79"/>
  <c r="Y132" i="79"/>
  <c r="K132" i="72"/>
  <c r="I132" i="79"/>
  <c r="AE132" i="69"/>
  <c r="AC132" i="69"/>
  <c r="W132" i="69"/>
  <c r="U132" i="69"/>
  <c r="S132" i="69"/>
  <c r="Q132" i="69"/>
  <c r="AA132" i="69"/>
  <c r="Y132" i="69"/>
  <c r="M132" i="69"/>
  <c r="K133" i="76"/>
  <c r="K133" i="79"/>
  <c r="U133" i="72"/>
  <c r="AC133" i="72"/>
  <c r="AA133" i="72"/>
  <c r="Y133" i="72"/>
  <c r="W133" i="72"/>
  <c r="AG133" i="72"/>
  <c r="AE133" i="72"/>
  <c r="S132" i="75"/>
  <c r="K132" i="75"/>
  <c r="Q132" i="75"/>
  <c r="I132" i="75"/>
  <c r="O132" i="75"/>
  <c r="M132" i="75"/>
  <c r="K132" i="79"/>
  <c r="O132" i="72"/>
  <c r="M132" i="79"/>
  <c r="AG132" i="79"/>
  <c r="I132" i="69"/>
  <c r="K132" i="69"/>
  <c r="K133" i="72"/>
  <c r="O132" i="69"/>
  <c r="I132" i="71"/>
  <c r="I134" i="71" s="1"/>
  <c r="O133" i="72"/>
  <c r="W132" i="75"/>
  <c r="M133" i="76"/>
  <c r="M134" i="76" s="1"/>
  <c r="M133" i="79"/>
  <c r="AC132" i="71"/>
  <c r="AG132" i="76"/>
  <c r="W132" i="76"/>
  <c r="Q132" i="76"/>
  <c r="Q134" i="76" s="1"/>
  <c r="AE132" i="76"/>
  <c r="Y132" i="76"/>
  <c r="U132" i="76"/>
  <c r="S132" i="76"/>
  <c r="AC132" i="76"/>
  <c r="AA132" i="76"/>
  <c r="AG133" i="69"/>
  <c r="AE133" i="69"/>
  <c r="Y133" i="69"/>
  <c r="W133" i="69"/>
  <c r="U133" i="69"/>
  <c r="S133" i="69"/>
  <c r="AC133" i="69"/>
  <c r="AA133" i="69"/>
  <c r="K133" i="69"/>
  <c r="K132" i="76"/>
  <c r="M132" i="72"/>
  <c r="M134" i="72" s="1"/>
  <c r="O132" i="76"/>
  <c r="I133" i="72"/>
  <c r="I134" i="72" s="1"/>
  <c r="I133" i="76"/>
  <c r="AG132" i="69"/>
  <c r="K132" i="71"/>
  <c r="Q133" i="72"/>
  <c r="Y132" i="75"/>
  <c r="O133" i="76"/>
  <c r="O133" i="79"/>
  <c r="I133" i="70"/>
  <c r="M132" i="74"/>
  <c r="Q133" i="74"/>
  <c r="I133" i="78"/>
  <c r="K133" i="70"/>
  <c r="O132" i="74"/>
  <c r="S133" i="74"/>
  <c r="K133" i="78"/>
  <c r="AC132" i="78"/>
  <c r="AE132" i="70"/>
  <c r="AE132" i="78"/>
  <c r="AG132" i="78"/>
  <c r="K132" i="74"/>
  <c r="K134" i="74" s="1"/>
  <c r="O133" i="74"/>
  <c r="I132" i="70"/>
  <c r="M133" i="70"/>
  <c r="Q132" i="74"/>
  <c r="U133" i="74"/>
  <c r="I132" i="78"/>
  <c r="M133" i="78"/>
  <c r="AG132" i="70"/>
  <c r="I132" i="74"/>
  <c r="AG129" i="76"/>
  <c r="AE129" i="76"/>
  <c r="AC129" i="76"/>
  <c r="AA129" i="76"/>
  <c r="Y129" i="76"/>
  <c r="W129" i="76"/>
  <c r="U129" i="76"/>
  <c r="S129" i="76"/>
  <c r="Q129" i="76"/>
  <c r="O129" i="76"/>
  <c r="O131" i="76" s="1"/>
  <c r="AE129" i="72"/>
  <c r="I129" i="72"/>
  <c r="AC129" i="72"/>
  <c r="AA129" i="72"/>
  <c r="Y129" i="72"/>
  <c r="W129" i="72"/>
  <c r="U129" i="72"/>
  <c r="S129" i="72"/>
  <c r="Q129" i="72"/>
  <c r="O129" i="72"/>
  <c r="M129" i="72"/>
  <c r="K129" i="72"/>
  <c r="K131" i="72" s="1"/>
  <c r="I129" i="69"/>
  <c r="K129" i="76"/>
  <c r="M129" i="76"/>
  <c r="AG129" i="69"/>
  <c r="AE129" i="69"/>
  <c r="AC129" i="69"/>
  <c r="Q129" i="69"/>
  <c r="AA129" i="69"/>
  <c r="Y129" i="69"/>
  <c r="W129" i="69"/>
  <c r="U129" i="69"/>
  <c r="S129" i="69"/>
  <c r="O129" i="69"/>
  <c r="K129" i="69"/>
  <c r="I129" i="76"/>
  <c r="AG129" i="72"/>
  <c r="U130" i="69"/>
  <c r="M130" i="72"/>
  <c r="W130" i="69"/>
  <c r="AA129" i="71"/>
  <c r="O130" i="72"/>
  <c r="W129" i="75"/>
  <c r="W130" i="76"/>
  <c r="Y130" i="69"/>
  <c r="K130" i="70"/>
  <c r="AC129" i="71"/>
  <c r="Q130" i="72"/>
  <c r="AG130" i="74"/>
  <c r="AG131" i="74" s="1"/>
  <c r="Y129" i="75"/>
  <c r="Y130" i="76"/>
  <c r="AE130" i="78"/>
  <c r="I129" i="79"/>
  <c r="AA130" i="69"/>
  <c r="M130" i="70"/>
  <c r="AE129" i="71"/>
  <c r="S130" i="72"/>
  <c r="AA129" i="75"/>
  <c r="AE130" i="75"/>
  <c r="AA130" i="76"/>
  <c r="AG130" i="78"/>
  <c r="K129" i="79"/>
  <c r="O130" i="79"/>
  <c r="AC130" i="69"/>
  <c r="O130" i="70"/>
  <c r="AG129" i="71"/>
  <c r="AG131" i="71" s="1"/>
  <c r="U130" i="72"/>
  <c r="K129" i="73"/>
  <c r="AC129" i="75"/>
  <c r="AG130" i="75"/>
  <c r="AC130" i="76"/>
  <c r="Y129" i="77"/>
  <c r="M129" i="79"/>
  <c r="M131" i="79" s="1"/>
  <c r="Q130" i="79"/>
  <c r="AE130" i="69"/>
  <c r="M129" i="70"/>
  <c r="Q130" i="70"/>
  <c r="W130" i="72"/>
  <c r="M129" i="73"/>
  <c r="AE129" i="75"/>
  <c r="AE130" i="76"/>
  <c r="AG129" i="78"/>
  <c r="O129" i="79"/>
  <c r="S130" i="79"/>
  <c r="U130" i="76"/>
  <c r="AG130" i="69"/>
  <c r="Y130" i="72"/>
  <c r="AG129" i="75"/>
  <c r="AG130" i="76"/>
  <c r="Q129" i="79"/>
  <c r="U130" i="70"/>
  <c r="AA130" i="72"/>
  <c r="K130" i="74"/>
  <c r="I130" i="78"/>
  <c r="S129" i="79"/>
  <c r="W130" i="70"/>
  <c r="I129" i="71"/>
  <c r="M130" i="71"/>
  <c r="AC130" i="72"/>
  <c r="M130" i="74"/>
  <c r="I130" i="75"/>
  <c r="K130" i="78"/>
  <c r="U129" i="79"/>
  <c r="Y130" i="79"/>
  <c r="Y130" i="70"/>
  <c r="K129" i="71"/>
  <c r="O130" i="71"/>
  <c r="AE130" i="72"/>
  <c r="U129" i="73"/>
  <c r="O130" i="74"/>
  <c r="K130" i="75"/>
  <c r="M130" i="78"/>
  <c r="W129" i="79"/>
  <c r="AA130" i="79"/>
  <c r="I130" i="69"/>
  <c r="W129" i="70"/>
  <c r="AA130" i="70"/>
  <c r="AA131" i="70" s="1"/>
  <c r="M129" i="71"/>
  <c r="Q130" i="71"/>
  <c r="AG130" i="72"/>
  <c r="W129" i="73"/>
  <c r="M129" i="74"/>
  <c r="Q130" i="74"/>
  <c r="I129" i="75"/>
  <c r="M130" i="75"/>
  <c r="I130" i="76"/>
  <c r="K129" i="78"/>
  <c r="O130" i="78"/>
  <c r="Y129" i="79"/>
  <c r="AC130" i="79"/>
  <c r="S130" i="69"/>
  <c r="S130" i="76"/>
  <c r="K126" i="72"/>
  <c r="I126" i="72"/>
  <c r="AG126" i="72"/>
  <c r="AE126" i="72"/>
  <c r="AC126" i="72"/>
  <c r="AA126" i="72"/>
  <c r="Y126" i="72"/>
  <c r="AE126" i="69"/>
  <c r="Y127" i="69"/>
  <c r="W127" i="69"/>
  <c r="U127" i="69"/>
  <c r="S127" i="69"/>
  <c r="Q127" i="69"/>
  <c r="M127" i="69"/>
  <c r="K127" i="69"/>
  <c r="I127" i="69"/>
  <c r="M126" i="72"/>
  <c r="AC126" i="76"/>
  <c r="Y126" i="71"/>
  <c r="W126" i="71"/>
  <c r="U126" i="71"/>
  <c r="S126" i="71"/>
  <c r="Q126" i="71"/>
  <c r="O126" i="71"/>
  <c r="M126" i="71"/>
  <c r="K126" i="71"/>
  <c r="I126" i="71"/>
  <c r="AE126" i="76"/>
  <c r="AA127" i="69"/>
  <c r="S126" i="72"/>
  <c r="O126" i="75"/>
  <c r="AC127" i="69"/>
  <c r="U126" i="72"/>
  <c r="AA126" i="75"/>
  <c r="AE127" i="69"/>
  <c r="W126" i="72"/>
  <c r="W128" i="72" s="1"/>
  <c r="AC126" i="75"/>
  <c r="I127" i="76"/>
  <c r="AG127" i="69"/>
  <c r="W126" i="69"/>
  <c r="U126" i="69"/>
  <c r="S126" i="69"/>
  <c r="Q126" i="69"/>
  <c r="O126" i="69"/>
  <c r="K126" i="69"/>
  <c r="I126" i="69"/>
  <c r="AE127" i="76"/>
  <c r="AC127" i="76"/>
  <c r="AA127" i="76"/>
  <c r="Y127" i="76"/>
  <c r="W127" i="76"/>
  <c r="U127" i="76"/>
  <c r="S127" i="76"/>
  <c r="Q127" i="76"/>
  <c r="O127" i="76"/>
  <c r="M127" i="76"/>
  <c r="K127" i="76"/>
  <c r="S126" i="79"/>
  <c r="Q126" i="79"/>
  <c r="O126" i="79"/>
  <c r="M126" i="79"/>
  <c r="K126" i="79"/>
  <c r="I126" i="79"/>
  <c r="AG126" i="79"/>
  <c r="AE126" i="79"/>
  <c r="AA126" i="79"/>
  <c r="AA126" i="76"/>
  <c r="Y126" i="76"/>
  <c r="W126" i="76"/>
  <c r="U126" i="76"/>
  <c r="S126" i="76"/>
  <c r="Q126" i="76"/>
  <c r="O126" i="76"/>
  <c r="M126" i="76"/>
  <c r="K126" i="76"/>
  <c r="I126" i="76"/>
  <c r="AC126" i="69"/>
  <c r="O127" i="72"/>
  <c r="M127" i="72"/>
  <c r="K127" i="72"/>
  <c r="I127" i="72"/>
  <c r="AG127" i="72"/>
  <c r="AE127" i="72"/>
  <c r="AC127" i="72"/>
  <c r="O126" i="72"/>
  <c r="Y126" i="75"/>
  <c r="W126" i="75"/>
  <c r="U126" i="75"/>
  <c r="S126" i="75"/>
  <c r="Q126" i="75"/>
  <c r="M126" i="75"/>
  <c r="K126" i="75"/>
  <c r="I126" i="75"/>
  <c r="O127" i="69"/>
  <c r="Q126" i="72"/>
  <c r="Q127" i="72"/>
  <c r="AG126" i="75"/>
  <c r="U126" i="79"/>
  <c r="S127" i="72"/>
  <c r="W126" i="79"/>
  <c r="U127" i="72"/>
  <c r="Y126" i="79"/>
  <c r="M126" i="69"/>
  <c r="Y127" i="72"/>
  <c r="AC126" i="79"/>
  <c r="AC127" i="70"/>
  <c r="AC127" i="74"/>
  <c r="AE127" i="70"/>
  <c r="M127" i="71"/>
  <c r="AE127" i="74"/>
  <c r="M127" i="75"/>
  <c r="I127" i="78"/>
  <c r="AG127" i="70"/>
  <c r="O127" i="71"/>
  <c r="AG126" i="73"/>
  <c r="AG127" i="74"/>
  <c r="AG128" i="74" s="1"/>
  <c r="O127" i="75"/>
  <c r="K127" i="78"/>
  <c r="I127" i="79"/>
  <c r="AE126" i="70"/>
  <c r="Q127" i="71"/>
  <c r="AE126" i="74"/>
  <c r="Q127" i="75"/>
  <c r="I126" i="78"/>
  <c r="M127" i="78"/>
  <c r="M128" i="78" s="1"/>
  <c r="K127" i="79"/>
  <c r="Q127" i="78"/>
  <c r="I127" i="70"/>
  <c r="W127" i="71"/>
  <c r="I127" i="74"/>
  <c r="W127" i="75"/>
  <c r="S127" i="78"/>
  <c r="Q127" i="79"/>
  <c r="K127" i="70"/>
  <c r="Y127" i="71"/>
  <c r="K126" i="73"/>
  <c r="K127" i="74"/>
  <c r="Y127" i="75"/>
  <c r="M126" i="77"/>
  <c r="U127" i="78"/>
  <c r="S127" i="79"/>
  <c r="I126" i="70"/>
  <c r="M127" i="70"/>
  <c r="AA127" i="71"/>
  <c r="M126" i="73"/>
  <c r="I126" i="74"/>
  <c r="M127" i="74"/>
  <c r="AA127" i="75"/>
  <c r="O126" i="77"/>
  <c r="S126" i="78"/>
  <c r="W127" i="78"/>
  <c r="U127" i="79"/>
  <c r="O123" i="76"/>
  <c r="M123" i="72"/>
  <c r="Q123" i="76"/>
  <c r="Q125" i="76" s="1"/>
  <c r="O124" i="69"/>
  <c r="S123" i="76"/>
  <c r="Q124" i="69"/>
  <c r="U124" i="72"/>
  <c r="U123" i="76"/>
  <c r="Y124" i="76"/>
  <c r="S123" i="72"/>
  <c r="K123" i="75"/>
  <c r="W123" i="76"/>
  <c r="U124" i="69"/>
  <c r="AA123" i="71"/>
  <c r="Y124" i="72"/>
  <c r="M123" i="75"/>
  <c r="AC124" i="76"/>
  <c r="S123" i="69"/>
  <c r="W124" i="69"/>
  <c r="AC123" i="71"/>
  <c r="AG124" i="71"/>
  <c r="W123" i="72"/>
  <c r="AA124" i="72"/>
  <c r="S124" i="74"/>
  <c r="O123" i="75"/>
  <c r="S124" i="75"/>
  <c r="AA123" i="76"/>
  <c r="AE124" i="76"/>
  <c r="S124" i="78"/>
  <c r="U123" i="69"/>
  <c r="Y124" i="69"/>
  <c r="AA124" i="70"/>
  <c r="AE123" i="71"/>
  <c r="Y123" i="72"/>
  <c r="AC124" i="72"/>
  <c r="U124" i="74"/>
  <c r="U125" i="74" s="1"/>
  <c r="Q123" i="75"/>
  <c r="U124" i="75"/>
  <c r="AC123" i="76"/>
  <c r="AG124" i="76"/>
  <c r="U124" i="78"/>
  <c r="I124" i="79"/>
  <c r="W123" i="69"/>
  <c r="AA124" i="69"/>
  <c r="AA125" i="69" s="1"/>
  <c r="Y123" i="70"/>
  <c r="AC124" i="70"/>
  <c r="AG123" i="71"/>
  <c r="AA123" i="72"/>
  <c r="AE124" i="72"/>
  <c r="S123" i="74"/>
  <c r="W124" i="74"/>
  <c r="S123" i="75"/>
  <c r="W124" i="75"/>
  <c r="AE123" i="76"/>
  <c r="S123" i="78"/>
  <c r="W124" i="78"/>
  <c r="K124" i="79"/>
  <c r="K123" i="72"/>
  <c r="I123" i="69"/>
  <c r="O123" i="72"/>
  <c r="M123" i="69"/>
  <c r="K123" i="69"/>
  <c r="S124" i="72"/>
  <c r="W124" i="76"/>
  <c r="AG124" i="70"/>
  <c r="I124" i="71"/>
  <c r="AE123" i="72"/>
  <c r="W123" i="75"/>
  <c r="K123" i="79"/>
  <c r="O124" i="79"/>
  <c r="AC123" i="69"/>
  <c r="AG124" i="69"/>
  <c r="AE123" i="70"/>
  <c r="K124" i="71"/>
  <c r="AG123" i="72"/>
  <c r="Y123" i="74"/>
  <c r="AC124" i="74"/>
  <c r="Y123" i="75"/>
  <c r="AC124" i="75"/>
  <c r="I124" i="76"/>
  <c r="Y123" i="78"/>
  <c r="AC124" i="78"/>
  <c r="M123" i="79"/>
  <c r="Q124" i="79"/>
  <c r="AE123" i="69"/>
  <c r="I123" i="71"/>
  <c r="M124" i="71"/>
  <c r="AA123" i="74"/>
  <c r="AE124" i="74"/>
  <c r="AA123" i="75"/>
  <c r="AE124" i="75"/>
  <c r="K124" i="76"/>
  <c r="AA123" i="78"/>
  <c r="AE124" i="78"/>
  <c r="O123" i="79"/>
  <c r="S124" i="79"/>
  <c r="AG123" i="69"/>
  <c r="K123" i="71"/>
  <c r="O124" i="71"/>
  <c r="I124" i="72"/>
  <c r="AC123" i="74"/>
  <c r="AG124" i="74"/>
  <c r="AC123" i="75"/>
  <c r="AG124" i="75"/>
  <c r="I123" i="76"/>
  <c r="M124" i="76"/>
  <c r="AC123" i="78"/>
  <c r="AG124" i="78"/>
  <c r="AG125" i="78" s="1"/>
  <c r="Q123" i="79"/>
  <c r="U124" i="79"/>
  <c r="U125" i="79" s="1"/>
  <c r="Q123" i="72"/>
  <c r="O123" i="69"/>
  <c r="S124" i="69"/>
  <c r="Y123" i="71"/>
  <c r="W124" i="72"/>
  <c r="AA124" i="76"/>
  <c r="AE123" i="79"/>
  <c r="Q123" i="69"/>
  <c r="U123" i="72"/>
  <c r="Y123" i="76"/>
  <c r="AG123" i="79"/>
  <c r="Y123" i="69"/>
  <c r="AC124" i="69"/>
  <c r="AG124" i="72"/>
  <c r="Y124" i="74"/>
  <c r="U123" i="75"/>
  <c r="Y124" i="75"/>
  <c r="AG123" i="76"/>
  <c r="Y124" i="78"/>
  <c r="I123" i="79"/>
  <c r="M124" i="79"/>
  <c r="AE89" i="76"/>
  <c r="AA89" i="76"/>
  <c r="AC89" i="76"/>
  <c r="AG89" i="76"/>
  <c r="Y89" i="76"/>
  <c r="W89" i="76"/>
  <c r="U89" i="76"/>
  <c r="S89" i="76"/>
  <c r="Q89" i="76"/>
  <c r="O89" i="76"/>
  <c r="U90" i="72"/>
  <c r="O90" i="72"/>
  <c r="K90" i="72"/>
  <c r="S90" i="72"/>
  <c r="M90" i="72"/>
  <c r="Q90" i="72"/>
  <c r="I90" i="72"/>
  <c r="AG90" i="72"/>
  <c r="S89" i="69"/>
  <c r="AA90" i="72"/>
  <c r="U89" i="69"/>
  <c r="AC90" i="72"/>
  <c r="Y89" i="74"/>
  <c r="S89" i="74"/>
  <c r="Q89" i="74"/>
  <c r="W89" i="74"/>
  <c r="O89" i="74"/>
  <c r="U89" i="74"/>
  <c r="M89" i="74"/>
  <c r="K89" i="74"/>
  <c r="I89" i="74"/>
  <c r="Y89" i="72"/>
  <c r="Q89" i="70"/>
  <c r="S89" i="70"/>
  <c r="U89" i="70"/>
  <c r="W90" i="72"/>
  <c r="Y90" i="72"/>
  <c r="AA89" i="74"/>
  <c r="AE90" i="72"/>
  <c r="AE89" i="74"/>
  <c r="Q89" i="78"/>
  <c r="K89" i="78"/>
  <c r="O89" i="78"/>
  <c r="I89" i="78"/>
  <c r="M89" i="78"/>
  <c r="AG89" i="78"/>
  <c r="AE89" i="78"/>
  <c r="AC89" i="78"/>
  <c r="AA89" i="78"/>
  <c r="Q89" i="72"/>
  <c r="O89" i="72"/>
  <c r="K89" i="72"/>
  <c r="I89" i="72"/>
  <c r="M89" i="72"/>
  <c r="AG89" i="72"/>
  <c r="AE89" i="72"/>
  <c r="AC89" i="72"/>
  <c r="AC90" i="74"/>
  <c r="W90" i="74"/>
  <c r="S90" i="74"/>
  <c r="AA90" i="74"/>
  <c r="U90" i="74"/>
  <c r="Y90" i="74"/>
  <c r="Q90" i="74"/>
  <c r="O90" i="74"/>
  <c r="M90" i="74"/>
  <c r="K90" i="74"/>
  <c r="I90" i="74"/>
  <c r="I89" i="76"/>
  <c r="AE90" i="74"/>
  <c r="K89" i="76"/>
  <c r="AG90" i="74"/>
  <c r="M89" i="76"/>
  <c r="Q89" i="69"/>
  <c r="I89" i="69"/>
  <c r="O89" i="69"/>
  <c r="K89" i="69"/>
  <c r="M89" i="69"/>
  <c r="AG89" i="69"/>
  <c r="AE89" i="69"/>
  <c r="AC89" i="69"/>
  <c r="K89" i="70"/>
  <c r="AG89" i="70"/>
  <c r="I89" i="70"/>
  <c r="AE89" i="70"/>
  <c r="AC89" i="70"/>
  <c r="AA89" i="70"/>
  <c r="Y89" i="70"/>
  <c r="W89" i="70"/>
  <c r="I90" i="76"/>
  <c r="AG90" i="76"/>
  <c r="AE90" i="76"/>
  <c r="AC90" i="76"/>
  <c r="AA90" i="76"/>
  <c r="Y90" i="76"/>
  <c r="W90" i="76"/>
  <c r="U90" i="76"/>
  <c r="S90" i="76"/>
  <c r="Y89" i="69"/>
  <c r="AG89" i="74"/>
  <c r="AA89" i="69"/>
  <c r="AG90" i="69"/>
  <c r="AA90" i="70"/>
  <c r="AG90" i="78"/>
  <c r="AC90" i="70"/>
  <c r="AA89" i="75"/>
  <c r="Y89" i="77"/>
  <c r="AE89" i="79"/>
  <c r="I91" i="69"/>
  <c r="AE90" i="70"/>
  <c r="AA89" i="71"/>
  <c r="I91" i="72"/>
  <c r="O89" i="73"/>
  <c r="Q91" i="74"/>
  <c r="AC89" i="75"/>
  <c r="AC91" i="76"/>
  <c r="AA89" i="77"/>
  <c r="I91" i="78"/>
  <c r="AG89" i="79"/>
  <c r="K91" i="69"/>
  <c r="AG90" i="70"/>
  <c r="AC89" i="71"/>
  <c r="K91" i="72"/>
  <c r="Q89" i="73"/>
  <c r="S91" i="74"/>
  <c r="AE89" i="75"/>
  <c r="AE91" i="76"/>
  <c r="AC89" i="77"/>
  <c r="K91" i="78"/>
  <c r="I90" i="69"/>
  <c r="M91" i="69"/>
  <c r="AE89" i="71"/>
  <c r="M91" i="72"/>
  <c r="S89" i="73"/>
  <c r="W90" i="73"/>
  <c r="U91" i="74"/>
  <c r="AG89" i="75"/>
  <c r="AG91" i="76"/>
  <c r="AE89" i="77"/>
  <c r="I90" i="78"/>
  <c r="M91" i="78"/>
  <c r="I90" i="79"/>
  <c r="Q90" i="69"/>
  <c r="U91" i="69"/>
  <c r="K90" i="70"/>
  <c r="O91" i="70"/>
  <c r="K90" i="71"/>
  <c r="U91" i="72"/>
  <c r="AA89" i="73"/>
  <c r="AE90" i="73"/>
  <c r="AC91" i="74"/>
  <c r="I89" i="75"/>
  <c r="M90" i="75"/>
  <c r="I91" i="76"/>
  <c r="K90" i="77"/>
  <c r="Q90" i="78"/>
  <c r="U91" i="78"/>
  <c r="M89" i="79"/>
  <c r="Q90" i="79"/>
  <c r="M90" i="69"/>
  <c r="Q91" i="78"/>
  <c r="S91" i="69"/>
  <c r="I90" i="70"/>
  <c r="S91" i="72"/>
  <c r="Y89" i="73"/>
  <c r="AA91" i="74"/>
  <c r="O90" i="78"/>
  <c r="K89" i="79"/>
  <c r="S90" i="69"/>
  <c r="W91" i="69"/>
  <c r="M90" i="70"/>
  <c r="Q91" i="70"/>
  <c r="I89" i="71"/>
  <c r="M90" i="71"/>
  <c r="W91" i="72"/>
  <c r="AC89" i="73"/>
  <c r="AE91" i="74"/>
  <c r="K89" i="75"/>
  <c r="O90" i="75"/>
  <c r="K91" i="76"/>
  <c r="I89" i="77"/>
  <c r="M90" i="77"/>
  <c r="S90" i="78"/>
  <c r="W91" i="78"/>
  <c r="O89" i="79"/>
  <c r="S90" i="79"/>
  <c r="K90" i="69"/>
  <c r="K90" i="78"/>
  <c r="Q91" i="69"/>
  <c r="K91" i="70"/>
  <c r="Q91" i="72"/>
  <c r="W89" i="73"/>
  <c r="Y91" i="74"/>
  <c r="M90" i="78"/>
  <c r="I89" i="79"/>
  <c r="O90" i="69"/>
  <c r="M91" i="70"/>
  <c r="S91" i="78"/>
  <c r="AC84" i="69"/>
  <c r="AA84" i="69"/>
  <c r="W84" i="69"/>
  <c r="Y84" i="69"/>
  <c r="Q84" i="69"/>
  <c r="O84" i="69"/>
  <c r="U84" i="69"/>
  <c r="S84" i="69"/>
  <c r="M84" i="69"/>
  <c r="AG84" i="69"/>
  <c r="AE84" i="69"/>
  <c r="K84" i="69"/>
  <c r="I84" i="69"/>
  <c r="M85" i="79"/>
  <c r="K85" i="79"/>
  <c r="I85" i="79"/>
  <c r="AG85" i="79"/>
  <c r="AE85" i="79"/>
  <c r="W85" i="79"/>
  <c r="U85" i="79"/>
  <c r="AC85" i="79"/>
  <c r="AA85" i="79"/>
  <c r="Y85" i="79"/>
  <c r="S85" i="79"/>
  <c r="Q85" i="79"/>
  <c r="O85" i="79"/>
  <c r="AE81" i="75"/>
  <c r="AG81" i="75"/>
  <c r="AA81" i="75"/>
  <c r="Y81" i="75"/>
  <c r="Q81" i="75"/>
  <c r="I81" i="75"/>
  <c r="O81" i="75"/>
  <c r="M81" i="75"/>
  <c r="K81" i="75"/>
  <c r="Y82" i="74"/>
  <c r="W82" i="74"/>
  <c r="Q82" i="74"/>
  <c r="U82" i="74"/>
  <c r="S82" i="74"/>
  <c r="M82" i="74"/>
  <c r="K82" i="74"/>
  <c r="O82" i="74"/>
  <c r="I82" i="74"/>
  <c r="AG83" i="73"/>
  <c r="AE83" i="73"/>
  <c r="AA83" i="73"/>
  <c r="Y83" i="73"/>
  <c r="AC83" i="73"/>
  <c r="U83" i="73"/>
  <c r="S83" i="73"/>
  <c r="I83" i="73"/>
  <c r="W83" i="73"/>
  <c r="I86" i="70"/>
  <c r="AG86" i="70"/>
  <c r="AC86" i="70"/>
  <c r="AA86" i="70"/>
  <c r="M86" i="70"/>
  <c r="K86" i="70"/>
  <c r="AE86" i="70"/>
  <c r="Y86" i="70"/>
  <c r="W86" i="70"/>
  <c r="AG85" i="69"/>
  <c r="AE85" i="69"/>
  <c r="AA85" i="69"/>
  <c r="AC85" i="69"/>
  <c r="U85" i="69"/>
  <c r="S85" i="69"/>
  <c r="Y85" i="69"/>
  <c r="W85" i="69"/>
  <c r="AC84" i="73"/>
  <c r="AG84" i="73"/>
  <c r="AE84" i="73"/>
  <c r="Y84" i="73"/>
  <c r="W84" i="73"/>
  <c r="S84" i="73"/>
  <c r="Q84" i="73"/>
  <c r="AA84" i="73"/>
  <c r="U84" i="73"/>
  <c r="O84" i="73"/>
  <c r="M84" i="73"/>
  <c r="K84" i="73"/>
  <c r="I84" i="73"/>
  <c r="S86" i="79"/>
  <c r="U86" i="79"/>
  <c r="M85" i="69"/>
  <c r="O83" i="73"/>
  <c r="O85" i="69"/>
  <c r="Q83" i="73"/>
  <c r="Y86" i="79"/>
  <c r="K86" i="78"/>
  <c r="I86" i="78"/>
  <c r="AE86" i="78"/>
  <c r="AC86" i="78"/>
  <c r="W86" i="78"/>
  <c r="O86" i="78"/>
  <c r="M86" i="78"/>
  <c r="U86" i="78"/>
  <c r="S86" i="78"/>
  <c r="Q86" i="78"/>
  <c r="M85" i="71"/>
  <c r="K85" i="71"/>
  <c r="I85" i="71"/>
  <c r="AG85" i="71"/>
  <c r="AE85" i="71"/>
  <c r="U85" i="71"/>
  <c r="S85" i="71"/>
  <c r="Q85" i="71"/>
  <c r="O85" i="71"/>
  <c r="Y86" i="78"/>
  <c r="Y85" i="71"/>
  <c r="AA86" i="78"/>
  <c r="Q86" i="71"/>
  <c r="O86" i="71"/>
  <c r="K86" i="71"/>
  <c r="I86" i="71"/>
  <c r="M86" i="71"/>
  <c r="AE86" i="71"/>
  <c r="AC86" i="71"/>
  <c r="AG86" i="71"/>
  <c r="AA86" i="71"/>
  <c r="Y86" i="71"/>
  <c r="W86" i="71"/>
  <c r="U86" i="71"/>
  <c r="S86" i="71"/>
  <c r="I85" i="69"/>
  <c r="K85" i="69"/>
  <c r="M83" i="73"/>
  <c r="Q85" i="69"/>
  <c r="S84" i="72"/>
  <c r="Q84" i="72"/>
  <c r="M84" i="72"/>
  <c r="K84" i="72"/>
  <c r="O84" i="72"/>
  <c r="AE84" i="72"/>
  <c r="W84" i="72"/>
  <c r="U84" i="72"/>
  <c r="AC84" i="72"/>
  <c r="AA84" i="72"/>
  <c r="Y84" i="72"/>
  <c r="I84" i="72"/>
  <c r="W85" i="71"/>
  <c r="AG82" i="74"/>
  <c r="Q86" i="79"/>
  <c r="O86" i="79"/>
  <c r="I86" i="79"/>
  <c r="M86" i="79"/>
  <c r="K86" i="79"/>
  <c r="AG86" i="79"/>
  <c r="AE86" i="79"/>
  <c r="AC86" i="79"/>
  <c r="AA86" i="79"/>
  <c r="W85" i="72"/>
  <c r="U85" i="72"/>
  <c r="Q85" i="72"/>
  <c r="O85" i="72"/>
  <c r="S85" i="72"/>
  <c r="K85" i="72"/>
  <c r="I85" i="72"/>
  <c r="AG85" i="72"/>
  <c r="AE85" i="72"/>
  <c r="AC85" i="72"/>
  <c r="AA85" i="72"/>
  <c r="AG86" i="78"/>
  <c r="AC85" i="71"/>
  <c r="K83" i="73"/>
  <c r="K82" i="75"/>
  <c r="I82" i="75"/>
  <c r="AE82" i="75"/>
  <c r="AC82" i="75"/>
  <c r="Y82" i="75"/>
  <c r="W82" i="75"/>
  <c r="AG82" i="75"/>
  <c r="AA82" i="75"/>
  <c r="U82" i="75"/>
  <c r="S82" i="75"/>
  <c r="Q82" i="75"/>
  <c r="O82" i="75"/>
  <c r="M82" i="75"/>
  <c r="AA81" i="76"/>
  <c r="Y81" i="76"/>
  <c r="S81" i="76"/>
  <c r="W81" i="76"/>
  <c r="U81" i="76"/>
  <c r="O81" i="76"/>
  <c r="M81" i="76"/>
  <c r="AG81" i="76"/>
  <c r="AE81" i="76"/>
  <c r="AC81" i="76"/>
  <c r="Q81" i="76"/>
  <c r="K81" i="76"/>
  <c r="W81" i="75"/>
  <c r="O86" i="70"/>
  <c r="AC81" i="75"/>
  <c r="AC83" i="74"/>
  <c r="AA83" i="74"/>
  <c r="U83" i="74"/>
  <c r="Y83" i="74"/>
  <c r="W83" i="74"/>
  <c r="Q83" i="74"/>
  <c r="O83" i="74"/>
  <c r="AG83" i="74"/>
  <c r="AE83" i="74"/>
  <c r="S83" i="74"/>
  <c r="M83" i="74"/>
  <c r="K83" i="74"/>
  <c r="I83" i="74"/>
  <c r="U81" i="75"/>
  <c r="Q86" i="70"/>
  <c r="AA82" i="74"/>
  <c r="S81" i="75"/>
  <c r="S86" i="70"/>
  <c r="AG84" i="72"/>
  <c r="AC82" i="74"/>
  <c r="AE86" i="69"/>
  <c r="AG86" i="69"/>
  <c r="Y86" i="69"/>
  <c r="W86" i="69"/>
  <c r="Q81" i="77"/>
  <c r="O81" i="77"/>
  <c r="I81" i="77"/>
  <c r="M81" i="77"/>
  <c r="K81" i="77"/>
  <c r="AC82" i="76"/>
  <c r="AA82" i="76"/>
  <c r="U82" i="76"/>
  <c r="Y82" i="76"/>
  <c r="W82" i="76"/>
  <c r="Q82" i="76"/>
  <c r="O82" i="76"/>
  <c r="O83" i="75"/>
  <c r="M83" i="75"/>
  <c r="K83" i="75"/>
  <c r="I83" i="75"/>
  <c r="AG83" i="75"/>
  <c r="AG84" i="74"/>
  <c r="AE84" i="74"/>
  <c r="Y84" i="74"/>
  <c r="AC84" i="74"/>
  <c r="AA84" i="74"/>
  <c r="U84" i="74"/>
  <c r="S84" i="74"/>
  <c r="I85" i="73"/>
  <c r="AG85" i="73"/>
  <c r="AC85" i="73"/>
  <c r="AA85" i="73"/>
  <c r="W85" i="73"/>
  <c r="AC83" i="75"/>
  <c r="Y85" i="73"/>
  <c r="AE83" i="75"/>
  <c r="W81" i="78"/>
  <c r="U81" i="78"/>
  <c r="O81" i="78"/>
  <c r="S81" i="78"/>
  <c r="Q81" i="78"/>
  <c r="K81" i="78"/>
  <c r="I81" i="78"/>
  <c r="U82" i="77"/>
  <c r="S82" i="77"/>
  <c r="M82" i="77"/>
  <c r="Q82" i="77"/>
  <c r="O82" i="77"/>
  <c r="I82" i="77"/>
  <c r="AG83" i="76"/>
  <c r="AE83" i="76"/>
  <c r="Y83" i="76"/>
  <c r="AC83" i="76"/>
  <c r="AA83" i="76"/>
  <c r="U83" i="76"/>
  <c r="S83" i="76"/>
  <c r="S84" i="75"/>
  <c r="Q84" i="75"/>
  <c r="K84" i="75"/>
  <c r="O84" i="75"/>
  <c r="M84" i="75"/>
  <c r="AG85" i="74"/>
  <c r="AE85" i="74"/>
  <c r="Y85" i="74"/>
  <c r="W85" i="74"/>
  <c r="M86" i="73"/>
  <c r="K86" i="73"/>
  <c r="I86" i="73"/>
  <c r="AG86" i="73"/>
  <c r="AE86" i="73"/>
  <c r="AE85" i="73"/>
  <c r="Q85" i="74"/>
  <c r="W83" i="76"/>
  <c r="Q85" i="76"/>
  <c r="AG82" i="77"/>
  <c r="AE84" i="77"/>
  <c r="K82" i="79"/>
  <c r="AC81" i="69"/>
  <c r="I86" i="69"/>
  <c r="Y81" i="72"/>
  <c r="S85" i="74"/>
  <c r="I84" i="75"/>
  <c r="S85" i="76"/>
  <c r="S81" i="77"/>
  <c r="M82" i="79"/>
  <c r="K86" i="69"/>
  <c r="I82" i="71"/>
  <c r="I86" i="72"/>
  <c r="O86" i="73"/>
  <c r="U85" i="74"/>
  <c r="U84" i="75"/>
  <c r="U85" i="76"/>
  <c r="U81" i="77"/>
  <c r="Y81" i="70"/>
  <c r="K83" i="70"/>
  <c r="O82" i="71"/>
  <c r="AC86" i="72"/>
  <c r="U86" i="73"/>
  <c r="I84" i="74"/>
  <c r="AA84" i="75"/>
  <c r="Q86" i="75"/>
  <c r="K82" i="76"/>
  <c r="AA81" i="77"/>
  <c r="AA81" i="78"/>
  <c r="M83" i="78"/>
  <c r="S86" i="69"/>
  <c r="AA81" i="70"/>
  <c r="Q82" i="71"/>
  <c r="AE86" i="72"/>
  <c r="W86" i="73"/>
  <c r="K84" i="74"/>
  <c r="AC84" i="75"/>
  <c r="AC86" i="75"/>
  <c r="M82" i="76"/>
  <c r="AC81" i="77"/>
  <c r="AC81" i="78"/>
  <c r="O83" i="78"/>
  <c r="K86" i="72"/>
  <c r="Q81" i="69"/>
  <c r="O81" i="69"/>
  <c r="K81" i="69"/>
  <c r="M81" i="69"/>
  <c r="AC83" i="70"/>
  <c r="AA83" i="70"/>
  <c r="W83" i="70"/>
  <c r="U83" i="70"/>
  <c r="Y83" i="70"/>
  <c r="Q83" i="70"/>
  <c r="O83" i="70"/>
  <c r="U86" i="69"/>
  <c r="S83" i="70"/>
  <c r="Y86" i="73"/>
  <c r="M84" i="74"/>
  <c r="AE84" i="75"/>
  <c r="S82" i="76"/>
  <c r="AE81" i="77"/>
  <c r="AE81" i="78"/>
  <c r="AA86" i="72"/>
  <c r="U86" i="72"/>
  <c r="Y86" i="72"/>
  <c r="S86" i="72"/>
  <c r="W86" i="72"/>
  <c r="O86" i="72"/>
  <c r="M86" i="72"/>
  <c r="U81" i="70"/>
  <c r="S81" i="70"/>
  <c r="O81" i="70"/>
  <c r="M81" i="70"/>
  <c r="Q81" i="70"/>
  <c r="I81" i="70"/>
  <c r="M86" i="69"/>
  <c r="K81" i="70"/>
  <c r="Q86" i="73"/>
  <c r="AA85" i="74"/>
  <c r="W84" i="75"/>
  <c r="W81" i="77"/>
  <c r="M81" i="78"/>
  <c r="AG82" i="79"/>
  <c r="AE82" i="79"/>
  <c r="Y82" i="79"/>
  <c r="AC82" i="79"/>
  <c r="AA82" i="79"/>
  <c r="U82" i="79"/>
  <c r="S82" i="79"/>
  <c r="AE83" i="78"/>
  <c r="AC83" i="78"/>
  <c r="W83" i="78"/>
  <c r="AA83" i="78"/>
  <c r="Y83" i="78"/>
  <c r="S83" i="78"/>
  <c r="Q83" i="78"/>
  <c r="AA84" i="77"/>
  <c r="Y84" i="77"/>
  <c r="S84" i="77"/>
  <c r="W84" i="77"/>
  <c r="U84" i="77"/>
  <c r="O84" i="77"/>
  <c r="M84" i="77"/>
  <c r="I85" i="76"/>
  <c r="AG85" i="76"/>
  <c r="AC85" i="76"/>
  <c r="AA85" i="76"/>
  <c r="AA86" i="75"/>
  <c r="Y86" i="75"/>
  <c r="S86" i="75"/>
  <c r="W86" i="75"/>
  <c r="U86" i="75"/>
  <c r="O86" i="75"/>
  <c r="M86" i="75"/>
  <c r="K81" i="72"/>
  <c r="I81" i="72"/>
  <c r="AE81" i="72"/>
  <c r="AC81" i="72"/>
  <c r="AG82" i="71"/>
  <c r="AE82" i="71"/>
  <c r="AA82" i="71"/>
  <c r="Y82" i="71"/>
  <c r="AC82" i="71"/>
  <c r="U82" i="71"/>
  <c r="S82" i="71"/>
  <c r="O86" i="69"/>
  <c r="W81" i="70"/>
  <c r="I83" i="70"/>
  <c r="M82" i="71"/>
  <c r="Q86" i="72"/>
  <c r="S86" i="73"/>
  <c r="AC85" i="74"/>
  <c r="Y84" i="75"/>
  <c r="K86" i="75"/>
  <c r="I82" i="76"/>
  <c r="Y85" i="76"/>
  <c r="Y81" i="77"/>
  <c r="Y81" i="78"/>
  <c r="K83" i="78"/>
  <c r="W82" i="79"/>
  <c r="Q86" i="69"/>
  <c r="AA86" i="69"/>
  <c r="AE81" i="70"/>
  <c r="AE83" i="70"/>
  <c r="K85" i="73"/>
  <c r="AA86" i="73"/>
  <c r="O84" i="74"/>
  <c r="Q83" i="75"/>
  <c r="AG84" i="75"/>
  <c r="AG86" i="75"/>
  <c r="AE82" i="76"/>
  <c r="AG81" i="77"/>
  <c r="AG81" i="78"/>
  <c r="AG83" i="78"/>
  <c r="M82" i="70"/>
  <c r="Q81" i="71"/>
  <c r="AC86" i="74"/>
  <c r="K85" i="75"/>
  <c r="Y84" i="76"/>
  <c r="AG86" i="76"/>
  <c r="K83" i="77"/>
  <c r="S85" i="77"/>
  <c r="O82" i="78"/>
  <c r="W84" i="78"/>
  <c r="Q81" i="79"/>
  <c r="Y83" i="79"/>
  <c r="Q85" i="75"/>
  <c r="AE84" i="76"/>
  <c r="Q83" i="77"/>
  <c r="U82" i="78"/>
  <c r="W81" i="79"/>
  <c r="U82" i="70"/>
  <c r="Y81" i="71"/>
  <c r="S85" i="75"/>
  <c r="I86" i="76"/>
  <c r="S83" i="77"/>
  <c r="AA85" i="77"/>
  <c r="W82" i="78"/>
  <c r="AE84" i="78"/>
  <c r="Y81" i="79"/>
  <c r="S82" i="70"/>
  <c r="W81" i="71"/>
  <c r="W82" i="70"/>
  <c r="AA81" i="71"/>
  <c r="U85" i="75"/>
  <c r="K86" i="76"/>
  <c r="U83" i="77"/>
  <c r="AC85" i="77"/>
  <c r="Y82" i="78"/>
  <c r="AA81" i="79"/>
  <c r="AG76" i="69"/>
  <c r="AE76" i="69"/>
  <c r="U76" i="69"/>
  <c r="M77" i="79"/>
  <c r="K77" i="79"/>
  <c r="I77" i="79"/>
  <c r="AG77" i="79"/>
  <c r="AE77" i="79"/>
  <c r="AA73" i="75"/>
  <c r="Y73" i="75"/>
  <c r="W73" i="75"/>
  <c r="O73" i="75"/>
  <c r="M73" i="75"/>
  <c r="I77" i="71"/>
  <c r="AC77" i="71"/>
  <c r="AA77" i="71"/>
  <c r="M77" i="71"/>
  <c r="O77" i="71"/>
  <c r="I73" i="75"/>
  <c r="Q78" i="78"/>
  <c r="AE74" i="75"/>
  <c r="AC74" i="75"/>
  <c r="AA74" i="75"/>
  <c r="S74" i="75"/>
  <c r="Q74" i="75"/>
  <c r="M78" i="71"/>
  <c r="K78" i="71"/>
  <c r="I78" i="71"/>
  <c r="AG78" i="71"/>
  <c r="AE78" i="71"/>
  <c r="K76" i="69"/>
  <c r="K73" i="75"/>
  <c r="O73" i="76"/>
  <c r="U78" i="79"/>
  <c r="M76" i="69"/>
  <c r="W77" i="69"/>
  <c r="S77" i="71"/>
  <c r="AE76" i="72"/>
  <c r="U76" i="73"/>
  <c r="Q73" i="76"/>
  <c r="AA78" i="78"/>
  <c r="W78" i="79"/>
  <c r="O74" i="76"/>
  <c r="M74" i="76"/>
  <c r="K74" i="76"/>
  <c r="AG74" i="76"/>
  <c r="AE76" i="74"/>
  <c r="AC76" i="74"/>
  <c r="AA76" i="74"/>
  <c r="S76" i="74"/>
  <c r="Q76" i="74"/>
  <c r="AA77" i="69"/>
  <c r="AE78" i="70"/>
  <c r="U77" i="71"/>
  <c r="AC78" i="72"/>
  <c r="S73" i="75"/>
  <c r="Y78" i="79"/>
  <c r="Q76" i="69"/>
  <c r="AC77" i="69"/>
  <c r="AG78" i="70"/>
  <c r="AE78" i="72"/>
  <c r="Y76" i="73"/>
  <c r="O78" i="73"/>
  <c r="AC75" i="74"/>
  <c r="U73" i="75"/>
  <c r="M75" i="75"/>
  <c r="U73" i="76"/>
  <c r="AE78" i="78"/>
  <c r="O77" i="79"/>
  <c r="AA78" i="79"/>
  <c r="AA73" i="78"/>
  <c r="Y73" i="78"/>
  <c r="S74" i="77"/>
  <c r="Q74" i="77"/>
  <c r="O74" i="77"/>
  <c r="S75" i="76"/>
  <c r="Q75" i="76"/>
  <c r="O75" i="76"/>
  <c r="AA76" i="75"/>
  <c r="Y76" i="75"/>
  <c r="AG77" i="74"/>
  <c r="AE77" i="74"/>
  <c r="W77" i="74"/>
  <c r="U77" i="74"/>
  <c r="S76" i="69"/>
  <c r="AE77" i="69"/>
  <c r="AE73" i="70"/>
  <c r="Y77" i="71"/>
  <c r="M77" i="72"/>
  <c r="I75" i="73"/>
  <c r="Q78" i="73"/>
  <c r="AE75" i="74"/>
  <c r="Q77" i="74"/>
  <c r="AC73" i="75"/>
  <c r="O75" i="75"/>
  <c r="AE76" i="75"/>
  <c r="W73" i="76"/>
  <c r="K75" i="76"/>
  <c r="Y74" i="77"/>
  <c r="K73" i="78"/>
  <c r="Q77" i="79"/>
  <c r="AC78" i="79"/>
  <c r="W76" i="69"/>
  <c r="AG77" i="69"/>
  <c r="AE77" i="71"/>
  <c r="I73" i="72"/>
  <c r="O77" i="72"/>
  <c r="K75" i="73"/>
  <c r="S78" i="73"/>
  <c r="M74" i="74"/>
  <c r="AG75" i="74"/>
  <c r="S77" i="74"/>
  <c r="AE73" i="75"/>
  <c r="Q75" i="75"/>
  <c r="AG76" i="75"/>
  <c r="Y73" i="76"/>
  <c r="M75" i="76"/>
  <c r="I73" i="77"/>
  <c r="AA74" i="77"/>
  <c r="M73" i="78"/>
  <c r="Q74" i="79"/>
  <c r="S77" i="79"/>
  <c r="Y76" i="69"/>
  <c r="Q75" i="70"/>
  <c r="AG77" i="71"/>
  <c r="Q77" i="72"/>
  <c r="Q75" i="73"/>
  <c r="I77" i="73"/>
  <c r="U78" i="73"/>
  <c r="O74" i="74"/>
  <c r="Y77" i="74"/>
  <c r="AG73" i="75"/>
  <c r="S75" i="75"/>
  <c r="W78" i="75"/>
  <c r="AA73" i="76"/>
  <c r="U75" i="76"/>
  <c r="Q73" i="77"/>
  <c r="AC74" i="77"/>
  <c r="M76" i="77"/>
  <c r="O73" i="78"/>
  <c r="W74" i="79"/>
  <c r="U77" i="79"/>
  <c r="AA73" i="72"/>
  <c r="Y73" i="72"/>
  <c r="M78" i="69"/>
  <c r="U75" i="70"/>
  <c r="O78" i="71"/>
  <c r="O73" i="72"/>
  <c r="AA77" i="72"/>
  <c r="U75" i="73"/>
  <c r="M77" i="73"/>
  <c r="AC78" i="73"/>
  <c r="Y74" i="74"/>
  <c r="K76" i="74"/>
  <c r="AC77" i="74"/>
  <c r="I74" i="75"/>
  <c r="AA75" i="75"/>
  <c r="AA78" i="75"/>
  <c r="Y75" i="76"/>
  <c r="U73" i="77"/>
  <c r="AG74" i="77"/>
  <c r="Q76" i="77"/>
  <c r="S73" i="78"/>
  <c r="Y77" i="79"/>
  <c r="AG74" i="71"/>
  <c r="AE74" i="71"/>
  <c r="AC74" i="71"/>
  <c r="U74" i="71"/>
  <c r="S74" i="71"/>
  <c r="Y75" i="70"/>
  <c r="I78" i="70"/>
  <c r="Q78" i="71"/>
  <c r="Q73" i="72"/>
  <c r="I76" i="72"/>
  <c r="AC77" i="72"/>
  <c r="O77" i="73"/>
  <c r="AA74" i="74"/>
  <c r="M76" i="74"/>
  <c r="K74" i="75"/>
  <c r="AC75" i="75"/>
  <c r="AC78" i="75"/>
  <c r="I74" i="76"/>
  <c r="AA75" i="76"/>
  <c r="I77" i="76"/>
  <c r="W73" i="77"/>
  <c r="Y76" i="77"/>
  <c r="U73" i="78"/>
  <c r="AA77" i="79"/>
  <c r="AC74" i="69"/>
  <c r="AA74" i="69"/>
  <c r="Q74" i="69"/>
  <c r="AG75" i="79"/>
  <c r="Y75" i="79"/>
  <c r="W75" i="79"/>
  <c r="S76" i="78"/>
  <c r="Q76" i="78"/>
  <c r="O76" i="78"/>
  <c r="AA77" i="77"/>
  <c r="Y77" i="77"/>
  <c r="W77" i="77"/>
  <c r="O77" i="77"/>
  <c r="M77" i="77"/>
  <c r="AC78" i="76"/>
  <c r="AA78" i="76"/>
  <c r="Y78" i="76"/>
  <c r="Q78" i="76"/>
  <c r="O78" i="76"/>
  <c r="S73" i="73"/>
  <c r="Q73" i="73"/>
  <c r="O73" i="73"/>
  <c r="K74" i="72"/>
  <c r="I74" i="72"/>
  <c r="AE74" i="72"/>
  <c r="AC74" i="72"/>
  <c r="AG75" i="71"/>
  <c r="Y75" i="71"/>
  <c r="W75" i="71"/>
  <c r="AA75" i="73"/>
  <c r="Y75" i="73"/>
  <c r="W75" i="73"/>
  <c r="O75" i="73"/>
  <c r="M75" i="73"/>
  <c r="AA78" i="72"/>
  <c r="Y78" i="72"/>
  <c r="W78" i="72"/>
  <c r="O78" i="72"/>
  <c r="M78" i="72"/>
  <c r="AA78" i="73"/>
  <c r="Y78" i="73"/>
  <c r="Q78" i="69"/>
  <c r="AA75" i="70"/>
  <c r="S78" i="71"/>
  <c r="S73" i="72"/>
  <c r="K76" i="72"/>
  <c r="AE75" i="73"/>
  <c r="AG78" i="73"/>
  <c r="AC74" i="74"/>
  <c r="O76" i="74"/>
  <c r="M74" i="75"/>
  <c r="Q74" i="76"/>
  <c r="AC75" i="76"/>
  <c r="K77" i="76"/>
  <c r="Y73" i="77"/>
  <c r="AA76" i="77"/>
  <c r="W73" i="78"/>
  <c r="I75" i="78"/>
  <c r="AC77" i="79"/>
  <c r="O78" i="70"/>
  <c r="M78" i="70"/>
  <c r="I76" i="69"/>
  <c r="W77" i="72"/>
  <c r="U77" i="72"/>
  <c r="S77" i="72"/>
  <c r="K77" i="72"/>
  <c r="I77" i="72"/>
  <c r="AG77" i="73"/>
  <c r="AE77" i="73"/>
  <c r="W77" i="73"/>
  <c r="U77" i="73"/>
  <c r="AG76" i="72"/>
  <c r="W77" i="71"/>
  <c r="AA76" i="69"/>
  <c r="W78" i="73"/>
  <c r="Q74" i="74"/>
  <c r="AA77" i="74"/>
  <c r="W75" i="76"/>
  <c r="AE74" i="77"/>
  <c r="Q73" i="78"/>
  <c r="W77" i="79"/>
  <c r="Y73" i="69"/>
  <c r="W73" i="69"/>
  <c r="M73" i="69"/>
  <c r="O78" i="69"/>
  <c r="O73" i="69"/>
  <c r="K77" i="69"/>
  <c r="Q78" i="70"/>
  <c r="I74" i="71"/>
  <c r="U78" i="71"/>
  <c r="U73" i="72"/>
  <c r="AG77" i="72"/>
  <c r="AG75" i="73"/>
  <c r="S77" i="73"/>
  <c r="U76" i="74"/>
  <c r="O74" i="75"/>
  <c r="I76" i="75"/>
  <c r="S74" i="76"/>
  <c r="AE75" i="76"/>
  <c r="AC73" i="78"/>
  <c r="K75" i="79"/>
  <c r="Y78" i="78"/>
  <c r="W78" i="78"/>
  <c r="U78" i="78"/>
  <c r="M78" i="78"/>
  <c r="K78" i="78"/>
  <c r="W74" i="74"/>
  <c r="U74" i="74"/>
  <c r="S74" i="74"/>
  <c r="K74" i="74"/>
  <c r="I74" i="74"/>
  <c r="S76" i="72"/>
  <c r="Q76" i="72"/>
  <c r="O76" i="72"/>
  <c r="W78" i="70"/>
  <c r="Y76" i="72"/>
  <c r="O78" i="78"/>
  <c r="Y78" i="70"/>
  <c r="AA76" i="72"/>
  <c r="O78" i="79"/>
  <c r="M78" i="79"/>
  <c r="K78" i="79"/>
  <c r="AG78" i="79"/>
  <c r="K73" i="76"/>
  <c r="I73" i="76"/>
  <c r="AE73" i="76"/>
  <c r="AC73" i="76"/>
  <c r="AA75" i="74"/>
  <c r="Y75" i="74"/>
  <c r="W75" i="74"/>
  <c r="O75" i="74"/>
  <c r="M75" i="74"/>
  <c r="AE76" i="73"/>
  <c r="AC76" i="73"/>
  <c r="AA76" i="73"/>
  <c r="S76" i="73"/>
  <c r="Q76" i="73"/>
  <c r="U77" i="69"/>
  <c r="AA78" i="70"/>
  <c r="Q77" i="71"/>
  <c r="AC76" i="72"/>
  <c r="O76" i="73"/>
  <c r="Q75" i="74"/>
  <c r="S78" i="78"/>
  <c r="AC78" i="70"/>
  <c r="U78" i="72"/>
  <c r="S75" i="74"/>
  <c r="Q73" i="75"/>
  <c r="I78" i="69"/>
  <c r="AC78" i="69"/>
  <c r="O73" i="77"/>
  <c r="M73" i="77"/>
  <c r="K73" i="77"/>
  <c r="AG73" i="77"/>
  <c r="AG75" i="75"/>
  <c r="AE75" i="75"/>
  <c r="W75" i="75"/>
  <c r="U75" i="75"/>
  <c r="O76" i="69"/>
  <c r="W76" i="73"/>
  <c r="K75" i="75"/>
  <c r="S73" i="76"/>
  <c r="AC78" i="78"/>
  <c r="AA73" i="70"/>
  <c r="Y73" i="70"/>
  <c r="O73" i="70"/>
  <c r="K78" i="69"/>
  <c r="Y77" i="72"/>
  <c r="S75" i="73"/>
  <c r="K77" i="73"/>
  <c r="I76" i="74"/>
  <c r="S73" i="77"/>
  <c r="AG74" i="79"/>
  <c r="AE74" i="79"/>
  <c r="AC74" i="79"/>
  <c r="U74" i="79"/>
  <c r="S74" i="79"/>
  <c r="O75" i="78"/>
  <c r="M75" i="78"/>
  <c r="K75" i="78"/>
  <c r="AG75" i="78"/>
  <c r="W76" i="77"/>
  <c r="U76" i="77"/>
  <c r="S76" i="77"/>
  <c r="K76" i="77"/>
  <c r="I76" i="77"/>
  <c r="AA77" i="76"/>
  <c r="Y77" i="76"/>
  <c r="W77" i="76"/>
  <c r="O77" i="76"/>
  <c r="M77" i="76"/>
  <c r="O78" i="75"/>
  <c r="M78" i="75"/>
  <c r="K78" i="75"/>
  <c r="AG78" i="75"/>
  <c r="AG75" i="70"/>
  <c r="W75" i="70"/>
  <c r="AC76" i="69"/>
  <c r="I73" i="69"/>
  <c r="I77" i="69"/>
  <c r="Q73" i="69"/>
  <c r="M77" i="69"/>
  <c r="U78" i="69"/>
  <c r="I73" i="70"/>
  <c r="AE75" i="70"/>
  <c r="S78" i="70"/>
  <c r="K74" i="71"/>
  <c r="W78" i="71"/>
  <c r="W73" i="72"/>
  <c r="U76" i="72"/>
  <c r="Y77" i="73"/>
  <c r="AG74" i="74"/>
  <c r="W76" i="74"/>
  <c r="U74" i="75"/>
  <c r="K76" i="75"/>
  <c r="U74" i="76"/>
  <c r="AG75" i="76"/>
  <c r="S77" i="76"/>
  <c r="AC73" i="77"/>
  <c r="AE76" i="77"/>
  <c r="AE73" i="78"/>
  <c r="S75" i="78"/>
  <c r="S74" i="70"/>
  <c r="Q73" i="71"/>
  <c r="AE77" i="75"/>
  <c r="K76" i="76"/>
  <c r="I75" i="77"/>
  <c r="AE74" i="78"/>
  <c r="Q73" i="79"/>
  <c r="AC74" i="70"/>
  <c r="AA73" i="71"/>
  <c r="I77" i="75"/>
  <c r="U76" i="76"/>
  <c r="S75" i="77"/>
  <c r="I74" i="78"/>
  <c r="AA73" i="79"/>
  <c r="I69" i="75"/>
  <c r="AC69" i="75"/>
  <c r="AA69" i="75"/>
  <c r="Y69" i="75"/>
  <c r="W69" i="75"/>
  <c r="S69" i="75"/>
  <c r="AG69" i="75"/>
  <c r="AE69" i="75"/>
  <c r="U69" i="75"/>
  <c r="AE68" i="70"/>
  <c r="AG69" i="78"/>
  <c r="AE69" i="78"/>
  <c r="AC69" i="78"/>
  <c r="U69" i="78"/>
  <c r="S69" i="78"/>
  <c r="M69" i="78"/>
  <c r="I69" i="78"/>
  <c r="K69" i="78"/>
  <c r="AC69" i="70"/>
  <c r="AA69" i="70"/>
  <c r="Q69" i="70"/>
  <c r="O69" i="70"/>
  <c r="AE69" i="70"/>
  <c r="S69" i="70"/>
  <c r="M69" i="70"/>
  <c r="I69" i="70"/>
  <c r="Y69" i="70"/>
  <c r="W69" i="70"/>
  <c r="U69" i="70"/>
  <c r="K69" i="70"/>
  <c r="K68" i="78"/>
  <c r="AG67" i="79"/>
  <c r="AE67" i="79"/>
  <c r="W67" i="79"/>
  <c r="U67" i="79"/>
  <c r="I67" i="79"/>
  <c r="AC67" i="79"/>
  <c r="AG70" i="78"/>
  <c r="Y70" i="78"/>
  <c r="W70" i="78"/>
  <c r="AE70" i="78"/>
  <c r="O70" i="78"/>
  <c r="M70" i="78"/>
  <c r="AC70" i="78"/>
  <c r="AA70" i="78"/>
  <c r="U70" i="78"/>
  <c r="S70" i="78"/>
  <c r="Q70" i="78"/>
  <c r="K70" i="78"/>
  <c r="AG70" i="70"/>
  <c r="AE70" i="70"/>
  <c r="U70" i="70"/>
  <c r="S70" i="70"/>
  <c r="AA70" i="70"/>
  <c r="W70" i="70"/>
  <c r="AC70" i="70"/>
  <c r="Y70" i="70"/>
  <c r="AG69" i="70"/>
  <c r="M67" i="73"/>
  <c r="O67" i="73"/>
  <c r="K69" i="75"/>
  <c r="AA68" i="79"/>
  <c r="Y68" i="79"/>
  <c r="U68" i="79"/>
  <c r="O68" i="79"/>
  <c r="M68" i="79"/>
  <c r="S68" i="79"/>
  <c r="Q68" i="79"/>
  <c r="K68" i="79"/>
  <c r="I68" i="79"/>
  <c r="U69" i="76"/>
  <c r="S69" i="76"/>
  <c r="Q69" i="76"/>
  <c r="I69" i="76"/>
  <c r="AE69" i="76"/>
  <c r="Y69" i="76"/>
  <c r="AG69" i="76"/>
  <c r="AC69" i="76"/>
  <c r="AA69" i="76"/>
  <c r="W69" i="76"/>
  <c r="O69" i="76"/>
  <c r="M67" i="74"/>
  <c r="K67" i="74"/>
  <c r="I67" i="74"/>
  <c r="AG67" i="74"/>
  <c r="AE67" i="74"/>
  <c r="Q67" i="74"/>
  <c r="O67" i="74"/>
  <c r="M70" i="73"/>
  <c r="K70" i="73"/>
  <c r="I70" i="73"/>
  <c r="AG70" i="73"/>
  <c r="AE70" i="73"/>
  <c r="Y70" i="73"/>
  <c r="W70" i="73"/>
  <c r="AC70" i="73"/>
  <c r="AA70" i="73"/>
  <c r="I70" i="70"/>
  <c r="S68" i="71"/>
  <c r="Q67" i="73"/>
  <c r="S70" i="73"/>
  <c r="M69" i="75"/>
  <c r="O69" i="78"/>
  <c r="K70" i="70"/>
  <c r="S67" i="73"/>
  <c r="U70" i="73"/>
  <c r="O69" i="75"/>
  <c r="O67" i="76"/>
  <c r="Q69" i="78"/>
  <c r="I70" i="69"/>
  <c r="AC70" i="69"/>
  <c r="AG70" i="69"/>
  <c r="AE70" i="69"/>
  <c r="AA70" i="69"/>
  <c r="Y70" i="69"/>
  <c r="W70" i="69"/>
  <c r="AC68" i="78"/>
  <c r="AA68" i="78"/>
  <c r="Y68" i="78"/>
  <c r="Q68" i="78"/>
  <c r="O68" i="78"/>
  <c r="AG68" i="78"/>
  <c r="AE68" i="78"/>
  <c r="S68" i="78"/>
  <c r="W68" i="78"/>
  <c r="U68" i="78"/>
  <c r="Y68" i="70"/>
  <c r="W68" i="70"/>
  <c r="M68" i="70"/>
  <c r="K68" i="70"/>
  <c r="O68" i="70"/>
  <c r="I68" i="70"/>
  <c r="AA68" i="73"/>
  <c r="Y68" i="73"/>
  <c r="O68" i="73"/>
  <c r="M68" i="73"/>
  <c r="K68" i="73"/>
  <c r="I68" i="73"/>
  <c r="Q68" i="71"/>
  <c r="O68" i="71"/>
  <c r="K68" i="71"/>
  <c r="AE68" i="71"/>
  <c r="I68" i="71"/>
  <c r="AG68" i="71"/>
  <c r="M70" i="70"/>
  <c r="W68" i="71"/>
  <c r="Q69" i="75"/>
  <c r="W69" i="78"/>
  <c r="K67" i="79"/>
  <c r="M67" i="76"/>
  <c r="K67" i="76"/>
  <c r="I67" i="76"/>
  <c r="AG67" i="76"/>
  <c r="AE67" i="76"/>
  <c r="AC67" i="76"/>
  <c r="AA67" i="76"/>
  <c r="Q68" i="76"/>
  <c r="O68" i="76"/>
  <c r="M68" i="76"/>
  <c r="Y68" i="76"/>
  <c r="U68" i="76"/>
  <c r="K68" i="76"/>
  <c r="I68" i="76"/>
  <c r="W68" i="76"/>
  <c r="S68" i="76"/>
  <c r="O70" i="70"/>
  <c r="Y68" i="71"/>
  <c r="I70" i="72"/>
  <c r="Q68" i="73"/>
  <c r="S67" i="76"/>
  <c r="Y69" i="78"/>
  <c r="M67" i="79"/>
  <c r="AG67" i="73"/>
  <c r="Y67" i="73"/>
  <c r="W67" i="73"/>
  <c r="AC67" i="73"/>
  <c r="AA67" i="73"/>
  <c r="AE67" i="73"/>
  <c r="U67" i="73"/>
  <c r="M70" i="75"/>
  <c r="K70" i="75"/>
  <c r="I70" i="75"/>
  <c r="AG70" i="75"/>
  <c r="AE70" i="75"/>
  <c r="Q70" i="75"/>
  <c r="O70" i="75"/>
  <c r="I67" i="73"/>
  <c r="M67" i="71"/>
  <c r="K67" i="71"/>
  <c r="AG67" i="71"/>
  <c r="AE67" i="71"/>
  <c r="AA67" i="71"/>
  <c r="Y67" i="71"/>
  <c r="W67" i="71"/>
  <c r="U67" i="71"/>
  <c r="AC67" i="71"/>
  <c r="S67" i="71"/>
  <c r="K70" i="69"/>
  <c r="Q70" i="70"/>
  <c r="K70" i="72"/>
  <c r="U67" i="76"/>
  <c r="AA69" i="78"/>
  <c r="O67" i="79"/>
  <c r="M70" i="69"/>
  <c r="W67" i="76"/>
  <c r="O70" i="69"/>
  <c r="Q68" i="70"/>
  <c r="O70" i="72"/>
  <c r="W68" i="73"/>
  <c r="W70" i="75"/>
  <c r="Y67" i="76"/>
  <c r="I70" i="78"/>
  <c r="S67" i="79"/>
  <c r="Q70" i="69"/>
  <c r="S68" i="70"/>
  <c r="AC68" i="73"/>
  <c r="Y67" i="74"/>
  <c r="Y70" i="75"/>
  <c r="Y67" i="79"/>
  <c r="Y70" i="72"/>
  <c r="W70" i="72"/>
  <c r="AG70" i="72"/>
  <c r="AE70" i="72"/>
  <c r="AC70" i="72"/>
  <c r="AA70" i="72"/>
  <c r="AC68" i="70"/>
  <c r="I68" i="78"/>
  <c r="I69" i="73"/>
  <c r="AC69" i="73"/>
  <c r="AA69" i="73"/>
  <c r="Y69" i="73"/>
  <c r="U69" i="73"/>
  <c r="S69" i="73"/>
  <c r="O69" i="73"/>
  <c r="M69" i="73"/>
  <c r="W69" i="73"/>
  <c r="Q69" i="73"/>
  <c r="K69" i="73"/>
  <c r="S68" i="73"/>
  <c r="S70" i="75"/>
  <c r="M70" i="72"/>
  <c r="U68" i="73"/>
  <c r="U70" i="75"/>
  <c r="Q67" i="79"/>
  <c r="W67" i="74"/>
  <c r="S70" i="69"/>
  <c r="U68" i="70"/>
  <c r="S70" i="72"/>
  <c r="AE68" i="73"/>
  <c r="AA67" i="74"/>
  <c r="AA70" i="75"/>
  <c r="AA68" i="76"/>
  <c r="AA67" i="79"/>
  <c r="AG61" i="76"/>
  <c r="AE61" i="76"/>
  <c r="AC61" i="76"/>
  <c r="U61" i="76"/>
  <c r="S61" i="76"/>
  <c r="AG64" i="75"/>
  <c r="AE64" i="75"/>
  <c r="AC64" i="75"/>
  <c r="U64" i="75"/>
  <c r="S64" i="75"/>
  <c r="AC67" i="69"/>
  <c r="AA67" i="69"/>
  <c r="Q67" i="69"/>
  <c r="S68" i="77"/>
  <c r="Q68" i="77"/>
  <c r="O68" i="77"/>
  <c r="U69" i="74"/>
  <c r="S69" i="74"/>
  <c r="Q69" i="74"/>
  <c r="I69" i="74"/>
  <c r="AC67" i="72"/>
  <c r="AA67" i="72"/>
  <c r="Q67" i="72"/>
  <c r="O67" i="72"/>
  <c r="O63" i="70"/>
  <c r="W61" i="79"/>
  <c r="U61" i="79"/>
  <c r="S61" i="79"/>
  <c r="K61" i="79"/>
  <c r="I61" i="79"/>
  <c r="AG62" i="76"/>
  <c r="Y62" i="76"/>
  <c r="W62" i="76"/>
  <c r="AG63" i="73"/>
  <c r="AE63" i="73"/>
  <c r="AC63" i="73"/>
  <c r="U63" i="73"/>
  <c r="S63" i="73"/>
  <c r="W64" i="70"/>
  <c r="U64" i="70"/>
  <c r="K64" i="70"/>
  <c r="I64" i="70"/>
  <c r="W69" i="77"/>
  <c r="U69" i="77"/>
  <c r="S69" i="77"/>
  <c r="K69" i="77"/>
  <c r="I69" i="77"/>
  <c r="Y70" i="74"/>
  <c r="W70" i="74"/>
  <c r="U70" i="74"/>
  <c r="M70" i="74"/>
  <c r="K70" i="74"/>
  <c r="AG68" i="72"/>
  <c r="AE68" i="72"/>
  <c r="U68" i="72"/>
  <c r="S68" i="72"/>
  <c r="I67" i="69"/>
  <c r="AA68" i="72"/>
  <c r="W63" i="73"/>
  <c r="K67" i="75"/>
  <c r="S62" i="76"/>
  <c r="I68" i="77"/>
  <c r="S64" i="78"/>
  <c r="Y61" i="79"/>
  <c r="K67" i="69"/>
  <c r="M67" i="72"/>
  <c r="AC68" i="72"/>
  <c r="Y63" i="73"/>
  <c r="O70" i="74"/>
  <c r="U62" i="76"/>
  <c r="K68" i="77"/>
  <c r="AE69" i="77"/>
  <c r="AA61" i="79"/>
  <c r="W63" i="78"/>
  <c r="U63" i="78"/>
  <c r="S63" i="78"/>
  <c r="K63" i="78"/>
  <c r="I63" i="78"/>
  <c r="AC62" i="73"/>
  <c r="AA62" i="73"/>
  <c r="Y62" i="73"/>
  <c r="Q62" i="73"/>
  <c r="O62" i="73"/>
  <c r="S63" i="70"/>
  <c r="Q63" i="70"/>
  <c r="O70" i="79"/>
  <c r="M70" i="79"/>
  <c r="K70" i="79"/>
  <c r="AG70" i="79"/>
  <c r="Y70" i="71"/>
  <c r="W70" i="71"/>
  <c r="M70" i="71"/>
  <c r="K70" i="71"/>
  <c r="AC70" i="71"/>
  <c r="AG69" i="74"/>
  <c r="U63" i="70"/>
  <c r="I67" i="72"/>
  <c r="AA64" i="78"/>
  <c r="Y64" i="78"/>
  <c r="W64" i="78"/>
  <c r="O64" i="78"/>
  <c r="M64" i="78"/>
  <c r="AG61" i="71"/>
  <c r="AE61" i="71"/>
  <c r="U61" i="71"/>
  <c r="S61" i="71"/>
  <c r="AG68" i="69"/>
  <c r="AE68" i="69"/>
  <c r="U68" i="69"/>
  <c r="AG67" i="75"/>
  <c r="AE67" i="75"/>
  <c r="AC67" i="75"/>
  <c r="U67" i="75"/>
  <c r="S67" i="75"/>
  <c r="W63" i="70"/>
  <c r="AG70" i="71"/>
  <c r="K67" i="72"/>
  <c r="I70" i="74"/>
  <c r="AC69" i="77"/>
  <c r="W68" i="69"/>
  <c r="M67" i="69"/>
  <c r="Y68" i="69"/>
  <c r="AA63" i="70"/>
  <c r="K61" i="71"/>
  <c r="S67" i="72"/>
  <c r="I62" i="73"/>
  <c r="AA63" i="73"/>
  <c r="Q70" i="74"/>
  <c r="O67" i="75"/>
  <c r="I61" i="76"/>
  <c r="AA62" i="76"/>
  <c r="M68" i="77"/>
  <c r="AG69" i="77"/>
  <c r="AC64" i="78"/>
  <c r="AC61" i="79"/>
  <c r="Q64" i="69"/>
  <c r="I69" i="71"/>
  <c r="Q64" i="72"/>
  <c r="M61" i="73"/>
  <c r="Q63" i="75"/>
  <c r="M70" i="76"/>
  <c r="AE69" i="79"/>
  <c r="AA64" i="69"/>
  <c r="M62" i="70"/>
  <c r="S69" i="71"/>
  <c r="AA64" i="72"/>
  <c r="W61" i="73"/>
  <c r="O68" i="74"/>
  <c r="AA63" i="75"/>
  <c r="W70" i="76"/>
  <c r="M67" i="77"/>
  <c r="Q62" i="78"/>
  <c r="I69" i="79"/>
  <c r="AC57" i="71"/>
  <c r="S57" i="71"/>
  <c r="Q57" i="71"/>
  <c r="AA57" i="71"/>
  <c r="Y57" i="71"/>
  <c r="W57" i="71"/>
  <c r="U57" i="71"/>
  <c r="O57" i="71"/>
  <c r="M57" i="71"/>
  <c r="K57" i="71"/>
  <c r="O58" i="74"/>
  <c r="I57" i="71"/>
  <c r="W57" i="76"/>
  <c r="M57" i="76"/>
  <c r="K57" i="76"/>
  <c r="U57" i="76"/>
  <c r="Q57" i="76"/>
  <c r="O57" i="76"/>
  <c r="I57" i="76"/>
  <c r="S57" i="76"/>
  <c r="AG57" i="76"/>
  <c r="AA58" i="76"/>
  <c r="Q58" i="76"/>
  <c r="O58" i="76"/>
  <c r="M58" i="76"/>
  <c r="Y58" i="76"/>
  <c r="U58" i="76"/>
  <c r="S58" i="76"/>
  <c r="K58" i="76"/>
  <c r="W58" i="76"/>
  <c r="I58" i="76"/>
  <c r="AA57" i="79"/>
  <c r="AE57" i="71"/>
  <c r="AE58" i="79"/>
  <c r="AG57" i="71"/>
  <c r="AC58" i="76"/>
  <c r="I58" i="71"/>
  <c r="AE58" i="76"/>
  <c r="K58" i="71"/>
  <c r="Y57" i="73"/>
  <c r="AA57" i="73"/>
  <c r="W57" i="79"/>
  <c r="Y57" i="79"/>
  <c r="U57" i="79"/>
  <c r="I57" i="79"/>
  <c r="S57" i="79"/>
  <c r="O57" i="79"/>
  <c r="M57" i="79"/>
  <c r="K57" i="79"/>
  <c r="Q57" i="79"/>
  <c r="AG57" i="79"/>
  <c r="AC58" i="74"/>
  <c r="AA58" i="74"/>
  <c r="AG58" i="74"/>
  <c r="AE58" i="74"/>
  <c r="Y58" i="74"/>
  <c r="W58" i="74"/>
  <c r="U58" i="74"/>
  <c r="S58" i="74"/>
  <c r="Q58" i="74"/>
  <c r="Y58" i="79"/>
  <c r="O58" i="79"/>
  <c r="M58" i="79"/>
  <c r="K58" i="79"/>
  <c r="W58" i="79"/>
  <c r="S58" i="79"/>
  <c r="Q58" i="79"/>
  <c r="I58" i="79"/>
  <c r="U58" i="79"/>
  <c r="AG58" i="71"/>
  <c r="W58" i="71"/>
  <c r="U58" i="71"/>
  <c r="AE58" i="71"/>
  <c r="AC58" i="71"/>
  <c r="AA58" i="71"/>
  <c r="Y58" i="71"/>
  <c r="S58" i="71"/>
  <c r="Q58" i="71"/>
  <c r="O58" i="71"/>
  <c r="U57" i="73"/>
  <c r="K57" i="73"/>
  <c r="S57" i="73"/>
  <c r="Q57" i="73"/>
  <c r="O57" i="73"/>
  <c r="M57" i="73"/>
  <c r="I57" i="73"/>
  <c r="AG57" i="73"/>
  <c r="AG58" i="76"/>
  <c r="W57" i="73"/>
  <c r="AE57" i="73"/>
  <c r="K58" i="74"/>
  <c r="Y57" i="76"/>
  <c r="AE57" i="79"/>
  <c r="W57" i="75"/>
  <c r="AA58" i="75"/>
  <c r="O57" i="77"/>
  <c r="Y57" i="78"/>
  <c r="AC58" i="78"/>
  <c r="K57" i="70"/>
  <c r="I58" i="73"/>
  <c r="M57" i="78"/>
  <c r="M57" i="70"/>
  <c r="K58" i="73"/>
  <c r="O57" i="70"/>
  <c r="O57" i="75"/>
  <c r="Q57" i="70"/>
  <c r="Q57" i="75"/>
  <c r="S57" i="78"/>
  <c r="AA57" i="69"/>
  <c r="S57" i="70"/>
  <c r="W58" i="70"/>
  <c r="S57" i="72"/>
  <c r="Q58" i="73"/>
  <c r="S57" i="75"/>
  <c r="W58" i="75"/>
  <c r="U57" i="78"/>
  <c r="Y58" i="78"/>
  <c r="AC57" i="69"/>
  <c r="U57" i="70"/>
  <c r="Y58" i="70"/>
  <c r="U57" i="72"/>
  <c r="S58" i="73"/>
  <c r="U57" i="75"/>
  <c r="Y58" i="75"/>
  <c r="W57" i="78"/>
  <c r="AA58" i="78"/>
  <c r="AE57" i="69"/>
  <c r="W57" i="70"/>
  <c r="AA58" i="70"/>
  <c r="W57" i="72"/>
  <c r="AA58" i="72"/>
  <c r="U58" i="73"/>
  <c r="Y57" i="70"/>
  <c r="AC58" i="70"/>
  <c r="Y57" i="72"/>
  <c r="AC58" i="72"/>
  <c r="W58" i="73"/>
  <c r="Y57" i="75"/>
  <c r="AC58" i="75"/>
  <c r="Q57" i="77"/>
  <c r="AA57" i="78"/>
  <c r="AE58" i="78"/>
  <c r="M57" i="75"/>
  <c r="O57" i="78"/>
  <c r="S58" i="70"/>
  <c r="M58" i="73"/>
  <c r="Q57" i="78"/>
  <c r="U58" i="78"/>
  <c r="U58" i="70"/>
  <c r="O58" i="73"/>
  <c r="W58" i="78"/>
  <c r="AE54" i="76"/>
  <c r="AC54" i="76"/>
  <c r="AA54" i="76"/>
  <c r="W54" i="76"/>
  <c r="U54" i="76"/>
  <c r="S54" i="76"/>
  <c r="Q54" i="76"/>
  <c r="AG54" i="76"/>
  <c r="Y54" i="76"/>
  <c r="AE53" i="73"/>
  <c r="AC53" i="73"/>
  <c r="U53" i="73"/>
  <c r="S53" i="73"/>
  <c r="AA53" i="73"/>
  <c r="Y53" i="73"/>
  <c r="AG53" i="73"/>
  <c r="W53" i="73"/>
  <c r="Q53" i="73"/>
  <c r="M53" i="73"/>
  <c r="AE53" i="71"/>
  <c r="Y53" i="71"/>
  <c r="W53" i="71"/>
  <c r="U53" i="71"/>
  <c r="Q53" i="71"/>
  <c r="M53" i="71"/>
  <c r="AC53" i="71"/>
  <c r="S53" i="71"/>
  <c r="O53" i="71"/>
  <c r="AA53" i="71"/>
  <c r="K53" i="71"/>
  <c r="AE54" i="79"/>
  <c r="AC54" i="79"/>
  <c r="AA54" i="79"/>
  <c r="Y54" i="79"/>
  <c r="W54" i="79"/>
  <c r="U54" i="79"/>
  <c r="S54" i="79"/>
  <c r="AG54" i="79"/>
  <c r="Q54" i="79"/>
  <c r="AG53" i="79"/>
  <c r="Y53" i="79"/>
  <c r="W53" i="79"/>
  <c r="U53" i="79"/>
  <c r="O53" i="79"/>
  <c r="M53" i="79"/>
  <c r="AE53" i="79"/>
  <c r="AC53" i="79"/>
  <c r="AA53" i="79"/>
  <c r="S53" i="79"/>
  <c r="Q53" i="79"/>
  <c r="K54" i="71"/>
  <c r="K53" i="79"/>
  <c r="AG54" i="74"/>
  <c r="K54" i="79"/>
  <c r="I53" i="76"/>
  <c r="M54" i="79"/>
  <c r="O54" i="79"/>
  <c r="AC53" i="76"/>
  <c r="AA53" i="76"/>
  <c r="Y53" i="76"/>
  <c r="W53" i="76"/>
  <c r="AG53" i="76"/>
  <c r="AE53" i="76"/>
  <c r="U53" i="76"/>
  <c r="S53" i="76"/>
  <c r="Q53" i="76"/>
  <c r="O53" i="76"/>
  <c r="AG53" i="71"/>
  <c r="I54" i="71"/>
  <c r="M53" i="76"/>
  <c r="AC54" i="74"/>
  <c r="W54" i="74"/>
  <c r="U54" i="74"/>
  <c r="S54" i="74"/>
  <c r="Q54" i="74"/>
  <c r="M54" i="74"/>
  <c r="I54" i="74"/>
  <c r="AA54" i="74"/>
  <c r="K54" i="74"/>
  <c r="Y54" i="74"/>
  <c r="O54" i="74"/>
  <c r="AC54" i="71"/>
  <c r="AA54" i="71"/>
  <c r="Y54" i="71"/>
  <c r="S54" i="71"/>
  <c r="O54" i="71"/>
  <c r="AG54" i="71"/>
  <c r="AE54" i="71"/>
  <c r="W54" i="71"/>
  <c r="U54" i="71"/>
  <c r="Q54" i="71"/>
  <c r="I53" i="71"/>
  <c r="I53" i="79"/>
  <c r="I54" i="79"/>
  <c r="M53" i="78"/>
  <c r="Y54" i="73"/>
  <c r="O53" i="78"/>
  <c r="I54" i="70"/>
  <c r="Q53" i="69"/>
  <c r="U54" i="69"/>
  <c r="M53" i="70"/>
  <c r="Q54" i="70"/>
  <c r="I53" i="72"/>
  <c r="M54" i="72"/>
  <c r="S53" i="75"/>
  <c r="W54" i="75"/>
  <c r="Q53" i="77"/>
  <c r="AA53" i="78"/>
  <c r="AE54" i="78"/>
  <c r="K54" i="70"/>
  <c r="Y54" i="78"/>
  <c r="K53" i="70"/>
  <c r="S53" i="69"/>
  <c r="W54" i="69"/>
  <c r="O53" i="70"/>
  <c r="S54" i="70"/>
  <c r="K53" i="72"/>
  <c r="O54" i="72"/>
  <c r="U53" i="75"/>
  <c r="Y54" i="75"/>
  <c r="S53" i="77"/>
  <c r="AC53" i="78"/>
  <c r="AG54" i="78"/>
  <c r="AG53" i="70"/>
  <c r="AA54" i="73"/>
  <c r="Q53" i="78"/>
  <c r="AC54" i="73"/>
  <c r="K53" i="75"/>
  <c r="S53" i="78"/>
  <c r="W54" i="78"/>
  <c r="AE54" i="73"/>
  <c r="M53" i="75"/>
  <c r="U53" i="78"/>
  <c r="M53" i="69"/>
  <c r="I53" i="70"/>
  <c r="M54" i="70"/>
  <c r="AG54" i="73"/>
  <c r="O53" i="75"/>
  <c r="S54" i="75"/>
  <c r="W53" i="78"/>
  <c r="AA54" i="78"/>
  <c r="O53" i="69"/>
  <c r="O54" i="70"/>
  <c r="Q53" i="75"/>
  <c r="U54" i="75"/>
  <c r="Y53" i="78"/>
  <c r="W42" i="71"/>
  <c r="U42" i="71"/>
  <c r="S42" i="71"/>
  <c r="K42" i="71"/>
  <c r="AG42" i="71"/>
  <c r="AE42" i="71"/>
  <c r="AC42" i="71"/>
  <c r="Y42" i="71"/>
  <c r="Q42" i="71"/>
  <c r="AA42" i="71"/>
  <c r="O42" i="71"/>
  <c r="M42" i="71"/>
  <c r="I42" i="71"/>
  <c r="U40" i="70"/>
  <c r="S40" i="70"/>
  <c r="Q40" i="70"/>
  <c r="I40" i="70"/>
  <c r="AE40" i="70"/>
  <c r="AA40" i="70"/>
  <c r="AC40" i="70"/>
  <c r="W40" i="70"/>
  <c r="O40" i="70"/>
  <c r="Y41" i="70"/>
  <c r="W41" i="70"/>
  <c r="U41" i="70"/>
  <c r="M41" i="70"/>
  <c r="AG41" i="70"/>
  <c r="AE41" i="70"/>
  <c r="AC41" i="70"/>
  <c r="AA41" i="70"/>
  <c r="S41" i="70"/>
  <c r="Q41" i="70"/>
  <c r="M44" i="79"/>
  <c r="K44" i="79"/>
  <c r="I44" i="79"/>
  <c r="AG44" i="79"/>
  <c r="AE44" i="79"/>
  <c r="AA44" i="79"/>
  <c r="AC44" i="79"/>
  <c r="Y44" i="79"/>
  <c r="W44" i="79"/>
  <c r="U44" i="79"/>
  <c r="S44" i="79"/>
  <c r="Q44" i="79"/>
  <c r="O44" i="79"/>
  <c r="AG36" i="75"/>
  <c r="O36" i="75"/>
  <c r="K36" i="75"/>
  <c r="I36" i="75"/>
  <c r="AC42" i="70"/>
  <c r="AA42" i="70"/>
  <c r="Y42" i="70"/>
  <c r="Q42" i="70"/>
  <c r="O42" i="70"/>
  <c r="K42" i="70"/>
  <c r="M42" i="70"/>
  <c r="I42" i="70"/>
  <c r="AC45" i="69"/>
  <c r="AG40" i="70"/>
  <c r="Q43" i="71"/>
  <c r="AG44" i="72"/>
  <c r="S44" i="76"/>
  <c r="M36" i="71"/>
  <c r="AG39" i="69"/>
  <c r="AE39" i="69"/>
  <c r="AC39" i="69"/>
  <c r="U39" i="69"/>
  <c r="K39" i="69"/>
  <c r="I39" i="69"/>
  <c r="AA39" i="69"/>
  <c r="O45" i="79"/>
  <c r="M45" i="79"/>
  <c r="I45" i="79"/>
  <c r="K45" i="79"/>
  <c r="AG45" i="79"/>
  <c r="AE45" i="79"/>
  <c r="AA43" i="78"/>
  <c r="Q43" i="78"/>
  <c r="O43" i="78"/>
  <c r="M43" i="78"/>
  <c r="K43" i="78"/>
  <c r="I43" i="78"/>
  <c r="AC41" i="77"/>
  <c r="AA41" i="77"/>
  <c r="Y41" i="77"/>
  <c r="Q41" i="77"/>
  <c r="I41" i="77"/>
  <c r="AG41" i="77"/>
  <c r="AE41" i="77"/>
  <c r="W41" i="77"/>
  <c r="U41" i="77"/>
  <c r="Q39" i="76"/>
  <c r="O39" i="76"/>
  <c r="M39" i="76"/>
  <c r="AG39" i="76"/>
  <c r="AC39" i="76"/>
  <c r="AA39" i="76"/>
  <c r="I37" i="75"/>
  <c r="AC37" i="75"/>
  <c r="U37" i="75"/>
  <c r="S37" i="75"/>
  <c r="Q37" i="75"/>
  <c r="M37" i="75"/>
  <c r="K37" i="75"/>
  <c r="AG37" i="75"/>
  <c r="AA45" i="75"/>
  <c r="AE45" i="75"/>
  <c r="AG45" i="75"/>
  <c r="Y45" i="75"/>
  <c r="W45" i="75"/>
  <c r="M45" i="75"/>
  <c r="K45" i="75"/>
  <c r="I45" i="75"/>
  <c r="U43" i="74"/>
  <c r="S43" i="74"/>
  <c r="Q43" i="74"/>
  <c r="I43" i="74"/>
  <c r="AG43" i="74"/>
  <c r="M43" i="74"/>
  <c r="K43" i="74"/>
  <c r="AG41" i="73"/>
  <c r="AE41" i="73"/>
  <c r="W41" i="73"/>
  <c r="U41" i="73"/>
  <c r="S41" i="73"/>
  <c r="Q41" i="73"/>
  <c r="M41" i="73"/>
  <c r="K41" i="73"/>
  <c r="AC41" i="73"/>
  <c r="AA41" i="73"/>
  <c r="AG43" i="70"/>
  <c r="AE43" i="70"/>
  <c r="AC43" i="70"/>
  <c r="U43" i="70"/>
  <c r="Y43" i="70"/>
  <c r="AA43" i="70"/>
  <c r="S43" i="70"/>
  <c r="Q43" i="70"/>
  <c r="W43" i="70"/>
  <c r="O43" i="70"/>
  <c r="Q38" i="73"/>
  <c r="U41" i="74"/>
  <c r="U39" i="76"/>
  <c r="O42" i="79"/>
  <c r="I38" i="72"/>
  <c r="AE38" i="73"/>
  <c r="W39" i="76"/>
  <c r="W44" i="76"/>
  <c r="O41" i="77"/>
  <c r="AG43" i="78"/>
  <c r="Q42" i="79"/>
  <c r="U38" i="69"/>
  <c r="K41" i="70"/>
  <c r="AC43" i="71"/>
  <c r="K38" i="72"/>
  <c r="Y41" i="74"/>
  <c r="I44" i="75"/>
  <c r="Y39" i="76"/>
  <c r="AA44" i="76"/>
  <c r="W38" i="77"/>
  <c r="S41" i="77"/>
  <c r="I41" i="78"/>
  <c r="S42" i="79"/>
  <c r="O41" i="70"/>
  <c r="AE43" i="71"/>
  <c r="Q36" i="69"/>
  <c r="U44" i="69"/>
  <c r="S44" i="69"/>
  <c r="Q44" i="69"/>
  <c r="I44" i="69"/>
  <c r="AE44" i="69"/>
  <c r="AC44" i="69"/>
  <c r="AA44" i="69"/>
  <c r="W44" i="69"/>
  <c r="O44" i="69"/>
  <c r="AG44" i="69"/>
  <c r="Y44" i="69"/>
  <c r="M44" i="69"/>
  <c r="K44" i="69"/>
  <c r="AE42" i="79"/>
  <c r="AG42" i="79"/>
  <c r="Y42" i="79"/>
  <c r="W42" i="79"/>
  <c r="AC42" i="79"/>
  <c r="M42" i="79"/>
  <c r="K42" i="79"/>
  <c r="I42" i="79"/>
  <c r="AC40" i="78"/>
  <c r="AA40" i="78"/>
  <c r="Y40" i="78"/>
  <c r="Q40" i="78"/>
  <c r="S40" i="78"/>
  <c r="M40" i="78"/>
  <c r="O40" i="78"/>
  <c r="K40" i="78"/>
  <c r="I40" i="78"/>
  <c r="AG40" i="78"/>
  <c r="AE40" i="78"/>
  <c r="W40" i="78"/>
  <c r="U40" i="78"/>
  <c r="S38" i="77"/>
  <c r="Q38" i="77"/>
  <c r="O38" i="77"/>
  <c r="I38" i="77"/>
  <c r="U38" i="77"/>
  <c r="M38" i="77"/>
  <c r="K38" i="77"/>
  <c r="AG36" i="76"/>
  <c r="S36" i="76"/>
  <c r="AG44" i="76"/>
  <c r="Y44" i="76"/>
  <c r="Q44" i="76"/>
  <c r="M44" i="76"/>
  <c r="O44" i="76"/>
  <c r="I44" i="76"/>
  <c r="AE44" i="76"/>
  <c r="AC42" i="75"/>
  <c r="AA42" i="75"/>
  <c r="Y42" i="75"/>
  <c r="Q42" i="75"/>
  <c r="AG42" i="75"/>
  <c r="AE42" i="75"/>
  <c r="W42" i="75"/>
  <c r="U42" i="75"/>
  <c r="S42" i="75"/>
  <c r="O42" i="75"/>
  <c r="M42" i="75"/>
  <c r="K42" i="75"/>
  <c r="I40" i="74"/>
  <c r="AC40" i="74"/>
  <c r="AG40" i="74"/>
  <c r="AE40" i="74"/>
  <c r="AA40" i="74"/>
  <c r="Y40" i="74"/>
  <c r="W40" i="74"/>
  <c r="U40" i="74"/>
  <c r="S40" i="74"/>
  <c r="Q40" i="74"/>
  <c r="O40" i="74"/>
  <c r="M40" i="74"/>
  <c r="AA38" i="73"/>
  <c r="Y38" i="73"/>
  <c r="W38" i="73"/>
  <c r="O38" i="73"/>
  <c r="AC38" i="73"/>
  <c r="S38" i="73"/>
  <c r="U38" i="73"/>
  <c r="M38" i="73"/>
  <c r="K38" i="73"/>
  <c r="I38" i="73"/>
  <c r="AG36" i="72"/>
  <c r="I42" i="75"/>
  <c r="I44" i="72"/>
  <c r="Y37" i="69"/>
  <c r="W37" i="69"/>
  <c r="U37" i="69"/>
  <c r="M37" i="69"/>
  <c r="AA37" i="69"/>
  <c r="S37" i="69"/>
  <c r="Q37" i="69"/>
  <c r="K37" i="69"/>
  <c r="I37" i="69"/>
  <c r="AG37" i="69"/>
  <c r="Y45" i="69"/>
  <c r="W45" i="69"/>
  <c r="U45" i="69"/>
  <c r="M45" i="69"/>
  <c r="AG45" i="69"/>
  <c r="K45" i="69"/>
  <c r="I45" i="69"/>
  <c r="I43" i="79"/>
  <c r="AC43" i="79"/>
  <c r="AA43" i="79"/>
  <c r="Q43" i="79"/>
  <c r="K43" i="79"/>
  <c r="O43" i="79"/>
  <c r="M43" i="79"/>
  <c r="AG43" i="79"/>
  <c r="AE43" i="79"/>
  <c r="Y43" i="79"/>
  <c r="W43" i="79"/>
  <c r="AG41" i="78"/>
  <c r="AE41" i="78"/>
  <c r="AC41" i="78"/>
  <c r="U41" i="78"/>
  <c r="Y41" i="78"/>
  <c r="AA41" i="78"/>
  <c r="W41" i="78"/>
  <c r="S41" i="78"/>
  <c r="W39" i="77"/>
  <c r="U39" i="77"/>
  <c r="S39" i="77"/>
  <c r="K39" i="77"/>
  <c r="AA39" i="77"/>
  <c r="Y39" i="77"/>
  <c r="Q39" i="77"/>
  <c r="M39" i="77"/>
  <c r="I39" i="77"/>
  <c r="AG39" i="77"/>
  <c r="AE39" i="77"/>
  <c r="AC39" i="77"/>
  <c r="I37" i="76"/>
  <c r="AC37" i="76"/>
  <c r="M37" i="76"/>
  <c r="K37" i="76"/>
  <c r="AG37" i="76"/>
  <c r="AE37" i="76"/>
  <c r="AA37" i="76"/>
  <c r="I45" i="76"/>
  <c r="AC45" i="76"/>
  <c r="AA45" i="76"/>
  <c r="Y45" i="76"/>
  <c r="W45" i="76"/>
  <c r="S45" i="76"/>
  <c r="Q45" i="76"/>
  <c r="AG45" i="76"/>
  <c r="AE45" i="76"/>
  <c r="U45" i="76"/>
  <c r="O45" i="76"/>
  <c r="M45" i="76"/>
  <c r="K45" i="76"/>
  <c r="AG43" i="75"/>
  <c r="AE43" i="75"/>
  <c r="AC43" i="75"/>
  <c r="U43" i="75"/>
  <c r="M43" i="75"/>
  <c r="I43" i="75"/>
  <c r="K43" i="75"/>
  <c r="O43" i="75"/>
  <c r="M41" i="74"/>
  <c r="K41" i="74"/>
  <c r="I41" i="74"/>
  <c r="AG41" i="74"/>
  <c r="S41" i="74"/>
  <c r="O41" i="74"/>
  <c r="Q41" i="74"/>
  <c r="AE39" i="73"/>
  <c r="AC39" i="73"/>
  <c r="AA39" i="73"/>
  <c r="S39" i="73"/>
  <c r="AG39" i="73"/>
  <c r="Y39" i="73"/>
  <c r="W39" i="73"/>
  <c r="U39" i="73"/>
  <c r="Q39" i="73"/>
  <c r="Y37" i="72"/>
  <c r="W37" i="72"/>
  <c r="U37" i="72"/>
  <c r="M37" i="72"/>
  <c r="AE37" i="72"/>
  <c r="AG37" i="72"/>
  <c r="AA37" i="72"/>
  <c r="S37" i="72"/>
  <c r="Q37" i="72"/>
  <c r="O37" i="72"/>
  <c r="K37" i="72"/>
  <c r="I37" i="72"/>
  <c r="U45" i="72"/>
  <c r="S45" i="72"/>
  <c r="Q45" i="72"/>
  <c r="I45" i="72"/>
  <c r="AG45" i="72"/>
  <c r="AC45" i="72"/>
  <c r="AA45" i="72"/>
  <c r="Y45" i="72"/>
  <c r="W45" i="72"/>
  <c r="O45" i="72"/>
  <c r="M45" i="72"/>
  <c r="K45" i="72"/>
  <c r="AG36" i="69"/>
  <c r="Q45" i="69"/>
  <c r="K40" i="70"/>
  <c r="K44" i="72"/>
  <c r="Q43" i="75"/>
  <c r="I36" i="69"/>
  <c r="O37" i="69"/>
  <c r="S45" i="69"/>
  <c r="M40" i="70"/>
  <c r="K43" i="71"/>
  <c r="S36" i="72"/>
  <c r="S44" i="72"/>
  <c r="S43" i="75"/>
  <c r="AC38" i="69"/>
  <c r="AA38" i="69"/>
  <c r="Y38" i="69"/>
  <c r="Q38" i="69"/>
  <c r="AE38" i="69"/>
  <c r="W38" i="69"/>
  <c r="S38" i="69"/>
  <c r="O38" i="69"/>
  <c r="M38" i="69"/>
  <c r="I38" i="69"/>
  <c r="AG36" i="79"/>
  <c r="Q36" i="79"/>
  <c r="O36" i="79"/>
  <c r="AG42" i="78"/>
  <c r="Y42" i="78"/>
  <c r="I42" i="78"/>
  <c r="AE42" i="78"/>
  <c r="AC42" i="78"/>
  <c r="AA42" i="78"/>
  <c r="W42" i="78"/>
  <c r="U42" i="78"/>
  <c r="S42" i="78"/>
  <c r="Q42" i="78"/>
  <c r="O42" i="78"/>
  <c r="AA40" i="77"/>
  <c r="Y40" i="77"/>
  <c r="W40" i="77"/>
  <c r="O40" i="77"/>
  <c r="AE40" i="77"/>
  <c r="AC40" i="77"/>
  <c r="Q40" i="77"/>
  <c r="M40" i="77"/>
  <c r="K40" i="77"/>
  <c r="I40" i="77"/>
  <c r="M38" i="76"/>
  <c r="K38" i="76"/>
  <c r="I38" i="76"/>
  <c r="AG38" i="76"/>
  <c r="Y38" i="76"/>
  <c r="U38" i="76"/>
  <c r="W38" i="76"/>
  <c r="Q38" i="76"/>
  <c r="O38" i="76"/>
  <c r="AE38" i="76"/>
  <c r="AC38" i="76"/>
  <c r="AA38" i="76"/>
  <c r="S38" i="76"/>
  <c r="AG44" i="75"/>
  <c r="Y44" i="75"/>
  <c r="AA44" i="75"/>
  <c r="W44" i="75"/>
  <c r="U44" i="75"/>
  <c r="Q44" i="75"/>
  <c r="O44" i="75"/>
  <c r="AE44" i="75"/>
  <c r="AC44" i="75"/>
  <c r="S44" i="75"/>
  <c r="M44" i="75"/>
  <c r="Q42" i="74"/>
  <c r="O42" i="74"/>
  <c r="M42" i="74"/>
  <c r="AE42" i="74"/>
  <c r="AA42" i="74"/>
  <c r="AC42" i="74"/>
  <c r="W42" i="74"/>
  <c r="U42" i="74"/>
  <c r="AG42" i="74"/>
  <c r="Y42" i="74"/>
  <c r="S42" i="74"/>
  <c r="K42" i="74"/>
  <c r="I42" i="74"/>
  <c r="AG40" i="73"/>
  <c r="AE40" i="73"/>
  <c r="AC40" i="73"/>
  <c r="U40" i="73"/>
  <c r="K40" i="73"/>
  <c r="I40" i="73"/>
  <c r="S40" i="73"/>
  <c r="Q40" i="73"/>
  <c r="O40" i="73"/>
  <c r="M40" i="73"/>
  <c r="AC38" i="72"/>
  <c r="AA38" i="72"/>
  <c r="Y38" i="72"/>
  <c r="Q38" i="72"/>
  <c r="AG38" i="72"/>
  <c r="AE38" i="72"/>
  <c r="W38" i="72"/>
  <c r="AG36" i="71"/>
  <c r="AC37" i="69"/>
  <c r="AA45" i="69"/>
  <c r="Y40" i="70"/>
  <c r="M43" i="71"/>
  <c r="W43" i="75"/>
  <c r="K44" i="76"/>
  <c r="K36" i="71"/>
  <c r="Y43" i="75"/>
  <c r="Q37" i="79"/>
  <c r="O37" i="79"/>
  <c r="K37" i="79"/>
  <c r="M37" i="79"/>
  <c r="S37" i="79"/>
  <c r="I37" i="79"/>
  <c r="AC37" i="79"/>
  <c r="AA37" i="79"/>
  <c r="Y37" i="79"/>
  <c r="W37" i="79"/>
  <c r="U37" i="79"/>
  <c r="AG39" i="72"/>
  <c r="AE39" i="72"/>
  <c r="AC39" i="72"/>
  <c r="U39" i="72"/>
  <c r="S39" i="72"/>
  <c r="O39" i="72"/>
  <c r="Q39" i="72"/>
  <c r="K39" i="72"/>
  <c r="I39" i="72"/>
  <c r="AA39" i="72"/>
  <c r="Y39" i="72"/>
  <c r="W39" i="72"/>
  <c r="M39" i="72"/>
  <c r="AG37" i="71"/>
  <c r="AE37" i="71"/>
  <c r="W37" i="71"/>
  <c r="Q37" i="71"/>
  <c r="O37" i="71"/>
  <c r="M37" i="71"/>
  <c r="I37" i="71"/>
  <c r="AC37" i="71"/>
  <c r="AG45" i="71"/>
  <c r="AE45" i="71"/>
  <c r="AC45" i="71"/>
  <c r="U45" i="71"/>
  <c r="AA45" i="71"/>
  <c r="Y45" i="71"/>
  <c r="S45" i="71"/>
  <c r="Q45" i="71"/>
  <c r="S43" i="71"/>
  <c r="Y41" i="73"/>
  <c r="AA43" i="75"/>
  <c r="U44" i="76"/>
  <c r="M41" i="77"/>
  <c r="AE43" i="78"/>
  <c r="AA45" i="79"/>
  <c r="K38" i="69"/>
  <c r="I41" i="70"/>
  <c r="U43" i="71"/>
  <c r="W41" i="74"/>
  <c r="AC45" i="79"/>
  <c r="AE39" i="76"/>
  <c r="O38" i="72"/>
  <c r="I39" i="73"/>
  <c r="AC41" i="74"/>
  <c r="AA38" i="77"/>
  <c r="M41" i="78"/>
  <c r="AG37" i="79"/>
  <c r="AA42" i="79"/>
  <c r="Q44" i="72"/>
  <c r="O44" i="72"/>
  <c r="M44" i="72"/>
  <c r="AE44" i="72"/>
  <c r="AA44" i="72"/>
  <c r="AC44" i="72"/>
  <c r="W44" i="72"/>
  <c r="U44" i="72"/>
  <c r="AA43" i="71"/>
  <c r="Y43" i="71"/>
  <c r="W43" i="71"/>
  <c r="O43" i="71"/>
  <c r="I43" i="71"/>
  <c r="AE44" i="71"/>
  <c r="AC44" i="71"/>
  <c r="AA44" i="71"/>
  <c r="S44" i="71"/>
  <c r="Q44" i="71"/>
  <c r="M44" i="71"/>
  <c r="O44" i="71"/>
  <c r="I44" i="71"/>
  <c r="AG44" i="71"/>
  <c r="Y44" i="71"/>
  <c r="W44" i="71"/>
  <c r="U44" i="71"/>
  <c r="K44" i="71"/>
  <c r="S42" i="70"/>
  <c r="S38" i="72"/>
  <c r="K39" i="73"/>
  <c r="AE41" i="74"/>
  <c r="O37" i="76"/>
  <c r="AC38" i="77"/>
  <c r="O41" i="78"/>
  <c r="U42" i="70"/>
  <c r="U38" i="72"/>
  <c r="M39" i="73"/>
  <c r="Q37" i="76"/>
  <c r="AE38" i="77"/>
  <c r="Q41" i="78"/>
  <c r="S43" i="79"/>
  <c r="Q39" i="69"/>
  <c r="W42" i="70"/>
  <c r="S37" i="71"/>
  <c r="I45" i="71"/>
  <c r="O39" i="73"/>
  <c r="O37" i="75"/>
  <c r="S45" i="75"/>
  <c r="S37" i="76"/>
  <c r="AG38" i="77"/>
  <c r="U43" i="79"/>
  <c r="S39" i="69"/>
  <c r="AE42" i="70"/>
  <c r="U37" i="71"/>
  <c r="K45" i="71"/>
  <c r="O43" i="74"/>
  <c r="W37" i="75"/>
  <c r="U45" i="75"/>
  <c r="U37" i="76"/>
  <c r="K42" i="78"/>
  <c r="K36" i="69"/>
  <c r="M36" i="76"/>
  <c r="I41" i="69"/>
  <c r="AC41" i="69"/>
  <c r="Y39" i="79"/>
  <c r="W39" i="79"/>
  <c r="S39" i="79"/>
  <c r="U39" i="79"/>
  <c r="M39" i="79"/>
  <c r="K39" i="79"/>
  <c r="Q37" i="78"/>
  <c r="O37" i="78"/>
  <c r="M37" i="78"/>
  <c r="O45" i="78"/>
  <c r="M45" i="78"/>
  <c r="K45" i="78"/>
  <c r="AG43" i="77"/>
  <c r="AE43" i="77"/>
  <c r="W43" i="77"/>
  <c r="Y41" i="76"/>
  <c r="W41" i="76"/>
  <c r="U41" i="76"/>
  <c r="M41" i="76"/>
  <c r="Q39" i="75"/>
  <c r="O39" i="75"/>
  <c r="M39" i="75"/>
  <c r="AC37" i="74"/>
  <c r="AA37" i="74"/>
  <c r="Y37" i="74"/>
  <c r="Q37" i="74"/>
  <c r="AC45" i="74"/>
  <c r="AA45" i="74"/>
  <c r="Y45" i="74"/>
  <c r="Q45" i="74"/>
  <c r="K43" i="73"/>
  <c r="I43" i="73"/>
  <c r="AE43" i="73"/>
  <c r="K39" i="71"/>
  <c r="I39" i="71"/>
  <c r="AE39" i="71"/>
  <c r="I37" i="70"/>
  <c r="AC37" i="70"/>
  <c r="I45" i="70"/>
  <c r="AC45" i="70"/>
  <c r="Y41" i="69"/>
  <c r="Y37" i="70"/>
  <c r="AC39" i="71"/>
  <c r="AG41" i="72"/>
  <c r="U45" i="74"/>
  <c r="O41" i="76"/>
  <c r="Y43" i="77"/>
  <c r="U37" i="78"/>
  <c r="AE45" i="78"/>
  <c r="AG41" i="69"/>
  <c r="AG37" i="70"/>
  <c r="O45" i="70"/>
  <c r="AG45" i="74"/>
  <c r="AA41" i="76"/>
  <c r="AA37" i="78"/>
  <c r="Q45" i="70"/>
  <c r="I37" i="74"/>
  <c r="AC41" i="76"/>
  <c r="AC37" i="78"/>
  <c r="Q36" i="71"/>
  <c r="I36" i="76"/>
  <c r="Y40" i="69"/>
  <c r="AG42" i="69"/>
  <c r="AG38" i="70"/>
  <c r="Y44" i="70"/>
  <c r="Y40" i="72"/>
  <c r="AC42" i="72"/>
  <c r="U38" i="74"/>
  <c r="M44" i="74"/>
  <c r="AG38" i="75"/>
  <c r="I40" i="75"/>
  <c r="I40" i="76"/>
  <c r="Q42" i="76"/>
  <c r="S42" i="77"/>
  <c r="I38" i="78"/>
  <c r="AE44" i="78"/>
  <c r="I38" i="79"/>
  <c r="Q40" i="79"/>
  <c r="I42" i="69"/>
  <c r="I38" i="70"/>
  <c r="K40" i="71"/>
  <c r="K44" i="73"/>
  <c r="M36" i="74"/>
  <c r="AC38" i="74"/>
  <c r="U44" i="74"/>
  <c r="I38" i="75"/>
  <c r="Q40" i="75"/>
  <c r="Q40" i="76"/>
  <c r="Y42" i="76"/>
  <c r="AA42" i="77"/>
  <c r="Q38" i="78"/>
  <c r="Q38" i="79"/>
  <c r="Y40" i="79"/>
  <c r="K42" i="69"/>
  <c r="K38" i="70"/>
  <c r="M40" i="71"/>
  <c r="Q36" i="73"/>
  <c r="M44" i="73"/>
  <c r="O36" i="74"/>
  <c r="AE38" i="74"/>
  <c r="W44" i="74"/>
  <c r="K38" i="75"/>
  <c r="S40" i="75"/>
  <c r="S40" i="76"/>
  <c r="AA42" i="76"/>
  <c r="AC42" i="77"/>
  <c r="S38" i="78"/>
  <c r="I44" i="78"/>
  <c r="S38" i="79"/>
  <c r="AA40" i="79"/>
  <c r="O36" i="73"/>
  <c r="AG25" i="69"/>
  <c r="AG29" i="78"/>
  <c r="AE29" i="78"/>
  <c r="U29" i="78"/>
  <c r="W29" i="78"/>
  <c r="Q29" i="78"/>
  <c r="S29" i="78"/>
  <c r="K29" i="78"/>
  <c r="I29" i="78"/>
  <c r="O33" i="76"/>
  <c r="M33" i="76"/>
  <c r="AE33" i="76"/>
  <c r="AC33" i="76"/>
  <c r="AA33" i="76"/>
  <c r="AG33" i="76"/>
  <c r="K33" i="76"/>
  <c r="Y33" i="76"/>
  <c r="W33" i="76"/>
  <c r="U33" i="76"/>
  <c r="S33" i="76"/>
  <c r="Q33" i="76"/>
  <c r="I33" i="76"/>
  <c r="AC31" i="71"/>
  <c r="AA31" i="71"/>
  <c r="Q31" i="71"/>
  <c r="AG31" i="71"/>
  <c r="AE31" i="71"/>
  <c r="Y31" i="71"/>
  <c r="I31" i="71"/>
  <c r="I29" i="70"/>
  <c r="AG26" i="69"/>
  <c r="W26" i="69"/>
  <c r="AE26" i="69"/>
  <c r="AC26" i="69"/>
  <c r="K26" i="69"/>
  <c r="I26" i="69"/>
  <c r="Q26" i="69"/>
  <c r="O26" i="69"/>
  <c r="M26" i="69"/>
  <c r="AA28" i="77"/>
  <c r="AE28" i="77"/>
  <c r="AG28" i="77"/>
  <c r="Y28" i="77"/>
  <c r="U28" i="77"/>
  <c r="W28" i="77"/>
  <c r="K28" i="77"/>
  <c r="AC28" i="77"/>
  <c r="S28" i="77"/>
  <c r="Q28" i="77"/>
  <c r="O28" i="77"/>
  <c r="M28" i="77"/>
  <c r="I28" i="77"/>
  <c r="Y32" i="75"/>
  <c r="W32" i="75"/>
  <c r="M32" i="75"/>
  <c r="AA32" i="75"/>
  <c r="U32" i="75"/>
  <c r="S32" i="75"/>
  <c r="AE32" i="75"/>
  <c r="AC32" i="75"/>
  <c r="Q32" i="75"/>
  <c r="O32" i="75"/>
  <c r="K32" i="75"/>
  <c r="I32" i="75"/>
  <c r="I28" i="73"/>
  <c r="AC28" i="73"/>
  <c r="M28" i="73"/>
  <c r="K28" i="73"/>
  <c r="O28" i="73"/>
  <c r="AA34" i="72"/>
  <c r="Y34" i="72"/>
  <c r="O34" i="72"/>
  <c r="Q34" i="72"/>
  <c r="K34" i="72"/>
  <c r="M34" i="72"/>
  <c r="I34" i="72"/>
  <c r="U30" i="70"/>
  <c r="S30" i="70"/>
  <c r="I30" i="70"/>
  <c r="AA30" i="70"/>
  <c r="W30" i="70"/>
  <c r="Y30" i="70"/>
  <c r="Q30" i="70"/>
  <c r="O30" i="70"/>
  <c r="M30" i="70"/>
  <c r="K30" i="70"/>
  <c r="S26" i="69"/>
  <c r="M29" i="70"/>
  <c r="U26" i="69"/>
  <c r="Y34" i="69"/>
  <c r="S29" i="70"/>
  <c r="AG34" i="72"/>
  <c r="M29" i="78"/>
  <c r="U31" i="79"/>
  <c r="AA27" i="69"/>
  <c r="W27" i="69"/>
  <c r="U27" i="69"/>
  <c r="S27" i="69"/>
  <c r="AG27" i="69"/>
  <c r="AE27" i="69"/>
  <c r="AC27" i="69"/>
  <c r="Y27" i="69"/>
  <c r="Q27" i="69"/>
  <c r="O27" i="69"/>
  <c r="AG25" i="79"/>
  <c r="Q25" i="79"/>
  <c r="AG33" i="79"/>
  <c r="AE33" i="79"/>
  <c r="AC33" i="79"/>
  <c r="U33" i="79"/>
  <c r="S33" i="79"/>
  <c r="Q33" i="79"/>
  <c r="M33" i="79"/>
  <c r="O33" i="79"/>
  <c r="I33" i="79"/>
  <c r="I31" i="78"/>
  <c r="AC31" i="78"/>
  <c r="U31" i="78"/>
  <c r="Q31" i="78"/>
  <c r="S31" i="78"/>
  <c r="M31" i="78"/>
  <c r="K31" i="78"/>
  <c r="K29" i="77"/>
  <c r="I29" i="77"/>
  <c r="AE29" i="77"/>
  <c r="AG29" i="77"/>
  <c r="AC29" i="77"/>
  <c r="W27" i="76"/>
  <c r="U27" i="76"/>
  <c r="K27" i="76"/>
  <c r="M27" i="76"/>
  <c r="I27" i="76"/>
  <c r="AE27" i="76"/>
  <c r="AG27" i="76"/>
  <c r="S25" i="75"/>
  <c r="AG25" i="75"/>
  <c r="AC33" i="75"/>
  <c r="AA33" i="75"/>
  <c r="Q33" i="75"/>
  <c r="AG33" i="75"/>
  <c r="U33" i="75"/>
  <c r="O33" i="75"/>
  <c r="S33" i="75"/>
  <c r="I31" i="74"/>
  <c r="AC31" i="74"/>
  <c r="AA31" i="74"/>
  <c r="W31" i="74"/>
  <c r="Y31" i="74"/>
  <c r="AG31" i="74"/>
  <c r="AE31" i="74"/>
  <c r="M29" i="73"/>
  <c r="K29" i="73"/>
  <c r="AG29" i="73"/>
  <c r="Q29" i="73"/>
  <c r="O29" i="73"/>
  <c r="I29" i="73"/>
  <c r="AC29" i="73"/>
  <c r="Y29" i="73"/>
  <c r="AA29" i="73"/>
  <c r="U29" i="73"/>
  <c r="S29" i="73"/>
  <c r="AE29" i="73"/>
  <c r="W29" i="73"/>
  <c r="AG27" i="72"/>
  <c r="AE27" i="72"/>
  <c r="U27" i="72"/>
  <c r="AA27" i="72"/>
  <c r="Y27" i="72"/>
  <c r="W27" i="72"/>
  <c r="M27" i="72"/>
  <c r="I27" i="72"/>
  <c r="K27" i="72"/>
  <c r="AG25" i="71"/>
  <c r="Y33" i="71"/>
  <c r="O33" i="71"/>
  <c r="K33" i="71"/>
  <c r="M33" i="71"/>
  <c r="AG33" i="71"/>
  <c r="AE33" i="71"/>
  <c r="Y31" i="70"/>
  <c r="W31" i="70"/>
  <c r="M31" i="70"/>
  <c r="O31" i="70"/>
  <c r="I31" i="70"/>
  <c r="K31" i="70"/>
  <c r="AG31" i="70"/>
  <c r="AE31" i="70"/>
  <c r="AC31" i="70"/>
  <c r="Y26" i="69"/>
  <c r="AC33" i="71"/>
  <c r="K31" i="74"/>
  <c r="AC27" i="76"/>
  <c r="Q29" i="77"/>
  <c r="O29" i="78"/>
  <c r="AA26" i="69"/>
  <c r="Q28" i="73"/>
  <c r="M31" i="74"/>
  <c r="S29" i="77"/>
  <c r="Y29" i="78"/>
  <c r="S25" i="79"/>
  <c r="K28" i="69"/>
  <c r="I28" i="69"/>
  <c r="AE28" i="69"/>
  <c r="Q28" i="69"/>
  <c r="O28" i="69"/>
  <c r="M28" i="69"/>
  <c r="AA26" i="79"/>
  <c r="Y26" i="79"/>
  <c r="K26" i="79"/>
  <c r="I26" i="79"/>
  <c r="AC26" i="79"/>
  <c r="U26" i="79"/>
  <c r="W26" i="79"/>
  <c r="AG26" i="79"/>
  <c r="AE26" i="79"/>
  <c r="S26" i="79"/>
  <c r="AG34" i="79"/>
  <c r="Y34" i="79"/>
  <c r="W34" i="79"/>
  <c r="AE34" i="79"/>
  <c r="AC34" i="79"/>
  <c r="Q34" i="79"/>
  <c r="AA34" i="79"/>
  <c r="U34" i="79"/>
  <c r="S34" i="79"/>
  <c r="O34" i="79"/>
  <c r="M34" i="79"/>
  <c r="M32" i="78"/>
  <c r="K32" i="78"/>
  <c r="AG32" i="78"/>
  <c r="AE32" i="78"/>
  <c r="AC32" i="78"/>
  <c r="AA32" i="78"/>
  <c r="Y32" i="78"/>
  <c r="S32" i="78"/>
  <c r="W32" i="78"/>
  <c r="U32" i="78"/>
  <c r="Q32" i="78"/>
  <c r="O32" i="78"/>
  <c r="O30" i="77"/>
  <c r="M30" i="77"/>
  <c r="U30" i="77"/>
  <c r="S30" i="77"/>
  <c r="Q30" i="77"/>
  <c r="W30" i="77"/>
  <c r="I30" i="77"/>
  <c r="K30" i="77"/>
  <c r="AG30" i="77"/>
  <c r="AE30" i="77"/>
  <c r="AC30" i="77"/>
  <c r="AA30" i="77"/>
  <c r="Y30" i="77"/>
  <c r="AA28" i="76"/>
  <c r="Y28" i="76"/>
  <c r="O28" i="76"/>
  <c r="W28" i="76"/>
  <c r="U28" i="76"/>
  <c r="S28" i="76"/>
  <c r="AE28" i="76"/>
  <c r="Q28" i="76"/>
  <c r="AC28" i="76"/>
  <c r="M28" i="76"/>
  <c r="AG28" i="76"/>
  <c r="K28" i="76"/>
  <c r="I28" i="76"/>
  <c r="Y26" i="75"/>
  <c r="K26" i="75"/>
  <c r="I26" i="75"/>
  <c r="M26" i="75"/>
  <c r="S26" i="75"/>
  <c r="Q26" i="75"/>
  <c r="O26" i="75"/>
  <c r="AG34" i="75"/>
  <c r="AE34" i="75"/>
  <c r="U34" i="75"/>
  <c r="I34" i="75"/>
  <c r="Y34" i="75"/>
  <c r="S34" i="75"/>
  <c r="M34" i="75"/>
  <c r="K34" i="75"/>
  <c r="W34" i="75"/>
  <c r="Q34" i="75"/>
  <c r="O34" i="75"/>
  <c r="K32" i="74"/>
  <c r="I32" i="74"/>
  <c r="AE32" i="74"/>
  <c r="AG32" i="74"/>
  <c r="W32" i="74"/>
  <c r="S32" i="74"/>
  <c r="U32" i="74"/>
  <c r="Y32" i="74"/>
  <c r="O32" i="74"/>
  <c r="Q32" i="74"/>
  <c r="M32" i="74"/>
  <c r="Q30" i="73"/>
  <c r="O30" i="73"/>
  <c r="AA30" i="73"/>
  <c r="W30" i="73"/>
  <c r="Y30" i="73"/>
  <c r="K30" i="73"/>
  <c r="I30" i="73"/>
  <c r="Y28" i="72"/>
  <c r="AG28" i="72"/>
  <c r="O28" i="72"/>
  <c r="K28" i="72"/>
  <c r="M28" i="72"/>
  <c r="AA28" i="72"/>
  <c r="W28" i="72"/>
  <c r="AE28" i="72"/>
  <c r="AC28" i="72"/>
  <c r="U28" i="72"/>
  <c r="I26" i="71"/>
  <c r="AC26" i="71"/>
  <c r="U26" i="71"/>
  <c r="Q26" i="71"/>
  <c r="S26" i="71"/>
  <c r="AE26" i="71"/>
  <c r="Y26" i="71"/>
  <c r="AA26" i="71"/>
  <c r="AG26" i="71"/>
  <c r="W26" i="71"/>
  <c r="AA34" i="71"/>
  <c r="U34" i="71"/>
  <c r="S34" i="71"/>
  <c r="Q34" i="71"/>
  <c r="O34" i="71"/>
  <c r="K34" i="71"/>
  <c r="M34" i="71"/>
  <c r="AE34" i="71"/>
  <c r="AC34" i="71"/>
  <c r="Y34" i="71"/>
  <c r="W34" i="71"/>
  <c r="I34" i="71"/>
  <c r="AC32" i="70"/>
  <c r="AA32" i="70"/>
  <c r="Q32" i="70"/>
  <c r="Y32" i="70"/>
  <c r="W32" i="70"/>
  <c r="U32" i="70"/>
  <c r="O32" i="70"/>
  <c r="K32" i="70"/>
  <c r="M32" i="70"/>
  <c r="AG32" i="70"/>
  <c r="S32" i="70"/>
  <c r="AE32" i="70"/>
  <c r="I32" i="70"/>
  <c r="I27" i="69"/>
  <c r="AE30" i="70"/>
  <c r="M31" i="71"/>
  <c r="U28" i="73"/>
  <c r="Q31" i="74"/>
  <c r="W26" i="75"/>
  <c r="Q31" i="75"/>
  <c r="W29" i="77"/>
  <c r="AC29" i="78"/>
  <c r="W33" i="79"/>
  <c r="O25" i="69"/>
  <c r="K27" i="69"/>
  <c r="AG30" i="70"/>
  <c r="O31" i="71"/>
  <c r="W28" i="73"/>
  <c r="S31" i="74"/>
  <c r="AA26" i="75"/>
  <c r="Y29" i="77"/>
  <c r="Y33" i="79"/>
  <c r="AE33" i="69"/>
  <c r="AC33" i="69"/>
  <c r="S33" i="69"/>
  <c r="W33" i="69"/>
  <c r="U33" i="69"/>
  <c r="Q33" i="69"/>
  <c r="O33" i="69"/>
  <c r="M33" i="69"/>
  <c r="AG33" i="69"/>
  <c r="AA33" i="69"/>
  <c r="AG27" i="77"/>
  <c r="W27" i="77"/>
  <c r="AA27" i="77"/>
  <c r="Y27" i="77"/>
  <c r="U27" i="77"/>
  <c r="K27" i="77"/>
  <c r="I27" i="77"/>
  <c r="W31" i="75"/>
  <c r="U31" i="75"/>
  <c r="K31" i="75"/>
  <c r="O31" i="75"/>
  <c r="M31" i="75"/>
  <c r="I31" i="75"/>
  <c r="AG31" i="75"/>
  <c r="AC31" i="75"/>
  <c r="AE31" i="75"/>
  <c r="AG29" i="74"/>
  <c r="W29" i="74"/>
  <c r="K29" i="74"/>
  <c r="I29" i="74"/>
  <c r="S29" i="74"/>
  <c r="O29" i="74"/>
  <c r="Q29" i="74"/>
  <c r="AE29" i="74"/>
  <c r="Y27" i="73"/>
  <c r="AG27" i="73"/>
  <c r="AC27" i="73"/>
  <c r="AE27" i="73"/>
  <c r="AA27" i="73"/>
  <c r="W27" i="73"/>
  <c r="U27" i="73"/>
  <c r="S27" i="73"/>
  <c r="Q27" i="73"/>
  <c r="O27" i="73"/>
  <c r="Y33" i="72"/>
  <c r="W33" i="72"/>
  <c r="M33" i="72"/>
  <c r="AG33" i="72"/>
  <c r="AC33" i="72"/>
  <c r="Q33" i="72"/>
  <c r="AE33" i="72"/>
  <c r="AA33" i="72"/>
  <c r="U33" i="72"/>
  <c r="S33" i="72"/>
  <c r="O33" i="72"/>
  <c r="K31" i="79"/>
  <c r="I27" i="73"/>
  <c r="AC32" i="79"/>
  <c r="AA32" i="79"/>
  <c r="Y32" i="79"/>
  <c r="Q32" i="79"/>
  <c r="O32" i="79"/>
  <c r="AG32" i="79"/>
  <c r="AE32" i="79"/>
  <c r="W32" i="79"/>
  <c r="U32" i="79"/>
  <c r="S32" i="79"/>
  <c r="M32" i="79"/>
  <c r="K32" i="79"/>
  <c r="I32" i="79"/>
  <c r="Y30" i="78"/>
  <c r="M30" i="78"/>
  <c r="K30" i="78"/>
  <c r="I30" i="78"/>
  <c r="W30" i="78"/>
  <c r="U30" i="78"/>
  <c r="AG30" i="78"/>
  <c r="AE30" i="78"/>
  <c r="AC30" i="78"/>
  <c r="AA30" i="78"/>
  <c r="S30" i="78"/>
  <c r="S26" i="76"/>
  <c r="Q26" i="76"/>
  <c r="AG26" i="76"/>
  <c r="AC26" i="76"/>
  <c r="AE26" i="76"/>
  <c r="Y26" i="76"/>
  <c r="K26" i="76"/>
  <c r="W26" i="76"/>
  <c r="U26" i="76"/>
  <c r="O26" i="76"/>
  <c r="M26" i="76"/>
  <c r="I26" i="76"/>
  <c r="AA30" i="74"/>
  <c r="S30" i="74"/>
  <c r="Q30" i="74"/>
  <c r="O30" i="74"/>
  <c r="AE30" i="74"/>
  <c r="AG30" i="74"/>
  <c r="Y30" i="74"/>
  <c r="W30" i="74"/>
  <c r="U30" i="74"/>
  <c r="M30" i="74"/>
  <c r="K30" i="74"/>
  <c r="I30" i="74"/>
  <c r="AC26" i="72"/>
  <c r="AA26" i="72"/>
  <c r="Q26" i="72"/>
  <c r="O26" i="72"/>
  <c r="K26" i="72"/>
  <c r="M26" i="72"/>
  <c r="W26" i="72"/>
  <c r="S26" i="72"/>
  <c r="U26" i="72"/>
  <c r="AG26" i="72"/>
  <c r="AE26" i="72"/>
  <c r="Y26" i="72"/>
  <c r="I26" i="72"/>
  <c r="AG32" i="71"/>
  <c r="AE32" i="71"/>
  <c r="U32" i="71"/>
  <c r="AA32" i="71"/>
  <c r="W32" i="71"/>
  <c r="Y32" i="71"/>
  <c r="AC32" i="71"/>
  <c r="Q32" i="71"/>
  <c r="K32" i="71"/>
  <c r="I32" i="71"/>
  <c r="S32" i="71"/>
  <c r="O32" i="71"/>
  <c r="M32" i="71"/>
  <c r="AE34" i="72"/>
  <c r="U31" i="71"/>
  <c r="AA28" i="73"/>
  <c r="AA31" i="75"/>
  <c r="Q30" i="78"/>
  <c r="S31" i="70"/>
  <c r="W31" i="71"/>
  <c r="AE28" i="73"/>
  <c r="O27" i="77"/>
  <c r="U28" i="69"/>
  <c r="K33" i="72"/>
  <c r="M29" i="74"/>
  <c r="AC32" i="74"/>
  <c r="AG32" i="75"/>
  <c r="K34" i="76"/>
  <c r="Q27" i="77"/>
  <c r="O31" i="78"/>
  <c r="K34" i="79"/>
  <c r="W28" i="69"/>
  <c r="I33" i="69"/>
  <c r="AA31" i="70"/>
  <c r="AG25" i="72"/>
  <c r="U29" i="74"/>
  <c r="AA26" i="76"/>
  <c r="S27" i="77"/>
  <c r="W31" i="78"/>
  <c r="AA31" i="79"/>
  <c r="Y31" i="79"/>
  <c r="W31" i="79"/>
  <c r="O31" i="79"/>
  <c r="M31" i="79"/>
  <c r="AG31" i="79"/>
  <c r="AE31" i="79"/>
  <c r="AC31" i="79"/>
  <c r="I31" i="79"/>
  <c r="AG25" i="76"/>
  <c r="O25" i="76"/>
  <c r="Q29" i="70"/>
  <c r="O29" i="70"/>
  <c r="AE29" i="70"/>
  <c r="AC29" i="70"/>
  <c r="AA29" i="70"/>
  <c r="AG29" i="70"/>
  <c r="Y29" i="70"/>
  <c r="W29" i="70"/>
  <c r="K29" i="70"/>
  <c r="Q31" i="79"/>
  <c r="AG34" i="69"/>
  <c r="W34" i="69"/>
  <c r="AC34" i="69"/>
  <c r="AE34" i="69"/>
  <c r="Q34" i="69"/>
  <c r="O34" i="69"/>
  <c r="M34" i="69"/>
  <c r="K34" i="69"/>
  <c r="I34" i="69"/>
  <c r="S34" i="76"/>
  <c r="Q34" i="76"/>
  <c r="Y34" i="76"/>
  <c r="U34" i="76"/>
  <c r="W34" i="76"/>
  <c r="AG34" i="76"/>
  <c r="U34" i="69"/>
  <c r="K27" i="73"/>
  <c r="S31" i="71"/>
  <c r="Y28" i="73"/>
  <c r="Y31" i="75"/>
  <c r="O30" i="78"/>
  <c r="Q31" i="70"/>
  <c r="M27" i="77"/>
  <c r="I33" i="72"/>
  <c r="I34" i="76"/>
  <c r="U31" i="70"/>
  <c r="AG28" i="73"/>
  <c r="Y28" i="69"/>
  <c r="K33" i="69"/>
  <c r="I33" i="71"/>
  <c r="S34" i="72"/>
  <c r="Y29" i="74"/>
  <c r="I33" i="75"/>
  <c r="O34" i="76"/>
  <c r="AC27" i="77"/>
  <c r="Y31" i="78"/>
  <c r="Y26" i="70"/>
  <c r="I26" i="70"/>
  <c r="O26" i="70"/>
  <c r="M26" i="70"/>
  <c r="M25" i="75"/>
  <c r="S30" i="69"/>
  <c r="Q30" i="69"/>
  <c r="AG30" i="69"/>
  <c r="AE30" i="69"/>
  <c r="Y30" i="69"/>
  <c r="W30" i="69"/>
  <c r="W26" i="78"/>
  <c r="U26" i="78"/>
  <c r="K26" i="78"/>
  <c r="O26" i="78"/>
  <c r="M26" i="78"/>
  <c r="I26" i="78"/>
  <c r="AE26" i="78"/>
  <c r="AA26" i="78"/>
  <c r="AC26" i="78"/>
  <c r="W32" i="77"/>
  <c r="U32" i="77"/>
  <c r="K32" i="77"/>
  <c r="M28" i="75"/>
  <c r="K28" i="75"/>
  <c r="AG28" i="75"/>
  <c r="AC28" i="75"/>
  <c r="AA28" i="75"/>
  <c r="Y28" i="75"/>
  <c r="S34" i="74"/>
  <c r="Q34" i="74"/>
  <c r="U34" i="74"/>
  <c r="M34" i="74"/>
  <c r="O34" i="74"/>
  <c r="Y32" i="73"/>
  <c r="W32" i="73"/>
  <c r="M32" i="73"/>
  <c r="I32" i="73"/>
  <c r="AE32" i="73"/>
  <c r="AG32" i="73"/>
  <c r="M30" i="72"/>
  <c r="K30" i="72"/>
  <c r="AG30" i="72"/>
  <c r="U30" i="72"/>
  <c r="Q30" i="72"/>
  <c r="S30" i="72"/>
  <c r="Q28" i="71"/>
  <c r="O28" i="71"/>
  <c r="M28" i="71"/>
  <c r="I28" i="71"/>
  <c r="K28" i="71"/>
  <c r="AE26" i="70"/>
  <c r="AC28" i="71"/>
  <c r="O30" i="72"/>
  <c r="Q30" i="76"/>
  <c r="W34" i="78"/>
  <c r="AA28" i="79"/>
  <c r="AG26" i="70"/>
  <c r="O34" i="70"/>
  <c r="AE28" i="71"/>
  <c r="W30" i="72"/>
  <c r="S30" i="76"/>
  <c r="AE34" i="78"/>
  <c r="W31" i="69"/>
  <c r="U31" i="69"/>
  <c r="K31" i="69"/>
  <c r="S29" i="79"/>
  <c r="Q29" i="79"/>
  <c r="O29" i="79"/>
  <c r="I29" i="79"/>
  <c r="AG29" i="79"/>
  <c r="AC29" i="79"/>
  <c r="AE29" i="79"/>
  <c r="Y27" i="78"/>
  <c r="W27" i="78"/>
  <c r="M27" i="78"/>
  <c r="AA27" i="78"/>
  <c r="S27" i="78"/>
  <c r="U27" i="78"/>
  <c r="S25" i="77"/>
  <c r="AG25" i="77"/>
  <c r="Y33" i="77"/>
  <c r="W33" i="77"/>
  <c r="M33" i="77"/>
  <c r="I33" i="77"/>
  <c r="Q33" i="77"/>
  <c r="K33" i="77"/>
  <c r="O33" i="77"/>
  <c r="AA31" i="76"/>
  <c r="Q31" i="76"/>
  <c r="O31" i="76"/>
  <c r="M31" i="76"/>
  <c r="AE31" i="76"/>
  <c r="Y31" i="76"/>
  <c r="AC31" i="76"/>
  <c r="Q29" i="75"/>
  <c r="O29" i="75"/>
  <c r="K29" i="75"/>
  <c r="I29" i="75"/>
  <c r="AA27" i="74"/>
  <c r="Y27" i="74"/>
  <c r="O27" i="74"/>
  <c r="AG27" i="74"/>
  <c r="AE27" i="74"/>
  <c r="AC33" i="73"/>
  <c r="AA33" i="73"/>
  <c r="Q33" i="73"/>
  <c r="U33" i="73"/>
  <c r="S33" i="73"/>
  <c r="O33" i="73"/>
  <c r="Q31" i="72"/>
  <c r="O31" i="72"/>
  <c r="AE31" i="72"/>
  <c r="AA31" i="72"/>
  <c r="AC31" i="72"/>
  <c r="S31" i="72"/>
  <c r="K31" i="72"/>
  <c r="M31" i="72"/>
  <c r="U29" i="71"/>
  <c r="S29" i="71"/>
  <c r="I29" i="71"/>
  <c r="O29" i="71"/>
  <c r="M29" i="71"/>
  <c r="K29" i="71"/>
  <c r="AG29" i="71"/>
  <c r="AC29" i="71"/>
  <c r="AE29" i="71"/>
  <c r="I27" i="70"/>
  <c r="AC27" i="70"/>
  <c r="Q27" i="70"/>
  <c r="O27" i="70"/>
  <c r="M27" i="70"/>
  <c r="AE27" i="70"/>
  <c r="AA27" i="70"/>
  <c r="M31" i="69"/>
  <c r="Q34" i="70"/>
  <c r="W33" i="73"/>
  <c r="K27" i="74"/>
  <c r="U29" i="75"/>
  <c r="U30" i="76"/>
  <c r="I32" i="77"/>
  <c r="AG33" i="77"/>
  <c r="AE27" i="78"/>
  <c r="O31" i="69"/>
  <c r="K27" i="70"/>
  <c r="AA30" i="72"/>
  <c r="Y33" i="73"/>
  <c r="M27" i="74"/>
  <c r="W29" i="75"/>
  <c r="M32" i="77"/>
  <c r="AG27" i="78"/>
  <c r="K29" i="79"/>
  <c r="O28" i="79"/>
  <c r="M28" i="79"/>
  <c r="K28" i="79"/>
  <c r="AG28" i="79"/>
  <c r="AE28" i="79"/>
  <c r="Q28" i="79"/>
  <c r="I28" i="79"/>
  <c r="U34" i="78"/>
  <c r="S34" i="78"/>
  <c r="I34" i="78"/>
  <c r="O34" i="78"/>
  <c r="K34" i="78"/>
  <c r="M34" i="78"/>
  <c r="AC34" i="78"/>
  <c r="Y34" i="78"/>
  <c r="AA34" i="78"/>
  <c r="AG30" i="76"/>
  <c r="W30" i="76"/>
  <c r="I30" i="76"/>
  <c r="O30" i="76"/>
  <c r="K30" i="76"/>
  <c r="M30" i="76"/>
  <c r="W26" i="74"/>
  <c r="U26" i="74"/>
  <c r="K26" i="74"/>
  <c r="Y26" i="74"/>
  <c r="Q26" i="74"/>
  <c r="S26" i="74"/>
  <c r="O26" i="74"/>
  <c r="I26" i="74"/>
  <c r="M26" i="74"/>
  <c r="Y34" i="70"/>
  <c r="K34" i="70"/>
  <c r="I34" i="70"/>
  <c r="M34" i="70"/>
  <c r="AG28" i="71"/>
  <c r="Y30" i="72"/>
  <c r="Q31" i="69"/>
  <c r="S27" i="70"/>
  <c r="U34" i="70"/>
  <c r="Q29" i="71"/>
  <c r="AC30" i="72"/>
  <c r="AE33" i="73"/>
  <c r="Q27" i="74"/>
  <c r="I34" i="74"/>
  <c r="Y29" i="75"/>
  <c r="AA30" i="76"/>
  <c r="O32" i="77"/>
  <c r="M29" i="79"/>
  <c r="U33" i="70"/>
  <c r="AG27" i="71"/>
  <c r="AC29" i="72"/>
  <c r="I31" i="73"/>
  <c r="AC27" i="75"/>
  <c r="S29" i="76"/>
  <c r="AE27" i="79"/>
  <c r="K25" i="71"/>
  <c r="K25" i="75"/>
  <c r="K25" i="72"/>
  <c r="M29" i="69"/>
  <c r="AE33" i="70"/>
  <c r="K27" i="71"/>
  <c r="S31" i="73"/>
  <c r="M33" i="74"/>
  <c r="AC29" i="76"/>
  <c r="Q31" i="77"/>
  <c r="O33" i="78"/>
  <c r="I27" i="79"/>
  <c r="M25" i="72"/>
  <c r="O25" i="72"/>
  <c r="Y21" i="74"/>
  <c r="W21" i="74"/>
  <c r="U21" i="74"/>
  <c r="S21" i="74"/>
  <c r="Q20" i="72"/>
  <c r="M20" i="72"/>
  <c r="K20" i="72"/>
  <c r="I20" i="72"/>
  <c r="K16" i="75"/>
  <c r="AE16" i="75"/>
  <c r="I16" i="75"/>
  <c r="O17" i="75"/>
  <c r="S17" i="75"/>
  <c r="Q17" i="75"/>
  <c r="M17" i="75"/>
  <c r="S18" i="75"/>
  <c r="Y18" i="75"/>
  <c r="W18" i="75"/>
  <c r="U18" i="75"/>
  <c r="AA17" i="70"/>
  <c r="O17" i="70"/>
  <c r="Y17" i="70"/>
  <c r="W17" i="70"/>
  <c r="U17" i="70"/>
  <c r="I22" i="74"/>
  <c r="AC22" i="74"/>
  <c r="AG22" i="74"/>
  <c r="AE22" i="74"/>
  <c r="AA22" i="74"/>
  <c r="I19" i="72"/>
  <c r="W23" i="76"/>
  <c r="U19" i="70"/>
  <c r="K19" i="72"/>
  <c r="AA23" i="76"/>
  <c r="S17" i="77"/>
  <c r="O20" i="79"/>
  <c r="Y22" i="72"/>
  <c r="M22" i="72"/>
  <c r="AE22" i="72"/>
  <c r="AC22" i="72"/>
  <c r="AA22" i="72"/>
  <c r="K18" i="70"/>
  <c r="O19" i="72"/>
  <c r="Q22" i="74"/>
  <c r="AC15" i="75"/>
  <c r="AC23" i="76"/>
  <c r="U17" i="77"/>
  <c r="W18" i="79"/>
  <c r="AC23" i="72"/>
  <c r="Q23" i="72"/>
  <c r="M15" i="69"/>
  <c r="M18" i="70"/>
  <c r="AE20" i="72"/>
  <c r="S22" i="74"/>
  <c r="W17" i="77"/>
  <c r="O22" i="70"/>
  <c r="AC22" i="70"/>
  <c r="AA22" i="70"/>
  <c r="Y22" i="70"/>
  <c r="AC16" i="69"/>
  <c r="O18" i="70"/>
  <c r="O21" i="70"/>
  <c r="K15" i="71"/>
  <c r="S19" i="72"/>
  <c r="U22" i="72"/>
  <c r="Q23" i="70"/>
  <c r="AG23" i="70"/>
  <c r="AE23" i="70"/>
  <c r="AC23" i="70"/>
  <c r="AE16" i="69"/>
  <c r="AA16" i="71"/>
  <c r="I21" i="74"/>
  <c r="O18" i="79"/>
  <c r="M18" i="79"/>
  <c r="AG18" i="79"/>
  <c r="Y23" i="76"/>
  <c r="O23" i="76"/>
  <c r="M23" i="76"/>
  <c r="K23" i="76"/>
  <c r="AA15" i="75"/>
  <c r="AG15" i="75"/>
  <c r="W20" i="79"/>
  <c r="U20" i="79"/>
  <c r="K20" i="79"/>
  <c r="I20" i="79"/>
  <c r="AG20" i="79"/>
  <c r="AE20" i="79"/>
  <c r="AC20" i="79"/>
  <c r="AA20" i="79"/>
  <c r="U18" i="77"/>
  <c r="I18" i="77"/>
  <c r="M23" i="74"/>
  <c r="AG23" i="74"/>
  <c r="W15" i="73"/>
  <c r="M15" i="73"/>
  <c r="K15" i="73"/>
  <c r="I15" i="73"/>
  <c r="AG18" i="75"/>
  <c r="AE22" i="79"/>
  <c r="AC22" i="79"/>
  <c r="S22" i="79"/>
  <c r="Q22" i="79"/>
  <c r="U22" i="79"/>
  <c r="O22" i="79"/>
  <c r="M22" i="79"/>
  <c r="K22" i="79"/>
  <c r="AA16" i="73"/>
  <c r="S16" i="73"/>
  <c r="Q16" i="73"/>
  <c r="O16" i="73"/>
  <c r="O15" i="73"/>
  <c r="S20" i="79"/>
  <c r="AG23" i="79"/>
  <c r="W23" i="79"/>
  <c r="U23" i="79"/>
  <c r="AE23" i="79"/>
  <c r="AC23" i="79"/>
  <c r="AA23" i="79"/>
  <c r="K17" i="73"/>
  <c r="AE17" i="73"/>
  <c r="AA17" i="73"/>
  <c r="Y17" i="73"/>
  <c r="W17" i="73"/>
  <c r="Y17" i="75"/>
  <c r="Y15" i="78"/>
  <c r="M15" i="78"/>
  <c r="K15" i="78"/>
  <c r="I15" i="78"/>
  <c r="AA20" i="75"/>
  <c r="O20" i="75"/>
  <c r="O18" i="73"/>
  <c r="AG18" i="73"/>
  <c r="AE18" i="73"/>
  <c r="I23" i="77"/>
  <c r="AC23" i="77"/>
  <c r="O23" i="77"/>
  <c r="M23" i="77"/>
  <c r="K23" i="77"/>
  <c r="U17" i="71"/>
  <c r="I17" i="71"/>
  <c r="O17" i="71"/>
  <c r="M17" i="71"/>
  <c r="K17" i="71"/>
  <c r="I23" i="79"/>
  <c r="Q21" i="79"/>
  <c r="U21" i="69"/>
  <c r="I21" i="69"/>
  <c r="Q15" i="74"/>
  <c r="S15" i="74"/>
  <c r="O15" i="74"/>
  <c r="M15" i="74"/>
  <c r="AG20" i="71"/>
  <c r="U20" i="71"/>
  <c r="AE20" i="71"/>
  <c r="S21" i="79"/>
  <c r="Y21" i="71"/>
  <c r="I21" i="71"/>
  <c r="AE15" i="73"/>
  <c r="W16" i="75"/>
  <c r="Q21" i="71"/>
  <c r="M15" i="75"/>
  <c r="S21" i="77"/>
  <c r="W21" i="79"/>
  <c r="K16" i="69"/>
  <c r="S17" i="70"/>
  <c r="K19" i="70"/>
  <c r="K22" i="70"/>
  <c r="W23" i="70"/>
  <c r="S21" i="71"/>
  <c r="O20" i="72"/>
  <c r="S23" i="72"/>
  <c r="U17" i="73"/>
  <c r="K19" i="73"/>
  <c r="AE21" i="74"/>
  <c r="S23" i="74"/>
  <c r="O15" i="75"/>
  <c r="AA16" i="75"/>
  <c r="M18" i="75"/>
  <c r="I23" i="76"/>
  <c r="S18" i="77"/>
  <c r="Q23" i="77"/>
  <c r="U15" i="78"/>
  <c r="Y23" i="79"/>
  <c r="M16" i="77"/>
  <c r="AG16" i="77"/>
  <c r="AA16" i="77"/>
  <c r="Y16" i="77"/>
  <c r="W16" i="77"/>
  <c r="M19" i="72"/>
  <c r="AG19" i="72"/>
  <c r="U23" i="76"/>
  <c r="Q18" i="79"/>
  <c r="S19" i="79"/>
  <c r="Q19" i="79"/>
  <c r="U19" i="79"/>
  <c r="O19" i="79"/>
  <c r="M19" i="79"/>
  <c r="K19" i="79"/>
  <c r="Q17" i="77"/>
  <c r="AG17" i="77"/>
  <c r="AE17" i="77"/>
  <c r="AE18" i="70"/>
  <c r="S18" i="70"/>
  <c r="AG18" i="70"/>
  <c r="AC18" i="70"/>
  <c r="Y20" i="72"/>
  <c r="W15" i="75"/>
  <c r="O17" i="77"/>
  <c r="S18" i="79"/>
  <c r="U21" i="72"/>
  <c r="I21" i="72"/>
  <c r="W21" i="72"/>
  <c r="S21" i="72"/>
  <c r="Q21" i="72"/>
  <c r="AA20" i="72"/>
  <c r="O22" i="74"/>
  <c r="Y15" i="75"/>
  <c r="U18" i="79"/>
  <c r="AA21" i="79"/>
  <c r="Y21" i="79"/>
  <c r="O21" i="79"/>
  <c r="M21" i="79"/>
  <c r="Y19" i="77"/>
  <c r="M19" i="77"/>
  <c r="Q19" i="77"/>
  <c r="O19" i="77"/>
  <c r="K19" i="77"/>
  <c r="AA20" i="70"/>
  <c r="M20" i="70"/>
  <c r="K20" i="70"/>
  <c r="I20" i="70"/>
  <c r="Y19" i="70"/>
  <c r="AC20" i="72"/>
  <c r="Q22" i="72"/>
  <c r="AE23" i="74"/>
  <c r="U17" i="75"/>
  <c r="AG18" i="77"/>
  <c r="Q20" i="79"/>
  <c r="AE15" i="69"/>
  <c r="S15" i="69"/>
  <c r="AG15" i="69"/>
  <c r="AC15" i="69"/>
  <c r="AC20" i="77"/>
  <c r="Q20" i="77"/>
  <c r="Y20" i="77"/>
  <c r="W20" i="77"/>
  <c r="U20" i="77"/>
  <c r="K21" i="70"/>
  <c r="AE21" i="70"/>
  <c r="U21" i="70"/>
  <c r="S21" i="70"/>
  <c r="Q21" i="70"/>
  <c r="AA19" i="70"/>
  <c r="Q19" i="72"/>
  <c r="S22" i="72"/>
  <c r="AC16" i="73"/>
  <c r="W17" i="75"/>
  <c r="AE23" i="76"/>
  <c r="AE20" i="77"/>
  <c r="AG21" i="77"/>
  <c r="U21" i="77"/>
  <c r="AE21" i="77"/>
  <c r="AC21" i="77"/>
  <c r="AA21" i="77"/>
  <c r="W19" i="75"/>
  <c r="K19" i="75"/>
  <c r="AG19" i="75"/>
  <c r="AE19" i="75"/>
  <c r="AC19" i="75"/>
  <c r="M15" i="71"/>
  <c r="AG15" i="71"/>
  <c r="AE15" i="71"/>
  <c r="AC15" i="71"/>
  <c r="AC19" i="70"/>
  <c r="AG20" i="72"/>
  <c r="Q15" i="73"/>
  <c r="AE16" i="73"/>
  <c r="U22" i="74"/>
  <c r="I19" i="75"/>
  <c r="I19" i="77"/>
  <c r="AA18" i="79"/>
  <c r="AG22" i="79"/>
  <c r="AA17" i="69"/>
  <c r="M17" i="69"/>
  <c r="K17" i="69"/>
  <c r="I17" i="69"/>
  <c r="Q15" i="69"/>
  <c r="Q18" i="70"/>
  <c r="AE19" i="70"/>
  <c r="W21" i="70"/>
  <c r="W22" i="72"/>
  <c r="S15" i="73"/>
  <c r="U18" i="73"/>
  <c r="W22" i="74"/>
  <c r="M16" i="75"/>
  <c r="AA17" i="75"/>
  <c r="M19" i="75"/>
  <c r="AC20" i="75"/>
  <c r="K16" i="77"/>
  <c r="AA17" i="77"/>
  <c r="S19" i="77"/>
  <c r="U22" i="77"/>
  <c r="AC18" i="79"/>
  <c r="K18" i="69"/>
  <c r="AE18" i="69"/>
  <c r="U18" i="69"/>
  <c r="S18" i="69"/>
  <c r="Q18" i="69"/>
  <c r="I16" i="78"/>
  <c r="AC16" i="78"/>
  <c r="U16" i="78"/>
  <c r="S16" i="78"/>
  <c r="Q16" i="78"/>
  <c r="O16" i="78"/>
  <c r="AE21" i="75"/>
  <c r="S21" i="75"/>
  <c r="M21" i="75"/>
  <c r="K21" i="75"/>
  <c r="I21" i="75"/>
  <c r="U15" i="69"/>
  <c r="AG16" i="69"/>
  <c r="Y18" i="69"/>
  <c r="U18" i="70"/>
  <c r="AG19" i="70"/>
  <c r="Y21" i="70"/>
  <c r="I23" i="70"/>
  <c r="Q15" i="71"/>
  <c r="AC16" i="71"/>
  <c r="W19" i="72"/>
  <c r="K21" i="72"/>
  <c r="AG22" i="72"/>
  <c r="U15" i="73"/>
  <c r="W18" i="73"/>
  <c r="AG19" i="73"/>
  <c r="K21" i="74"/>
  <c r="Y22" i="74"/>
  <c r="O16" i="75"/>
  <c r="AC17" i="75"/>
  <c r="O19" i="75"/>
  <c r="AE20" i="75"/>
  <c r="O16" i="77"/>
  <c r="AC17" i="77"/>
  <c r="U19" i="77"/>
  <c r="I21" i="77"/>
  <c r="W22" i="77"/>
  <c r="Y16" i="78"/>
  <c r="AE18" i="79"/>
  <c r="I21" i="79"/>
  <c r="W15" i="69"/>
  <c r="AA18" i="69"/>
  <c r="W18" i="70"/>
  <c r="AA21" i="70"/>
  <c r="K23" i="70"/>
  <c r="S15" i="71"/>
  <c r="AE16" i="71"/>
  <c r="Y19" i="72"/>
  <c r="M21" i="72"/>
  <c r="Y15" i="73"/>
  <c r="I17" i="73"/>
  <c r="Y18" i="73"/>
  <c r="M21" i="74"/>
  <c r="Q16" i="75"/>
  <c r="AE17" i="75"/>
  <c r="Q19" i="75"/>
  <c r="AG20" i="75"/>
  <c r="Q16" i="77"/>
  <c r="W19" i="77"/>
  <c r="K21" i="77"/>
  <c r="AA22" i="77"/>
  <c r="AA16" i="78"/>
  <c r="K21" i="79"/>
  <c r="K23" i="79"/>
  <c r="Y15" i="69"/>
  <c r="O17" i="69"/>
  <c r="AC18" i="69"/>
  <c r="I17" i="70"/>
  <c r="Y18" i="70"/>
  <c r="O20" i="70"/>
  <c r="AC21" i="70"/>
  <c r="M23" i="70"/>
  <c r="U15" i="71"/>
  <c r="AG16" i="71"/>
  <c r="AA19" i="72"/>
  <c r="O21" i="72"/>
  <c r="I23" i="72"/>
  <c r="AA15" i="73"/>
  <c r="M17" i="73"/>
  <c r="AA18" i="73"/>
  <c r="O21" i="74"/>
  <c r="I23" i="74"/>
  <c r="S16" i="75"/>
  <c r="AG17" i="75"/>
  <c r="S16" i="77"/>
  <c r="K18" i="77"/>
  <c r="AA19" i="77"/>
  <c r="M21" i="77"/>
  <c r="AC22" i="77"/>
  <c r="AE16" i="78"/>
  <c r="I19" i="79"/>
  <c r="M23" i="79"/>
  <c r="U19" i="78"/>
  <c r="S19" i="78"/>
  <c r="I19" i="78"/>
  <c r="Q17" i="76"/>
  <c r="I17" i="76"/>
  <c r="AE22" i="73"/>
  <c r="S22" i="73"/>
  <c r="AA22" i="73"/>
  <c r="Y22" i="73"/>
  <c r="W22" i="73"/>
  <c r="AA15" i="69"/>
  <c r="Q17" i="69"/>
  <c r="AG18" i="69"/>
  <c r="O21" i="69"/>
  <c r="K17" i="70"/>
  <c r="AA18" i="70"/>
  <c r="Q20" i="70"/>
  <c r="AG21" i="70"/>
  <c r="O23" i="70"/>
  <c r="W15" i="71"/>
  <c r="AC19" i="72"/>
  <c r="Y21" i="72"/>
  <c r="K23" i="72"/>
  <c r="AC15" i="73"/>
  <c r="O17" i="73"/>
  <c r="AC18" i="73"/>
  <c r="AG22" i="73"/>
  <c r="AG15" i="74"/>
  <c r="Q21" i="74"/>
  <c r="K23" i="74"/>
  <c r="I15" i="75"/>
  <c r="U16" i="75"/>
  <c r="U19" i="75"/>
  <c r="O21" i="75"/>
  <c r="M17" i="76"/>
  <c r="U16" i="77"/>
  <c r="M18" i="77"/>
  <c r="AC19" i="77"/>
  <c r="O21" i="77"/>
  <c r="AE22" i="77"/>
  <c r="O15" i="78"/>
  <c r="AG16" i="78"/>
  <c r="W19" i="78"/>
  <c r="W19" i="79"/>
  <c r="O23" i="79"/>
  <c r="W22" i="69"/>
  <c r="K22" i="69"/>
  <c r="I22" i="69"/>
  <c r="Y20" i="78"/>
  <c r="W20" i="78"/>
  <c r="M20" i="78"/>
  <c r="S20" i="78"/>
  <c r="Q20" i="78"/>
  <c r="O20" i="78"/>
  <c r="K20" i="78"/>
  <c r="U18" i="76"/>
  <c r="I18" i="76"/>
  <c r="Q18" i="76"/>
  <c r="O18" i="76"/>
  <c r="M18" i="76"/>
  <c r="U16" i="74"/>
  <c r="I16" i="74"/>
  <c r="AA16" i="74"/>
  <c r="Y16" i="74"/>
  <c r="W16" i="74"/>
  <c r="W23" i="73"/>
  <c r="AG23" i="73"/>
  <c r="AE23" i="73"/>
  <c r="S17" i="69"/>
  <c r="Q21" i="69"/>
  <c r="AC22" i="69"/>
  <c r="M17" i="70"/>
  <c r="S20" i="70"/>
  <c r="S23" i="70"/>
  <c r="Y15" i="71"/>
  <c r="Q17" i="71"/>
  <c r="O21" i="71"/>
  <c r="AE19" i="72"/>
  <c r="AA21" i="72"/>
  <c r="M23" i="72"/>
  <c r="Q17" i="73"/>
  <c r="AA21" i="74"/>
  <c r="O23" i="74"/>
  <c r="K15" i="75"/>
  <c r="I18" i="75"/>
  <c r="Y19" i="75"/>
  <c r="Q21" i="75"/>
  <c r="O17" i="76"/>
  <c r="AE18" i="76"/>
  <c r="AC16" i="77"/>
  <c r="O18" i="77"/>
  <c r="AE19" i="77"/>
  <c r="Q21" i="77"/>
  <c r="AG22" i="77"/>
  <c r="Q15" i="78"/>
  <c r="Y19" i="78"/>
  <c r="Y19" i="79"/>
  <c r="U21" i="79"/>
  <c r="Q23" i="79"/>
  <c r="I16" i="69"/>
  <c r="U17" i="69"/>
  <c r="S21" i="69"/>
  <c r="AE22" i="69"/>
  <c r="Q17" i="70"/>
  <c r="I19" i="70"/>
  <c r="U20" i="70"/>
  <c r="I22" i="70"/>
  <c r="U23" i="70"/>
  <c r="AA15" i="71"/>
  <c r="S17" i="71"/>
  <c r="AC21" i="72"/>
  <c r="O23" i="72"/>
  <c r="AG15" i="73"/>
  <c r="S17" i="73"/>
  <c r="I19" i="73"/>
  <c r="I23" i="73"/>
  <c r="K16" i="74"/>
  <c r="AC21" i="74"/>
  <c r="Q23" i="74"/>
  <c r="Y16" i="75"/>
  <c r="K18" i="75"/>
  <c r="AA19" i="75"/>
  <c r="U21" i="75"/>
  <c r="S17" i="76"/>
  <c r="AG18" i="76"/>
  <c r="AE16" i="77"/>
  <c r="Q18" i="77"/>
  <c r="AG19" i="77"/>
  <c r="S15" i="78"/>
  <c r="AA19" i="78"/>
  <c r="AA19" i="79"/>
  <c r="S23" i="79"/>
  <c r="W21" i="69"/>
  <c r="W17" i="71"/>
  <c r="M16" i="69"/>
  <c r="Y17" i="69"/>
  <c r="Y21" i="69"/>
  <c r="AC17" i="70"/>
  <c r="M19" i="70"/>
  <c r="Y20" i="70"/>
  <c r="M22" i="70"/>
  <c r="Y23" i="70"/>
  <c r="I16" i="71"/>
  <c r="Y17" i="71"/>
  <c r="I20" i="71"/>
  <c r="U21" i="71"/>
  <c r="S20" i="72"/>
  <c r="AG21" i="72"/>
  <c r="U23" i="72"/>
  <c r="I16" i="73"/>
  <c r="AC17" i="73"/>
  <c r="M19" i="73"/>
  <c r="M23" i="73"/>
  <c r="O16" i="74"/>
  <c r="AG21" i="74"/>
  <c r="U23" i="74"/>
  <c r="Q15" i="75"/>
  <c r="AC16" i="75"/>
  <c r="O18" i="75"/>
  <c r="I20" i="75"/>
  <c r="Y21" i="75"/>
  <c r="W17" i="76"/>
  <c r="Q23" i="76"/>
  <c r="I17" i="77"/>
  <c r="W18" i="77"/>
  <c r="I20" i="77"/>
  <c r="Y21" i="77"/>
  <c r="S23" i="77"/>
  <c r="W15" i="78"/>
  <c r="AE19" i="78"/>
  <c r="I18" i="79"/>
  <c r="AE19" i="79"/>
  <c r="AE21" i="79"/>
  <c r="AA23" i="69"/>
  <c r="O23" i="69"/>
  <c r="AC21" i="78"/>
  <c r="AA21" i="78"/>
  <c r="Q21" i="78"/>
  <c r="O21" i="78"/>
  <c r="Y19" i="76"/>
  <c r="M19" i="76"/>
  <c r="Y17" i="74"/>
  <c r="M17" i="74"/>
  <c r="AC15" i="72"/>
  <c r="Q15" i="72"/>
  <c r="I22" i="71"/>
  <c r="AC22" i="71"/>
  <c r="M23" i="69"/>
  <c r="M22" i="71"/>
  <c r="AE17" i="74"/>
  <c r="U19" i="76"/>
  <c r="AE21" i="78"/>
  <c r="AG15" i="79"/>
  <c r="W15" i="79"/>
  <c r="U15" i="79"/>
  <c r="AE22" i="78"/>
  <c r="AC22" i="78"/>
  <c r="S22" i="78"/>
  <c r="Q22" i="78"/>
  <c r="AA20" i="76"/>
  <c r="O20" i="76"/>
  <c r="AA18" i="74"/>
  <c r="O18" i="74"/>
  <c r="AG16" i="72"/>
  <c r="U16" i="72"/>
  <c r="M23" i="71"/>
  <c r="AG23" i="71"/>
  <c r="Q23" i="69"/>
  <c r="O22" i="71"/>
  <c r="W23" i="71"/>
  <c r="I15" i="72"/>
  <c r="Q16" i="72"/>
  <c r="AG17" i="74"/>
  <c r="W19" i="76"/>
  <c r="AE20" i="76"/>
  <c r="AG21" i="78"/>
  <c r="Q15" i="79"/>
  <c r="S23" i="69"/>
  <c r="Q22" i="71"/>
  <c r="Y23" i="71"/>
  <c r="K15" i="72"/>
  <c r="S16" i="72"/>
  <c r="AA19" i="76"/>
  <c r="AG20" i="76"/>
  <c r="S15" i="79"/>
  <c r="M18" i="71"/>
  <c r="K20" i="73"/>
  <c r="Q19" i="74"/>
  <c r="AC15" i="76"/>
  <c r="Q21" i="76"/>
  <c r="AG17" i="78"/>
  <c r="AG14" i="69"/>
  <c r="H46" i="79"/>
  <c r="I36" i="78"/>
  <c r="L35" i="78"/>
  <c r="N35" i="78"/>
  <c r="H35" i="77"/>
  <c r="J35" i="77"/>
  <c r="L35" i="77"/>
  <c r="L46" i="76"/>
  <c r="J35" i="75"/>
  <c r="L35" i="75"/>
  <c r="N46" i="73"/>
  <c r="I36" i="72"/>
  <c r="J35" i="72"/>
  <c r="L35" i="72"/>
  <c r="N35" i="72"/>
  <c r="P35" i="72"/>
  <c r="L46" i="71"/>
  <c r="M25" i="71"/>
  <c r="P35" i="70"/>
  <c r="AI49" i="79"/>
  <c r="M36" i="79"/>
  <c r="R46" i="79"/>
  <c r="S36" i="79"/>
  <c r="M25" i="79"/>
  <c r="N35" i="79"/>
  <c r="O25" i="79"/>
  <c r="Q51" i="79"/>
  <c r="AH51" i="79"/>
  <c r="AI48" i="79"/>
  <c r="AC137" i="79"/>
  <c r="AI136" i="79"/>
  <c r="I51" i="79"/>
  <c r="AA137" i="79"/>
  <c r="AI135" i="79"/>
  <c r="AH128" i="79"/>
  <c r="AH125" i="79"/>
  <c r="I25" i="79"/>
  <c r="H35" i="79"/>
  <c r="AH146" i="79"/>
  <c r="Y140" i="79"/>
  <c r="AH143" i="79"/>
  <c r="AF47" i="79"/>
  <c r="AH182" i="79"/>
  <c r="K25" i="79"/>
  <c r="U137" i="79"/>
  <c r="AH134" i="79"/>
  <c r="W51" i="79"/>
  <c r="AI138" i="79"/>
  <c r="AG140" i="79"/>
  <c r="AH140" i="79"/>
  <c r="AH131" i="79"/>
  <c r="U51" i="79"/>
  <c r="AH137" i="79"/>
  <c r="S51" i="79"/>
  <c r="Y51" i="79"/>
  <c r="AI50" i="79"/>
  <c r="K36" i="79"/>
  <c r="J46" i="79"/>
  <c r="AI100" i="79"/>
  <c r="AI139" i="79"/>
  <c r="AG137" i="79"/>
  <c r="O36" i="78"/>
  <c r="N46" i="78"/>
  <c r="AA137" i="78"/>
  <c r="AI136" i="78"/>
  <c r="AG254" i="78"/>
  <c r="S25" i="78"/>
  <c r="AG253" i="78"/>
  <c r="Q51" i="78"/>
  <c r="AH182" i="78"/>
  <c r="W51" i="78"/>
  <c r="AH143" i="78"/>
  <c r="AH131" i="78"/>
  <c r="AH159" i="78"/>
  <c r="Q36" i="78"/>
  <c r="P46" i="78"/>
  <c r="Q25" i="78"/>
  <c r="M51" i="78"/>
  <c r="AF47" i="78"/>
  <c r="AH128" i="78"/>
  <c r="AH51" i="78"/>
  <c r="AH137" i="78"/>
  <c r="AI50" i="78"/>
  <c r="J46" i="78"/>
  <c r="AI135" i="78"/>
  <c r="AI48" i="78"/>
  <c r="O137" i="78"/>
  <c r="AH164" i="78"/>
  <c r="AI100" i="78"/>
  <c r="AI153" i="78"/>
  <c r="AI139" i="78"/>
  <c r="AI49" i="78"/>
  <c r="AH146" i="78"/>
  <c r="AG254" i="77"/>
  <c r="AH159" i="77"/>
  <c r="AG140" i="77"/>
  <c r="AI138" i="77"/>
  <c r="AH182" i="77"/>
  <c r="M137" i="77"/>
  <c r="K36" i="77"/>
  <c r="AC51" i="77"/>
  <c r="AG253" i="77"/>
  <c r="AG51" i="77"/>
  <c r="AI48" i="77"/>
  <c r="AH164" i="77"/>
  <c r="Y140" i="77"/>
  <c r="AG11" i="77"/>
  <c r="Q36" i="77"/>
  <c r="AH143" i="77"/>
  <c r="AH51" i="77"/>
  <c r="AH137" i="77"/>
  <c r="O137" i="77"/>
  <c r="AH140" i="77"/>
  <c r="AH149" i="77"/>
  <c r="O25" i="77"/>
  <c r="AH125" i="77"/>
  <c r="R46" i="77"/>
  <c r="Q25" i="77"/>
  <c r="AH128" i="77"/>
  <c r="AI100" i="77"/>
  <c r="AH131" i="77"/>
  <c r="AH153" i="77"/>
  <c r="AI153" i="77"/>
  <c r="H183" i="77"/>
  <c r="AI136" i="76"/>
  <c r="AI138" i="76"/>
  <c r="AA140" i="76"/>
  <c r="AF47" i="76"/>
  <c r="AH140" i="76"/>
  <c r="K36" i="76"/>
  <c r="AG137" i="76"/>
  <c r="AI135" i="76"/>
  <c r="AH137" i="76"/>
  <c r="AH164" i="76"/>
  <c r="AI48" i="76"/>
  <c r="AH125" i="76"/>
  <c r="AH51" i="76"/>
  <c r="Q25" i="76"/>
  <c r="K25" i="76"/>
  <c r="J35" i="76"/>
  <c r="P46" i="76"/>
  <c r="Q36" i="76"/>
  <c r="AG11" i="76"/>
  <c r="O36" i="76"/>
  <c r="M25" i="76"/>
  <c r="L35" i="76"/>
  <c r="S25" i="76"/>
  <c r="AI100" i="76"/>
  <c r="U140" i="76"/>
  <c r="AH153" i="76"/>
  <c r="M51" i="76"/>
  <c r="S51" i="76"/>
  <c r="AH149" i="76"/>
  <c r="AI153" i="76"/>
  <c r="AI139" i="76"/>
  <c r="AH146" i="76"/>
  <c r="AH182" i="76"/>
  <c r="N35" i="76"/>
  <c r="H46" i="76"/>
  <c r="U51" i="76"/>
  <c r="AG140" i="76"/>
  <c r="AH128" i="76"/>
  <c r="Y140" i="76"/>
  <c r="S137" i="76"/>
  <c r="AH153" i="75"/>
  <c r="AI153" i="75"/>
  <c r="AH137" i="75"/>
  <c r="Q36" i="75"/>
  <c r="AI139" i="75"/>
  <c r="AE140" i="75"/>
  <c r="S36" i="75"/>
  <c r="AI138" i="75"/>
  <c r="AI48" i="75"/>
  <c r="AG51" i="75"/>
  <c r="O51" i="75"/>
  <c r="AH182" i="75"/>
  <c r="Q51" i="75"/>
  <c r="U137" i="75"/>
  <c r="I25" i="75"/>
  <c r="AH159" i="75"/>
  <c r="AH51" i="75"/>
  <c r="AH131" i="75"/>
  <c r="AG140" i="75"/>
  <c r="AH143" i="75"/>
  <c r="AH125" i="75"/>
  <c r="AG254" i="75"/>
  <c r="Q137" i="75"/>
  <c r="S137" i="75"/>
  <c r="Q25" i="75"/>
  <c r="U51" i="75"/>
  <c r="AH140" i="75"/>
  <c r="AH128" i="75"/>
  <c r="O25" i="75"/>
  <c r="R35" i="75"/>
  <c r="W51" i="75"/>
  <c r="W137" i="75"/>
  <c r="AI100" i="75"/>
  <c r="O140" i="75"/>
  <c r="Q140" i="75"/>
  <c r="Y51" i="75"/>
  <c r="AG253" i="75"/>
  <c r="M36" i="75"/>
  <c r="S140" i="75"/>
  <c r="Y140" i="75"/>
  <c r="AH131" i="74"/>
  <c r="J46" i="74"/>
  <c r="K36" i="74"/>
  <c r="AA51" i="74"/>
  <c r="AI138" i="74"/>
  <c r="S25" i="74"/>
  <c r="AH149" i="74"/>
  <c r="AH125" i="74"/>
  <c r="AI135" i="74"/>
  <c r="AI48" i="74"/>
  <c r="K51" i="74"/>
  <c r="AG254" i="74"/>
  <c r="S36" i="74"/>
  <c r="K137" i="74"/>
  <c r="AH153" i="74"/>
  <c r="AI153" i="74"/>
  <c r="Q140" i="74"/>
  <c r="AC51" i="74"/>
  <c r="AH159" i="74"/>
  <c r="S140" i="74"/>
  <c r="W140" i="74"/>
  <c r="AH128" i="74"/>
  <c r="Y140" i="74"/>
  <c r="AH51" i="74"/>
  <c r="AH182" i="74"/>
  <c r="AI139" i="74"/>
  <c r="AG253" i="74"/>
  <c r="AH140" i="74"/>
  <c r="K25" i="73"/>
  <c r="S51" i="73"/>
  <c r="I36" i="73"/>
  <c r="L35" i="73"/>
  <c r="M25" i="73"/>
  <c r="AH146" i="73"/>
  <c r="AE140" i="73"/>
  <c r="AI139" i="73"/>
  <c r="Y51" i="73"/>
  <c r="Y140" i="73"/>
  <c r="AA140" i="73"/>
  <c r="AG254" i="73"/>
  <c r="AH125" i="73"/>
  <c r="M36" i="73"/>
  <c r="AI100" i="73"/>
  <c r="K36" i="73"/>
  <c r="J46" i="73"/>
  <c r="AI50" i="73"/>
  <c r="AG51" i="73"/>
  <c r="AI136" i="73"/>
  <c r="AC140" i="73"/>
  <c r="AI49" i="73"/>
  <c r="AH140" i="73"/>
  <c r="AG137" i="73"/>
  <c r="AI138" i="73"/>
  <c r="AG140" i="73"/>
  <c r="AH131" i="73"/>
  <c r="AH159" i="73"/>
  <c r="AI48" i="73"/>
  <c r="AI135" i="73"/>
  <c r="AH137" i="73"/>
  <c r="AG253" i="73"/>
  <c r="K137" i="73"/>
  <c r="AH164" i="73"/>
  <c r="AE51" i="73"/>
  <c r="O25" i="73"/>
  <c r="O137" i="73"/>
  <c r="Q25" i="73"/>
  <c r="M140" i="73"/>
  <c r="AH134" i="72"/>
  <c r="AG253" i="72"/>
  <c r="AF47" i="72"/>
  <c r="AH146" i="72"/>
  <c r="AI48" i="72"/>
  <c r="AA51" i="72"/>
  <c r="AE51" i="72"/>
  <c r="N46" i="72"/>
  <c r="O36" i="72"/>
  <c r="AH128" i="72"/>
  <c r="Q140" i="72"/>
  <c r="AH153" i="72"/>
  <c r="S140" i="72"/>
  <c r="AI49" i="72"/>
  <c r="AC51" i="72"/>
  <c r="M36" i="72"/>
  <c r="AI100" i="72"/>
  <c r="Q36" i="72"/>
  <c r="W140" i="72"/>
  <c r="K51" i="72"/>
  <c r="AH143" i="72"/>
  <c r="U140" i="72"/>
  <c r="O137" i="72"/>
  <c r="U51" i="72"/>
  <c r="AG137" i="72"/>
  <c r="AA140" i="72"/>
  <c r="AH159" i="72"/>
  <c r="Y140" i="72"/>
  <c r="AI139" i="72"/>
  <c r="AI135" i="72"/>
  <c r="AI138" i="72"/>
  <c r="AH137" i="72"/>
  <c r="AH131" i="72"/>
  <c r="K36" i="72"/>
  <c r="U140" i="71"/>
  <c r="P35" i="71"/>
  <c r="Q25" i="71"/>
  <c r="W137" i="71"/>
  <c r="K51" i="71"/>
  <c r="O51" i="71"/>
  <c r="O25" i="71"/>
  <c r="AI100" i="71"/>
  <c r="AH131" i="71"/>
  <c r="AH153" i="71"/>
  <c r="AF47" i="71"/>
  <c r="AH125" i="71"/>
  <c r="AH137" i="71"/>
  <c r="AI153" i="71"/>
  <c r="AH134" i="71"/>
  <c r="AH182" i="71"/>
  <c r="Y51" i="71"/>
  <c r="AC51" i="71"/>
  <c r="AH159" i="71"/>
  <c r="AI138" i="71"/>
  <c r="AI50" i="71"/>
  <c r="AG51" i="71"/>
  <c r="O36" i="71"/>
  <c r="N46" i="71"/>
  <c r="S25" i="71"/>
  <c r="AI136" i="71"/>
  <c r="AG254" i="71"/>
  <c r="AH146" i="71"/>
  <c r="AI135" i="71"/>
  <c r="AH51" i="71"/>
  <c r="AG137" i="71"/>
  <c r="H183" i="71"/>
  <c r="J35" i="71"/>
  <c r="AH128" i="71"/>
  <c r="Y140" i="71"/>
  <c r="AG253" i="71"/>
  <c r="R35" i="70"/>
  <c r="S140" i="70"/>
  <c r="AI138" i="70"/>
  <c r="AI153" i="70"/>
  <c r="AH159" i="70"/>
  <c r="AG253" i="70"/>
  <c r="S36" i="70"/>
  <c r="AI100" i="70"/>
  <c r="AG254" i="70"/>
  <c r="U140" i="70"/>
  <c r="AI139" i="70"/>
  <c r="AF47" i="70"/>
  <c r="AH153" i="70"/>
  <c r="S51" i="70"/>
  <c r="AH164" i="70"/>
  <c r="J35" i="70"/>
  <c r="U51" i="70"/>
  <c r="W51" i="70"/>
  <c r="I51" i="70"/>
  <c r="Q36" i="70"/>
  <c r="AG11" i="70"/>
  <c r="L35" i="70"/>
  <c r="Y51" i="70"/>
  <c r="AI50" i="70"/>
  <c r="AI135" i="70"/>
  <c r="AG137" i="70"/>
  <c r="H46" i="70"/>
  <c r="I36" i="70"/>
  <c r="AH143" i="70"/>
  <c r="AH134" i="70"/>
  <c r="AH149" i="70"/>
  <c r="Y140" i="70"/>
  <c r="AI49" i="70"/>
  <c r="AA134" i="70"/>
  <c r="AH182" i="70"/>
  <c r="M36" i="69"/>
  <c r="AH146" i="69"/>
  <c r="AH149" i="69"/>
  <c r="AH128" i="69"/>
  <c r="AH51" i="69"/>
  <c r="Y140" i="69"/>
  <c r="AI136" i="69"/>
  <c r="AA140" i="69"/>
  <c r="AI139" i="69"/>
  <c r="AH159" i="69"/>
  <c r="J35" i="69"/>
  <c r="K25" i="69"/>
  <c r="AI135" i="69"/>
  <c r="AH143" i="69"/>
  <c r="O36" i="69"/>
  <c r="AH153" i="69"/>
  <c r="AF47" i="69"/>
  <c r="AD46" i="69"/>
  <c r="AH134" i="69"/>
  <c r="M25" i="69"/>
  <c r="U51" i="69"/>
  <c r="AI100" i="69"/>
  <c r="Q137" i="69"/>
  <c r="AH164" i="69"/>
  <c r="AG254" i="69"/>
  <c r="W51" i="69"/>
  <c r="AI153" i="69"/>
  <c r="N35" i="69"/>
  <c r="AH182" i="69"/>
  <c r="Q25" i="69"/>
  <c r="AC51" i="69"/>
  <c r="AI50" i="69"/>
  <c r="AE140" i="69"/>
  <c r="S137" i="69"/>
  <c r="AH140" i="69"/>
  <c r="U137" i="69"/>
  <c r="Y137" i="69"/>
  <c r="V252" i="68"/>
  <c r="AE7" i="79" s="1"/>
  <c r="R252" i="68"/>
  <c r="AE7" i="78" s="1"/>
  <c r="J252" i="68"/>
  <c r="AE7" i="77" s="1"/>
  <c r="L252" i="68"/>
  <c r="AE7" i="76" s="1"/>
  <c r="AB252" i="68"/>
  <c r="AE7" i="75" s="1"/>
  <c r="T252" i="68"/>
  <c r="AE7" i="74" s="1"/>
  <c r="Z252" i="68"/>
  <c r="AE7" i="73" s="1"/>
  <c r="P252" i="68"/>
  <c r="AE7" i="72" s="1"/>
  <c r="H252" i="68"/>
  <c r="AE7" i="71" s="1"/>
  <c r="X252" i="68"/>
  <c r="AE7" i="70" s="1"/>
  <c r="N252" i="68"/>
  <c r="AE7" i="57" s="1"/>
  <c r="AD252" i="68"/>
  <c r="AE7" i="69" s="1"/>
  <c r="F252" i="68"/>
  <c r="V247" i="68"/>
  <c r="AE10" i="79" s="1"/>
  <c r="R247" i="68"/>
  <c r="AE10" i="78" s="1"/>
  <c r="J247" i="68"/>
  <c r="AE10" i="77" s="1"/>
  <c r="L247" i="68"/>
  <c r="AE10" i="76" s="1"/>
  <c r="AB247" i="68"/>
  <c r="AE10" i="75" s="1"/>
  <c r="T247" i="68"/>
  <c r="AE10" i="74" s="1"/>
  <c r="Z247" i="68"/>
  <c r="AE10" i="73" s="1"/>
  <c r="P247" i="68"/>
  <c r="AE10" i="72" s="1"/>
  <c r="H247" i="68"/>
  <c r="AE10" i="71" s="1"/>
  <c r="X247" i="68"/>
  <c r="AE10" i="70" s="1"/>
  <c r="N247" i="68"/>
  <c r="AE10" i="57" s="1"/>
  <c r="AD247" i="68"/>
  <c r="AE10" i="69" s="1"/>
  <c r="F247" i="68"/>
  <c r="V246" i="68"/>
  <c r="AE9" i="79" s="1"/>
  <c r="R246" i="68"/>
  <c r="AE9" i="78" s="1"/>
  <c r="J246" i="68"/>
  <c r="AE9" i="77" s="1"/>
  <c r="L246" i="68"/>
  <c r="AE9" i="76" s="1"/>
  <c r="AB246" i="68"/>
  <c r="AE9" i="75" s="1"/>
  <c r="T246" i="68"/>
  <c r="AE9" i="74" s="1"/>
  <c r="Z246" i="68"/>
  <c r="AE9" i="73" s="1"/>
  <c r="P246" i="68"/>
  <c r="AE9" i="72" s="1"/>
  <c r="H246" i="68"/>
  <c r="AE9" i="71" s="1"/>
  <c r="X246" i="68"/>
  <c r="AE9" i="70" s="1"/>
  <c r="N246" i="68"/>
  <c r="AE9" i="57" s="1"/>
  <c r="AD246" i="68"/>
  <c r="AE9" i="69" s="1"/>
  <c r="F246" i="68"/>
  <c r="V245" i="68"/>
  <c r="AE8" i="79" s="1"/>
  <c r="R245" i="68"/>
  <c r="AE8" i="78" s="1"/>
  <c r="J245" i="68"/>
  <c r="AE8" i="77" s="1"/>
  <c r="L245" i="68"/>
  <c r="AE8" i="76" s="1"/>
  <c r="AB245" i="68"/>
  <c r="AE8" i="75" s="1"/>
  <c r="T245" i="68"/>
  <c r="Z245" i="68"/>
  <c r="P245" i="68"/>
  <c r="H245" i="68"/>
  <c r="X245" i="68"/>
  <c r="N245" i="68"/>
  <c r="AD245" i="68"/>
  <c r="F245" i="68"/>
  <c r="V244" i="68"/>
  <c r="R244" i="68"/>
  <c r="J244" i="68"/>
  <c r="L244" i="68"/>
  <c r="AB244" i="68"/>
  <c r="T244" i="68"/>
  <c r="Z244" i="68"/>
  <c r="P244" i="68"/>
  <c r="H244" i="68"/>
  <c r="X244" i="68"/>
  <c r="N244" i="68"/>
  <c r="AD244" i="68"/>
  <c r="F244" i="68"/>
  <c r="V240" i="68"/>
  <c r="R240" i="68"/>
  <c r="J240" i="68"/>
  <c r="L240" i="68"/>
  <c r="AB240" i="68"/>
  <c r="T240" i="68"/>
  <c r="Z240" i="68"/>
  <c r="P240" i="68"/>
  <c r="H240" i="68"/>
  <c r="X240" i="68"/>
  <c r="N240" i="68"/>
  <c r="AD240" i="68"/>
  <c r="F240" i="68"/>
  <c r="W239" i="68"/>
  <c r="AD36" i="79" s="1"/>
  <c r="AD204" i="79" s="1"/>
  <c r="AE204" i="79" s="1"/>
  <c r="S239" i="68"/>
  <c r="AD36" i="78" s="1"/>
  <c r="AD46" i="78" s="1"/>
  <c r="K239" i="68"/>
  <c r="AD36" i="77" s="1"/>
  <c r="AE36" i="77" s="1"/>
  <c r="M239" i="68"/>
  <c r="AD36" i="76" s="1"/>
  <c r="AD204" i="76" s="1"/>
  <c r="AE204" i="76" s="1"/>
  <c r="AC239" i="68"/>
  <c r="AD36" i="75" s="1"/>
  <c r="AD46" i="75" s="1"/>
  <c r="U239" i="68"/>
  <c r="AA239" i="68"/>
  <c r="AD36" i="73" s="1"/>
  <c r="AD204" i="73" s="1"/>
  <c r="AE204" i="73" s="1"/>
  <c r="Q239" i="68"/>
  <c r="AD36" i="72" s="1"/>
  <c r="AD204" i="72" s="1"/>
  <c r="AE204" i="72" s="1"/>
  <c r="I239" i="68"/>
  <c r="AD36" i="71" s="1"/>
  <c r="AD204" i="71" s="1"/>
  <c r="AE204" i="71" s="1"/>
  <c r="Y239" i="68"/>
  <c r="AD36" i="70" s="1"/>
  <c r="AD204" i="70" s="1"/>
  <c r="AE204" i="70" s="1"/>
  <c r="O239" i="68"/>
  <c r="AD36" i="57" s="1"/>
  <c r="AD204" i="57" s="1"/>
  <c r="AE239" i="68"/>
  <c r="AD36" i="69" s="1"/>
  <c r="AD204" i="69" s="1"/>
  <c r="AE204" i="69" s="1"/>
  <c r="G239" i="68"/>
  <c r="W238" i="68"/>
  <c r="AD25" i="79" s="1"/>
  <c r="AD199" i="79" s="1"/>
  <c r="AE199" i="79" s="1"/>
  <c r="S238" i="68"/>
  <c r="AD25" i="78" s="1"/>
  <c r="AD199" i="78" s="1"/>
  <c r="AE199" i="78" s="1"/>
  <c r="K238" i="68"/>
  <c r="AD25" i="77" s="1"/>
  <c r="AD199" i="77" s="1"/>
  <c r="AE199" i="77" s="1"/>
  <c r="M238" i="68"/>
  <c r="AD25" i="76" s="1"/>
  <c r="AD199" i="76" s="1"/>
  <c r="AE199" i="76" s="1"/>
  <c r="AC238" i="68"/>
  <c r="AD25" i="75" s="1"/>
  <c r="AD199" i="75" s="1"/>
  <c r="AE199" i="75" s="1"/>
  <c r="U238" i="68"/>
  <c r="AA238" i="68"/>
  <c r="AD25" i="73" s="1"/>
  <c r="AD199" i="73" s="1"/>
  <c r="AE199" i="73" s="1"/>
  <c r="Q238" i="68"/>
  <c r="AD25" i="72" s="1"/>
  <c r="AD35" i="72" s="1"/>
  <c r="I238" i="68"/>
  <c r="AD25" i="71" s="1"/>
  <c r="AD199" i="71" s="1"/>
  <c r="AE199" i="71" s="1"/>
  <c r="Y238" i="68"/>
  <c r="AD25" i="70" s="1"/>
  <c r="AD199" i="70" s="1"/>
  <c r="AE199" i="70" s="1"/>
  <c r="O238" i="68"/>
  <c r="AD25" i="57" s="1"/>
  <c r="AD199" i="57" s="1"/>
  <c r="AE238" i="68"/>
  <c r="AD25" i="69" s="1"/>
  <c r="AD35" i="69" s="1"/>
  <c r="G238" i="68"/>
  <c r="V231" i="68"/>
  <c r="AC7" i="79" s="1"/>
  <c r="R231" i="68"/>
  <c r="AC7" i="78" s="1"/>
  <c r="J231" i="68"/>
  <c r="AC7" i="77" s="1"/>
  <c r="L231" i="68"/>
  <c r="AC7" i="76" s="1"/>
  <c r="AB231" i="68"/>
  <c r="AC7" i="75" s="1"/>
  <c r="T231" i="68"/>
  <c r="AC7" i="74" s="1"/>
  <c r="Z231" i="68"/>
  <c r="AC7" i="73" s="1"/>
  <c r="P231" i="68"/>
  <c r="AC7" i="72" s="1"/>
  <c r="H231" i="68"/>
  <c r="AC7" i="71" s="1"/>
  <c r="X231" i="68"/>
  <c r="AC7" i="70" s="1"/>
  <c r="N231" i="68"/>
  <c r="AC7" i="57" s="1"/>
  <c r="AD231" i="68"/>
  <c r="AC7" i="69" s="1"/>
  <c r="F231" i="68"/>
  <c r="D231" i="68"/>
  <c r="V226" i="68"/>
  <c r="AC10" i="79" s="1"/>
  <c r="R226" i="68"/>
  <c r="AC10" i="78" s="1"/>
  <c r="J226" i="68"/>
  <c r="AC10" i="77" s="1"/>
  <c r="L226" i="68"/>
  <c r="AC10" i="76" s="1"/>
  <c r="AB226" i="68"/>
  <c r="AC10" i="75" s="1"/>
  <c r="T226" i="68"/>
  <c r="AC10" i="74" s="1"/>
  <c r="Z226" i="68"/>
  <c r="AC10" i="73" s="1"/>
  <c r="P226" i="68"/>
  <c r="AC10" i="72" s="1"/>
  <c r="H226" i="68"/>
  <c r="AC10" i="71" s="1"/>
  <c r="X226" i="68"/>
  <c r="AC10" i="70" s="1"/>
  <c r="N226" i="68"/>
  <c r="AC10" i="57" s="1"/>
  <c r="AD226" i="68"/>
  <c r="AC10" i="69" s="1"/>
  <c r="F226" i="68"/>
  <c r="V225" i="68"/>
  <c r="AC9" i="79" s="1"/>
  <c r="R225" i="68"/>
  <c r="AC9" i="78" s="1"/>
  <c r="J225" i="68"/>
  <c r="AC9" i="77" s="1"/>
  <c r="L225" i="68"/>
  <c r="AC9" i="76" s="1"/>
  <c r="AB225" i="68"/>
  <c r="AC9" i="75" s="1"/>
  <c r="T225" i="68"/>
  <c r="AC9" i="74" s="1"/>
  <c r="Z225" i="68"/>
  <c r="AC9" i="73" s="1"/>
  <c r="P225" i="68"/>
  <c r="AC9" i="72" s="1"/>
  <c r="H225" i="68"/>
  <c r="AC9" i="71" s="1"/>
  <c r="X225" i="68"/>
  <c r="AC9" i="70" s="1"/>
  <c r="N225" i="68"/>
  <c r="AC9" i="57" s="1"/>
  <c r="AD225" i="68"/>
  <c r="AC9" i="69" s="1"/>
  <c r="F225" i="68"/>
  <c r="V224" i="68"/>
  <c r="AC8" i="79" s="1"/>
  <c r="R224" i="68"/>
  <c r="AC8" i="78" s="1"/>
  <c r="J224" i="68"/>
  <c r="AC8" i="77" s="1"/>
  <c r="L224" i="68"/>
  <c r="AC8" i="76" s="1"/>
  <c r="AB224" i="68"/>
  <c r="AC8" i="75" s="1"/>
  <c r="T224" i="68"/>
  <c r="AC8" i="74" s="1"/>
  <c r="Z224" i="68"/>
  <c r="P224" i="68"/>
  <c r="H224" i="68"/>
  <c r="X224" i="68"/>
  <c r="N224" i="68"/>
  <c r="AD224" i="68"/>
  <c r="F224" i="68"/>
  <c r="V223" i="68"/>
  <c r="R223" i="68"/>
  <c r="J223" i="68"/>
  <c r="L223" i="68"/>
  <c r="AB223" i="68"/>
  <c r="T223" i="68"/>
  <c r="Z223" i="68"/>
  <c r="P223" i="68"/>
  <c r="H223" i="68"/>
  <c r="X223" i="68"/>
  <c r="N223" i="68"/>
  <c r="AD223" i="68"/>
  <c r="F223" i="68"/>
  <c r="V219" i="68"/>
  <c r="R219" i="68"/>
  <c r="J219" i="68"/>
  <c r="L219" i="68"/>
  <c r="AB219" i="68"/>
  <c r="T219" i="68"/>
  <c r="Z219" i="68"/>
  <c r="P219" i="68"/>
  <c r="H219" i="68"/>
  <c r="X219" i="68"/>
  <c r="N219" i="68"/>
  <c r="AD219" i="68"/>
  <c r="F219" i="68"/>
  <c r="W218" i="68"/>
  <c r="AB36" i="79" s="1"/>
  <c r="AB46" i="79" s="1"/>
  <c r="S218" i="68"/>
  <c r="AB36" i="78" s="1"/>
  <c r="AB204" i="78" s="1"/>
  <c r="AC204" i="78" s="1"/>
  <c r="K218" i="68"/>
  <c r="AB36" i="77" s="1"/>
  <c r="AB204" i="77" s="1"/>
  <c r="AC204" i="77" s="1"/>
  <c r="M218" i="68"/>
  <c r="AB36" i="76" s="1"/>
  <c r="AB204" i="76" s="1"/>
  <c r="AC204" i="76" s="1"/>
  <c r="AC218" i="68"/>
  <c r="AB36" i="75" s="1"/>
  <c r="AB46" i="75" s="1"/>
  <c r="U218" i="68"/>
  <c r="AB36" i="74" s="1"/>
  <c r="AC36" i="74" s="1"/>
  <c r="AA218" i="68"/>
  <c r="AB36" i="73" s="1"/>
  <c r="AC36" i="73" s="1"/>
  <c r="Q218" i="68"/>
  <c r="AB36" i="72" s="1"/>
  <c r="AB204" i="72" s="1"/>
  <c r="AC204" i="72" s="1"/>
  <c r="I218" i="68"/>
  <c r="AB36" i="71" s="1"/>
  <c r="AB46" i="71" s="1"/>
  <c r="Y218" i="68"/>
  <c r="AB36" i="70" s="1"/>
  <c r="AB46" i="70" s="1"/>
  <c r="O218" i="68"/>
  <c r="AB36" i="57" s="1"/>
  <c r="AB204" i="57" s="1"/>
  <c r="AE218" i="68"/>
  <c r="AB36" i="69" s="1"/>
  <c r="AB46" i="69" s="1"/>
  <c r="G218" i="68"/>
  <c r="W217" i="68"/>
  <c r="AB25" i="79" s="1"/>
  <c r="AB199" i="79" s="1"/>
  <c r="AC199" i="79" s="1"/>
  <c r="S217" i="68"/>
  <c r="AB25" i="78" s="1"/>
  <c r="AB35" i="78" s="1"/>
  <c r="K217" i="68"/>
  <c r="AB25" i="77" s="1"/>
  <c r="AB35" i="77" s="1"/>
  <c r="M217" i="68"/>
  <c r="AB25" i="76" s="1"/>
  <c r="AC25" i="76" s="1"/>
  <c r="AC217" i="68"/>
  <c r="AB25" i="75" s="1"/>
  <c r="AB199" i="75" s="1"/>
  <c r="AC199" i="75" s="1"/>
  <c r="U217" i="68"/>
  <c r="AB25" i="74" s="1"/>
  <c r="AB35" i="74" s="1"/>
  <c r="AA217" i="68"/>
  <c r="AB25" i="73" s="1"/>
  <c r="AB199" i="73" s="1"/>
  <c r="AC199" i="73" s="1"/>
  <c r="Q217" i="68"/>
  <c r="AB25" i="72" s="1"/>
  <c r="AB199" i="72" s="1"/>
  <c r="AC199" i="72" s="1"/>
  <c r="I217" i="68"/>
  <c r="AB25" i="71" s="1"/>
  <c r="AB199" i="71" s="1"/>
  <c r="AC199" i="71" s="1"/>
  <c r="Y217" i="68"/>
  <c r="AB25" i="70" s="1"/>
  <c r="AB199" i="70" s="1"/>
  <c r="AC199" i="70" s="1"/>
  <c r="O217" i="68"/>
  <c r="AB25" i="57" s="1"/>
  <c r="AB199" i="57" s="1"/>
  <c r="AE217" i="68"/>
  <c r="AB25" i="69" s="1"/>
  <c r="AB35" i="69" s="1"/>
  <c r="G217" i="68"/>
  <c r="V210" i="68"/>
  <c r="AA7" i="79" s="1"/>
  <c r="R210" i="68"/>
  <c r="AA7" i="78" s="1"/>
  <c r="J210" i="68"/>
  <c r="AA7" i="77" s="1"/>
  <c r="L210" i="68"/>
  <c r="AA7" i="76" s="1"/>
  <c r="AB210" i="68"/>
  <c r="AA7" i="75" s="1"/>
  <c r="T210" i="68"/>
  <c r="AA7" i="74" s="1"/>
  <c r="Z210" i="68"/>
  <c r="AA7" i="73" s="1"/>
  <c r="P210" i="68"/>
  <c r="AA7" i="72" s="1"/>
  <c r="H210" i="68"/>
  <c r="AA7" i="71" s="1"/>
  <c r="X210" i="68"/>
  <c r="AA7" i="70" s="1"/>
  <c r="N210" i="68"/>
  <c r="AA7" i="57" s="1"/>
  <c r="AD210" i="68"/>
  <c r="AA7" i="69" s="1"/>
  <c r="F210" i="68"/>
  <c r="V205" i="68"/>
  <c r="AA10" i="79" s="1"/>
  <c r="R205" i="68"/>
  <c r="AA10" i="78" s="1"/>
  <c r="J205" i="68"/>
  <c r="AA10" i="77" s="1"/>
  <c r="L205" i="68"/>
  <c r="AA10" i="76" s="1"/>
  <c r="AB205" i="68"/>
  <c r="AA10" i="75" s="1"/>
  <c r="T205" i="68"/>
  <c r="AA10" i="74" s="1"/>
  <c r="Z205" i="68"/>
  <c r="AA10" i="73" s="1"/>
  <c r="P205" i="68"/>
  <c r="AA10" i="72" s="1"/>
  <c r="H205" i="68"/>
  <c r="AA10" i="71" s="1"/>
  <c r="X205" i="68"/>
  <c r="AA10" i="70" s="1"/>
  <c r="N205" i="68"/>
  <c r="AA10" i="57" s="1"/>
  <c r="AD205" i="68"/>
  <c r="AA10" i="69" s="1"/>
  <c r="F205" i="68"/>
  <c r="V204" i="68"/>
  <c r="AA9" i="79" s="1"/>
  <c r="R204" i="68"/>
  <c r="AA9" i="78" s="1"/>
  <c r="J204" i="68"/>
  <c r="AA9" i="77" s="1"/>
  <c r="L204" i="68"/>
  <c r="AA9" i="76" s="1"/>
  <c r="AB204" i="68"/>
  <c r="AA9" i="75" s="1"/>
  <c r="T204" i="68"/>
  <c r="AA9" i="74" s="1"/>
  <c r="Z204" i="68"/>
  <c r="AA9" i="73" s="1"/>
  <c r="P204" i="68"/>
  <c r="AA9" i="72" s="1"/>
  <c r="H204" i="68"/>
  <c r="AA9" i="71" s="1"/>
  <c r="X204" i="68"/>
  <c r="AA9" i="70" s="1"/>
  <c r="N204" i="68"/>
  <c r="AA9" i="57" s="1"/>
  <c r="AD204" i="68"/>
  <c r="AA9" i="69" s="1"/>
  <c r="F204" i="68"/>
  <c r="V203" i="68"/>
  <c r="AA8" i="79" s="1"/>
  <c r="R203" i="68"/>
  <c r="AA8" i="78" s="1"/>
  <c r="J203" i="68"/>
  <c r="AA8" i="77" s="1"/>
  <c r="L203" i="68"/>
  <c r="AA8" i="76" s="1"/>
  <c r="AB203" i="68"/>
  <c r="AA8" i="75" s="1"/>
  <c r="T203" i="68"/>
  <c r="AA8" i="74" s="1"/>
  <c r="Z203" i="68"/>
  <c r="P203" i="68"/>
  <c r="H203" i="68"/>
  <c r="X203" i="68"/>
  <c r="N203" i="68"/>
  <c r="AD203" i="68"/>
  <c r="F203" i="68"/>
  <c r="V202" i="68"/>
  <c r="R202" i="68"/>
  <c r="J202" i="68"/>
  <c r="L202" i="68"/>
  <c r="AB202" i="68"/>
  <c r="T202" i="68"/>
  <c r="Z202" i="68"/>
  <c r="P202" i="68"/>
  <c r="H202" i="68"/>
  <c r="X202" i="68"/>
  <c r="N202" i="68"/>
  <c r="AD202" i="68"/>
  <c r="F202" i="68"/>
  <c r="V198" i="68"/>
  <c r="R198" i="68"/>
  <c r="J198" i="68"/>
  <c r="L198" i="68"/>
  <c r="AB198" i="68"/>
  <c r="T198" i="68"/>
  <c r="Z198" i="68"/>
  <c r="P198" i="68"/>
  <c r="H198" i="68"/>
  <c r="X198" i="68"/>
  <c r="N198" i="68"/>
  <c r="AD198" i="68"/>
  <c r="F198" i="68"/>
  <c r="W197" i="68"/>
  <c r="Z36" i="79" s="1"/>
  <c r="Z204" i="79" s="1"/>
  <c r="AA204" i="79" s="1"/>
  <c r="S197" i="68"/>
  <c r="Z36" i="78" s="1"/>
  <c r="Z204" i="78" s="1"/>
  <c r="AA204" i="78" s="1"/>
  <c r="K197" i="68"/>
  <c r="Z36" i="77" s="1"/>
  <c r="Z46" i="77" s="1"/>
  <c r="M197" i="68"/>
  <c r="Z36" i="76" s="1"/>
  <c r="Z204" i="76" s="1"/>
  <c r="AA204" i="76" s="1"/>
  <c r="AC197" i="68"/>
  <c r="Z36" i="75" s="1"/>
  <c r="AA36" i="75" s="1"/>
  <c r="U197" i="68"/>
  <c r="AA197" i="68"/>
  <c r="Z36" i="73" s="1"/>
  <c r="Z46" i="73" s="1"/>
  <c r="Q197" i="68"/>
  <c r="Z36" i="72" s="1"/>
  <c r="Z204" i="72" s="1"/>
  <c r="AA204" i="72" s="1"/>
  <c r="I197" i="68"/>
  <c r="Z36" i="71" s="1"/>
  <c r="Z204" i="71" s="1"/>
  <c r="AA204" i="71" s="1"/>
  <c r="Y197" i="68"/>
  <c r="Z36" i="70" s="1"/>
  <c r="Z46" i="70" s="1"/>
  <c r="O197" i="68"/>
  <c r="Z36" i="57" s="1"/>
  <c r="Z204" i="57" s="1"/>
  <c r="AE197" i="68"/>
  <c r="Z36" i="69" s="1"/>
  <c r="Z46" i="69" s="1"/>
  <c r="G197" i="68"/>
  <c r="D205" i="68"/>
  <c r="W196" i="68"/>
  <c r="Z25" i="79" s="1"/>
  <c r="AA25" i="79" s="1"/>
  <c r="S196" i="68"/>
  <c r="Z25" i="78" s="1"/>
  <c r="Z199" i="78" s="1"/>
  <c r="AA199" i="78" s="1"/>
  <c r="K196" i="68"/>
  <c r="Z25" i="77" s="1"/>
  <c r="Z199" i="77" s="1"/>
  <c r="AA199" i="77" s="1"/>
  <c r="M196" i="68"/>
  <c r="Z25" i="76" s="1"/>
  <c r="Z199" i="76" s="1"/>
  <c r="AA199" i="76" s="1"/>
  <c r="AC196" i="68"/>
  <c r="Z25" i="75" s="1"/>
  <c r="Z199" i="75" s="1"/>
  <c r="AA199" i="75" s="1"/>
  <c r="U196" i="68"/>
  <c r="AA196" i="68"/>
  <c r="Z25" i="73" s="1"/>
  <c r="Z199" i="73" s="1"/>
  <c r="AA199" i="73" s="1"/>
  <c r="Q196" i="68"/>
  <c r="Z25" i="72" s="1"/>
  <c r="AA25" i="72" s="1"/>
  <c r="I196" i="68"/>
  <c r="Z25" i="71" s="1"/>
  <c r="Z199" i="71" s="1"/>
  <c r="AA199" i="71" s="1"/>
  <c r="Y196" i="68"/>
  <c r="Z25" i="70" s="1"/>
  <c r="Z199" i="70" s="1"/>
  <c r="AA199" i="70" s="1"/>
  <c r="O196" i="68"/>
  <c r="Z25" i="57" s="1"/>
  <c r="Z199" i="57" s="1"/>
  <c r="AE196" i="68"/>
  <c r="Z25" i="69" s="1"/>
  <c r="Z199" i="69" s="1"/>
  <c r="AA199" i="69" s="1"/>
  <c r="G196" i="68"/>
  <c r="V189" i="68"/>
  <c r="Y7" i="79" s="1"/>
  <c r="R189" i="68"/>
  <c r="Y7" i="78" s="1"/>
  <c r="J189" i="68"/>
  <c r="Y7" i="77" s="1"/>
  <c r="L189" i="68"/>
  <c r="Y7" i="76" s="1"/>
  <c r="AB189" i="68"/>
  <c r="Y7" i="75" s="1"/>
  <c r="T189" i="68"/>
  <c r="Y7" i="74" s="1"/>
  <c r="Z189" i="68"/>
  <c r="Y7" i="73" s="1"/>
  <c r="P189" i="68"/>
  <c r="Y7" i="72" s="1"/>
  <c r="H189" i="68"/>
  <c r="Y7" i="71" s="1"/>
  <c r="X189" i="68"/>
  <c r="Y7" i="70" s="1"/>
  <c r="N189" i="68"/>
  <c r="Y7" i="57" s="1"/>
  <c r="AD189" i="68"/>
  <c r="Y7" i="69" s="1"/>
  <c r="F189" i="68"/>
  <c r="V184" i="68"/>
  <c r="Y10" i="79" s="1"/>
  <c r="R184" i="68"/>
  <c r="Y10" i="78" s="1"/>
  <c r="J184" i="68"/>
  <c r="Y10" i="77" s="1"/>
  <c r="L184" i="68"/>
  <c r="Y10" i="76" s="1"/>
  <c r="AB184" i="68"/>
  <c r="Y10" i="75" s="1"/>
  <c r="T184" i="68"/>
  <c r="Z184" i="68"/>
  <c r="Y10" i="73" s="1"/>
  <c r="P184" i="68"/>
  <c r="Y10" i="72" s="1"/>
  <c r="H184" i="68"/>
  <c r="Y10" i="71" s="1"/>
  <c r="X184" i="68"/>
  <c r="Y10" i="70" s="1"/>
  <c r="N184" i="68"/>
  <c r="Y10" i="57" s="1"/>
  <c r="AD184" i="68"/>
  <c r="Y10" i="69" s="1"/>
  <c r="F184" i="68"/>
  <c r="V183" i="68"/>
  <c r="Y9" i="79" s="1"/>
  <c r="R183" i="68"/>
  <c r="Y9" i="78" s="1"/>
  <c r="J183" i="68"/>
  <c r="Y9" i="77" s="1"/>
  <c r="L183" i="68"/>
  <c r="Y9" i="76" s="1"/>
  <c r="AB183" i="68"/>
  <c r="Y9" i="75" s="1"/>
  <c r="T183" i="68"/>
  <c r="Y9" i="74" s="1"/>
  <c r="Z183" i="68"/>
  <c r="Y9" i="73" s="1"/>
  <c r="P183" i="68"/>
  <c r="Y9" i="72" s="1"/>
  <c r="H183" i="68"/>
  <c r="Y9" i="71" s="1"/>
  <c r="X183" i="68"/>
  <c r="Y9" i="70" s="1"/>
  <c r="N183" i="68"/>
  <c r="Y9" i="57" s="1"/>
  <c r="AD183" i="68"/>
  <c r="Y9" i="69" s="1"/>
  <c r="F183" i="68"/>
  <c r="D183" i="68"/>
  <c r="V182" i="68"/>
  <c r="Y8" i="79" s="1"/>
  <c r="R182" i="68"/>
  <c r="Y8" i="78" s="1"/>
  <c r="J182" i="68"/>
  <c r="Y8" i="77" s="1"/>
  <c r="L182" i="68"/>
  <c r="Y8" i="76" s="1"/>
  <c r="AB182" i="68"/>
  <c r="Y8" i="75" s="1"/>
  <c r="T182" i="68"/>
  <c r="Y8" i="74" s="1"/>
  <c r="Z182" i="68"/>
  <c r="P182" i="68"/>
  <c r="H182" i="68"/>
  <c r="X182" i="68"/>
  <c r="N182" i="68"/>
  <c r="AD182" i="68"/>
  <c r="F182" i="68"/>
  <c r="V181" i="68"/>
  <c r="R181" i="68"/>
  <c r="J181" i="68"/>
  <c r="L181" i="68"/>
  <c r="AB181" i="68"/>
  <c r="T181" i="68"/>
  <c r="Z181" i="68"/>
  <c r="P181" i="68"/>
  <c r="H181" i="68"/>
  <c r="X181" i="68"/>
  <c r="N181" i="68"/>
  <c r="AD181" i="68"/>
  <c r="F181" i="68"/>
  <c r="V177" i="68"/>
  <c r="R177" i="68"/>
  <c r="J177" i="68"/>
  <c r="L177" i="68"/>
  <c r="AB177" i="68"/>
  <c r="T177" i="68"/>
  <c r="Z177" i="68"/>
  <c r="P177" i="68"/>
  <c r="H177" i="68"/>
  <c r="X177" i="68"/>
  <c r="N177" i="68"/>
  <c r="AD177" i="68"/>
  <c r="F177" i="68"/>
  <c r="W176" i="68"/>
  <c r="X36" i="79" s="1"/>
  <c r="X204" i="79" s="1"/>
  <c r="Y204" i="79" s="1"/>
  <c r="S176" i="68"/>
  <c r="X36" i="78" s="1"/>
  <c r="X204" i="78" s="1"/>
  <c r="Y204" i="78" s="1"/>
  <c r="K176" i="68"/>
  <c r="X36" i="77" s="1"/>
  <c r="X204" i="77" s="1"/>
  <c r="Y204" i="77" s="1"/>
  <c r="M176" i="68"/>
  <c r="X36" i="76" s="1"/>
  <c r="X204" i="76" s="1"/>
  <c r="Y204" i="76" s="1"/>
  <c r="AC176" i="68"/>
  <c r="X36" i="75" s="1"/>
  <c r="X204" i="75" s="1"/>
  <c r="Y204" i="75" s="1"/>
  <c r="U176" i="68"/>
  <c r="AA176" i="68"/>
  <c r="X36" i="73" s="1"/>
  <c r="Y36" i="73" s="1"/>
  <c r="Q176" i="68"/>
  <c r="X36" i="72" s="1"/>
  <c r="X204" i="72" s="1"/>
  <c r="Y204" i="72" s="1"/>
  <c r="I176" i="68"/>
  <c r="X36" i="71" s="1"/>
  <c r="X204" i="71" s="1"/>
  <c r="Y204" i="71" s="1"/>
  <c r="Y176" i="68"/>
  <c r="X36" i="70" s="1"/>
  <c r="X204" i="70" s="1"/>
  <c r="Y204" i="70" s="1"/>
  <c r="O176" i="68"/>
  <c r="X36" i="57" s="1"/>
  <c r="X204" i="57" s="1"/>
  <c r="AE176" i="68"/>
  <c r="X36" i="69" s="1"/>
  <c r="Y36" i="69" s="1"/>
  <c r="G176" i="68"/>
  <c r="W175" i="68"/>
  <c r="X25" i="79" s="1"/>
  <c r="X199" i="79" s="1"/>
  <c r="Y199" i="79" s="1"/>
  <c r="S175" i="68"/>
  <c r="X25" i="78" s="1"/>
  <c r="X35" i="78" s="1"/>
  <c r="K175" i="68"/>
  <c r="X25" i="77" s="1"/>
  <c r="X35" i="77" s="1"/>
  <c r="M175" i="68"/>
  <c r="X25" i="76" s="1"/>
  <c r="X199" i="76" s="1"/>
  <c r="Y199" i="76" s="1"/>
  <c r="AC175" i="68"/>
  <c r="X25" i="75" s="1"/>
  <c r="Y25" i="75" s="1"/>
  <c r="U175" i="68"/>
  <c r="AA175" i="68"/>
  <c r="X25" i="73" s="1"/>
  <c r="X199" i="73" s="1"/>
  <c r="Y199" i="73" s="1"/>
  <c r="Q175" i="68"/>
  <c r="X25" i="72" s="1"/>
  <c r="X199" i="72" s="1"/>
  <c r="Y199" i="72" s="1"/>
  <c r="I175" i="68"/>
  <c r="X25" i="71" s="1"/>
  <c r="X199" i="71" s="1"/>
  <c r="Y199" i="71" s="1"/>
  <c r="Y175" i="68"/>
  <c r="X25" i="70" s="1"/>
  <c r="X35" i="70" s="1"/>
  <c r="O175" i="68"/>
  <c r="X25" i="57" s="1"/>
  <c r="X199" i="57" s="1"/>
  <c r="AE175" i="68"/>
  <c r="X25" i="69" s="1"/>
  <c r="X199" i="69" s="1"/>
  <c r="Y199" i="69" s="1"/>
  <c r="G175" i="68"/>
  <c r="D177" i="68"/>
  <c r="V168" i="68"/>
  <c r="W7" i="79" s="1"/>
  <c r="R168" i="68"/>
  <c r="W7" i="78" s="1"/>
  <c r="J168" i="68"/>
  <c r="W7" i="77" s="1"/>
  <c r="L168" i="68"/>
  <c r="W7" i="76" s="1"/>
  <c r="AB168" i="68"/>
  <c r="W7" i="75" s="1"/>
  <c r="T168" i="68"/>
  <c r="W7" i="74" s="1"/>
  <c r="Z168" i="68"/>
  <c r="W7" i="73" s="1"/>
  <c r="P168" i="68"/>
  <c r="W7" i="72" s="1"/>
  <c r="H168" i="68"/>
  <c r="W7" i="71" s="1"/>
  <c r="X168" i="68"/>
  <c r="W7" i="70" s="1"/>
  <c r="N168" i="68"/>
  <c r="W7" i="57" s="1"/>
  <c r="AD168" i="68"/>
  <c r="W7" i="69" s="1"/>
  <c r="F168" i="68"/>
  <c r="V163" i="68"/>
  <c r="W10" i="79" s="1"/>
  <c r="R163" i="68"/>
  <c r="W10" i="78" s="1"/>
  <c r="J163" i="68"/>
  <c r="W10" i="77" s="1"/>
  <c r="L163" i="68"/>
  <c r="W10" i="76" s="1"/>
  <c r="AB163" i="68"/>
  <c r="W10" i="75" s="1"/>
  <c r="T163" i="68"/>
  <c r="W10" i="74" s="1"/>
  <c r="Z163" i="68"/>
  <c r="W10" i="73" s="1"/>
  <c r="P163" i="68"/>
  <c r="W10" i="72" s="1"/>
  <c r="H163" i="68"/>
  <c r="W10" i="71" s="1"/>
  <c r="X163" i="68"/>
  <c r="W10" i="70" s="1"/>
  <c r="N163" i="68"/>
  <c r="W10" i="57" s="1"/>
  <c r="AD163" i="68"/>
  <c r="W10" i="69" s="1"/>
  <c r="F163" i="68"/>
  <c r="V162" i="68"/>
  <c r="W9" i="79" s="1"/>
  <c r="R162" i="68"/>
  <c r="W9" i="78" s="1"/>
  <c r="J162" i="68"/>
  <c r="W9" i="77" s="1"/>
  <c r="L162" i="68"/>
  <c r="W9" i="76" s="1"/>
  <c r="AB162" i="68"/>
  <c r="W9" i="75" s="1"/>
  <c r="T162" i="68"/>
  <c r="W9" i="74" s="1"/>
  <c r="Z162" i="68"/>
  <c r="W9" i="73" s="1"/>
  <c r="P162" i="68"/>
  <c r="W9" i="72" s="1"/>
  <c r="H162" i="68"/>
  <c r="W9" i="71" s="1"/>
  <c r="X162" i="68"/>
  <c r="W9" i="70" s="1"/>
  <c r="N162" i="68"/>
  <c r="W9" i="57" s="1"/>
  <c r="AD162" i="68"/>
  <c r="W9" i="69" s="1"/>
  <c r="F162" i="68"/>
  <c r="V161" i="68"/>
  <c r="W8" i="79" s="1"/>
  <c r="R161" i="68"/>
  <c r="J161" i="68"/>
  <c r="L161" i="68"/>
  <c r="W8" i="76" s="1"/>
  <c r="AB161" i="68"/>
  <c r="W8" i="75" s="1"/>
  <c r="T161" i="68"/>
  <c r="W8" i="74" s="1"/>
  <c r="Z161" i="68"/>
  <c r="W8" i="73" s="1"/>
  <c r="P161" i="68"/>
  <c r="W8" i="72" s="1"/>
  <c r="H161" i="68"/>
  <c r="W8" i="71" s="1"/>
  <c r="X161" i="68"/>
  <c r="N161" i="68"/>
  <c r="AD161" i="68"/>
  <c r="F161" i="68"/>
  <c r="V160" i="68"/>
  <c r="R160" i="68"/>
  <c r="J160" i="68"/>
  <c r="L160" i="68"/>
  <c r="AB160" i="68"/>
  <c r="T160" i="68"/>
  <c r="Z160" i="68"/>
  <c r="P160" i="68"/>
  <c r="H160" i="68"/>
  <c r="X160" i="68"/>
  <c r="N160" i="68"/>
  <c r="AD160" i="68"/>
  <c r="F160" i="68"/>
  <c r="D162" i="68"/>
  <c r="D160" i="68"/>
  <c r="V156" i="68"/>
  <c r="R156" i="68"/>
  <c r="J156" i="68"/>
  <c r="L156" i="68"/>
  <c r="AB156" i="68"/>
  <c r="T156" i="68"/>
  <c r="Z156" i="68"/>
  <c r="P156" i="68"/>
  <c r="H156" i="68"/>
  <c r="X156" i="68"/>
  <c r="N156" i="68"/>
  <c r="AD156" i="68"/>
  <c r="F156" i="68"/>
  <c r="W155" i="68"/>
  <c r="V36" i="79" s="1"/>
  <c r="V46" i="79" s="1"/>
  <c r="S155" i="68"/>
  <c r="V36" i="78" s="1"/>
  <c r="V204" i="78" s="1"/>
  <c r="W204" i="78" s="1"/>
  <c r="K155" i="68"/>
  <c r="V36" i="77" s="1"/>
  <c r="V46" i="77" s="1"/>
  <c r="M155" i="68"/>
  <c r="V36" i="76" s="1"/>
  <c r="V204" i="76" s="1"/>
  <c r="W204" i="76" s="1"/>
  <c r="AC155" i="68"/>
  <c r="V36" i="75" s="1"/>
  <c r="V204" i="75" s="1"/>
  <c r="W204" i="75" s="1"/>
  <c r="U155" i="68"/>
  <c r="V36" i="74" s="1"/>
  <c r="V204" i="74" s="1"/>
  <c r="W204" i="74" s="1"/>
  <c r="AA155" i="68"/>
  <c r="V36" i="73" s="1"/>
  <c r="V204" i="73" s="1"/>
  <c r="W204" i="73" s="1"/>
  <c r="Q155" i="68"/>
  <c r="V36" i="72" s="1"/>
  <c r="V204" i="72" s="1"/>
  <c r="W204" i="72" s="1"/>
  <c r="I155" i="68"/>
  <c r="V36" i="71" s="1"/>
  <c r="W36" i="71" s="1"/>
  <c r="Y155" i="68"/>
  <c r="V36" i="70" s="1"/>
  <c r="V204" i="70" s="1"/>
  <c r="W204" i="70" s="1"/>
  <c r="O155" i="68"/>
  <c r="V36" i="57" s="1"/>
  <c r="V204" i="57" s="1"/>
  <c r="AE155" i="68"/>
  <c r="V36" i="69" s="1"/>
  <c r="V46" i="69" s="1"/>
  <c r="G155" i="68"/>
  <c r="W154" i="68"/>
  <c r="V25" i="79" s="1"/>
  <c r="V35" i="79" s="1"/>
  <c r="S154" i="68"/>
  <c r="V25" i="78" s="1"/>
  <c r="V35" i="78" s="1"/>
  <c r="K154" i="68"/>
  <c r="V25" i="77" s="1"/>
  <c r="V35" i="77" s="1"/>
  <c r="M154" i="68"/>
  <c r="V25" i="76" s="1"/>
  <c r="V199" i="76" s="1"/>
  <c r="W199" i="76" s="1"/>
  <c r="AC154" i="68"/>
  <c r="V25" i="75" s="1"/>
  <c r="V199" i="75" s="1"/>
  <c r="W199" i="75" s="1"/>
  <c r="U154" i="68"/>
  <c r="V25" i="74" s="1"/>
  <c r="V199" i="74" s="1"/>
  <c r="W199" i="74" s="1"/>
  <c r="AA154" i="68"/>
  <c r="V25" i="73" s="1"/>
  <c r="V35" i="73" s="1"/>
  <c r="Q154" i="68"/>
  <c r="V25" i="72" s="1"/>
  <c r="V199" i="72" s="1"/>
  <c r="W199" i="72" s="1"/>
  <c r="I154" i="68"/>
  <c r="V25" i="71" s="1"/>
  <c r="V199" i="71" s="1"/>
  <c r="W199" i="71" s="1"/>
  <c r="Y154" i="68"/>
  <c r="V25" i="70" s="1"/>
  <c r="V199" i="70" s="1"/>
  <c r="W199" i="70" s="1"/>
  <c r="O154" i="68"/>
  <c r="V25" i="57" s="1"/>
  <c r="V199" i="57" s="1"/>
  <c r="AE154" i="68"/>
  <c r="V25" i="69" s="1"/>
  <c r="V199" i="69" s="1"/>
  <c r="W199" i="69" s="1"/>
  <c r="G154" i="68"/>
  <c r="V147" i="68"/>
  <c r="U7" i="79" s="1"/>
  <c r="R147" i="68"/>
  <c r="U7" i="78" s="1"/>
  <c r="J147" i="68"/>
  <c r="U7" i="77" s="1"/>
  <c r="L147" i="68"/>
  <c r="U7" i="76" s="1"/>
  <c r="AB147" i="68"/>
  <c r="U7" i="75" s="1"/>
  <c r="T147" i="68"/>
  <c r="U7" i="74" s="1"/>
  <c r="Z147" i="68"/>
  <c r="U7" i="73" s="1"/>
  <c r="P147" i="68"/>
  <c r="U7" i="72" s="1"/>
  <c r="H147" i="68"/>
  <c r="U7" i="71" s="1"/>
  <c r="X147" i="68"/>
  <c r="U7" i="70" s="1"/>
  <c r="N147" i="68"/>
  <c r="U7" i="57" s="1"/>
  <c r="AD147" i="68"/>
  <c r="U7" i="69" s="1"/>
  <c r="F147" i="68"/>
  <c r="V142" i="68"/>
  <c r="R142" i="68"/>
  <c r="J142" i="68"/>
  <c r="L142" i="68"/>
  <c r="AB142" i="68"/>
  <c r="T142" i="68"/>
  <c r="Z142" i="68"/>
  <c r="P142" i="68"/>
  <c r="H142" i="68"/>
  <c r="X142" i="68"/>
  <c r="N142" i="68"/>
  <c r="AD142" i="68"/>
  <c r="F142" i="68"/>
  <c r="V141" i="68"/>
  <c r="R141" i="68"/>
  <c r="J141" i="68"/>
  <c r="L141" i="68"/>
  <c r="AB141" i="68"/>
  <c r="T141" i="68"/>
  <c r="Z141" i="68"/>
  <c r="P141" i="68"/>
  <c r="H141" i="68"/>
  <c r="X141" i="68"/>
  <c r="N141" i="68"/>
  <c r="AD141" i="68"/>
  <c r="F141" i="68"/>
  <c r="V140" i="68"/>
  <c r="U8" i="79" s="1"/>
  <c r="R140" i="68"/>
  <c r="J140" i="68"/>
  <c r="U8" i="77" s="1"/>
  <c r="L140" i="68"/>
  <c r="AB140" i="68"/>
  <c r="T140" i="68"/>
  <c r="U8" i="74" s="1"/>
  <c r="Z140" i="68"/>
  <c r="P140" i="68"/>
  <c r="U8" i="72" s="1"/>
  <c r="H140" i="68"/>
  <c r="U8" i="71" s="1"/>
  <c r="X140" i="68"/>
  <c r="N140" i="68"/>
  <c r="U8" i="57" s="1"/>
  <c r="AD140" i="68"/>
  <c r="F140" i="68"/>
  <c r="V139" i="68"/>
  <c r="R139" i="68"/>
  <c r="J139" i="68"/>
  <c r="L139" i="68"/>
  <c r="AB139" i="68"/>
  <c r="T139" i="68"/>
  <c r="Z139" i="68"/>
  <c r="P139" i="68"/>
  <c r="H139" i="68"/>
  <c r="X139" i="68"/>
  <c r="N139" i="68"/>
  <c r="AD139" i="68"/>
  <c r="F139" i="68"/>
  <c r="V135" i="68"/>
  <c r="R135" i="68"/>
  <c r="J135" i="68"/>
  <c r="L135" i="68"/>
  <c r="AB135" i="68"/>
  <c r="T135" i="68"/>
  <c r="Z135" i="68"/>
  <c r="P135" i="68"/>
  <c r="H135" i="68"/>
  <c r="X135" i="68"/>
  <c r="N135" i="68"/>
  <c r="AD135" i="68"/>
  <c r="F135" i="68"/>
  <c r="W134" i="68"/>
  <c r="T36" i="79" s="1"/>
  <c r="T204" i="79" s="1"/>
  <c r="U204" i="79" s="1"/>
  <c r="S134" i="68"/>
  <c r="T36" i="78" s="1"/>
  <c r="T204" i="78" s="1"/>
  <c r="U204" i="78" s="1"/>
  <c r="K134" i="68"/>
  <c r="T36" i="77" s="1"/>
  <c r="T46" i="77" s="1"/>
  <c r="M134" i="68"/>
  <c r="T36" i="76" s="1"/>
  <c r="AC134" i="68"/>
  <c r="T36" i="75" s="1"/>
  <c r="U134" i="68"/>
  <c r="T36" i="74" s="1"/>
  <c r="U36" i="74" s="1"/>
  <c r="AA134" i="68"/>
  <c r="T36" i="73" s="1"/>
  <c r="Q134" i="68"/>
  <c r="T36" i="72" s="1"/>
  <c r="U36" i="72" s="1"/>
  <c r="I134" i="68"/>
  <c r="T36" i="71" s="1"/>
  <c r="Y134" i="68"/>
  <c r="T36" i="70" s="1"/>
  <c r="T204" i="70" s="1"/>
  <c r="U204" i="70" s="1"/>
  <c r="O134" i="68"/>
  <c r="T36" i="57" s="1"/>
  <c r="T204" i="57" s="1"/>
  <c r="AE134" i="68"/>
  <c r="T36" i="69" s="1"/>
  <c r="U36" i="69" s="1"/>
  <c r="G134" i="68"/>
  <c r="D142" i="68"/>
  <c r="W133" i="68"/>
  <c r="T25" i="79" s="1"/>
  <c r="S133" i="68"/>
  <c r="T25" i="78" s="1"/>
  <c r="T199" i="78" s="1"/>
  <c r="U199" i="78" s="1"/>
  <c r="K133" i="68"/>
  <c r="T25" i="77" s="1"/>
  <c r="T199" i="77" s="1"/>
  <c r="U199" i="77" s="1"/>
  <c r="M133" i="68"/>
  <c r="T25" i="76" s="1"/>
  <c r="T199" i="76" s="1"/>
  <c r="U199" i="76" s="1"/>
  <c r="AC133" i="68"/>
  <c r="T25" i="75" s="1"/>
  <c r="T199" i="75" s="1"/>
  <c r="U199" i="75" s="1"/>
  <c r="U133" i="68"/>
  <c r="T25" i="74" s="1"/>
  <c r="T199" i="74" s="1"/>
  <c r="U199" i="74" s="1"/>
  <c r="AA133" i="68"/>
  <c r="T25" i="73" s="1"/>
  <c r="T199" i="73" s="1"/>
  <c r="U199" i="73" s="1"/>
  <c r="Q133" i="68"/>
  <c r="T25" i="72" s="1"/>
  <c r="I133" i="68"/>
  <c r="T25" i="71" s="1"/>
  <c r="T199" i="71" s="1"/>
  <c r="U199" i="71" s="1"/>
  <c r="Y133" i="68"/>
  <c r="T25" i="70" s="1"/>
  <c r="T199" i="70" s="1"/>
  <c r="U199" i="70" s="1"/>
  <c r="O133" i="68"/>
  <c r="T25" i="57" s="1"/>
  <c r="T199" i="57" s="1"/>
  <c r="AE133" i="68"/>
  <c r="T25" i="69" s="1"/>
  <c r="U25" i="69" s="1"/>
  <c r="G133" i="68"/>
  <c r="D141" i="68"/>
  <c r="V126" i="68"/>
  <c r="S7" i="79" s="1"/>
  <c r="R126" i="68"/>
  <c r="S7" i="78" s="1"/>
  <c r="J126" i="68"/>
  <c r="S7" i="77" s="1"/>
  <c r="L126" i="68"/>
  <c r="S7" i="76" s="1"/>
  <c r="AB126" i="68"/>
  <c r="S7" i="75" s="1"/>
  <c r="T126" i="68"/>
  <c r="S7" i="74" s="1"/>
  <c r="Z126" i="68"/>
  <c r="S7" i="73" s="1"/>
  <c r="P126" i="68"/>
  <c r="S7" i="72" s="1"/>
  <c r="H126" i="68"/>
  <c r="S7" i="71" s="1"/>
  <c r="X126" i="68"/>
  <c r="S7" i="70" s="1"/>
  <c r="N126" i="68"/>
  <c r="S7" i="57" s="1"/>
  <c r="AD126" i="68"/>
  <c r="S7" i="69" s="1"/>
  <c r="F126" i="68"/>
  <c r="V121" i="68"/>
  <c r="S10" i="79" s="1"/>
  <c r="R121" i="68"/>
  <c r="S10" i="78" s="1"/>
  <c r="J121" i="68"/>
  <c r="S10" i="77" s="1"/>
  <c r="L121" i="68"/>
  <c r="S10" i="76" s="1"/>
  <c r="AB121" i="68"/>
  <c r="S10" i="75" s="1"/>
  <c r="T121" i="68"/>
  <c r="S10" i="74" s="1"/>
  <c r="Z121" i="68"/>
  <c r="S10" i="73" s="1"/>
  <c r="P121" i="68"/>
  <c r="S10" i="72" s="1"/>
  <c r="H121" i="68"/>
  <c r="S10" i="71" s="1"/>
  <c r="X121" i="68"/>
  <c r="S10" i="70" s="1"/>
  <c r="N121" i="68"/>
  <c r="S10" i="57" s="1"/>
  <c r="AD121" i="68"/>
  <c r="S10" i="69" s="1"/>
  <c r="F121" i="68"/>
  <c r="D121" i="68"/>
  <c r="V120" i="68"/>
  <c r="S9" i="79" s="1"/>
  <c r="R120" i="68"/>
  <c r="S9" i="78" s="1"/>
  <c r="J120" i="68"/>
  <c r="S9" i="77" s="1"/>
  <c r="L120" i="68"/>
  <c r="S9" i="76" s="1"/>
  <c r="AB120" i="68"/>
  <c r="S9" i="75" s="1"/>
  <c r="T120" i="68"/>
  <c r="S9" i="74" s="1"/>
  <c r="Z120" i="68"/>
  <c r="S9" i="73" s="1"/>
  <c r="P120" i="68"/>
  <c r="S9" i="72" s="1"/>
  <c r="H120" i="68"/>
  <c r="X120" i="68"/>
  <c r="S9" i="70" s="1"/>
  <c r="N120" i="68"/>
  <c r="S9" i="57" s="1"/>
  <c r="AD120" i="68"/>
  <c r="S9" i="69" s="1"/>
  <c r="F120" i="68"/>
  <c r="V119" i="68"/>
  <c r="S8" i="79" s="1"/>
  <c r="R119" i="68"/>
  <c r="S8" i="78" s="1"/>
  <c r="J119" i="68"/>
  <c r="L119" i="68"/>
  <c r="AB119" i="68"/>
  <c r="S8" i="75" s="1"/>
  <c r="T119" i="68"/>
  <c r="S8" i="74" s="1"/>
  <c r="Z119" i="68"/>
  <c r="S8" i="73" s="1"/>
  <c r="P119" i="68"/>
  <c r="H119" i="68"/>
  <c r="S8" i="71" s="1"/>
  <c r="X119" i="68"/>
  <c r="S8" i="70" s="1"/>
  <c r="N119" i="68"/>
  <c r="S8" i="57" s="1"/>
  <c r="AD119" i="68"/>
  <c r="S8" i="69" s="1"/>
  <c r="F119" i="68"/>
  <c r="V118" i="68"/>
  <c r="R118" i="68"/>
  <c r="J118" i="68"/>
  <c r="L118" i="68"/>
  <c r="AB118" i="68"/>
  <c r="T118" i="68"/>
  <c r="Z118" i="68"/>
  <c r="P118" i="68"/>
  <c r="H118" i="68"/>
  <c r="X118" i="68"/>
  <c r="N118" i="68"/>
  <c r="AD118" i="68"/>
  <c r="F118" i="68"/>
  <c r="V114" i="68"/>
  <c r="R114" i="68"/>
  <c r="J114" i="68"/>
  <c r="L114" i="68"/>
  <c r="AB114" i="68"/>
  <c r="T114" i="68"/>
  <c r="Z114" i="68"/>
  <c r="P114" i="68"/>
  <c r="H114" i="68"/>
  <c r="X114" i="68"/>
  <c r="N114" i="68"/>
  <c r="AD114" i="68"/>
  <c r="F114" i="68"/>
  <c r="AE113" i="68"/>
  <c r="R36" i="69" s="1"/>
  <c r="R204" i="69" s="1"/>
  <c r="S204" i="69" s="1"/>
  <c r="G113" i="68"/>
  <c r="AE112" i="68"/>
  <c r="R25" i="69" s="1"/>
  <c r="S25" i="69" s="1"/>
  <c r="G112" i="68"/>
  <c r="D120" i="68"/>
  <c r="D119" i="68"/>
  <c r="V105" i="68"/>
  <c r="Q7" i="79" s="1"/>
  <c r="R105" i="68"/>
  <c r="Q7" i="78" s="1"/>
  <c r="J105" i="68"/>
  <c r="Q7" i="77" s="1"/>
  <c r="L105" i="68"/>
  <c r="Q7" i="76" s="1"/>
  <c r="AB105" i="68"/>
  <c r="Q7" i="75" s="1"/>
  <c r="T105" i="68"/>
  <c r="Q7" i="74" s="1"/>
  <c r="Z105" i="68"/>
  <c r="Q7" i="73" s="1"/>
  <c r="P105" i="68"/>
  <c r="Q7" i="72" s="1"/>
  <c r="H105" i="68"/>
  <c r="Q7" i="71" s="1"/>
  <c r="X105" i="68"/>
  <c r="Q7" i="70" s="1"/>
  <c r="N105" i="68"/>
  <c r="Q7" i="57" s="1"/>
  <c r="AD105" i="68"/>
  <c r="Q7" i="69" s="1"/>
  <c r="F105" i="68"/>
  <c r="D105" i="68"/>
  <c r="V100" i="68"/>
  <c r="Q10" i="79" s="1"/>
  <c r="R100" i="68"/>
  <c r="Q10" i="78" s="1"/>
  <c r="J100" i="68"/>
  <c r="Q10" i="77" s="1"/>
  <c r="L100" i="68"/>
  <c r="Q10" i="76" s="1"/>
  <c r="AB100" i="68"/>
  <c r="Q10" i="75" s="1"/>
  <c r="T100" i="68"/>
  <c r="Q10" i="74" s="1"/>
  <c r="Z100" i="68"/>
  <c r="Q10" i="73" s="1"/>
  <c r="P100" i="68"/>
  <c r="Q10" i="72" s="1"/>
  <c r="H100" i="68"/>
  <c r="Q10" i="71" s="1"/>
  <c r="X100" i="68"/>
  <c r="Q10" i="70" s="1"/>
  <c r="N100" i="68"/>
  <c r="Q10" i="57" s="1"/>
  <c r="AD100" i="68"/>
  <c r="Q10" i="69" s="1"/>
  <c r="F100" i="68"/>
  <c r="V99" i="68"/>
  <c r="Q9" i="79" s="1"/>
  <c r="R99" i="68"/>
  <c r="Q9" i="78" s="1"/>
  <c r="J99" i="68"/>
  <c r="Q9" i="77" s="1"/>
  <c r="L99" i="68"/>
  <c r="Q9" i="76" s="1"/>
  <c r="AB99" i="68"/>
  <c r="Q9" i="75" s="1"/>
  <c r="T99" i="68"/>
  <c r="Q9" i="74" s="1"/>
  <c r="Z99" i="68"/>
  <c r="Q9" i="73" s="1"/>
  <c r="P99" i="68"/>
  <c r="Q9" i="72" s="1"/>
  <c r="H99" i="68"/>
  <c r="Q9" i="71" s="1"/>
  <c r="X99" i="68"/>
  <c r="Q9" i="70" s="1"/>
  <c r="N99" i="68"/>
  <c r="Q9" i="57" s="1"/>
  <c r="AD99" i="68"/>
  <c r="Q9" i="69" s="1"/>
  <c r="F99" i="68"/>
  <c r="V98" i="68"/>
  <c r="Q8" i="79" s="1"/>
  <c r="R98" i="68"/>
  <c r="Q8" i="78" s="1"/>
  <c r="J98" i="68"/>
  <c r="Q8" i="77" s="1"/>
  <c r="L98" i="68"/>
  <c r="Q8" i="76" s="1"/>
  <c r="AB98" i="68"/>
  <c r="Q8" i="75" s="1"/>
  <c r="T98" i="68"/>
  <c r="Q8" i="74" s="1"/>
  <c r="Z98" i="68"/>
  <c r="Q8" i="73" s="1"/>
  <c r="P98" i="68"/>
  <c r="Q8" i="72" s="1"/>
  <c r="H98" i="68"/>
  <c r="Q8" i="71" s="1"/>
  <c r="X98" i="68"/>
  <c r="Q8" i="70" s="1"/>
  <c r="N98" i="68"/>
  <c r="AD98" i="68"/>
  <c r="F98" i="68"/>
  <c r="V97" i="68"/>
  <c r="R97" i="68"/>
  <c r="J97" i="68"/>
  <c r="L97" i="68"/>
  <c r="AB97" i="68"/>
  <c r="T97" i="68"/>
  <c r="Z97" i="68"/>
  <c r="P97" i="68"/>
  <c r="H97" i="68"/>
  <c r="X97" i="68"/>
  <c r="N97" i="68"/>
  <c r="AD97" i="68"/>
  <c r="F97" i="68"/>
  <c r="V93" i="68"/>
  <c r="R93" i="68"/>
  <c r="J93" i="68"/>
  <c r="L93" i="68"/>
  <c r="AB93" i="68"/>
  <c r="T93" i="68"/>
  <c r="Z93" i="68"/>
  <c r="P93" i="68"/>
  <c r="H93" i="68"/>
  <c r="X93" i="68"/>
  <c r="N93" i="68"/>
  <c r="AD93" i="68"/>
  <c r="F93" i="68"/>
  <c r="D93" i="68"/>
  <c r="G92" i="68"/>
  <c r="E92" i="68" s="1"/>
  <c r="G91" i="68"/>
  <c r="E91" i="68" s="1"/>
  <c r="D98" i="68"/>
  <c r="V84" i="68"/>
  <c r="O7" i="79" s="1"/>
  <c r="R84" i="68"/>
  <c r="O7" i="78" s="1"/>
  <c r="O7" i="77"/>
  <c r="L84" i="68"/>
  <c r="O7" i="76" s="1"/>
  <c r="AB84" i="68"/>
  <c r="O7" i="75" s="1"/>
  <c r="T84" i="68"/>
  <c r="O7" i="74" s="1"/>
  <c r="Z84" i="68"/>
  <c r="O7" i="73" s="1"/>
  <c r="P84" i="68"/>
  <c r="O7" i="72" s="1"/>
  <c r="H84" i="68"/>
  <c r="O7" i="71" s="1"/>
  <c r="X84" i="68"/>
  <c r="O7" i="70" s="1"/>
  <c r="N84" i="68"/>
  <c r="O7" i="57" s="1"/>
  <c r="AD84" i="68"/>
  <c r="O7" i="69" s="1"/>
  <c r="F84" i="68"/>
  <c r="V79" i="68"/>
  <c r="O10" i="79" s="1"/>
  <c r="R79" i="68"/>
  <c r="O10" i="78" s="1"/>
  <c r="J79" i="68"/>
  <c r="O10" i="77" s="1"/>
  <c r="L79" i="68"/>
  <c r="O10" i="76" s="1"/>
  <c r="AB79" i="68"/>
  <c r="O10" i="75" s="1"/>
  <c r="T79" i="68"/>
  <c r="O10" i="74" s="1"/>
  <c r="Z79" i="68"/>
  <c r="P79" i="68"/>
  <c r="O10" i="72" s="1"/>
  <c r="H79" i="68"/>
  <c r="O10" i="71" s="1"/>
  <c r="X79" i="68"/>
  <c r="O10" i="70" s="1"/>
  <c r="N79" i="68"/>
  <c r="O10" i="57" s="1"/>
  <c r="AD79" i="68"/>
  <c r="O10" i="69" s="1"/>
  <c r="F79" i="68"/>
  <c r="D79" i="68"/>
  <c r="V78" i="68"/>
  <c r="O9" i="79" s="1"/>
  <c r="R78" i="68"/>
  <c r="O9" i="78" s="1"/>
  <c r="J78" i="68"/>
  <c r="O9" i="77" s="1"/>
  <c r="L78" i="68"/>
  <c r="O9" i="76" s="1"/>
  <c r="AB78" i="68"/>
  <c r="O9" i="75" s="1"/>
  <c r="T78" i="68"/>
  <c r="O9" i="74" s="1"/>
  <c r="Z78" i="68"/>
  <c r="O9" i="73" s="1"/>
  <c r="P78" i="68"/>
  <c r="O9" i="72" s="1"/>
  <c r="H78" i="68"/>
  <c r="O9" i="71" s="1"/>
  <c r="X78" i="68"/>
  <c r="O9" i="70" s="1"/>
  <c r="N78" i="68"/>
  <c r="O9" i="57" s="1"/>
  <c r="AD78" i="68"/>
  <c r="O9" i="69" s="1"/>
  <c r="F78" i="68"/>
  <c r="D78" i="68"/>
  <c r="V77" i="68"/>
  <c r="O8" i="79" s="1"/>
  <c r="R77" i="68"/>
  <c r="J77" i="68"/>
  <c r="O8" i="77" s="1"/>
  <c r="L77" i="68"/>
  <c r="O8" i="76" s="1"/>
  <c r="AB77" i="68"/>
  <c r="O8" i="75" s="1"/>
  <c r="T77" i="68"/>
  <c r="O8" i="74" s="1"/>
  <c r="Z77" i="68"/>
  <c r="O8" i="73" s="1"/>
  <c r="P77" i="68"/>
  <c r="O8" i="72" s="1"/>
  <c r="H77" i="68"/>
  <c r="O8" i="71" s="1"/>
  <c r="X77" i="68"/>
  <c r="N77" i="68"/>
  <c r="O8" i="57" s="1"/>
  <c r="AD77" i="68"/>
  <c r="F77" i="68"/>
  <c r="V76" i="68"/>
  <c r="R76" i="68"/>
  <c r="J76" i="68"/>
  <c r="L76" i="68"/>
  <c r="AB76" i="68"/>
  <c r="T76" i="68"/>
  <c r="Z76" i="68"/>
  <c r="P76" i="68"/>
  <c r="H76" i="68"/>
  <c r="X76" i="68"/>
  <c r="N76" i="68"/>
  <c r="AD76" i="68"/>
  <c r="F76" i="68"/>
  <c r="D76" i="68"/>
  <c r="V72" i="68"/>
  <c r="R72" i="68"/>
  <c r="J72" i="68"/>
  <c r="L72" i="68"/>
  <c r="AB72" i="68"/>
  <c r="T72" i="68"/>
  <c r="Z72" i="68"/>
  <c r="P72" i="68"/>
  <c r="H72" i="68"/>
  <c r="X72" i="68"/>
  <c r="N72" i="68"/>
  <c r="AD72" i="68"/>
  <c r="F72" i="68"/>
  <c r="G71" i="68"/>
  <c r="E71" i="68" s="1"/>
  <c r="G70" i="68"/>
  <c r="E70" i="68" s="1"/>
  <c r="D72" i="68"/>
  <c r="V63" i="68"/>
  <c r="M7" i="79" s="1"/>
  <c r="R63" i="68"/>
  <c r="M7" i="78" s="1"/>
  <c r="J63" i="68"/>
  <c r="M7" i="77" s="1"/>
  <c r="L63" i="68"/>
  <c r="M7" i="76" s="1"/>
  <c r="AB63" i="68"/>
  <c r="M7" i="75" s="1"/>
  <c r="T63" i="68"/>
  <c r="M7" i="74" s="1"/>
  <c r="Z63" i="68"/>
  <c r="M7" i="73" s="1"/>
  <c r="P63" i="68"/>
  <c r="M7" i="72" s="1"/>
  <c r="H63" i="68"/>
  <c r="M7" i="71" s="1"/>
  <c r="X63" i="68"/>
  <c r="M7" i="70" s="1"/>
  <c r="N63" i="68"/>
  <c r="M7" i="57" s="1"/>
  <c r="AD63" i="68"/>
  <c r="M7" i="69" s="1"/>
  <c r="F63" i="68"/>
  <c r="V58" i="68"/>
  <c r="M10" i="79" s="1"/>
  <c r="R58" i="68"/>
  <c r="M10" i="78" s="1"/>
  <c r="J58" i="68"/>
  <c r="M10" i="77" s="1"/>
  <c r="L58" i="68"/>
  <c r="M10" i="76" s="1"/>
  <c r="AB58" i="68"/>
  <c r="M10" i="75" s="1"/>
  <c r="T58" i="68"/>
  <c r="M10" i="74" s="1"/>
  <c r="Z58" i="68"/>
  <c r="M10" i="73" s="1"/>
  <c r="P58" i="68"/>
  <c r="M10" i="72" s="1"/>
  <c r="H58" i="68"/>
  <c r="M10" i="71" s="1"/>
  <c r="X58" i="68"/>
  <c r="M10" i="70" s="1"/>
  <c r="N58" i="68"/>
  <c r="M10" i="57" s="1"/>
  <c r="AD58" i="68"/>
  <c r="M10" i="69" s="1"/>
  <c r="F58" i="68"/>
  <c r="V57" i="68"/>
  <c r="M9" i="79" s="1"/>
  <c r="R57" i="68"/>
  <c r="M9" i="78" s="1"/>
  <c r="J57" i="68"/>
  <c r="M9" i="77" s="1"/>
  <c r="L57" i="68"/>
  <c r="M9" i="76" s="1"/>
  <c r="AB57" i="68"/>
  <c r="M9" i="75" s="1"/>
  <c r="T57" i="68"/>
  <c r="M9" i="74" s="1"/>
  <c r="Z57" i="68"/>
  <c r="M9" i="73" s="1"/>
  <c r="P57" i="68"/>
  <c r="M9" i="72" s="1"/>
  <c r="H57" i="68"/>
  <c r="M9" i="71" s="1"/>
  <c r="X57" i="68"/>
  <c r="M9" i="70" s="1"/>
  <c r="N57" i="68"/>
  <c r="M9" i="57" s="1"/>
  <c r="AD57" i="68"/>
  <c r="M9" i="69" s="1"/>
  <c r="F57" i="68"/>
  <c r="V56" i="68"/>
  <c r="R56" i="68"/>
  <c r="M8" i="78" s="1"/>
  <c r="J56" i="68"/>
  <c r="M8" i="77" s="1"/>
  <c r="L56" i="68"/>
  <c r="M8" i="76" s="1"/>
  <c r="AB56" i="68"/>
  <c r="M8" i="75" s="1"/>
  <c r="T56" i="68"/>
  <c r="M8" i="74" s="1"/>
  <c r="Z56" i="68"/>
  <c r="P56" i="68"/>
  <c r="M8" i="72" s="1"/>
  <c r="H56" i="68"/>
  <c r="X56" i="68"/>
  <c r="M8" i="70" s="1"/>
  <c r="N56" i="68"/>
  <c r="AD56" i="68"/>
  <c r="F56" i="68"/>
  <c r="V55" i="68"/>
  <c r="R55" i="68"/>
  <c r="J55" i="68"/>
  <c r="L55" i="68"/>
  <c r="AB55" i="68"/>
  <c r="T55" i="68"/>
  <c r="Z55" i="68"/>
  <c r="P55" i="68"/>
  <c r="H55" i="68"/>
  <c r="X55" i="68"/>
  <c r="N55" i="68"/>
  <c r="AD55" i="68"/>
  <c r="F55" i="68"/>
  <c r="D55" i="68"/>
  <c r="V51" i="68"/>
  <c r="R51" i="68"/>
  <c r="J51" i="68"/>
  <c r="L51" i="68"/>
  <c r="AB51" i="68"/>
  <c r="T51" i="68"/>
  <c r="Z51" i="68"/>
  <c r="P51" i="68"/>
  <c r="H51" i="68"/>
  <c r="X51" i="68"/>
  <c r="N51" i="68"/>
  <c r="AD51" i="68"/>
  <c r="F51" i="68"/>
  <c r="G50" i="68"/>
  <c r="E50" i="68" s="1"/>
  <c r="G49" i="68"/>
  <c r="E49" i="68" s="1"/>
  <c r="V42" i="68"/>
  <c r="K7" i="79" s="1"/>
  <c r="R42" i="68"/>
  <c r="K7" i="78" s="1"/>
  <c r="J42" i="68"/>
  <c r="K7" i="77" s="1"/>
  <c r="L42" i="68"/>
  <c r="K7" i="76" s="1"/>
  <c r="AB42" i="68"/>
  <c r="K7" i="75" s="1"/>
  <c r="T42" i="68"/>
  <c r="K7" i="74" s="1"/>
  <c r="Z42" i="68"/>
  <c r="K7" i="73" s="1"/>
  <c r="P42" i="68"/>
  <c r="K7" i="72" s="1"/>
  <c r="H42" i="68"/>
  <c r="K7" i="71" s="1"/>
  <c r="X42" i="68"/>
  <c r="K7" i="70" s="1"/>
  <c r="N42" i="68"/>
  <c r="K7" i="57" s="1"/>
  <c r="AD42" i="68"/>
  <c r="K7" i="69" s="1"/>
  <c r="F42" i="68"/>
  <c r="V37" i="68"/>
  <c r="K10" i="79" s="1"/>
  <c r="R37" i="68"/>
  <c r="K10" i="78" s="1"/>
  <c r="J37" i="68"/>
  <c r="K10" i="77" s="1"/>
  <c r="L37" i="68"/>
  <c r="K10" i="76" s="1"/>
  <c r="AB37" i="68"/>
  <c r="K10" i="75" s="1"/>
  <c r="T37" i="68"/>
  <c r="K10" i="74" s="1"/>
  <c r="Z37" i="68"/>
  <c r="K10" i="73" s="1"/>
  <c r="P37" i="68"/>
  <c r="K10" i="72" s="1"/>
  <c r="H37" i="68"/>
  <c r="K10" i="71" s="1"/>
  <c r="X37" i="68"/>
  <c r="K10" i="70" s="1"/>
  <c r="N37" i="68"/>
  <c r="K10" i="57" s="1"/>
  <c r="AD37" i="68"/>
  <c r="K10" i="69" s="1"/>
  <c r="F37" i="68"/>
  <c r="V36" i="68"/>
  <c r="K9" i="79" s="1"/>
  <c r="R36" i="68"/>
  <c r="K9" i="78" s="1"/>
  <c r="J36" i="68"/>
  <c r="K9" i="77" s="1"/>
  <c r="L36" i="68"/>
  <c r="K9" i="76" s="1"/>
  <c r="AB36" i="68"/>
  <c r="K9" i="75" s="1"/>
  <c r="T36" i="68"/>
  <c r="K9" i="74" s="1"/>
  <c r="Z36" i="68"/>
  <c r="K9" i="73" s="1"/>
  <c r="P36" i="68"/>
  <c r="K9" i="72" s="1"/>
  <c r="H36" i="68"/>
  <c r="K9" i="71" s="1"/>
  <c r="X36" i="68"/>
  <c r="K9" i="70" s="1"/>
  <c r="N36" i="68"/>
  <c r="K9" i="57" s="1"/>
  <c r="AD36" i="68"/>
  <c r="K9" i="69" s="1"/>
  <c r="F36" i="68"/>
  <c r="V35" i="68"/>
  <c r="K8" i="79" s="1"/>
  <c r="R35" i="68"/>
  <c r="K8" i="78" s="1"/>
  <c r="J35" i="68"/>
  <c r="L35" i="68"/>
  <c r="AB35" i="68"/>
  <c r="T35" i="68"/>
  <c r="K8" i="74" s="1"/>
  <c r="Z35" i="68"/>
  <c r="P35" i="68"/>
  <c r="K8" i="72" s="1"/>
  <c r="H35" i="68"/>
  <c r="K8" i="71" s="1"/>
  <c r="X35" i="68"/>
  <c r="K8" i="70" s="1"/>
  <c r="N35" i="68"/>
  <c r="K8" i="57" s="1"/>
  <c r="AD35" i="68"/>
  <c r="K8" i="69" s="1"/>
  <c r="F35" i="68"/>
  <c r="V34" i="68"/>
  <c r="R34" i="68"/>
  <c r="J34" i="68"/>
  <c r="L34" i="68"/>
  <c r="AB34" i="68"/>
  <c r="T34" i="68"/>
  <c r="Z34" i="68"/>
  <c r="P34" i="68"/>
  <c r="H34" i="68"/>
  <c r="X34" i="68"/>
  <c r="N34" i="68"/>
  <c r="AD34" i="68"/>
  <c r="F34" i="68"/>
  <c r="D34" i="68"/>
  <c r="V30" i="68"/>
  <c r="R30" i="68"/>
  <c r="J30" i="68"/>
  <c r="L30" i="68"/>
  <c r="AB30" i="68"/>
  <c r="T30" i="68"/>
  <c r="Z30" i="68"/>
  <c r="P30" i="68"/>
  <c r="H30" i="68"/>
  <c r="X30" i="68"/>
  <c r="N30" i="68"/>
  <c r="AD30" i="68"/>
  <c r="F30" i="68"/>
  <c r="G29" i="68"/>
  <c r="E29" i="68" s="1"/>
  <c r="M159" i="74" l="1"/>
  <c r="AC131" i="70"/>
  <c r="AI173" i="71"/>
  <c r="S172" i="79"/>
  <c r="R172" i="34"/>
  <c r="S172" i="76"/>
  <c r="S171" i="34"/>
  <c r="S172" i="34" s="1"/>
  <c r="U172" i="75"/>
  <c r="S172" i="72"/>
  <c r="T172" i="70"/>
  <c r="T183" i="70" s="1"/>
  <c r="S172" i="74"/>
  <c r="S172" i="69"/>
  <c r="S172" i="73"/>
  <c r="T172" i="71"/>
  <c r="T183" i="71" s="1"/>
  <c r="Q273" i="34"/>
  <c r="Q274" i="34" s="1"/>
  <c r="V172" i="77"/>
  <c r="V183" i="77" s="1"/>
  <c r="AG273" i="70"/>
  <c r="AG273" i="74"/>
  <c r="AG273" i="78"/>
  <c r="AG273" i="75"/>
  <c r="AG273" i="79"/>
  <c r="AG273" i="69"/>
  <c r="AG273" i="57"/>
  <c r="U172" i="57"/>
  <c r="AG273" i="77"/>
  <c r="AG273" i="72"/>
  <c r="AG273" i="76"/>
  <c r="W172" i="78"/>
  <c r="AG273" i="73"/>
  <c r="S173" i="34"/>
  <c r="AE131" i="71"/>
  <c r="AG128" i="70"/>
  <c r="U146" i="78"/>
  <c r="AC134" i="70"/>
  <c r="U134" i="75"/>
  <c r="W146" i="77"/>
  <c r="M131" i="77"/>
  <c r="AE149" i="71"/>
  <c r="AH109" i="69"/>
  <c r="O143" i="70"/>
  <c r="I146" i="78"/>
  <c r="V46" i="73"/>
  <c r="AB46" i="76"/>
  <c r="V35" i="70"/>
  <c r="Z35" i="69"/>
  <c r="Y25" i="77"/>
  <c r="Y35" i="77" s="1"/>
  <c r="AA25" i="73"/>
  <c r="AA35" i="73" s="1"/>
  <c r="W36" i="76"/>
  <c r="W46" i="76" s="1"/>
  <c r="AE36" i="75"/>
  <c r="AE46" i="75" s="1"/>
  <c r="AD199" i="72"/>
  <c r="AE199" i="72" s="1"/>
  <c r="AC36" i="72"/>
  <c r="AC46" i="72" s="1"/>
  <c r="W25" i="79"/>
  <c r="W35" i="79" s="1"/>
  <c r="Z46" i="78"/>
  <c r="AD204" i="77"/>
  <c r="AE204" i="77" s="1"/>
  <c r="AE25" i="73"/>
  <c r="AE35" i="73" s="1"/>
  <c r="W25" i="76"/>
  <c r="W35" i="76" s="1"/>
  <c r="AD46" i="77"/>
  <c r="V199" i="77"/>
  <c r="W199" i="77" s="1"/>
  <c r="Y36" i="72"/>
  <c r="Y46" i="72" s="1"/>
  <c r="AD35" i="73"/>
  <c r="AE25" i="69"/>
  <c r="AE35" i="69" s="1"/>
  <c r="AB199" i="74"/>
  <c r="AC199" i="74" s="1"/>
  <c r="Y36" i="71"/>
  <c r="Y46" i="71" s="1"/>
  <c r="V199" i="79"/>
  <c r="W199" i="79" s="1"/>
  <c r="AC36" i="70"/>
  <c r="AC46" i="70" s="1"/>
  <c r="E154" i="68"/>
  <c r="AB204" i="70"/>
  <c r="AC204" i="70" s="1"/>
  <c r="Z35" i="72"/>
  <c r="Z46" i="75"/>
  <c r="AA25" i="75"/>
  <c r="AA35" i="75" s="1"/>
  <c r="AA36" i="77"/>
  <c r="AA46" i="77" s="1"/>
  <c r="AC36" i="69"/>
  <c r="AC46" i="69" s="1"/>
  <c r="Z199" i="72"/>
  <c r="AA199" i="72" s="1"/>
  <c r="AE36" i="71"/>
  <c r="AE46" i="71" s="1"/>
  <c r="AA36" i="73"/>
  <c r="AA46" i="73" s="1"/>
  <c r="AD204" i="75"/>
  <c r="AE204" i="75" s="1"/>
  <c r="Z35" i="73"/>
  <c r="AD46" i="76"/>
  <c r="Z204" i="73"/>
  <c r="AA204" i="73" s="1"/>
  <c r="Z204" i="75"/>
  <c r="AA204" i="75" s="1"/>
  <c r="W25" i="77"/>
  <c r="W35" i="77" s="1"/>
  <c r="AA25" i="76"/>
  <c r="AA35" i="76" s="1"/>
  <c r="Z204" i="77"/>
  <c r="AA204" i="77" s="1"/>
  <c r="Z35" i="75"/>
  <c r="W36" i="77"/>
  <c r="W46" i="77" s="1"/>
  <c r="W25" i="70"/>
  <c r="W35" i="70" s="1"/>
  <c r="AB199" i="77"/>
  <c r="AC199" i="77" s="1"/>
  <c r="V204" i="71"/>
  <c r="W204" i="71" s="1"/>
  <c r="AC25" i="72"/>
  <c r="AC35" i="72" s="1"/>
  <c r="AC36" i="77"/>
  <c r="AC46" i="77" s="1"/>
  <c r="AD35" i="79"/>
  <c r="AC25" i="74"/>
  <c r="AC35" i="74" s="1"/>
  <c r="W36" i="75"/>
  <c r="W46" i="75" s="1"/>
  <c r="V35" i="74"/>
  <c r="AC25" i="73"/>
  <c r="AC35" i="73" s="1"/>
  <c r="AB35" i="76"/>
  <c r="AD46" i="71"/>
  <c r="X35" i="76"/>
  <c r="Z46" i="76"/>
  <c r="AE25" i="71"/>
  <c r="AE35" i="71" s="1"/>
  <c r="V46" i="76"/>
  <c r="AE25" i="79"/>
  <c r="AE35" i="79" s="1"/>
  <c r="AA36" i="78"/>
  <c r="AA46" i="78" s="1"/>
  <c r="Z35" i="70"/>
  <c r="X35" i="79"/>
  <c r="X35" i="69"/>
  <c r="AB46" i="77"/>
  <c r="W25" i="74"/>
  <c r="W35" i="74" s="1"/>
  <c r="AB35" i="73"/>
  <c r="AB199" i="76"/>
  <c r="AC199" i="76" s="1"/>
  <c r="X199" i="75"/>
  <c r="Y199" i="75" s="1"/>
  <c r="AG199" i="75" s="1"/>
  <c r="Z204" i="70"/>
  <c r="AA204" i="70" s="1"/>
  <c r="X46" i="79"/>
  <c r="AD35" i="71"/>
  <c r="AE25" i="78"/>
  <c r="AE35" i="78" s="1"/>
  <c r="Z35" i="76"/>
  <c r="V46" i="71"/>
  <c r="V199" i="73"/>
  <c r="W199" i="73" s="1"/>
  <c r="V204" i="77"/>
  <c r="W204" i="77" s="1"/>
  <c r="AD199" i="69"/>
  <c r="AE199" i="69" s="1"/>
  <c r="AH36" i="76"/>
  <c r="W25" i="73"/>
  <c r="W35" i="73" s="1"/>
  <c r="AC25" i="79"/>
  <c r="AC35" i="79" s="1"/>
  <c r="AC36" i="75"/>
  <c r="AC46" i="75" s="1"/>
  <c r="W25" i="78"/>
  <c r="W35" i="78" s="1"/>
  <c r="Z204" i="69"/>
  <c r="AA204" i="69" s="1"/>
  <c r="W25" i="72"/>
  <c r="W35" i="72" s="1"/>
  <c r="V25" i="34"/>
  <c r="W25" i="71"/>
  <c r="W35" i="71" s="1"/>
  <c r="AB35" i="75"/>
  <c r="X35" i="75"/>
  <c r="X46" i="71"/>
  <c r="AD46" i="72"/>
  <c r="Y36" i="77"/>
  <c r="Y46" i="77" s="1"/>
  <c r="AB35" i="79"/>
  <c r="AH25" i="79"/>
  <c r="Z46" i="79"/>
  <c r="AE25" i="76"/>
  <c r="AE35" i="76" s="1"/>
  <c r="W36" i="78"/>
  <c r="W46" i="78" s="1"/>
  <c r="AB46" i="73"/>
  <c r="V46" i="78"/>
  <c r="M10" i="34"/>
  <c r="W10" i="34"/>
  <c r="AA7" i="34"/>
  <c r="X46" i="75"/>
  <c r="Y25" i="76"/>
  <c r="Y35" i="76" s="1"/>
  <c r="V35" i="76"/>
  <c r="AC25" i="78"/>
  <c r="AC35" i="78" s="1"/>
  <c r="AE36" i="70"/>
  <c r="AE46" i="70" s="1"/>
  <c r="Y36" i="78"/>
  <c r="Y46" i="78" s="1"/>
  <c r="AB25" i="34"/>
  <c r="X199" i="77"/>
  <c r="Y199" i="77" s="1"/>
  <c r="Z35" i="71"/>
  <c r="AB204" i="73"/>
  <c r="AC204" i="73" s="1"/>
  <c r="AB46" i="72"/>
  <c r="AB36" i="34"/>
  <c r="S10" i="34"/>
  <c r="W36" i="70"/>
  <c r="W46" i="70" s="1"/>
  <c r="M7" i="34"/>
  <c r="F122" i="68"/>
  <c r="W7" i="34"/>
  <c r="Y9" i="34"/>
  <c r="F227" i="68"/>
  <c r="V46" i="70"/>
  <c r="AA25" i="77"/>
  <c r="AA35" i="77" s="1"/>
  <c r="Y25" i="71"/>
  <c r="Y35" i="71" s="1"/>
  <c r="AB46" i="74"/>
  <c r="AC9" i="34"/>
  <c r="AB35" i="71"/>
  <c r="Z35" i="78"/>
  <c r="X35" i="71"/>
  <c r="V204" i="69"/>
  <c r="W204" i="69" s="1"/>
  <c r="AD35" i="76"/>
  <c r="AB204" i="74"/>
  <c r="AC204" i="74" s="1"/>
  <c r="AB199" i="69"/>
  <c r="AC199" i="69" s="1"/>
  <c r="K10" i="34"/>
  <c r="O7" i="34"/>
  <c r="AE7" i="34"/>
  <c r="AA25" i="69"/>
  <c r="AA35" i="69" s="1"/>
  <c r="Y36" i="75"/>
  <c r="Y46" i="75" s="1"/>
  <c r="AA25" i="71"/>
  <c r="AA35" i="71" s="1"/>
  <c r="W25" i="75"/>
  <c r="W35" i="75" s="1"/>
  <c r="AB35" i="72"/>
  <c r="V46" i="75"/>
  <c r="K9" i="34"/>
  <c r="AA36" i="70"/>
  <c r="AA46" i="70" s="1"/>
  <c r="Z46" i="71"/>
  <c r="AE25" i="72"/>
  <c r="AE35" i="72" s="1"/>
  <c r="AE25" i="75"/>
  <c r="AE35" i="75" s="1"/>
  <c r="AC36" i="78"/>
  <c r="AC46" i="78" s="1"/>
  <c r="AD204" i="78"/>
  <c r="AE204" i="78" s="1"/>
  <c r="AG204" i="78" s="1"/>
  <c r="AB204" i="69"/>
  <c r="AC204" i="69" s="1"/>
  <c r="AB46" i="78"/>
  <c r="V35" i="72"/>
  <c r="X46" i="78"/>
  <c r="AD46" i="70"/>
  <c r="M9" i="34"/>
  <c r="U7" i="34"/>
  <c r="W9" i="34"/>
  <c r="AA10" i="34"/>
  <c r="Y25" i="69"/>
  <c r="Y35" i="69" s="1"/>
  <c r="Y25" i="79"/>
  <c r="Y35" i="79" s="1"/>
  <c r="AE36" i="78"/>
  <c r="AE46" i="78" s="1"/>
  <c r="AB204" i="79"/>
  <c r="AC204" i="79" s="1"/>
  <c r="X35" i="72"/>
  <c r="V35" i="69"/>
  <c r="X204" i="69"/>
  <c r="Y204" i="69" s="1"/>
  <c r="X46" i="69"/>
  <c r="F206" i="68"/>
  <c r="AC25" i="75"/>
  <c r="AC35" i="75" s="1"/>
  <c r="AD35" i="75"/>
  <c r="AB204" i="75"/>
  <c r="AC204" i="75" s="1"/>
  <c r="X46" i="73"/>
  <c r="V35" i="75"/>
  <c r="O9" i="34"/>
  <c r="Q10" i="34"/>
  <c r="AA9" i="34"/>
  <c r="E218" i="68"/>
  <c r="F248" i="68"/>
  <c r="Y36" i="70"/>
  <c r="Y46" i="70" s="1"/>
  <c r="AD46" i="73"/>
  <c r="AE25" i="77"/>
  <c r="AE35" i="77" s="1"/>
  <c r="AC25" i="71"/>
  <c r="AC35" i="71" s="1"/>
  <c r="W36" i="79"/>
  <c r="W46" i="79" s="1"/>
  <c r="AE36" i="69"/>
  <c r="AE46" i="69" s="1"/>
  <c r="AA36" i="76"/>
  <c r="AA46" i="76" s="1"/>
  <c r="Y25" i="78"/>
  <c r="Y35" i="78" s="1"/>
  <c r="W36" i="73"/>
  <c r="W46" i="73" s="1"/>
  <c r="Z199" i="79"/>
  <c r="AA199" i="79" s="1"/>
  <c r="X204" i="73"/>
  <c r="Y204" i="73" s="1"/>
  <c r="AC25" i="70"/>
  <c r="AC35" i="70" s="1"/>
  <c r="V36" i="34"/>
  <c r="Y25" i="73"/>
  <c r="Y35" i="73" s="1"/>
  <c r="W25" i="69"/>
  <c r="W35" i="69" s="1"/>
  <c r="W36" i="69"/>
  <c r="W46" i="69" s="1"/>
  <c r="X199" i="70"/>
  <c r="Y199" i="70" s="1"/>
  <c r="AG199" i="70" s="1"/>
  <c r="Y7" i="34"/>
  <c r="AE9" i="34"/>
  <c r="X46" i="70"/>
  <c r="Y25" i="72"/>
  <c r="Y35" i="72" s="1"/>
  <c r="AD35" i="77"/>
  <c r="AA36" i="69"/>
  <c r="AA46" i="69" s="1"/>
  <c r="AC36" i="71"/>
  <c r="AC46" i="71" s="1"/>
  <c r="Y36" i="79"/>
  <c r="Y46" i="79" s="1"/>
  <c r="AC36" i="76"/>
  <c r="AC46" i="76" s="1"/>
  <c r="AE25" i="70"/>
  <c r="AE35" i="70" s="1"/>
  <c r="X199" i="78"/>
  <c r="Y199" i="78" s="1"/>
  <c r="Z35" i="79"/>
  <c r="AD46" i="79"/>
  <c r="Y25" i="70"/>
  <c r="Y35" i="70" s="1"/>
  <c r="V46" i="72"/>
  <c r="AD35" i="78"/>
  <c r="AD35" i="70"/>
  <c r="X46" i="72"/>
  <c r="V46" i="74"/>
  <c r="X46" i="76"/>
  <c r="AE36" i="76"/>
  <c r="AE46" i="76" s="1"/>
  <c r="AC25" i="77"/>
  <c r="AC35" i="77" s="1"/>
  <c r="AE36" i="79"/>
  <c r="AE46" i="79" s="1"/>
  <c r="AC25" i="69"/>
  <c r="AC35" i="69" s="1"/>
  <c r="AA36" i="71"/>
  <c r="AA46" i="71" s="1"/>
  <c r="W36" i="72"/>
  <c r="W46" i="72" s="1"/>
  <c r="Y36" i="76"/>
  <c r="Y46" i="76" s="1"/>
  <c r="AA25" i="78"/>
  <c r="AA35" i="78" s="1"/>
  <c r="AB199" i="78"/>
  <c r="AC199" i="78" s="1"/>
  <c r="V35" i="71"/>
  <c r="AB35" i="70"/>
  <c r="V199" i="78"/>
  <c r="W199" i="78" s="1"/>
  <c r="X46" i="77"/>
  <c r="X35" i="73"/>
  <c r="AB204" i="71"/>
  <c r="AC204" i="71" s="1"/>
  <c r="AC10" i="34"/>
  <c r="K7" i="34"/>
  <c r="Q7" i="34"/>
  <c r="AE10" i="34"/>
  <c r="Q9" i="34"/>
  <c r="S7" i="34"/>
  <c r="AH36" i="75"/>
  <c r="E155" i="68"/>
  <c r="E217" i="68"/>
  <c r="AC7" i="34"/>
  <c r="AE36" i="72"/>
  <c r="AE46" i="72" s="1"/>
  <c r="W36" i="74"/>
  <c r="W46" i="74" s="1"/>
  <c r="AC36" i="79"/>
  <c r="AC46" i="79" s="1"/>
  <c r="AA36" i="79"/>
  <c r="AA46" i="79" s="1"/>
  <c r="AA36" i="72"/>
  <c r="AA46" i="72" s="1"/>
  <c r="Z35" i="77"/>
  <c r="AE36" i="73"/>
  <c r="AE46" i="73" s="1"/>
  <c r="V204" i="79"/>
  <c r="W204" i="79" s="1"/>
  <c r="AA25" i="70"/>
  <c r="AA35" i="70" s="1"/>
  <c r="Z46" i="72"/>
  <c r="AD248" i="68"/>
  <c r="AE5" i="69" s="1"/>
  <c r="AE8" i="69"/>
  <c r="N248" i="68"/>
  <c r="AE5" i="57" s="1"/>
  <c r="AE8" i="57"/>
  <c r="X248" i="68"/>
  <c r="AE5" i="70" s="1"/>
  <c r="AE8" i="70"/>
  <c r="H248" i="68"/>
  <c r="AE5" i="71" s="1"/>
  <c r="AE8" i="71"/>
  <c r="P248" i="68"/>
  <c r="AE5" i="72" s="1"/>
  <c r="AE8" i="72"/>
  <c r="E239" i="68"/>
  <c r="AD36" i="74"/>
  <c r="E238" i="68"/>
  <c r="AD25" i="74"/>
  <c r="Z248" i="68"/>
  <c r="AE5" i="73" s="1"/>
  <c r="AE8" i="73"/>
  <c r="T248" i="68"/>
  <c r="AE5" i="74" s="1"/>
  <c r="AE8" i="74"/>
  <c r="Z227" i="68"/>
  <c r="AC5" i="73" s="1"/>
  <c r="AC8" i="73"/>
  <c r="P227" i="68"/>
  <c r="AC5" i="72" s="1"/>
  <c r="AC8" i="72"/>
  <c r="H227" i="68"/>
  <c r="AC5" i="71" s="1"/>
  <c r="AC8" i="71"/>
  <c r="X227" i="68"/>
  <c r="AC5" i="70" s="1"/>
  <c r="AC8" i="70"/>
  <c r="N227" i="68"/>
  <c r="AC5" i="57" s="1"/>
  <c r="AC8" i="57"/>
  <c r="AD227" i="68"/>
  <c r="AC5" i="69" s="1"/>
  <c r="AC8" i="69"/>
  <c r="Z206" i="68"/>
  <c r="AA5" i="73" s="1"/>
  <c r="AA8" i="73"/>
  <c r="P206" i="68"/>
  <c r="AA5" i="72" s="1"/>
  <c r="AA8" i="72"/>
  <c r="H206" i="68"/>
  <c r="AA5" i="71" s="1"/>
  <c r="AA8" i="71"/>
  <c r="X206" i="68"/>
  <c r="AA5" i="70" s="1"/>
  <c r="AA8" i="70"/>
  <c r="N206" i="68"/>
  <c r="AA5" i="57" s="1"/>
  <c r="AA8" i="57"/>
  <c r="AD206" i="68"/>
  <c r="AA5" i="69" s="1"/>
  <c r="AA8" i="69"/>
  <c r="AD185" i="68"/>
  <c r="Y5" i="69" s="1"/>
  <c r="Y8" i="69"/>
  <c r="N185" i="68"/>
  <c r="Y5" i="57" s="1"/>
  <c r="Y8" i="57"/>
  <c r="X185" i="68"/>
  <c r="Y5" i="70" s="1"/>
  <c r="Y8" i="70"/>
  <c r="H185" i="68"/>
  <c r="Y5" i="71" s="1"/>
  <c r="Y8" i="71"/>
  <c r="P185" i="68"/>
  <c r="Y5" i="72" s="1"/>
  <c r="Y8" i="72"/>
  <c r="Z185" i="68"/>
  <c r="Y5" i="73" s="1"/>
  <c r="Y8" i="73"/>
  <c r="R164" i="68"/>
  <c r="W5" i="78" s="1"/>
  <c r="W8" i="78"/>
  <c r="J164" i="68"/>
  <c r="W5" i="77" s="1"/>
  <c r="W8" i="77"/>
  <c r="X164" i="68"/>
  <c r="W5" i="70" s="1"/>
  <c r="W8" i="70"/>
  <c r="N164" i="68"/>
  <c r="W5" i="57" s="1"/>
  <c r="W8" i="57"/>
  <c r="AD164" i="68"/>
  <c r="W5" i="69" s="1"/>
  <c r="W8" i="69"/>
  <c r="Y125" i="72"/>
  <c r="M134" i="77"/>
  <c r="O128" i="76"/>
  <c r="Y128" i="69"/>
  <c r="W143" i="69"/>
  <c r="W164" i="79"/>
  <c r="AG92" i="77"/>
  <c r="AA128" i="76"/>
  <c r="AA125" i="75"/>
  <c r="AA128" i="79"/>
  <c r="M128" i="70"/>
  <c r="Y134" i="79"/>
  <c r="W146" i="78"/>
  <c r="AA149" i="76"/>
  <c r="Y164" i="72"/>
  <c r="S134" i="70"/>
  <c r="U125" i="71"/>
  <c r="S131" i="75"/>
  <c r="AC125" i="70"/>
  <c r="U146" i="74"/>
  <c r="AA146" i="74"/>
  <c r="I159" i="76"/>
  <c r="Y164" i="75"/>
  <c r="O149" i="70"/>
  <c r="I125" i="78"/>
  <c r="S146" i="74"/>
  <c r="M143" i="70"/>
  <c r="O125" i="78"/>
  <c r="AE125" i="74"/>
  <c r="W125" i="74"/>
  <c r="U146" i="73"/>
  <c r="K143" i="70"/>
  <c r="U143" i="75"/>
  <c r="O159" i="71"/>
  <c r="AE131" i="70"/>
  <c r="Y131" i="70"/>
  <c r="O164" i="71"/>
  <c r="W131" i="76"/>
  <c r="Y149" i="78"/>
  <c r="W149" i="76"/>
  <c r="AG125" i="74"/>
  <c r="AA134" i="79"/>
  <c r="AE146" i="79"/>
  <c r="Y131" i="77"/>
  <c r="U164" i="70"/>
  <c r="Y143" i="71"/>
  <c r="I131" i="71"/>
  <c r="K146" i="78"/>
  <c r="Q134" i="70"/>
  <c r="AA125" i="78"/>
  <c r="AA164" i="78"/>
  <c r="O143" i="74"/>
  <c r="AC125" i="74"/>
  <c r="AC164" i="78"/>
  <c r="M134" i="73"/>
  <c r="AA128" i="69"/>
  <c r="K159" i="70"/>
  <c r="S159" i="74"/>
  <c r="W131" i="74"/>
  <c r="O134" i="73"/>
  <c r="I164" i="71"/>
  <c r="Y134" i="75"/>
  <c r="Y143" i="78"/>
  <c r="Y159" i="71"/>
  <c r="K134" i="73"/>
  <c r="AA159" i="72"/>
  <c r="Y164" i="78"/>
  <c r="Q134" i="78"/>
  <c r="Q128" i="70"/>
  <c r="AE149" i="78"/>
  <c r="U134" i="78"/>
  <c r="S128" i="70"/>
  <c r="Y131" i="74"/>
  <c r="I143" i="74"/>
  <c r="K143" i="74"/>
  <c r="K125" i="70"/>
  <c r="W134" i="70"/>
  <c r="W164" i="71"/>
  <c r="W143" i="71"/>
  <c r="S146" i="75"/>
  <c r="M143" i="78"/>
  <c r="M149" i="74"/>
  <c r="AC131" i="74"/>
  <c r="AG59" i="69"/>
  <c r="T35" i="74"/>
  <c r="U146" i="70"/>
  <c r="U143" i="79"/>
  <c r="Y143" i="79"/>
  <c r="U25" i="74"/>
  <c r="U35" i="74" s="1"/>
  <c r="S143" i="79"/>
  <c r="AC146" i="74"/>
  <c r="O128" i="70"/>
  <c r="W131" i="75"/>
  <c r="AC149" i="72"/>
  <c r="Q143" i="75"/>
  <c r="AG149" i="78"/>
  <c r="AE131" i="74"/>
  <c r="AC128" i="74"/>
  <c r="K131" i="70"/>
  <c r="Q164" i="74"/>
  <c r="Y131" i="71"/>
  <c r="AC143" i="78"/>
  <c r="Y159" i="76"/>
  <c r="O164" i="77"/>
  <c r="M143" i="77"/>
  <c r="Q164" i="78"/>
  <c r="M125" i="78"/>
  <c r="E3" i="90"/>
  <c r="W125" i="71"/>
  <c r="AC143" i="71"/>
  <c r="I143" i="77"/>
  <c r="AA149" i="72"/>
  <c r="U146" i="79"/>
  <c r="K128" i="74"/>
  <c r="Q146" i="74"/>
  <c r="Y125" i="75"/>
  <c r="U134" i="71"/>
  <c r="AA143" i="78"/>
  <c r="AA146" i="75"/>
  <c r="AA164" i="79"/>
  <c r="W149" i="70"/>
  <c r="U164" i="78"/>
  <c r="W143" i="73"/>
  <c r="K125" i="78"/>
  <c r="M164" i="70"/>
  <c r="AC125" i="72"/>
  <c r="K128" i="71"/>
  <c r="AA131" i="78"/>
  <c r="K131" i="71"/>
  <c r="AA131" i="75"/>
  <c r="I131" i="72"/>
  <c r="S131" i="71"/>
  <c r="AA134" i="77"/>
  <c r="AC164" i="70"/>
  <c r="Y131" i="78"/>
  <c r="M125" i="74"/>
  <c r="AE131" i="79"/>
  <c r="AE146" i="75"/>
  <c r="S164" i="71"/>
  <c r="U131" i="71"/>
  <c r="AC134" i="74"/>
  <c r="O164" i="74"/>
  <c r="K131" i="74"/>
  <c r="AI62" i="72"/>
  <c r="I125" i="72"/>
  <c r="AG125" i="72"/>
  <c r="O125" i="72"/>
  <c r="O131" i="75"/>
  <c r="AA164" i="74"/>
  <c r="I149" i="70"/>
  <c r="I125" i="74"/>
  <c r="M143" i="73"/>
  <c r="M143" i="74"/>
  <c r="I164" i="79"/>
  <c r="T35" i="70"/>
  <c r="M128" i="74"/>
  <c r="O134" i="72"/>
  <c r="M143" i="71"/>
  <c r="I146" i="70"/>
  <c r="AC146" i="79"/>
  <c r="I164" i="69"/>
  <c r="Q159" i="74"/>
  <c r="O146" i="70"/>
  <c r="AE134" i="74"/>
  <c r="AE131" i="77"/>
  <c r="AG65" i="72"/>
  <c r="E2" i="94"/>
  <c r="O125" i="71"/>
  <c r="AG125" i="79"/>
  <c r="AH36" i="70"/>
  <c r="Q143" i="71"/>
  <c r="I143" i="70"/>
  <c r="O164" i="78"/>
  <c r="AC131" i="75"/>
  <c r="W146" i="75"/>
  <c r="O159" i="73"/>
  <c r="O164" i="70"/>
  <c r="U159" i="74"/>
  <c r="U143" i="70"/>
  <c r="S143" i="74"/>
  <c r="Q128" i="72"/>
  <c r="AG128" i="79"/>
  <c r="U164" i="72"/>
  <c r="AC128" i="77"/>
  <c r="Q164" i="70"/>
  <c r="Y159" i="74"/>
  <c r="W149" i="73"/>
  <c r="AA131" i="74"/>
  <c r="Q128" i="74"/>
  <c r="E3" i="102"/>
  <c r="AA128" i="70"/>
  <c r="Q143" i="79"/>
  <c r="S125" i="76"/>
  <c r="W143" i="72"/>
  <c r="U149" i="69"/>
  <c r="I143" i="78"/>
  <c r="AE159" i="78"/>
  <c r="E3" i="98"/>
  <c r="U131" i="74"/>
  <c r="AA159" i="74"/>
  <c r="I143" i="73"/>
  <c r="M125" i="72"/>
  <c r="O131" i="70"/>
  <c r="AG134" i="71"/>
  <c r="U149" i="74"/>
  <c r="S149" i="75"/>
  <c r="AI158" i="69"/>
  <c r="U159" i="70"/>
  <c r="O159" i="74"/>
  <c r="W146" i="74"/>
  <c r="U128" i="74"/>
  <c r="AI137" i="77"/>
  <c r="AI76" i="70"/>
  <c r="W134" i="74"/>
  <c r="AE125" i="70"/>
  <c r="E5" i="86"/>
  <c r="E11" i="94"/>
  <c r="S134" i="78"/>
  <c r="M164" i="79"/>
  <c r="AE125" i="79"/>
  <c r="Y146" i="70"/>
  <c r="Q125" i="75"/>
  <c r="W128" i="70"/>
  <c r="AI15" i="69"/>
  <c r="AC125" i="78"/>
  <c r="AE125" i="71"/>
  <c r="U149" i="78"/>
  <c r="AC125" i="79"/>
  <c r="O159" i="70"/>
  <c r="S143" i="78"/>
  <c r="E2" i="98"/>
  <c r="AA134" i="74"/>
  <c r="K164" i="79"/>
  <c r="T35" i="71"/>
  <c r="AA125" i="70"/>
  <c r="AC131" i="71"/>
  <c r="AG143" i="76"/>
  <c r="AE146" i="78"/>
  <c r="W149" i="75"/>
  <c r="E11" i="102"/>
  <c r="E6" i="92"/>
  <c r="E4" i="100"/>
  <c r="E9" i="84"/>
  <c r="E9" i="96"/>
  <c r="W125" i="79"/>
  <c r="O146" i="71"/>
  <c r="S134" i="77"/>
  <c r="Q159" i="70"/>
  <c r="M149" i="70"/>
  <c r="I146" i="74"/>
  <c r="AE128" i="78"/>
  <c r="M125" i="70"/>
  <c r="Q131" i="71"/>
  <c r="AI62" i="69"/>
  <c r="AI74" i="73"/>
  <c r="AE143" i="72"/>
  <c r="M128" i="79"/>
  <c r="U143" i="72"/>
  <c r="AE143" i="71"/>
  <c r="K146" i="74"/>
  <c r="Y146" i="71"/>
  <c r="AG146" i="78"/>
  <c r="S159" i="72"/>
  <c r="AA164" i="70"/>
  <c r="E11" i="86"/>
  <c r="S164" i="75"/>
  <c r="O143" i="78"/>
  <c r="AG149" i="74"/>
  <c r="W131" i="71"/>
  <c r="E7" i="94"/>
  <c r="E5" i="90"/>
  <c r="Y134" i="70"/>
  <c r="O146" i="73"/>
  <c r="U125" i="70"/>
  <c r="O125" i="74"/>
  <c r="AA164" i="73"/>
  <c r="K159" i="78"/>
  <c r="O108" i="78"/>
  <c r="W159" i="76"/>
  <c r="S131" i="70"/>
  <c r="AE134" i="77"/>
  <c r="Q164" i="73"/>
  <c r="U128" i="78"/>
  <c r="O128" i="79"/>
  <c r="O143" i="75"/>
  <c r="K149" i="74"/>
  <c r="M159" i="79"/>
  <c r="AG125" i="70"/>
  <c r="O125" i="76"/>
  <c r="AI144" i="78"/>
  <c r="Y149" i="75"/>
  <c r="U36" i="75"/>
  <c r="U46" i="75" s="1"/>
  <c r="AA125" i="71"/>
  <c r="K128" i="78"/>
  <c r="Y128" i="79"/>
  <c r="AA128" i="72"/>
  <c r="O131" i="71"/>
  <c r="M146" i="74"/>
  <c r="S146" i="79"/>
  <c r="U164" i="75"/>
  <c r="Q143" i="70"/>
  <c r="Q143" i="78"/>
  <c r="AC131" i="78"/>
  <c r="AC128" i="78"/>
  <c r="AC149" i="74"/>
  <c r="Y143" i="70"/>
  <c r="AI20" i="69"/>
  <c r="AA149" i="75"/>
  <c r="Q128" i="78"/>
  <c r="S164" i="70"/>
  <c r="Q125" i="74"/>
  <c r="AG65" i="79"/>
  <c r="AA143" i="72"/>
  <c r="I149" i="74"/>
  <c r="O134" i="78"/>
  <c r="AC125" i="71"/>
  <c r="AE143" i="73"/>
  <c r="AI75" i="72"/>
  <c r="AG55" i="74"/>
  <c r="Y125" i="71"/>
  <c r="S134" i="72"/>
  <c r="U146" i="76"/>
  <c r="E8" i="84"/>
  <c r="AG134" i="77"/>
  <c r="S164" i="78"/>
  <c r="Y143" i="75"/>
  <c r="AG149" i="70"/>
  <c r="W131" i="78"/>
  <c r="I134" i="78"/>
  <c r="O134" i="70"/>
  <c r="E5" i="102"/>
  <c r="AE159" i="71"/>
  <c r="K131" i="75"/>
  <c r="AE128" i="70"/>
  <c r="M164" i="78"/>
  <c r="AC164" i="71"/>
  <c r="E4" i="94"/>
  <c r="AI61" i="70"/>
  <c r="U25" i="75"/>
  <c r="U35" i="75" s="1"/>
  <c r="W134" i="76"/>
  <c r="AE149" i="70"/>
  <c r="U164" i="79"/>
  <c r="E12" i="80"/>
  <c r="S125" i="79"/>
  <c r="E6" i="98"/>
  <c r="E13" i="94"/>
  <c r="Q125" i="71"/>
  <c r="AI144" i="70"/>
  <c r="W159" i="70"/>
  <c r="AG55" i="69"/>
  <c r="E10" i="102"/>
  <c r="AI64" i="74"/>
  <c r="Q146" i="70"/>
  <c r="E6" i="102"/>
  <c r="I134" i="70"/>
  <c r="I128" i="71"/>
  <c r="E10" i="86"/>
  <c r="M159" i="78"/>
  <c r="I143" i="79"/>
  <c r="K164" i="69"/>
  <c r="AG251" i="71"/>
  <c r="M128" i="71"/>
  <c r="M131" i="75"/>
  <c r="AC146" i="71"/>
  <c r="AE149" i="75"/>
  <c r="Q164" i="79"/>
  <c r="K128" i="70"/>
  <c r="K134" i="71"/>
  <c r="M134" i="71"/>
  <c r="K143" i="79"/>
  <c r="O159" i="72"/>
  <c r="AG164" i="78"/>
  <c r="AA164" i="75"/>
  <c r="K149" i="70"/>
  <c r="AG128" i="78"/>
  <c r="E7" i="98"/>
  <c r="E8" i="98"/>
  <c r="E4" i="98"/>
  <c r="Y143" i="74"/>
  <c r="AE159" i="73"/>
  <c r="AI140" i="69"/>
  <c r="AE164" i="79"/>
  <c r="AG164" i="71"/>
  <c r="O143" i="71"/>
  <c r="E4" i="84"/>
  <c r="Q125" i="77"/>
  <c r="W125" i="76"/>
  <c r="S128" i="71"/>
  <c r="AC143" i="79"/>
  <c r="AA146" i="78"/>
  <c r="AE159" i="75"/>
  <c r="AA159" i="75"/>
  <c r="AG164" i="74"/>
  <c r="E7" i="100"/>
  <c r="E8" i="88"/>
  <c r="E10" i="84"/>
  <c r="O128" i="78"/>
  <c r="AG146" i="77"/>
  <c r="AA128" i="74"/>
  <c r="I131" i="78"/>
  <c r="AG146" i="72"/>
  <c r="AC159" i="76"/>
  <c r="E4" i="88"/>
  <c r="K134" i="70"/>
  <c r="K125" i="72"/>
  <c r="K125" i="75"/>
  <c r="AI145" i="69"/>
  <c r="I146" i="75"/>
  <c r="O146" i="78"/>
  <c r="I146" i="71"/>
  <c r="AA149" i="78"/>
  <c r="AC159" i="75"/>
  <c r="O164" i="79"/>
  <c r="E12" i="96"/>
  <c r="E13" i="92"/>
  <c r="AA128" i="78"/>
  <c r="S125" i="70"/>
  <c r="AA159" i="77"/>
  <c r="I128" i="73"/>
  <c r="K149" i="78"/>
  <c r="O128" i="74"/>
  <c r="Q131" i="70"/>
  <c r="AI51" i="74"/>
  <c r="M134" i="75"/>
  <c r="U128" i="72"/>
  <c r="E11" i="100"/>
  <c r="E10" i="90"/>
  <c r="Y128" i="74"/>
  <c r="E9" i="98"/>
  <c r="AA125" i="74"/>
  <c r="S125" i="72"/>
  <c r="AA146" i="79"/>
  <c r="Q146" i="78"/>
  <c r="Y159" i="72"/>
  <c r="E13" i="88"/>
  <c r="E12" i="90"/>
  <c r="E5" i="96"/>
  <c r="E5" i="88"/>
  <c r="AG59" i="78"/>
  <c r="M159" i="70"/>
  <c r="K164" i="73"/>
  <c r="AE125" i="77"/>
  <c r="AG55" i="72"/>
  <c r="AG55" i="75"/>
  <c r="AG131" i="73"/>
  <c r="W164" i="74"/>
  <c r="E4" i="86"/>
  <c r="E4" i="90"/>
  <c r="E7" i="86"/>
  <c r="E8" i="102"/>
  <c r="E5" i="94"/>
  <c r="AE149" i="76"/>
  <c r="W134" i="78"/>
  <c r="U131" i="70"/>
  <c r="U125" i="78"/>
  <c r="AG251" i="73"/>
  <c r="Y125" i="73"/>
  <c r="T35" i="76"/>
  <c r="M108" i="74"/>
  <c r="Y128" i="70"/>
  <c r="AA146" i="71"/>
  <c r="E4" i="80"/>
  <c r="E5" i="100"/>
  <c r="U125" i="72"/>
  <c r="AC125" i="75"/>
  <c r="M125" i="71"/>
  <c r="W125" i="78"/>
  <c r="S134" i="74"/>
  <c r="Y159" i="78"/>
  <c r="Y164" i="70"/>
  <c r="E9" i="86"/>
  <c r="K143" i="78"/>
  <c r="S164" i="77"/>
  <c r="AG125" i="77"/>
  <c r="U134" i="70"/>
  <c r="AC134" i="77"/>
  <c r="Q128" i="77"/>
  <c r="Y125" i="77"/>
  <c r="AC143" i="73"/>
  <c r="S131" i="73"/>
  <c r="Y164" i="74"/>
  <c r="E6" i="86"/>
  <c r="M146" i="70"/>
  <c r="K164" i="71"/>
  <c r="W125" i="75"/>
  <c r="W125" i="72"/>
  <c r="Q134" i="74"/>
  <c r="AI63" i="69"/>
  <c r="AG195" i="69"/>
  <c r="U25" i="76"/>
  <c r="U35" i="76" s="1"/>
  <c r="Q125" i="72"/>
  <c r="AC128" i="79"/>
  <c r="K159" i="74"/>
  <c r="E2" i="96"/>
  <c r="I131" i="69"/>
  <c r="W146" i="70"/>
  <c r="Q131" i="74"/>
  <c r="AA134" i="76"/>
  <c r="AG146" i="75"/>
  <c r="AC149" i="71"/>
  <c r="I149" i="71"/>
  <c r="U159" i="71"/>
  <c r="E7" i="84"/>
  <c r="E7" i="80"/>
  <c r="E6" i="80"/>
  <c r="S128" i="73"/>
  <c r="I125" i="71"/>
  <c r="O125" i="79"/>
  <c r="U125" i="76"/>
  <c r="AE128" i="79"/>
  <c r="S149" i="71"/>
  <c r="W159" i="72"/>
  <c r="K164" i="74"/>
  <c r="E6" i="84"/>
  <c r="E4" i="92"/>
  <c r="E12" i="100"/>
  <c r="R25" i="34"/>
  <c r="AA159" i="73"/>
  <c r="I164" i="70"/>
  <c r="W159" i="74"/>
  <c r="S149" i="70"/>
  <c r="S131" i="78"/>
  <c r="K125" i="74"/>
  <c r="AC149" i="73"/>
  <c r="S131" i="77"/>
  <c r="AC128" i="73"/>
  <c r="AE149" i="73"/>
  <c r="S164" i="74"/>
  <c r="E8" i="86"/>
  <c r="AG59" i="77"/>
  <c r="AG206" i="69"/>
  <c r="E10" i="88"/>
  <c r="I134" i="79"/>
  <c r="AG24" i="69"/>
  <c r="K128" i="73"/>
  <c r="O131" i="79"/>
  <c r="M134" i="74"/>
  <c r="AA146" i="70"/>
  <c r="AE146" i="70"/>
  <c r="AC159" i="71"/>
  <c r="E12" i="88"/>
  <c r="W143" i="78"/>
  <c r="U131" i="78"/>
  <c r="AG159" i="77"/>
  <c r="I149" i="78"/>
  <c r="M269" i="77"/>
  <c r="P4" i="98"/>
  <c r="E3" i="94"/>
  <c r="E9" i="102"/>
  <c r="AI81" i="73"/>
  <c r="AI82" i="72"/>
  <c r="AI83" i="71"/>
  <c r="E8" i="96"/>
  <c r="AE146" i="74"/>
  <c r="M146" i="76"/>
  <c r="M164" i="71"/>
  <c r="E13" i="96"/>
  <c r="E6" i="96"/>
  <c r="AC269" i="74"/>
  <c r="E3" i="92"/>
  <c r="AI61" i="75"/>
  <c r="AG265" i="77"/>
  <c r="AI140" i="77"/>
  <c r="W128" i="78"/>
  <c r="O131" i="74"/>
  <c r="AE143" i="75"/>
  <c r="AG143" i="71"/>
  <c r="S146" i="73"/>
  <c r="M146" i="78"/>
  <c r="K146" i="75"/>
  <c r="O159" i="78"/>
  <c r="E12" i="84"/>
  <c r="E11" i="92"/>
  <c r="E9" i="92"/>
  <c r="E11" i="84"/>
  <c r="AA128" i="71"/>
  <c r="K159" i="73"/>
  <c r="Y128" i="78"/>
  <c r="W164" i="77"/>
  <c r="AA125" i="77"/>
  <c r="AE149" i="74"/>
  <c r="O125" i="70"/>
  <c r="AC164" i="74"/>
  <c r="AG252" i="75"/>
  <c r="AI63" i="72"/>
  <c r="E11" i="88"/>
  <c r="O108" i="74"/>
  <c r="AE164" i="75"/>
  <c r="E12" i="86"/>
  <c r="Y134" i="74"/>
  <c r="AG208" i="73"/>
  <c r="AH36" i="72"/>
  <c r="W128" i="79"/>
  <c r="AI129" i="74"/>
  <c r="AE134" i="72"/>
  <c r="K164" i="78"/>
  <c r="E2" i="84"/>
  <c r="AC159" i="73"/>
  <c r="I128" i="77"/>
  <c r="I149" i="73"/>
  <c r="W131" i="77"/>
  <c r="I125" i="70"/>
  <c r="AG251" i="75"/>
  <c r="AG200" i="73"/>
  <c r="Q108" i="76"/>
  <c r="AI123" i="78"/>
  <c r="Y128" i="76"/>
  <c r="U128" i="71"/>
  <c r="AE134" i="78"/>
  <c r="AC134" i="79"/>
  <c r="M149" i="79"/>
  <c r="M164" i="77"/>
  <c r="E3" i="100"/>
  <c r="E2" i="80"/>
  <c r="E10" i="94"/>
  <c r="E13" i="102"/>
  <c r="E12" i="98"/>
  <c r="AC128" i="71"/>
  <c r="AG65" i="77"/>
  <c r="U164" i="74"/>
  <c r="E3" i="86"/>
  <c r="E7" i="102"/>
  <c r="AI140" i="78"/>
  <c r="AG202" i="78"/>
  <c r="AG128" i="71"/>
  <c r="O270" i="73"/>
  <c r="P5" i="90"/>
  <c r="AI77" i="70"/>
  <c r="E12" i="102"/>
  <c r="AG226" i="71"/>
  <c r="AA143" i="79"/>
  <c r="AI161" i="79"/>
  <c r="M46" i="77"/>
  <c r="K146" i="79"/>
  <c r="AA159" i="78"/>
  <c r="E2" i="102"/>
  <c r="E6" i="94"/>
  <c r="K134" i="78"/>
  <c r="AE143" i="70"/>
  <c r="AG226" i="77"/>
  <c r="AI31" i="78"/>
  <c r="M128" i="72"/>
  <c r="AI129" i="70"/>
  <c r="AA131" i="71"/>
  <c r="W146" i="71"/>
  <c r="S146" i="70"/>
  <c r="M149" i="78"/>
  <c r="AG205" i="72"/>
  <c r="AG203" i="69"/>
  <c r="E13" i="80"/>
  <c r="E9" i="100"/>
  <c r="E2" i="100"/>
  <c r="E11" i="80"/>
  <c r="E8" i="94"/>
  <c r="E10" i="80"/>
  <c r="Q131" i="75"/>
  <c r="AG164" i="73"/>
  <c r="AG149" i="73"/>
  <c r="AE143" i="77"/>
  <c r="U125" i="77"/>
  <c r="Q131" i="77"/>
  <c r="O143" i="73"/>
  <c r="AA134" i="73"/>
  <c r="Q128" i="73"/>
  <c r="I108" i="72"/>
  <c r="I159" i="78"/>
  <c r="E7" i="90"/>
  <c r="AG197" i="77"/>
  <c r="AI40" i="75"/>
  <c r="AI147" i="73"/>
  <c r="AI142" i="69"/>
  <c r="E11" i="96"/>
  <c r="Q125" i="78"/>
  <c r="AC134" i="78"/>
  <c r="M159" i="75"/>
  <c r="AG255" i="71"/>
  <c r="F11" i="86"/>
  <c r="E10" i="100"/>
  <c r="E2" i="88"/>
  <c r="AI84" i="70"/>
  <c r="AI51" i="69"/>
  <c r="I134" i="74"/>
  <c r="W149" i="74"/>
  <c r="AG196" i="72"/>
  <c r="AG203" i="75"/>
  <c r="E3" i="84"/>
  <c r="E3" i="96"/>
  <c r="AG65" i="69"/>
  <c r="AI23" i="78"/>
  <c r="I269" i="73"/>
  <c r="E2" i="90"/>
  <c r="AG252" i="73"/>
  <c r="Q108" i="70"/>
  <c r="AG213" i="73"/>
  <c r="T35" i="78"/>
  <c r="U125" i="75"/>
  <c r="W131" i="69"/>
  <c r="AA131" i="72"/>
  <c r="K134" i="79"/>
  <c r="W146" i="79"/>
  <c r="Y159" i="69"/>
  <c r="E5" i="84"/>
  <c r="AG131" i="70"/>
  <c r="Y159" i="77"/>
  <c r="U143" i="77"/>
  <c r="AE134" i="73"/>
  <c r="E8" i="90"/>
  <c r="O270" i="71"/>
  <c r="AI75" i="69"/>
  <c r="Q105" i="34"/>
  <c r="AG143" i="75"/>
  <c r="AE125" i="78"/>
  <c r="S149" i="78"/>
  <c r="AE159" i="70"/>
  <c r="AE164" i="70"/>
  <c r="AC164" i="75"/>
  <c r="E11" i="98"/>
  <c r="E9" i="80"/>
  <c r="E5" i="92"/>
  <c r="E6" i="88"/>
  <c r="E10" i="92"/>
  <c r="U131" i="75"/>
  <c r="Q146" i="71"/>
  <c r="AG65" i="70"/>
  <c r="Y128" i="73"/>
  <c r="M146" i="73"/>
  <c r="U149" i="77"/>
  <c r="AC164" i="77"/>
  <c r="U146" i="77"/>
  <c r="AI133" i="73"/>
  <c r="AA143" i="77"/>
  <c r="K143" i="73"/>
  <c r="S128" i="74"/>
  <c r="E6" i="90"/>
  <c r="AI140" i="70"/>
  <c r="AG252" i="71"/>
  <c r="E10" i="96"/>
  <c r="E8" i="92"/>
  <c r="Y269" i="79"/>
  <c r="G10" i="102"/>
  <c r="AG92" i="71"/>
  <c r="E12" i="92"/>
  <c r="AI41" i="69"/>
  <c r="AC146" i="78"/>
  <c r="E11" i="90"/>
  <c r="AE270" i="75"/>
  <c r="U25" i="70"/>
  <c r="U35" i="70" s="1"/>
  <c r="AI70" i="71"/>
  <c r="AI126" i="74"/>
  <c r="AI127" i="70"/>
  <c r="K128" i="75"/>
  <c r="Y146" i="74"/>
  <c r="AE146" i="76"/>
  <c r="AG146" i="70"/>
  <c r="E9" i="88"/>
  <c r="E7" i="96"/>
  <c r="E4" i="96"/>
  <c r="E6" i="100"/>
  <c r="E9" i="90"/>
  <c r="AG149" i="75"/>
  <c r="W149" i="77"/>
  <c r="I164" i="77"/>
  <c r="O159" i="77"/>
  <c r="S146" i="77"/>
  <c r="K143" i="77"/>
  <c r="AG71" i="69"/>
  <c r="AG159" i="78"/>
  <c r="E13" i="90"/>
  <c r="T35" i="75"/>
  <c r="AI44" i="77"/>
  <c r="AI76" i="71"/>
  <c r="AG197" i="69"/>
  <c r="E10" i="98"/>
  <c r="AG143" i="74"/>
  <c r="O149" i="78"/>
  <c r="Y134" i="78"/>
  <c r="Q146" i="76"/>
  <c r="E7" i="88"/>
  <c r="AG196" i="69"/>
  <c r="E13" i="100"/>
  <c r="AC143" i="77"/>
  <c r="E2" i="86"/>
  <c r="AI58" i="72"/>
  <c r="AC149" i="75"/>
  <c r="E13" i="98"/>
  <c r="AI137" i="69"/>
  <c r="AH25" i="75"/>
  <c r="O131" i="78"/>
  <c r="M131" i="78"/>
  <c r="K143" i="69"/>
  <c r="AA143" i="75"/>
  <c r="AC146" i="77"/>
  <c r="AG146" i="76"/>
  <c r="AC146" i="70"/>
  <c r="Y146" i="72"/>
  <c r="Y159" i="75"/>
  <c r="AC164" i="79"/>
  <c r="E3" i="88"/>
  <c r="E8" i="80"/>
  <c r="E13" i="86"/>
  <c r="E8" i="100"/>
  <c r="E12" i="94"/>
  <c r="E3" i="80"/>
  <c r="E9" i="94"/>
  <c r="E2" i="92"/>
  <c r="E13" i="84"/>
  <c r="AI19" i="69"/>
  <c r="AC131" i="77"/>
  <c r="S149" i="73"/>
  <c r="AC125" i="73"/>
  <c r="AC159" i="78"/>
  <c r="W128" i="74"/>
  <c r="E5" i="98"/>
  <c r="E4" i="102"/>
  <c r="AG251" i="77"/>
  <c r="O269" i="77"/>
  <c r="AI58" i="69"/>
  <c r="AI82" i="69"/>
  <c r="AG205" i="69"/>
  <c r="U25" i="78"/>
  <c r="U35" i="78" s="1"/>
  <c r="AH25" i="77"/>
  <c r="U36" i="70"/>
  <c r="U46" i="70" s="1"/>
  <c r="AH36" i="69"/>
  <c r="E113" i="68"/>
  <c r="AG250" i="71"/>
  <c r="AG216" i="69"/>
  <c r="AG214" i="69"/>
  <c r="AG219" i="71"/>
  <c r="AG197" i="72"/>
  <c r="AG223" i="70"/>
  <c r="AG217" i="71"/>
  <c r="AG202" i="70"/>
  <c r="AG201" i="69"/>
  <c r="AG200" i="70"/>
  <c r="AG225" i="70"/>
  <c r="AG214" i="72"/>
  <c r="AG220" i="69"/>
  <c r="AG208" i="77"/>
  <c r="AG222" i="76"/>
  <c r="AG225" i="69"/>
  <c r="AG213" i="69"/>
  <c r="AG198" i="77"/>
  <c r="AG198" i="74"/>
  <c r="Q104" i="34"/>
  <c r="Q108" i="78"/>
  <c r="I108" i="78"/>
  <c r="K108" i="74"/>
  <c r="Q108" i="79"/>
  <c r="K108" i="79"/>
  <c r="O108" i="75"/>
  <c r="Q106" i="34"/>
  <c r="Q108" i="72"/>
  <c r="Q107" i="34"/>
  <c r="Q108" i="74"/>
  <c r="Q108" i="71"/>
  <c r="O108" i="73"/>
  <c r="K108" i="72"/>
  <c r="O108" i="72"/>
  <c r="I108" i="70"/>
  <c r="Q108" i="75"/>
  <c r="Q108" i="77"/>
  <c r="M108" i="70"/>
  <c r="M108" i="71"/>
  <c r="Q108" i="73"/>
  <c r="Q103" i="34"/>
  <c r="Q108" i="69"/>
  <c r="AG92" i="72"/>
  <c r="AG92" i="69"/>
  <c r="AI91" i="75"/>
  <c r="AI90" i="71"/>
  <c r="AI83" i="79"/>
  <c r="AI82" i="73"/>
  <c r="AI84" i="71"/>
  <c r="AI83" i="69"/>
  <c r="AG87" i="70"/>
  <c r="AI81" i="69"/>
  <c r="AI77" i="78"/>
  <c r="AI78" i="70"/>
  <c r="AI73" i="73"/>
  <c r="AI73" i="74"/>
  <c r="AI69" i="69"/>
  <c r="AI62" i="75"/>
  <c r="AI64" i="77"/>
  <c r="AI61" i="72"/>
  <c r="AI64" i="69"/>
  <c r="AG59" i="71"/>
  <c r="AI57" i="69"/>
  <c r="AG59" i="72"/>
  <c r="AI53" i="69"/>
  <c r="AI53" i="74"/>
  <c r="AI54" i="73"/>
  <c r="AI54" i="69"/>
  <c r="AC46" i="73"/>
  <c r="AI42" i="72"/>
  <c r="AI44" i="73"/>
  <c r="AI41" i="75"/>
  <c r="AI42" i="76"/>
  <c r="AI43" i="72"/>
  <c r="AI38" i="74"/>
  <c r="AI38" i="71"/>
  <c r="AI32" i="69"/>
  <c r="K35" i="70"/>
  <c r="AI29" i="69"/>
  <c r="AI22" i="69"/>
  <c r="AI15" i="72"/>
  <c r="AI17" i="79"/>
  <c r="AI17" i="72"/>
  <c r="E7" i="92"/>
  <c r="U25" i="73"/>
  <c r="U35" i="73" s="1"/>
  <c r="U36" i="78"/>
  <c r="U36" i="79"/>
  <c r="U46" i="79" s="1"/>
  <c r="T204" i="71"/>
  <c r="T46" i="71"/>
  <c r="T35" i="73"/>
  <c r="T46" i="78"/>
  <c r="T46" i="73"/>
  <c r="U36" i="73"/>
  <c r="U46" i="73" s="1"/>
  <c r="T204" i="73"/>
  <c r="U204" i="73" s="1"/>
  <c r="T204" i="77"/>
  <c r="U204" i="77" s="1"/>
  <c r="U36" i="77"/>
  <c r="U25" i="77"/>
  <c r="U35" i="77" s="1"/>
  <c r="AH36" i="71"/>
  <c r="T35" i="77"/>
  <c r="Z143" i="68"/>
  <c r="U5" i="73" s="1"/>
  <c r="U8" i="73"/>
  <c r="T199" i="79"/>
  <c r="U199" i="79" s="1"/>
  <c r="T35" i="79"/>
  <c r="H143" i="68"/>
  <c r="U5" i="71" s="1"/>
  <c r="AH36" i="79"/>
  <c r="AH36" i="78"/>
  <c r="AH36" i="73"/>
  <c r="AH36" i="77"/>
  <c r="U36" i="71"/>
  <c r="R143" i="68"/>
  <c r="U5" i="78" s="1"/>
  <c r="U8" i="78"/>
  <c r="U25" i="71"/>
  <c r="U35" i="71" s="1"/>
  <c r="T46" i="79"/>
  <c r="U25" i="79"/>
  <c r="T204" i="76"/>
  <c r="U204" i="76" s="1"/>
  <c r="AG204" i="76" s="1"/>
  <c r="T46" i="76"/>
  <c r="U36" i="76"/>
  <c r="L143" i="68"/>
  <c r="U5" i="76" s="1"/>
  <c r="U8" i="76"/>
  <c r="N143" i="68"/>
  <c r="U5" i="57" s="1"/>
  <c r="T46" i="70"/>
  <c r="AH25" i="70"/>
  <c r="X143" i="68"/>
  <c r="U5" i="70" s="1"/>
  <c r="U8" i="70"/>
  <c r="T46" i="72"/>
  <c r="T204" i="72"/>
  <c r="U204" i="72" s="1"/>
  <c r="E133" i="68"/>
  <c r="T199" i="72"/>
  <c r="U199" i="72" s="1"/>
  <c r="T35" i="72"/>
  <c r="U25" i="72"/>
  <c r="U35" i="72" s="1"/>
  <c r="P143" i="68"/>
  <c r="U5" i="72" s="1"/>
  <c r="T204" i="74"/>
  <c r="U204" i="74" s="1"/>
  <c r="T46" i="74"/>
  <c r="T143" i="68"/>
  <c r="U5" i="74" s="1"/>
  <c r="T204" i="75"/>
  <c r="U204" i="75" s="1"/>
  <c r="T46" i="75"/>
  <c r="AB143" i="68"/>
  <c r="U5" i="75" s="1"/>
  <c r="U8" i="75"/>
  <c r="E134" i="68"/>
  <c r="T46" i="69"/>
  <c r="T204" i="69"/>
  <c r="U204" i="69" s="1"/>
  <c r="T36" i="34"/>
  <c r="T35" i="69"/>
  <c r="T199" i="69"/>
  <c r="U199" i="69" s="1"/>
  <c r="T25" i="34"/>
  <c r="AD143" i="68"/>
  <c r="U5" i="69" s="1"/>
  <c r="U8" i="69"/>
  <c r="J122" i="68"/>
  <c r="S5" i="77" s="1"/>
  <c r="S8" i="77"/>
  <c r="L122" i="68"/>
  <c r="S5" i="76" s="1"/>
  <c r="S8" i="76"/>
  <c r="H122" i="68"/>
  <c r="S5" i="71" s="1"/>
  <c r="S9" i="71"/>
  <c r="S9" i="34" s="1"/>
  <c r="X122" i="68"/>
  <c r="S5" i="70" s="1"/>
  <c r="P122" i="68"/>
  <c r="S5" i="72" s="1"/>
  <c r="S8" i="72"/>
  <c r="R46" i="69"/>
  <c r="AD122" i="68"/>
  <c r="S5" i="69" s="1"/>
  <c r="R36" i="34"/>
  <c r="S36" i="69"/>
  <c r="E112" i="68"/>
  <c r="R35" i="69"/>
  <c r="R199" i="69"/>
  <c r="S199" i="69" s="1"/>
  <c r="E5" i="80"/>
  <c r="N101" i="68"/>
  <c r="Q5" i="57" s="1"/>
  <c r="Q8" i="57"/>
  <c r="AD101" i="68"/>
  <c r="Q5" i="69" s="1"/>
  <c r="Q8" i="69"/>
  <c r="R80" i="68"/>
  <c r="O5" i="78" s="1"/>
  <c r="O8" i="78"/>
  <c r="Z80" i="68"/>
  <c r="O5" i="73" s="1"/>
  <c r="O10" i="73"/>
  <c r="O10" i="34" s="1"/>
  <c r="H80" i="68"/>
  <c r="O5" i="71" s="1"/>
  <c r="N80" i="68"/>
  <c r="O5" i="57" s="1"/>
  <c r="X80" i="68"/>
  <c r="O5" i="70" s="1"/>
  <c r="O8" i="70"/>
  <c r="P80" i="68"/>
  <c r="O5" i="72" s="1"/>
  <c r="AD80" i="68"/>
  <c r="O5" i="69" s="1"/>
  <c r="O8" i="69"/>
  <c r="AI132" i="75"/>
  <c r="AA159" i="71"/>
  <c r="AG220" i="73"/>
  <c r="AG219" i="72"/>
  <c r="AG201" i="78"/>
  <c r="AG202" i="74"/>
  <c r="AI158" i="71"/>
  <c r="O108" i="77"/>
  <c r="AG225" i="77"/>
  <c r="AG256" i="72"/>
  <c r="AG200" i="77"/>
  <c r="I108" i="71"/>
  <c r="AI133" i="72"/>
  <c r="AA134" i="71"/>
  <c r="I143" i="75"/>
  <c r="W143" i="76"/>
  <c r="Q125" i="73"/>
  <c r="U134" i="77"/>
  <c r="AG226" i="70"/>
  <c r="AG251" i="79"/>
  <c r="AA269" i="77"/>
  <c r="AG206" i="76"/>
  <c r="AG196" i="75"/>
  <c r="AG264" i="73"/>
  <c r="AI69" i="72"/>
  <c r="AG92" i="75"/>
  <c r="O270" i="77"/>
  <c r="K149" i="77"/>
  <c r="AG164" i="77"/>
  <c r="Q146" i="77"/>
  <c r="AI63" i="71"/>
  <c r="AI22" i="76"/>
  <c r="K35" i="74"/>
  <c r="AG92" i="78"/>
  <c r="AI89" i="76"/>
  <c r="AI89" i="78"/>
  <c r="M108" i="72"/>
  <c r="AI129" i="75"/>
  <c r="AG217" i="77"/>
  <c r="AG213" i="70"/>
  <c r="AI129" i="79"/>
  <c r="W134" i="77"/>
  <c r="AI18" i="72"/>
  <c r="AI158" i="70"/>
  <c r="AI83" i="72"/>
  <c r="AI84" i="79"/>
  <c r="AI68" i="75"/>
  <c r="AI26" i="73"/>
  <c r="U164" i="77"/>
  <c r="AI15" i="77"/>
  <c r="AI64" i="71"/>
  <c r="AG200" i="71"/>
  <c r="AG206" i="72"/>
  <c r="AI137" i="78"/>
  <c r="AG252" i="77"/>
  <c r="U131" i="79"/>
  <c r="AI28" i="70"/>
  <c r="AI63" i="79"/>
  <c r="AI18" i="76"/>
  <c r="AG55" i="79"/>
  <c r="AG79" i="77"/>
  <c r="AI91" i="74"/>
  <c r="AI90" i="74"/>
  <c r="AE270" i="71"/>
  <c r="AA125" i="79"/>
  <c r="M143" i="75"/>
  <c r="AE164" i="77"/>
  <c r="I46" i="71"/>
  <c r="AI70" i="79"/>
  <c r="AI69" i="75"/>
  <c r="AI78" i="78"/>
  <c r="AG79" i="79"/>
  <c r="AI73" i="75"/>
  <c r="AG87" i="72"/>
  <c r="AI90" i="77"/>
  <c r="AG205" i="79"/>
  <c r="AG209" i="77"/>
  <c r="AI32" i="72"/>
  <c r="AI30" i="77"/>
  <c r="AI40" i="71"/>
  <c r="AG55" i="71"/>
  <c r="AI57" i="77"/>
  <c r="AI130" i="75"/>
  <c r="AG203" i="78"/>
  <c r="AI30" i="79"/>
  <c r="AG206" i="74"/>
  <c r="AG46" i="77"/>
  <c r="AI37" i="77"/>
  <c r="AI64" i="73"/>
  <c r="AI62" i="79"/>
  <c r="AI21" i="71"/>
  <c r="AI32" i="78"/>
  <c r="AI32" i="75"/>
  <c r="I46" i="78"/>
  <c r="Q164" i="76"/>
  <c r="AG219" i="79"/>
  <c r="I269" i="71"/>
  <c r="AI141" i="75"/>
  <c r="K134" i="75"/>
  <c r="AI90" i="76"/>
  <c r="AI130" i="74"/>
  <c r="AI137" i="75"/>
  <c r="M204" i="77"/>
  <c r="AG216" i="78"/>
  <c r="M108" i="73"/>
  <c r="I108" i="79"/>
  <c r="O125" i="75"/>
  <c r="U143" i="74"/>
  <c r="S164" i="76"/>
  <c r="AA270" i="77"/>
  <c r="AI67" i="78"/>
  <c r="AI142" i="77"/>
  <c r="K125" i="73"/>
  <c r="AG250" i="73"/>
  <c r="M269" i="71"/>
  <c r="AI51" i="78"/>
  <c r="AI140" i="79"/>
  <c r="S35" i="72"/>
  <c r="AI34" i="74"/>
  <c r="K35" i="78"/>
  <c r="AG35" i="72"/>
  <c r="AI27" i="77"/>
  <c r="AI43" i="73"/>
  <c r="Y131" i="72"/>
  <c r="AG202" i="72"/>
  <c r="AG208" i="75"/>
  <c r="AI147" i="77"/>
  <c r="Y134" i="77"/>
  <c r="AI61" i="74"/>
  <c r="AI45" i="77"/>
  <c r="I164" i="73"/>
  <c r="K149" i="73"/>
  <c r="AI70" i="77"/>
  <c r="AI16" i="79"/>
  <c r="AG24" i="74"/>
  <c r="AI20" i="74"/>
  <c r="AG35" i="75"/>
  <c r="AI26" i="77"/>
  <c r="AI28" i="78"/>
  <c r="AG208" i="79"/>
  <c r="AG264" i="77"/>
  <c r="AG195" i="78"/>
  <c r="AI51" i="75"/>
  <c r="AI17" i="75"/>
  <c r="AI20" i="71"/>
  <c r="K35" i="71"/>
  <c r="AI40" i="79"/>
  <c r="AI42" i="74"/>
  <c r="AI54" i="75"/>
  <c r="AI64" i="70"/>
  <c r="AI64" i="75"/>
  <c r="I128" i="75"/>
  <c r="AG159" i="79"/>
  <c r="AI63" i="77"/>
  <c r="S143" i="71"/>
  <c r="Y159" i="73"/>
  <c r="AA149" i="77"/>
  <c r="AI158" i="74"/>
  <c r="K164" i="77"/>
  <c r="Y149" i="73"/>
  <c r="AI62" i="77"/>
  <c r="AI64" i="79"/>
  <c r="AA143" i="73"/>
  <c r="O125" i="73"/>
  <c r="AI58" i="77"/>
  <c r="AG250" i="79"/>
  <c r="AG252" i="79"/>
  <c r="AI33" i="70"/>
  <c r="AC131" i="79"/>
  <c r="Q149" i="74"/>
  <c r="AI22" i="75"/>
  <c r="U128" i="77"/>
  <c r="O108" i="79"/>
  <c r="M164" i="73"/>
  <c r="AE131" i="73"/>
  <c r="AI61" i="77"/>
  <c r="AG226" i="78"/>
  <c r="AI132" i="74"/>
  <c r="O146" i="74"/>
  <c r="AI144" i="74"/>
  <c r="AI145" i="72"/>
  <c r="AI44" i="70"/>
  <c r="M159" i="73"/>
  <c r="K128" i="77"/>
  <c r="Q164" i="77"/>
  <c r="K125" i="77"/>
  <c r="AI140" i="71"/>
  <c r="AI137" i="74"/>
  <c r="AI27" i="73"/>
  <c r="Y125" i="70"/>
  <c r="AI127" i="79"/>
  <c r="K131" i="73"/>
  <c r="Q146" i="79"/>
  <c r="U159" i="73"/>
  <c r="AI16" i="70"/>
  <c r="AA131" i="79"/>
  <c r="AG143" i="72"/>
  <c r="AG203" i="72"/>
  <c r="AI141" i="77"/>
  <c r="AG220" i="72"/>
  <c r="W131" i="79"/>
  <c r="I131" i="79"/>
  <c r="AG208" i="78"/>
  <c r="AC134" i="75"/>
  <c r="AI62" i="70"/>
  <c r="AI29" i="72"/>
  <c r="AI137" i="70"/>
  <c r="Y125" i="76"/>
  <c r="AI127" i="71"/>
  <c r="S128" i="75"/>
  <c r="K128" i="76"/>
  <c r="AC146" i="73"/>
  <c r="AI147" i="71"/>
  <c r="N204" i="34"/>
  <c r="AI148" i="73"/>
  <c r="AE125" i="76"/>
  <c r="U128" i="75"/>
  <c r="AA143" i="74"/>
  <c r="W146" i="76"/>
  <c r="AA146" i="76"/>
  <c r="AG219" i="75"/>
  <c r="AG217" i="74"/>
  <c r="AI61" i="78"/>
  <c r="Y125" i="79"/>
  <c r="AG35" i="76"/>
  <c r="AG55" i="77"/>
  <c r="AI53" i="77"/>
  <c r="AA134" i="75"/>
  <c r="AI18" i="71"/>
  <c r="AC149" i="77"/>
  <c r="AG202" i="75"/>
  <c r="AI51" i="71"/>
  <c r="AI58" i="70"/>
  <c r="O128" i="77"/>
  <c r="Q128" i="79"/>
  <c r="O128" i="75"/>
  <c r="K143" i="76"/>
  <c r="U146" i="75"/>
  <c r="AC146" i="75"/>
  <c r="Q149" i="79"/>
  <c r="AG209" i="75"/>
  <c r="AG219" i="70"/>
  <c r="AA270" i="73"/>
  <c r="W270" i="79"/>
  <c r="S46" i="73"/>
  <c r="AI91" i="72"/>
  <c r="AC131" i="72"/>
  <c r="AE164" i="71"/>
  <c r="AG198" i="75"/>
  <c r="AI64" i="76"/>
  <c r="S159" i="77"/>
  <c r="AG256" i="74"/>
  <c r="AI58" i="73"/>
  <c r="AI68" i="79"/>
  <c r="AI89" i="71"/>
  <c r="AC143" i="74"/>
  <c r="AG206" i="75"/>
  <c r="AI19" i="74"/>
  <c r="AE269" i="73"/>
  <c r="AI51" i="70"/>
  <c r="AI51" i="72"/>
  <c r="AI16" i="73"/>
  <c r="S128" i="72"/>
  <c r="Y128" i="72"/>
  <c r="Q134" i="79"/>
  <c r="O269" i="71"/>
  <c r="AE269" i="75"/>
  <c r="AI18" i="78"/>
  <c r="AI157" i="73"/>
  <c r="U128" i="73"/>
  <c r="AI140" i="72"/>
  <c r="AI51" i="76"/>
  <c r="AI42" i="77"/>
  <c r="AI37" i="78"/>
  <c r="AI41" i="72"/>
  <c r="AI86" i="76"/>
  <c r="K108" i="77"/>
  <c r="AC128" i="75"/>
  <c r="M131" i="76"/>
  <c r="K134" i="76"/>
  <c r="M134" i="79"/>
  <c r="AE146" i="73"/>
  <c r="AA146" i="77"/>
  <c r="K146" i="71"/>
  <c r="W159" i="71"/>
  <c r="M159" i="72"/>
  <c r="AE164" i="73"/>
  <c r="AG164" i="72"/>
  <c r="AG202" i="79"/>
  <c r="AG200" i="75"/>
  <c r="AE269" i="74"/>
  <c r="AI54" i="77"/>
  <c r="O164" i="75"/>
  <c r="AI69" i="79"/>
  <c r="AG65" i="78"/>
  <c r="AI42" i="73"/>
  <c r="K108" i="71"/>
  <c r="M159" i="77"/>
  <c r="AG128" i="77"/>
  <c r="Q131" i="73"/>
  <c r="AI67" i="74"/>
  <c r="AI76" i="76"/>
  <c r="O128" i="71"/>
  <c r="AG198" i="73"/>
  <c r="S143" i="73"/>
  <c r="AG257" i="72"/>
  <c r="AI43" i="75"/>
  <c r="AI85" i="77"/>
  <c r="S143" i="72"/>
  <c r="I146" i="77"/>
  <c r="Q146" i="75"/>
  <c r="AI57" i="75"/>
  <c r="S149" i="77"/>
  <c r="AI28" i="74"/>
  <c r="AG265" i="73"/>
  <c r="AG92" i="76"/>
  <c r="U131" i="73"/>
  <c r="W159" i="79"/>
  <c r="I269" i="79"/>
  <c r="AI16" i="76"/>
  <c r="AI40" i="72"/>
  <c r="AA128" i="77"/>
  <c r="AG214" i="74"/>
  <c r="AI137" i="72"/>
  <c r="AE270" i="73"/>
  <c r="AI140" i="74"/>
  <c r="AI22" i="71"/>
  <c r="AC35" i="76"/>
  <c r="AG55" i="70"/>
  <c r="AG59" i="74"/>
  <c r="W131" i="72"/>
  <c r="K131" i="79"/>
  <c r="Q131" i="76"/>
  <c r="S143" i="75"/>
  <c r="K143" i="72"/>
  <c r="AI145" i="75"/>
  <c r="Q159" i="75"/>
  <c r="Y159" i="70"/>
  <c r="S164" i="79"/>
  <c r="AA164" i="72"/>
  <c r="AG205" i="77"/>
  <c r="AG200" i="74"/>
  <c r="AE269" i="72"/>
  <c r="I269" i="70"/>
  <c r="M270" i="71"/>
  <c r="N199" i="34"/>
  <c r="AI23" i="75"/>
  <c r="W159" i="73"/>
  <c r="AE128" i="77"/>
  <c r="K131" i="77"/>
  <c r="W146" i="73"/>
  <c r="AC131" i="73"/>
  <c r="AE269" i="77"/>
  <c r="AG195" i="70"/>
  <c r="I46" i="77"/>
  <c r="AI82" i="74"/>
  <c r="AE134" i="75"/>
  <c r="O149" i="77"/>
  <c r="AI85" i="70"/>
  <c r="AI37" i="73"/>
  <c r="AG222" i="74"/>
  <c r="Y131" i="75"/>
  <c r="S134" i="76"/>
  <c r="AG207" i="78"/>
  <c r="W125" i="73"/>
  <c r="AI39" i="78"/>
  <c r="AI90" i="75"/>
  <c r="U134" i="76"/>
  <c r="AC134" i="71"/>
  <c r="U159" i="76"/>
  <c r="AG196" i="71"/>
  <c r="AG197" i="74"/>
  <c r="O269" i="73"/>
  <c r="R204" i="34"/>
  <c r="AE146" i="77"/>
  <c r="AI137" i="73"/>
  <c r="AI51" i="79"/>
  <c r="AI17" i="71"/>
  <c r="AI16" i="74"/>
  <c r="AG35" i="73"/>
  <c r="AI84" i="76"/>
  <c r="AG87" i="77"/>
  <c r="K125" i="76"/>
  <c r="K131" i="76"/>
  <c r="Q134" i="72"/>
  <c r="Y149" i="72"/>
  <c r="AE149" i="79"/>
  <c r="W149" i="79"/>
  <c r="K149" i="71"/>
  <c r="AA159" i="76"/>
  <c r="S159" i="75"/>
  <c r="AC159" i="79"/>
  <c r="M269" i="72"/>
  <c r="Y270" i="75"/>
  <c r="AE270" i="79"/>
  <c r="W269" i="71"/>
  <c r="AG249" i="77"/>
  <c r="AI78" i="77"/>
  <c r="AI21" i="73"/>
  <c r="AI33" i="74"/>
  <c r="AC159" i="77"/>
  <c r="M146" i="77"/>
  <c r="U149" i="73"/>
  <c r="Y146" i="73"/>
  <c r="S134" i="73"/>
  <c r="O131" i="73"/>
  <c r="AG250" i="75"/>
  <c r="I270" i="77"/>
  <c r="Q270" i="77"/>
  <c r="AC134" i="76"/>
  <c r="Y134" i="73"/>
  <c r="AG65" i="76"/>
  <c r="AE125" i="75"/>
  <c r="AG125" i="71"/>
  <c r="M125" i="75"/>
  <c r="W143" i="75"/>
  <c r="M143" i="79"/>
  <c r="I149" i="76"/>
  <c r="Y149" i="79"/>
  <c r="M149" i="71"/>
  <c r="Q159" i="78"/>
  <c r="AG159" i="74"/>
  <c r="U159" i="75"/>
  <c r="W164" i="73"/>
  <c r="AG198" i="76"/>
  <c r="AG207" i="74"/>
  <c r="AG219" i="77"/>
  <c r="AG222" i="77"/>
  <c r="AG226" i="74"/>
  <c r="AE270" i="78"/>
  <c r="Q164" i="75"/>
  <c r="O134" i="77"/>
  <c r="W143" i="77"/>
  <c r="U269" i="77"/>
  <c r="Y125" i="78"/>
  <c r="Q128" i="76"/>
  <c r="AG201" i="70"/>
  <c r="W269" i="74"/>
  <c r="I35" i="77"/>
  <c r="AI91" i="71"/>
  <c r="AG250" i="77"/>
  <c r="AI77" i="75"/>
  <c r="AG79" i="76"/>
  <c r="Q128" i="71"/>
  <c r="AI142" i="73"/>
  <c r="AI19" i="76"/>
  <c r="AI137" i="71"/>
  <c r="Q35" i="72"/>
  <c r="AI68" i="77"/>
  <c r="AG71" i="72"/>
  <c r="AG71" i="71"/>
  <c r="M125" i="76"/>
  <c r="M128" i="77"/>
  <c r="AI127" i="76"/>
  <c r="AG143" i="70"/>
  <c r="S146" i="78"/>
  <c r="O149" i="71"/>
  <c r="K159" i="79"/>
  <c r="W159" i="75"/>
  <c r="Q159" i="79"/>
  <c r="U164" i="76"/>
  <c r="AG195" i="75"/>
  <c r="AG209" i="72"/>
  <c r="AG216" i="75"/>
  <c r="AI78" i="76"/>
  <c r="AA164" i="77"/>
  <c r="AI161" i="77"/>
  <c r="U159" i="77"/>
  <c r="Y149" i="77"/>
  <c r="AI145" i="73"/>
  <c r="AI145" i="77"/>
  <c r="Y143" i="77"/>
  <c r="AI130" i="73"/>
  <c r="O131" i="77"/>
  <c r="Y128" i="77"/>
  <c r="K108" i="75"/>
  <c r="AI32" i="76"/>
  <c r="AG255" i="79"/>
  <c r="AG255" i="74"/>
  <c r="K269" i="77"/>
  <c r="AG213" i="75"/>
  <c r="K269" i="71"/>
  <c r="V59" i="68"/>
  <c r="M5" i="79" s="1"/>
  <c r="M8" i="79"/>
  <c r="M46" i="78"/>
  <c r="L199" i="34"/>
  <c r="Z59" i="68"/>
  <c r="M5" i="73" s="1"/>
  <c r="M8" i="73"/>
  <c r="T59" i="68"/>
  <c r="M5" i="74" s="1"/>
  <c r="P59" i="68"/>
  <c r="M5" i="72" s="1"/>
  <c r="L204" i="34"/>
  <c r="H59" i="68"/>
  <c r="M5" i="71" s="1"/>
  <c r="M8" i="71"/>
  <c r="M204" i="70"/>
  <c r="X59" i="68"/>
  <c r="M5" i="70" s="1"/>
  <c r="N59" i="68"/>
  <c r="M5" i="57" s="1"/>
  <c r="M8" i="57"/>
  <c r="AD59" i="68"/>
  <c r="M5" i="69" s="1"/>
  <c r="M8" i="69"/>
  <c r="F59" i="68"/>
  <c r="J38" i="68"/>
  <c r="K5" i="77" s="1"/>
  <c r="K8" i="77"/>
  <c r="L38" i="68"/>
  <c r="K5" i="76" s="1"/>
  <c r="K8" i="76"/>
  <c r="Z38" i="68"/>
  <c r="K5" i="73" s="1"/>
  <c r="K8" i="73"/>
  <c r="N38" i="68"/>
  <c r="K5" i="57" s="1"/>
  <c r="AB38" i="68"/>
  <c r="K5" i="75" s="1"/>
  <c r="K8" i="75"/>
  <c r="AD38" i="68"/>
  <c r="K5" i="69" s="1"/>
  <c r="F38" i="68"/>
  <c r="C109" i="68"/>
  <c r="K270" i="77"/>
  <c r="AE270" i="77"/>
  <c r="AG196" i="79"/>
  <c r="AG195" i="73"/>
  <c r="AG197" i="75"/>
  <c r="AG196" i="78"/>
  <c r="AG201" i="72"/>
  <c r="AG200" i="79"/>
  <c r="AG216" i="76"/>
  <c r="AG219" i="73"/>
  <c r="AG213" i="79"/>
  <c r="AG223" i="72"/>
  <c r="W270" i="73"/>
  <c r="Y269" i="75"/>
  <c r="AG256" i="77"/>
  <c r="AG198" i="78"/>
  <c r="AG202" i="71"/>
  <c r="AG208" i="74"/>
  <c r="AG202" i="69"/>
  <c r="AG209" i="76"/>
  <c r="Q270" i="73"/>
  <c r="AG222" i="78"/>
  <c r="Y270" i="73"/>
  <c r="AG265" i="75"/>
  <c r="AG195" i="71"/>
  <c r="AG226" i="79"/>
  <c r="AG220" i="74"/>
  <c r="AG223" i="77"/>
  <c r="AG226" i="72"/>
  <c r="AG216" i="73"/>
  <c r="AG209" i="73"/>
  <c r="AG222" i="79"/>
  <c r="AG214" i="73"/>
  <c r="S270" i="73"/>
  <c r="AE269" i="79"/>
  <c r="AG249" i="79"/>
  <c r="AG206" i="71"/>
  <c r="AG217" i="79"/>
  <c r="AG220" i="76"/>
  <c r="AG217" i="75"/>
  <c r="AG214" i="70"/>
  <c r="AG223" i="71"/>
  <c r="Q269" i="77"/>
  <c r="AG257" i="77"/>
  <c r="AE270" i="69"/>
  <c r="AG217" i="70"/>
  <c r="AG198" i="71"/>
  <c r="AG203" i="79"/>
  <c r="AG208" i="70"/>
  <c r="AG202" i="76"/>
  <c r="AG206" i="78"/>
  <c r="AG201" i="76"/>
  <c r="AG208" i="69"/>
  <c r="AG225" i="78"/>
  <c r="AG226" i="69"/>
  <c r="AG225" i="74"/>
  <c r="AG216" i="71"/>
  <c r="AG216" i="79"/>
  <c r="AG209" i="69"/>
  <c r="AG220" i="71"/>
  <c r="K270" i="73"/>
  <c r="AG205" i="74"/>
  <c r="AG208" i="71"/>
  <c r="AG205" i="78"/>
  <c r="AG203" i="77"/>
  <c r="AG202" i="73"/>
  <c r="AG222" i="75"/>
  <c r="AG217" i="73"/>
  <c r="M270" i="79"/>
  <c r="Q270" i="74"/>
  <c r="AG265" i="70"/>
  <c r="AG197" i="71"/>
  <c r="AG201" i="75"/>
  <c r="AG207" i="71"/>
  <c r="AG214" i="75"/>
  <c r="AG213" i="74"/>
  <c r="AG217" i="78"/>
  <c r="AG214" i="77"/>
  <c r="AG214" i="79"/>
  <c r="AG213" i="72"/>
  <c r="AG220" i="79"/>
  <c r="Y269" i="71"/>
  <c r="AC270" i="69"/>
  <c r="AG196" i="74"/>
  <c r="AG208" i="72"/>
  <c r="AG225" i="73"/>
  <c r="AG200" i="78"/>
  <c r="AG196" i="76"/>
  <c r="AG197" i="76"/>
  <c r="AG206" i="70"/>
  <c r="AG205" i="71"/>
  <c r="AG225" i="71"/>
  <c r="AG197" i="73"/>
  <c r="S270" i="77"/>
  <c r="AE269" i="71"/>
  <c r="I269" i="77"/>
  <c r="AG256" i="69"/>
  <c r="AG198" i="79"/>
  <c r="AG198" i="72"/>
  <c r="AG205" i="76"/>
  <c r="AG219" i="76"/>
  <c r="AE269" i="70"/>
  <c r="AG252" i="76"/>
  <c r="Y269" i="77"/>
  <c r="AG195" i="72"/>
  <c r="AG197" i="79"/>
  <c r="AG201" i="74"/>
  <c r="AG207" i="76"/>
  <c r="AG223" i="75"/>
  <c r="AG226" i="76"/>
  <c r="AG216" i="72"/>
  <c r="Y270" i="70"/>
  <c r="O269" i="70"/>
  <c r="W269" i="72"/>
  <c r="S270" i="79"/>
  <c r="M270" i="73"/>
  <c r="AG195" i="79"/>
  <c r="AG197" i="70"/>
  <c r="AG205" i="70"/>
  <c r="AG216" i="74"/>
  <c r="AG217" i="72"/>
  <c r="U270" i="77"/>
  <c r="AG216" i="77"/>
  <c r="AG205" i="75"/>
  <c r="I270" i="73"/>
  <c r="M270" i="77"/>
  <c r="AG207" i="73"/>
  <c r="AG207" i="70"/>
  <c r="AG203" i="76"/>
  <c r="AG209" i="70"/>
  <c r="AG223" i="78"/>
  <c r="AG222" i="70"/>
  <c r="AG222" i="71"/>
  <c r="AG209" i="74"/>
  <c r="M269" i="69"/>
  <c r="Y270" i="76"/>
  <c r="AG252" i="69"/>
  <c r="Q270" i="71"/>
  <c r="O270" i="75"/>
  <c r="AG223" i="69"/>
  <c r="AG220" i="77"/>
  <c r="AG196" i="77"/>
  <c r="AG205" i="73"/>
  <c r="AG219" i="78"/>
  <c r="AG196" i="73"/>
  <c r="AG197" i="78"/>
  <c r="AG203" i="71"/>
  <c r="AG203" i="73"/>
  <c r="AG219" i="69"/>
  <c r="AG209" i="71"/>
  <c r="AG219" i="74"/>
  <c r="AG225" i="76"/>
  <c r="AG257" i="73"/>
  <c r="U269" i="73"/>
  <c r="AI74" i="76"/>
  <c r="AI82" i="78"/>
  <c r="AI90" i="73"/>
  <c r="AG149" i="69"/>
  <c r="AI73" i="71"/>
  <c r="AI73" i="69"/>
  <c r="AI129" i="69"/>
  <c r="O146" i="69"/>
  <c r="I149" i="69"/>
  <c r="AI41" i="79"/>
  <c r="AI21" i="74"/>
  <c r="AI22" i="72"/>
  <c r="AI74" i="69"/>
  <c r="AI148" i="74"/>
  <c r="AI73" i="79"/>
  <c r="M108" i="69"/>
  <c r="AG125" i="76"/>
  <c r="AA149" i="69"/>
  <c r="AI81" i="78"/>
  <c r="AG87" i="78"/>
  <c r="K131" i="69"/>
  <c r="AI133" i="74"/>
  <c r="AI145" i="76"/>
  <c r="AG24" i="72"/>
  <c r="AI16" i="72"/>
  <c r="AI15" i="78"/>
  <c r="AI18" i="75"/>
  <c r="AI67" i="75"/>
  <c r="AI67" i="71"/>
  <c r="AI89" i="70"/>
  <c r="M146" i="79"/>
  <c r="AC134" i="73"/>
  <c r="AI132" i="73"/>
  <c r="AI38" i="69"/>
  <c r="AI62" i="76"/>
  <c r="AI68" i="76"/>
  <c r="AI83" i="76"/>
  <c r="AE128" i="76"/>
  <c r="S131" i="76"/>
  <c r="AC134" i="72"/>
  <c r="AI133" i="71"/>
  <c r="AI133" i="79"/>
  <c r="O149" i="74"/>
  <c r="S149" i="69"/>
  <c r="AI160" i="76"/>
  <c r="AG164" i="69"/>
  <c r="AI160" i="69"/>
  <c r="I131" i="73"/>
  <c r="AI129" i="73"/>
  <c r="AI123" i="77"/>
  <c r="AG131" i="79"/>
  <c r="M35" i="79"/>
  <c r="AI18" i="74"/>
  <c r="AI21" i="75"/>
  <c r="AI15" i="71"/>
  <c r="AI27" i="70"/>
  <c r="AI27" i="76"/>
  <c r="S46" i="77"/>
  <c r="AI58" i="75"/>
  <c r="AI69" i="71"/>
  <c r="AI63" i="70"/>
  <c r="AI63" i="78"/>
  <c r="AI77" i="76"/>
  <c r="AI86" i="75"/>
  <c r="U131" i="76"/>
  <c r="M134" i="69"/>
  <c r="AI142" i="75"/>
  <c r="O146" i="76"/>
  <c r="AE146" i="69"/>
  <c r="Y149" i="70"/>
  <c r="M149" i="69"/>
  <c r="AI161" i="74"/>
  <c r="AI19" i="71"/>
  <c r="I134" i="77"/>
  <c r="AG149" i="77"/>
  <c r="AI148" i="77"/>
  <c r="AG143" i="73"/>
  <c r="AI141" i="73"/>
  <c r="AI43" i="76"/>
  <c r="I46" i="73"/>
  <c r="AG131" i="75"/>
  <c r="AI132" i="77"/>
  <c r="I46" i="72"/>
  <c r="Q35" i="74"/>
  <c r="AI33" i="71"/>
  <c r="AI40" i="76"/>
  <c r="AI37" i="74"/>
  <c r="S46" i="71"/>
  <c r="AI37" i="79"/>
  <c r="AI62" i="78"/>
  <c r="AI68" i="69"/>
  <c r="AI73" i="76"/>
  <c r="AI76" i="69"/>
  <c r="AI73" i="70"/>
  <c r="AI78" i="72"/>
  <c r="AI82" i="70"/>
  <c r="K125" i="69"/>
  <c r="AI129" i="71"/>
  <c r="AE143" i="74"/>
  <c r="AI142" i="79"/>
  <c r="I143" i="69"/>
  <c r="AI144" i="79"/>
  <c r="I146" i="72"/>
  <c r="AI161" i="70"/>
  <c r="W164" i="70"/>
  <c r="AC164" i="69"/>
  <c r="M164" i="76"/>
  <c r="Q149" i="77"/>
  <c r="U131" i="77"/>
  <c r="AI63" i="74"/>
  <c r="AG125" i="73"/>
  <c r="AI123" i="73"/>
  <c r="AI45" i="73"/>
  <c r="AI34" i="73"/>
  <c r="W125" i="69"/>
  <c r="AC128" i="69"/>
  <c r="AI19" i="79"/>
  <c r="S146" i="69"/>
  <c r="AI70" i="72"/>
  <c r="AI84" i="69"/>
  <c r="AI67" i="69"/>
  <c r="AI33" i="78"/>
  <c r="AI33" i="76"/>
  <c r="AI45" i="70"/>
  <c r="AG46" i="78"/>
  <c r="AI37" i="72"/>
  <c r="AI37" i="76"/>
  <c r="AI41" i="78"/>
  <c r="AI41" i="73"/>
  <c r="AI37" i="75"/>
  <c r="AE46" i="77"/>
  <c r="AI58" i="76"/>
  <c r="AI70" i="76"/>
  <c r="AI68" i="78"/>
  <c r="O108" i="71"/>
  <c r="K108" i="69"/>
  <c r="M131" i="72"/>
  <c r="AI142" i="74"/>
  <c r="Y146" i="79"/>
  <c r="K146" i="72"/>
  <c r="K164" i="75"/>
  <c r="Y164" i="79"/>
  <c r="AI27" i="75"/>
  <c r="AI30" i="71"/>
  <c r="AI34" i="77"/>
  <c r="AI161" i="73"/>
  <c r="AI133" i="77"/>
  <c r="AI43" i="69"/>
  <c r="AI28" i="71"/>
  <c r="AI73" i="72"/>
  <c r="I125" i="79"/>
  <c r="AI21" i="72"/>
  <c r="Y164" i="77"/>
  <c r="AI67" i="72"/>
  <c r="M35" i="70"/>
  <c r="O35" i="70"/>
  <c r="AI33" i="72"/>
  <c r="K35" i="77"/>
  <c r="AI28" i="72"/>
  <c r="AI32" i="74"/>
  <c r="AI26" i="75"/>
  <c r="AI28" i="76"/>
  <c r="AA35" i="79"/>
  <c r="AI27" i="69"/>
  <c r="AI44" i="74"/>
  <c r="AI40" i="77"/>
  <c r="AI43" i="70"/>
  <c r="AG55" i="78"/>
  <c r="AI54" i="78"/>
  <c r="AI61" i="79"/>
  <c r="Y125" i="69"/>
  <c r="AI126" i="75"/>
  <c r="AI126" i="69"/>
  <c r="W131" i="70"/>
  <c r="AI130" i="79"/>
  <c r="W134" i="71"/>
  <c r="Y143" i="69"/>
  <c r="AI141" i="79"/>
  <c r="M143" i="69"/>
  <c r="AI145" i="79"/>
  <c r="AI147" i="75"/>
  <c r="AI157" i="79"/>
  <c r="M164" i="69"/>
  <c r="AI86" i="77"/>
  <c r="Q46" i="73"/>
  <c r="Q143" i="73"/>
  <c r="AI41" i="71"/>
  <c r="I159" i="77"/>
  <c r="AI127" i="73"/>
  <c r="I134" i="73"/>
  <c r="AG24" i="70"/>
  <c r="AI18" i="70"/>
  <c r="AI38" i="75"/>
  <c r="O143" i="77"/>
  <c r="AI17" i="69"/>
  <c r="AI19" i="75"/>
  <c r="AI23" i="74"/>
  <c r="AI17" i="73"/>
  <c r="AI29" i="76"/>
  <c r="I35" i="70"/>
  <c r="AG35" i="77"/>
  <c r="AI31" i="69"/>
  <c r="AI32" i="79"/>
  <c r="AI33" i="79"/>
  <c r="AI37" i="69"/>
  <c r="AG46" i="74"/>
  <c r="Y46" i="73"/>
  <c r="AI44" i="76"/>
  <c r="AI68" i="74"/>
  <c r="AI84" i="77"/>
  <c r="I108" i="69"/>
  <c r="K108" i="76"/>
  <c r="U125" i="69"/>
  <c r="I131" i="75"/>
  <c r="AI130" i="78"/>
  <c r="AI133" i="76"/>
  <c r="AA143" i="70"/>
  <c r="S159" i="73"/>
  <c r="AG159" i="75"/>
  <c r="W164" i="76"/>
  <c r="M164" i="72"/>
  <c r="AE128" i="73"/>
  <c r="AI126" i="73"/>
  <c r="K159" i="77"/>
  <c r="AG143" i="77"/>
  <c r="AI63" i="76"/>
  <c r="AG159" i="73"/>
  <c r="AI158" i="73"/>
  <c r="AI158" i="77"/>
  <c r="AI124" i="73"/>
  <c r="I125" i="73"/>
  <c r="AI78" i="74"/>
  <c r="AI62" i="71"/>
  <c r="AI39" i="74"/>
  <c r="AI77" i="73"/>
  <c r="O134" i="69"/>
  <c r="AE134" i="69"/>
  <c r="AG24" i="79"/>
  <c r="AI15" i="79"/>
  <c r="AI19" i="70"/>
  <c r="AE125" i="69"/>
  <c r="AG134" i="70"/>
  <c r="AI132" i="70"/>
  <c r="AI31" i="71"/>
  <c r="AI75" i="74"/>
  <c r="K134" i="69"/>
  <c r="Q46" i="72"/>
  <c r="AI127" i="77"/>
  <c r="AI19" i="77"/>
  <c r="AI18" i="73"/>
  <c r="AI83" i="74"/>
  <c r="AI90" i="72"/>
  <c r="AI133" i="78"/>
  <c r="AI76" i="79"/>
  <c r="AI91" i="79"/>
  <c r="AI129" i="77"/>
  <c r="AG131" i="77"/>
  <c r="AI15" i="70"/>
  <c r="AI130" i="77"/>
  <c r="AI18" i="77"/>
  <c r="AI20" i="78"/>
  <c r="AI83" i="78"/>
  <c r="AI84" i="74"/>
  <c r="AI82" i="75"/>
  <c r="AI83" i="73"/>
  <c r="AG87" i="73"/>
  <c r="AI129" i="72"/>
  <c r="AE131" i="72"/>
  <c r="U159" i="78"/>
  <c r="AI91" i="77"/>
  <c r="AI20" i="77"/>
  <c r="AI85" i="76"/>
  <c r="Y134" i="76"/>
  <c r="AG143" i="69"/>
  <c r="AC146" i="69"/>
  <c r="AA149" i="70"/>
  <c r="AI54" i="71"/>
  <c r="AI69" i="74"/>
  <c r="AI67" i="79"/>
  <c r="AG71" i="79"/>
  <c r="AI86" i="71"/>
  <c r="U134" i="79"/>
  <c r="Y146" i="69"/>
  <c r="AI157" i="75"/>
  <c r="AI161" i="72"/>
  <c r="AI30" i="75"/>
  <c r="AI124" i="72"/>
  <c r="AI16" i="71"/>
  <c r="S46" i="76"/>
  <c r="AI41" i="70"/>
  <c r="M125" i="69"/>
  <c r="U159" i="69"/>
  <c r="U143" i="73"/>
  <c r="AA149" i="73"/>
  <c r="AI31" i="77"/>
  <c r="AI26" i="78"/>
  <c r="AI22" i="79"/>
  <c r="AI22" i="74"/>
  <c r="S35" i="70"/>
  <c r="AI26" i="74"/>
  <c r="AI31" i="76"/>
  <c r="S35" i="77"/>
  <c r="M35" i="77"/>
  <c r="Q35" i="70"/>
  <c r="AI28" i="69"/>
  <c r="AI34" i="71"/>
  <c r="M35" i="75"/>
  <c r="AI45" i="74"/>
  <c r="AI43" i="78"/>
  <c r="AI43" i="74"/>
  <c r="AG55" i="73"/>
  <c r="AI83" i="77"/>
  <c r="AI81" i="70"/>
  <c r="I108" i="73"/>
  <c r="AI124" i="75"/>
  <c r="AI124" i="69"/>
  <c r="I125" i="69"/>
  <c r="AE128" i="74"/>
  <c r="W134" i="69"/>
  <c r="AG134" i="72"/>
  <c r="Q134" i="71"/>
  <c r="W143" i="74"/>
  <c r="AI142" i="70"/>
  <c r="K149" i="72"/>
  <c r="AI157" i="69"/>
  <c r="M164" i="75"/>
  <c r="Q164" i="69"/>
  <c r="AI85" i="78"/>
  <c r="AI39" i="70"/>
  <c r="AI57" i="74"/>
  <c r="S131" i="74"/>
  <c r="AI124" i="77"/>
  <c r="U125" i="73"/>
  <c r="O35" i="76"/>
  <c r="AI17" i="76"/>
  <c r="AI77" i="72"/>
  <c r="AI86" i="74"/>
  <c r="AI124" i="76"/>
  <c r="AA159" i="70"/>
  <c r="AI89" i="73"/>
  <c r="AI124" i="79"/>
  <c r="K146" i="77"/>
  <c r="K149" i="69"/>
  <c r="S159" i="78"/>
  <c r="AI20" i="70"/>
  <c r="AI58" i="79"/>
  <c r="AI63" i="73"/>
  <c r="AI74" i="70"/>
  <c r="AI86" i="78"/>
  <c r="AG149" i="72"/>
  <c r="AI148" i="72"/>
  <c r="AG92" i="73"/>
  <c r="AI91" i="73"/>
  <c r="AI132" i="71"/>
  <c r="AI23" i="69"/>
  <c r="AI20" i="72"/>
  <c r="AI21" i="79"/>
  <c r="AI20" i="79"/>
  <c r="AI62" i="73"/>
  <c r="AI70" i="74"/>
  <c r="AI81" i="77"/>
  <c r="AI89" i="69"/>
  <c r="O143" i="79"/>
  <c r="W149" i="72"/>
  <c r="AE159" i="69"/>
  <c r="AI161" i="69"/>
  <c r="O35" i="75"/>
  <c r="AG24" i="71"/>
  <c r="AI147" i="70"/>
  <c r="AA46" i="75"/>
  <c r="AI58" i="71"/>
  <c r="AI67" i="77"/>
  <c r="M108" i="76"/>
  <c r="AE125" i="72"/>
  <c r="S125" i="69"/>
  <c r="AI127" i="74"/>
  <c r="AI142" i="71"/>
  <c r="I134" i="69"/>
  <c r="U46" i="74"/>
  <c r="AI27" i="71"/>
  <c r="AE164" i="69"/>
  <c r="AI18" i="79"/>
  <c r="AI17" i="77"/>
  <c r="AI16" i="77"/>
  <c r="AI22" i="70"/>
  <c r="AI31" i="73"/>
  <c r="O35" i="78"/>
  <c r="AI30" i="78"/>
  <c r="AI34" i="79"/>
  <c r="AI33" i="75"/>
  <c r="AG35" i="69"/>
  <c r="I46" i="79"/>
  <c r="AI43" i="71"/>
  <c r="AI75" i="76"/>
  <c r="AI76" i="74"/>
  <c r="I108" i="74"/>
  <c r="K108" i="73"/>
  <c r="AC125" i="69"/>
  <c r="AI133" i="69"/>
  <c r="AC134" i="69"/>
  <c r="S134" i="71"/>
  <c r="M149" i="72"/>
  <c r="AA164" i="71"/>
  <c r="AG65" i="75"/>
  <c r="AG65" i="74"/>
  <c r="AI62" i="74"/>
  <c r="AI81" i="74"/>
  <c r="W125" i="77"/>
  <c r="AI67" i="70"/>
  <c r="AI61" i="69"/>
  <c r="Q159" i="73"/>
  <c r="Q159" i="77"/>
  <c r="S125" i="73"/>
  <c r="AI22" i="77"/>
  <c r="AI28" i="75"/>
  <c r="AI28" i="73"/>
  <c r="AI34" i="75"/>
  <c r="AI29" i="77"/>
  <c r="AI28" i="77"/>
  <c r="AI26" i="69"/>
  <c r="AI37" i="70"/>
  <c r="AI39" i="71"/>
  <c r="AI39" i="75"/>
  <c r="S46" i="72"/>
  <c r="AI45" i="76"/>
  <c r="AI45" i="69"/>
  <c r="AI40" i="78"/>
  <c r="AI42" i="79"/>
  <c r="AI53" i="78"/>
  <c r="AI57" i="70"/>
  <c r="AI63" i="75"/>
  <c r="AI68" i="73"/>
  <c r="AI70" i="73"/>
  <c r="AI75" i="77"/>
  <c r="AI78" i="73"/>
  <c r="AI77" i="69"/>
  <c r="AI74" i="75"/>
  <c r="AI85" i="75"/>
  <c r="AI82" i="76"/>
  <c r="AG87" i="71"/>
  <c r="AI81" i="75"/>
  <c r="AG92" i="74"/>
  <c r="M108" i="77"/>
  <c r="O108" i="69"/>
  <c r="K108" i="70"/>
  <c r="I108" i="75"/>
  <c r="AI124" i="78"/>
  <c r="AI124" i="71"/>
  <c r="M125" i="79"/>
  <c r="S128" i="78"/>
  <c r="AE128" i="69"/>
  <c r="AC128" i="72"/>
  <c r="S131" i="79"/>
  <c r="AG131" i="78"/>
  <c r="O131" i="69"/>
  <c r="AI133" i="70"/>
  <c r="I143" i="71"/>
  <c r="O143" i="72"/>
  <c r="AC143" i="72"/>
  <c r="U143" i="69"/>
  <c r="Q146" i="73"/>
  <c r="AE146" i="72"/>
  <c r="U149" i="76"/>
  <c r="AI148" i="75"/>
  <c r="AG159" i="76"/>
  <c r="W159" i="78"/>
  <c r="AI158" i="79"/>
  <c r="K164" i="72"/>
  <c r="O164" i="73"/>
  <c r="S128" i="77"/>
  <c r="W159" i="77"/>
  <c r="S143" i="77"/>
  <c r="O125" i="77"/>
  <c r="I146" i="73"/>
  <c r="Q134" i="73"/>
  <c r="Y131" i="73"/>
  <c r="M125" i="77"/>
  <c r="M125" i="73"/>
  <c r="AG146" i="73"/>
  <c r="U134" i="73"/>
  <c r="Q46" i="78"/>
  <c r="AI17" i="78"/>
  <c r="AI19" i="78"/>
  <c r="AG24" i="75"/>
  <c r="AI26" i="72"/>
  <c r="S35" i="73"/>
  <c r="AI30" i="73"/>
  <c r="AI29" i="73"/>
  <c r="M35" i="78"/>
  <c r="Y46" i="69"/>
  <c r="K46" i="70"/>
  <c r="AI38" i="70"/>
  <c r="AI39" i="79"/>
  <c r="AG46" i="79"/>
  <c r="M46" i="70"/>
  <c r="AI45" i="72"/>
  <c r="K46" i="78"/>
  <c r="O46" i="77"/>
  <c r="AI61" i="73"/>
  <c r="AG65" i="71"/>
  <c r="AG71" i="76"/>
  <c r="AG71" i="70"/>
  <c r="AI77" i="77"/>
  <c r="AI74" i="71"/>
  <c r="AI75" i="73"/>
  <c r="AI84" i="75"/>
  <c r="AI81" i="72"/>
  <c r="AI91" i="69"/>
  <c r="AI89" i="77"/>
  <c r="M108" i="75"/>
  <c r="AI127" i="75"/>
  <c r="AI127" i="78"/>
  <c r="I128" i="76"/>
  <c r="K128" i="79"/>
  <c r="W131" i="73"/>
  <c r="AE131" i="75"/>
  <c r="Y131" i="76"/>
  <c r="U131" i="69"/>
  <c r="AA131" i="76"/>
  <c r="S134" i="79"/>
  <c r="W143" i="70"/>
  <c r="AC143" i="70"/>
  <c r="O143" i="69"/>
  <c r="O146" i="75"/>
  <c r="AG146" i="69"/>
  <c r="Q149" i="78"/>
  <c r="K159" i="69"/>
  <c r="I159" i="79"/>
  <c r="I159" i="70"/>
  <c r="S159" i="79"/>
  <c r="O164" i="72"/>
  <c r="Y164" i="73"/>
  <c r="O149" i="73"/>
  <c r="AA128" i="73"/>
  <c r="S125" i="77"/>
  <c r="AI23" i="72"/>
  <c r="AI32" i="77"/>
  <c r="AI34" i="70"/>
  <c r="AI26" i="70"/>
  <c r="AI30" i="69"/>
  <c r="AI34" i="69"/>
  <c r="S35" i="79"/>
  <c r="AI42" i="69"/>
  <c r="AI45" i="78"/>
  <c r="AI44" i="71"/>
  <c r="AG46" i="73"/>
  <c r="Q46" i="74"/>
  <c r="O46" i="70"/>
  <c r="AI53" i="75"/>
  <c r="AI53" i="73"/>
  <c r="AI64" i="72"/>
  <c r="AG71" i="77"/>
  <c r="AI74" i="72"/>
  <c r="AG79" i="71"/>
  <c r="AI81" i="79"/>
  <c r="AG87" i="69"/>
  <c r="AI85" i="72"/>
  <c r="AI90" i="79"/>
  <c r="AI90" i="69"/>
  <c r="AI91" i="76"/>
  <c r="K108" i="78"/>
  <c r="I125" i="76"/>
  <c r="K128" i="69"/>
  <c r="AI130" i="72"/>
  <c r="AA134" i="69"/>
  <c r="W134" i="79"/>
  <c r="Y146" i="77"/>
  <c r="Q146" i="72"/>
  <c r="M146" i="69"/>
  <c r="U149" i="75"/>
  <c r="I149" i="79"/>
  <c r="S159" i="71"/>
  <c r="K159" i="76"/>
  <c r="U159" i="79"/>
  <c r="Q159" i="69"/>
  <c r="Q164" i="72"/>
  <c r="AE149" i="77"/>
  <c r="I35" i="75"/>
  <c r="AI15" i="76"/>
  <c r="AI23" i="77"/>
  <c r="AI19" i="73"/>
  <c r="O35" i="72"/>
  <c r="M35" i="74"/>
  <c r="AI28" i="79"/>
  <c r="AI32" i="70"/>
  <c r="AI38" i="79"/>
  <c r="AI40" i="69"/>
  <c r="AI41" i="76"/>
  <c r="AI38" i="77"/>
  <c r="U46" i="72"/>
  <c r="AI42" i="75"/>
  <c r="AI44" i="69"/>
  <c r="AI54" i="72"/>
  <c r="AI53" i="79"/>
  <c r="AI57" i="71"/>
  <c r="AI70" i="70"/>
  <c r="AI68" i="71"/>
  <c r="AI68" i="70"/>
  <c r="AI78" i="69"/>
  <c r="AI76" i="72"/>
  <c r="AI76" i="77"/>
  <c r="AI75" i="75"/>
  <c r="AI84" i="78"/>
  <c r="AI82" i="79"/>
  <c r="AI85" i="71"/>
  <c r="AI84" i="73"/>
  <c r="AI85" i="79"/>
  <c r="AI89" i="75"/>
  <c r="AI90" i="70"/>
  <c r="AG128" i="73"/>
  <c r="Q128" i="75"/>
  <c r="M128" i="76"/>
  <c r="AI130" i="71"/>
  <c r="M131" i="73"/>
  <c r="AC131" i="69"/>
  <c r="Y131" i="69"/>
  <c r="AG134" i="78"/>
  <c r="Q134" i="69"/>
  <c r="AE134" i="79"/>
  <c r="U134" i="72"/>
  <c r="S149" i="74"/>
  <c r="AC149" i="76"/>
  <c r="I149" i="72"/>
  <c r="M159" i="76"/>
  <c r="S159" i="76"/>
  <c r="M159" i="69"/>
  <c r="Y164" i="69"/>
  <c r="I149" i="77"/>
  <c r="AE125" i="73"/>
  <c r="AC164" i="73"/>
  <c r="I131" i="77"/>
  <c r="S164" i="73"/>
  <c r="M149" i="77"/>
  <c r="Y143" i="73"/>
  <c r="Q143" i="77"/>
  <c r="AG134" i="73"/>
  <c r="W128" i="73"/>
  <c r="AI21" i="78"/>
  <c r="AI21" i="69"/>
  <c r="AI15" i="74"/>
  <c r="Q35" i="71"/>
  <c r="AI16" i="78"/>
  <c r="AI19" i="72"/>
  <c r="AI15" i="73"/>
  <c r="M35" i="72"/>
  <c r="AI29" i="75"/>
  <c r="AI29" i="71"/>
  <c r="AG35" i="74"/>
  <c r="AI32" i="73"/>
  <c r="AI31" i="79"/>
  <c r="AI26" i="79"/>
  <c r="I46" i="76"/>
  <c r="AI43" i="77"/>
  <c r="AI44" i="72"/>
  <c r="AI53" i="72"/>
  <c r="AI53" i="70"/>
  <c r="AG59" i="76"/>
  <c r="AI70" i="69"/>
  <c r="AG79" i="78"/>
  <c r="AI76" i="78"/>
  <c r="AI76" i="75"/>
  <c r="AI86" i="72"/>
  <c r="AI85" i="73"/>
  <c r="AI86" i="79"/>
  <c r="AI84" i="72"/>
  <c r="AI86" i="70"/>
  <c r="I108" i="77"/>
  <c r="M128" i="73"/>
  <c r="Q128" i="69"/>
  <c r="M131" i="71"/>
  <c r="Q131" i="79"/>
  <c r="Q134" i="75"/>
  <c r="Y134" i="72"/>
  <c r="Q143" i="76"/>
  <c r="AI148" i="70"/>
  <c r="Y149" i="69"/>
  <c r="I149" i="75"/>
  <c r="AA149" i="79"/>
  <c r="S149" i="76"/>
  <c r="AI148" i="71"/>
  <c r="AC159" i="70"/>
  <c r="I159" i="75"/>
  <c r="Y159" i="79"/>
  <c r="O159" i="69"/>
  <c r="AI161" i="78"/>
  <c r="AA164" i="76"/>
  <c r="U164" i="73"/>
  <c r="Q149" i="73"/>
  <c r="W134" i="73"/>
  <c r="O128" i="73"/>
  <c r="W46" i="71"/>
  <c r="AI21" i="76"/>
  <c r="K46" i="77"/>
  <c r="AI20" i="73"/>
  <c r="AI23" i="76"/>
  <c r="AI27" i="79"/>
  <c r="O35" i="74"/>
  <c r="AI31" i="72"/>
  <c r="AI38" i="78"/>
  <c r="AI44" i="78"/>
  <c r="Q46" i="71"/>
  <c r="M46" i="76"/>
  <c r="AI45" i="71"/>
  <c r="AI54" i="70"/>
  <c r="AI54" i="76"/>
  <c r="AI57" i="78"/>
  <c r="AI74" i="78"/>
  <c r="AI74" i="74"/>
  <c r="AG79" i="70"/>
  <c r="AI76" i="73"/>
  <c r="AI83" i="70"/>
  <c r="AI91" i="70"/>
  <c r="AI130" i="70"/>
  <c r="K131" i="78"/>
  <c r="AI130" i="76"/>
  <c r="Q131" i="69"/>
  <c r="AE134" i="70"/>
  <c r="U134" i="69"/>
  <c r="M146" i="72"/>
  <c r="Y149" i="74"/>
  <c r="AC149" i="70"/>
  <c r="AE149" i="69"/>
  <c r="Y149" i="76"/>
  <c r="AC149" i="79"/>
  <c r="AI148" i="69"/>
  <c r="AI147" i="72"/>
  <c r="AE159" i="77"/>
  <c r="AI158" i="75"/>
  <c r="M159" i="71"/>
  <c r="Q159" i="76"/>
  <c r="AC159" i="69"/>
  <c r="W159" i="69"/>
  <c r="I164" i="78"/>
  <c r="AI161" i="71"/>
  <c r="AI161" i="75"/>
  <c r="K164" i="76"/>
  <c r="Q134" i="77"/>
  <c r="AA131" i="77"/>
  <c r="AA146" i="73"/>
  <c r="I125" i="77"/>
  <c r="E197" i="68"/>
  <c r="Z36" i="74"/>
  <c r="E196" i="68"/>
  <c r="Z25" i="74"/>
  <c r="T206" i="68"/>
  <c r="AA5" i="74" s="1"/>
  <c r="E175" i="68"/>
  <c r="X25" i="74"/>
  <c r="E176" i="68"/>
  <c r="X36" i="74"/>
  <c r="T185" i="68"/>
  <c r="Y5" i="74" s="1"/>
  <c r="Y10" i="74"/>
  <c r="Y10" i="34" s="1"/>
  <c r="Q46" i="79"/>
  <c r="Q46" i="69"/>
  <c r="P204" i="34"/>
  <c r="Q204" i="69"/>
  <c r="P199" i="34"/>
  <c r="Q199" i="69"/>
  <c r="O46" i="74"/>
  <c r="O35" i="69"/>
  <c r="O46" i="69"/>
  <c r="M46" i="74"/>
  <c r="M46" i="71"/>
  <c r="M35" i="71"/>
  <c r="I46" i="75"/>
  <c r="I46" i="69"/>
  <c r="J199" i="34"/>
  <c r="K204" i="72"/>
  <c r="K46" i="75"/>
  <c r="K35" i="75"/>
  <c r="K35" i="72"/>
  <c r="J204" i="34"/>
  <c r="K204" i="69"/>
  <c r="W270" i="71"/>
  <c r="O269" i="75"/>
  <c r="AG255" i="72"/>
  <c r="Q269" i="75"/>
  <c r="AG265" i="78"/>
  <c r="AG264" i="75"/>
  <c r="Y270" i="79"/>
  <c r="S269" i="79"/>
  <c r="W269" i="69"/>
  <c r="AC269" i="77"/>
  <c r="AG257" i="70"/>
  <c r="K269" i="75"/>
  <c r="Y270" i="77"/>
  <c r="S270" i="71"/>
  <c r="AG264" i="70"/>
  <c r="AG264" i="78"/>
  <c r="AG264" i="71"/>
  <c r="M269" i="79"/>
  <c r="AC270" i="70"/>
  <c r="Q270" i="79"/>
  <c r="AG257" i="79"/>
  <c r="AG256" i="71"/>
  <c r="AC269" i="73"/>
  <c r="AG257" i="69"/>
  <c r="U270" i="73"/>
  <c r="AG264" i="76"/>
  <c r="AG264" i="74"/>
  <c r="AG264" i="72"/>
  <c r="W269" i="79"/>
  <c r="AA269" i="76"/>
  <c r="AG255" i="77"/>
  <c r="AG257" i="76"/>
  <c r="AC269" i="79"/>
  <c r="AG257" i="75"/>
  <c r="K270" i="71"/>
  <c r="U269" i="74"/>
  <c r="AG257" i="78"/>
  <c r="AG265" i="79"/>
  <c r="AG256" i="76"/>
  <c r="Y270" i="71"/>
  <c r="AG256" i="73"/>
  <c r="K269" i="70"/>
  <c r="AG252" i="78"/>
  <c r="AA270" i="78"/>
  <c r="AG249" i="69"/>
  <c r="AG249" i="74"/>
  <c r="AA270" i="74"/>
  <c r="AA269" i="78"/>
  <c r="AG251" i="76"/>
  <c r="AG251" i="72"/>
  <c r="AC270" i="79"/>
  <c r="O270" i="72"/>
  <c r="W269" i="73"/>
  <c r="AG252" i="72"/>
  <c r="U269" i="70"/>
  <c r="S269" i="72"/>
  <c r="Q270" i="70"/>
  <c r="W270" i="78"/>
  <c r="AA269" i="79"/>
  <c r="W270" i="74"/>
  <c r="Q269" i="69"/>
  <c r="AG252" i="70"/>
  <c r="S270" i="78"/>
  <c r="W270" i="69"/>
  <c r="AG250" i="70"/>
  <c r="AC270" i="74"/>
  <c r="U269" i="69"/>
  <c r="U269" i="78"/>
  <c r="AA269" i="73"/>
  <c r="AC270" i="75"/>
  <c r="AC270" i="72"/>
  <c r="AG252" i="74"/>
  <c r="K269" i="69"/>
  <c r="K270" i="70"/>
  <c r="AG250" i="76"/>
  <c r="AG251" i="69"/>
  <c r="AG250" i="69"/>
  <c r="AG265" i="71"/>
  <c r="AG256" i="75"/>
  <c r="AG256" i="78"/>
  <c r="AG255" i="69"/>
  <c r="I270" i="70"/>
  <c r="I269" i="74"/>
  <c r="I270" i="69"/>
  <c r="AG249" i="72"/>
  <c r="O270" i="70"/>
  <c r="O269" i="72"/>
  <c r="AC269" i="72"/>
  <c r="AG264" i="79"/>
  <c r="AA269" i="70"/>
  <c r="S270" i="72"/>
  <c r="AC269" i="69"/>
  <c r="Q269" i="70"/>
  <c r="W269" i="70"/>
  <c r="S270" i="69"/>
  <c r="I269" i="76"/>
  <c r="O269" i="74"/>
  <c r="AC270" i="78"/>
  <c r="AG265" i="69"/>
  <c r="S269" i="69"/>
  <c r="I269" i="69"/>
  <c r="U270" i="69"/>
  <c r="AC269" i="78"/>
  <c r="AE269" i="69"/>
  <c r="Q269" i="74"/>
  <c r="AA269" i="69"/>
  <c r="U270" i="75"/>
  <c r="I270" i="71"/>
  <c r="Q270" i="69"/>
  <c r="AG265" i="72"/>
  <c r="AG264" i="69"/>
  <c r="AG265" i="74"/>
  <c r="AC269" i="75"/>
  <c r="AA269" i="75"/>
  <c r="O270" i="79"/>
  <c r="I270" i="79"/>
  <c r="O269" i="76"/>
  <c r="AC269" i="76"/>
  <c r="M269" i="75"/>
  <c r="I269" i="75"/>
  <c r="U270" i="71"/>
  <c r="Y270" i="72"/>
  <c r="AG265" i="76"/>
  <c r="AC270" i="71"/>
  <c r="M270" i="74"/>
  <c r="U269" i="79"/>
  <c r="K270" i="79"/>
  <c r="AG255" i="76"/>
  <c r="K269" i="79"/>
  <c r="AA270" i="79"/>
  <c r="U269" i="71"/>
  <c r="M269" i="73"/>
  <c r="Y269" i="72"/>
  <c r="K270" i="75"/>
  <c r="K269" i="78"/>
  <c r="S269" i="71"/>
  <c r="S269" i="77"/>
  <c r="U270" i="79"/>
  <c r="Y269" i="73"/>
  <c r="W270" i="76"/>
  <c r="K269" i="73"/>
  <c r="W269" i="77"/>
  <c r="S269" i="73"/>
  <c r="Y269" i="78"/>
  <c r="M270" i="78"/>
  <c r="Y269" i="76"/>
  <c r="AA270" i="72"/>
  <c r="Q270" i="76"/>
  <c r="AG256" i="79"/>
  <c r="I270" i="75"/>
  <c r="S269" i="76"/>
  <c r="K270" i="76"/>
  <c r="U270" i="70"/>
  <c r="Q269" i="71"/>
  <c r="AC270" i="76"/>
  <c r="S269" i="78"/>
  <c r="K270" i="69"/>
  <c r="M270" i="76"/>
  <c r="Y269" i="69"/>
  <c r="AG255" i="73"/>
  <c r="AG255" i="75"/>
  <c r="AG257" i="71"/>
  <c r="Q270" i="75"/>
  <c r="W270" i="75"/>
  <c r="I269" i="78"/>
  <c r="S270" i="74"/>
  <c r="I270" i="74"/>
  <c r="M269" i="78"/>
  <c r="AA269" i="74"/>
  <c r="AG255" i="70"/>
  <c r="I270" i="78"/>
  <c r="S269" i="75"/>
  <c r="AA270" i="71"/>
  <c r="M270" i="75"/>
  <c r="AE270" i="76"/>
  <c r="O270" i="78"/>
  <c r="Y270" i="74"/>
  <c r="AG257" i="74"/>
  <c r="AG256" i="70"/>
  <c r="S269" i="70"/>
  <c r="Q269" i="73"/>
  <c r="AA269" i="71"/>
  <c r="S270" i="75"/>
  <c r="O269" i="79"/>
  <c r="I270" i="76"/>
  <c r="U269" i="72"/>
  <c r="K270" i="78"/>
  <c r="M270" i="70"/>
  <c r="Q270" i="78"/>
  <c r="Q269" i="79"/>
  <c r="M269" i="74"/>
  <c r="W270" i="77"/>
  <c r="K270" i="72"/>
  <c r="K270" i="74"/>
  <c r="AG255" i="78"/>
  <c r="AA270" i="69"/>
  <c r="M270" i="69"/>
  <c r="AG249" i="71"/>
  <c r="S269" i="74"/>
  <c r="AG249" i="75"/>
  <c r="O269" i="78"/>
  <c r="AE269" i="78"/>
  <c r="W269" i="75"/>
  <c r="Q269" i="72"/>
  <c r="M269" i="70"/>
  <c r="AC269" i="71"/>
  <c r="AG251" i="74"/>
  <c r="AA270" i="76"/>
  <c r="AG249" i="70"/>
  <c r="AE270" i="70"/>
  <c r="AG251" i="70"/>
  <c r="K269" i="72"/>
  <c r="AC270" i="73"/>
  <c r="O270" i="74"/>
  <c r="O270" i="76"/>
  <c r="Y269" i="70"/>
  <c r="AG249" i="73"/>
  <c r="S270" i="70"/>
  <c r="AA270" i="75"/>
  <c r="AE269" i="76"/>
  <c r="Q269" i="76"/>
  <c r="W269" i="78"/>
  <c r="AC270" i="77"/>
  <c r="AG250" i="74"/>
  <c r="Y270" i="69"/>
  <c r="U270" i="72"/>
  <c r="AE270" i="74"/>
  <c r="U269" i="76"/>
  <c r="U270" i="76"/>
  <c r="W270" i="72"/>
  <c r="Y269" i="74"/>
  <c r="K269" i="76"/>
  <c r="Y270" i="78"/>
  <c r="Q269" i="78"/>
  <c r="AC269" i="70"/>
  <c r="O269" i="69"/>
  <c r="O270" i="69"/>
  <c r="K269" i="74"/>
  <c r="U269" i="75"/>
  <c r="W270" i="70"/>
  <c r="Q270" i="72"/>
  <c r="AE270" i="72"/>
  <c r="AG251" i="78"/>
  <c r="AA270" i="70"/>
  <c r="AG250" i="72"/>
  <c r="U270" i="78"/>
  <c r="AA269" i="72"/>
  <c r="U270" i="74"/>
  <c r="AG249" i="76"/>
  <c r="S270" i="76"/>
  <c r="M270" i="72"/>
  <c r="W269" i="76"/>
  <c r="I269" i="72"/>
  <c r="I270" i="72"/>
  <c r="AG250" i="78"/>
  <c r="M269" i="76"/>
  <c r="AG249" i="78"/>
  <c r="AG214" i="76"/>
  <c r="AG214" i="78"/>
  <c r="AG217" i="76"/>
  <c r="AG213" i="71"/>
  <c r="AG209" i="79"/>
  <c r="AG226" i="73"/>
  <c r="AG226" i="75"/>
  <c r="AG213" i="76"/>
  <c r="AG217" i="69"/>
  <c r="AG209" i="78"/>
  <c r="AG220" i="70"/>
  <c r="AG222" i="72"/>
  <c r="AG223" i="73"/>
  <c r="AG216" i="70"/>
  <c r="AG225" i="75"/>
  <c r="AG223" i="79"/>
  <c r="AG214" i="71"/>
  <c r="AG213" i="77"/>
  <c r="AG223" i="76"/>
  <c r="AG220" i="78"/>
  <c r="AG225" i="72"/>
  <c r="AG213" i="78"/>
  <c r="AG222" i="73"/>
  <c r="AG220" i="75"/>
  <c r="AG222" i="69"/>
  <c r="AG223" i="74"/>
  <c r="AG225" i="79"/>
  <c r="AG207" i="77"/>
  <c r="AG207" i="69"/>
  <c r="AG206" i="79"/>
  <c r="AG206" i="73"/>
  <c r="AG207" i="72"/>
  <c r="AG203" i="70"/>
  <c r="AG201" i="71"/>
  <c r="AG207" i="75"/>
  <c r="AG201" i="79"/>
  <c r="AG200" i="69"/>
  <c r="AG201" i="77"/>
  <c r="AG206" i="77"/>
  <c r="AG202" i="77"/>
  <c r="AG200" i="72"/>
  <c r="AG208" i="76"/>
  <c r="AG200" i="76"/>
  <c r="AG203" i="74"/>
  <c r="AG207" i="79"/>
  <c r="AG201" i="73"/>
  <c r="AG198" i="69"/>
  <c r="AG195" i="74"/>
  <c r="AG198" i="70"/>
  <c r="AG196" i="70"/>
  <c r="AG195" i="77"/>
  <c r="AG195" i="76"/>
  <c r="AI160" i="71"/>
  <c r="I164" i="74"/>
  <c r="Q164" i="71"/>
  <c r="S164" i="72"/>
  <c r="W164" i="72"/>
  <c r="AI160" i="74"/>
  <c r="AI160" i="79"/>
  <c r="I164" i="76"/>
  <c r="AI160" i="73"/>
  <c r="I164" i="75"/>
  <c r="S164" i="69"/>
  <c r="AG164" i="70"/>
  <c r="AC164" i="72"/>
  <c r="O164" i="76"/>
  <c r="AG164" i="76"/>
  <c r="AI160" i="70"/>
  <c r="AE164" i="72"/>
  <c r="AI160" i="75"/>
  <c r="Y164" i="71"/>
  <c r="AE164" i="78"/>
  <c r="O164" i="69"/>
  <c r="I164" i="72"/>
  <c r="U164" i="71"/>
  <c r="AG164" i="75"/>
  <c r="AI160" i="78"/>
  <c r="U164" i="69"/>
  <c r="AI161" i="76"/>
  <c r="AI160" i="77"/>
  <c r="AG164" i="79"/>
  <c r="AE164" i="74"/>
  <c r="Y164" i="76"/>
  <c r="AI160" i="72"/>
  <c r="W164" i="69"/>
  <c r="I159" i="69"/>
  <c r="S159" i="69"/>
  <c r="AI157" i="78"/>
  <c r="I159" i="71"/>
  <c r="K159" i="71"/>
  <c r="AI157" i="70"/>
  <c r="I159" i="74"/>
  <c r="U159" i="72"/>
  <c r="AI157" i="71"/>
  <c r="O159" i="79"/>
  <c r="AI157" i="77"/>
  <c r="O159" i="76"/>
  <c r="AI157" i="72"/>
  <c r="AI157" i="76"/>
  <c r="AG159" i="72"/>
  <c r="AE159" i="79"/>
  <c r="Q159" i="72"/>
  <c r="Q159" i="71"/>
  <c r="AI158" i="78"/>
  <c r="AI158" i="72"/>
  <c r="AE159" i="72"/>
  <c r="AI157" i="74"/>
  <c r="AA159" i="79"/>
  <c r="AI158" i="76"/>
  <c r="AA159" i="69"/>
  <c r="AG159" i="69"/>
  <c r="AC159" i="72"/>
  <c r="O159" i="75"/>
  <c r="I159" i="72"/>
  <c r="AI148" i="76"/>
  <c r="W149" i="78"/>
  <c r="O149" i="76"/>
  <c r="AI147" i="76"/>
  <c r="AI148" i="78"/>
  <c r="Q149" i="76"/>
  <c r="O149" i="69"/>
  <c r="AI147" i="69"/>
  <c r="AI147" i="74"/>
  <c r="AI147" i="78"/>
  <c r="Y149" i="71"/>
  <c r="O149" i="79"/>
  <c r="AC149" i="69"/>
  <c r="AI148" i="79"/>
  <c r="Q149" i="72"/>
  <c r="AI147" i="79"/>
  <c r="AA149" i="71"/>
  <c r="K149" i="75"/>
  <c r="K149" i="79"/>
  <c r="U149" i="71"/>
  <c r="S149" i="72"/>
  <c r="M149" i="75"/>
  <c r="W149" i="71"/>
  <c r="U149" i="72"/>
  <c r="O149" i="75"/>
  <c r="Q149" i="75"/>
  <c r="K149" i="76"/>
  <c r="Q149" i="71"/>
  <c r="O149" i="72"/>
  <c r="Q149" i="69"/>
  <c r="U149" i="79"/>
  <c r="M149" i="76"/>
  <c r="I146" i="76"/>
  <c r="K146" i="69"/>
  <c r="I146" i="69"/>
  <c r="M146" i="75"/>
  <c r="AE146" i="71"/>
  <c r="AI144" i="76"/>
  <c r="AI144" i="73"/>
  <c r="W146" i="72"/>
  <c r="U146" i="69"/>
  <c r="O146" i="72"/>
  <c r="AG146" i="71"/>
  <c r="AI144" i="71"/>
  <c r="AA146" i="72"/>
  <c r="AC146" i="72"/>
  <c r="AA146" i="69"/>
  <c r="AI145" i="70"/>
  <c r="AI144" i="75"/>
  <c r="AI144" i="77"/>
  <c r="AI145" i="78"/>
  <c r="AI144" i="72"/>
  <c r="Y146" i="76"/>
  <c r="M146" i="71"/>
  <c r="AI144" i="69"/>
  <c r="AG146" i="79"/>
  <c r="AI145" i="71"/>
  <c r="AI145" i="74"/>
  <c r="S146" i="76"/>
  <c r="U146" i="72"/>
  <c r="AC146" i="76"/>
  <c r="Q146" i="69"/>
  <c r="M143" i="76"/>
  <c r="Y143" i="76"/>
  <c r="K143" i="71"/>
  <c r="AI142" i="76"/>
  <c r="AC143" i="69"/>
  <c r="AI141" i="70"/>
  <c r="AI141" i="71"/>
  <c r="AI142" i="78"/>
  <c r="AG143" i="78"/>
  <c r="AE143" i="69"/>
  <c r="K143" i="75"/>
  <c r="U143" i="76"/>
  <c r="AI141" i="72"/>
  <c r="M143" i="72"/>
  <c r="I143" i="72"/>
  <c r="AG143" i="79"/>
  <c r="Q143" i="69"/>
  <c r="AI141" i="74"/>
  <c r="Q143" i="72"/>
  <c r="AI141" i="69"/>
  <c r="AI141" i="78"/>
  <c r="AC143" i="75"/>
  <c r="AA143" i="76"/>
  <c r="S143" i="69"/>
  <c r="I143" i="76"/>
  <c r="AI141" i="76"/>
  <c r="S143" i="76"/>
  <c r="AI142" i="72"/>
  <c r="AA143" i="69"/>
  <c r="O143" i="76"/>
  <c r="AI123" i="72"/>
  <c r="AI123" i="69"/>
  <c r="AG134" i="79"/>
  <c r="I134" i="76"/>
  <c r="W134" i="72"/>
  <c r="AI132" i="78"/>
  <c r="O134" i="74"/>
  <c r="U134" i="74"/>
  <c r="K134" i="72"/>
  <c r="O134" i="71"/>
  <c r="AI132" i="79"/>
  <c r="AI132" i="72"/>
  <c r="M134" i="78"/>
  <c r="O134" i="76"/>
  <c r="AG134" i="76"/>
  <c r="AI132" i="76"/>
  <c r="S134" i="69"/>
  <c r="M134" i="70"/>
  <c r="Y134" i="71"/>
  <c r="AI133" i="75"/>
  <c r="S134" i="75"/>
  <c r="I134" i="75"/>
  <c r="AG134" i="69"/>
  <c r="AI132" i="69"/>
  <c r="W134" i="75"/>
  <c r="AE134" i="71"/>
  <c r="AE134" i="76"/>
  <c r="O134" i="75"/>
  <c r="Y134" i="69"/>
  <c r="O134" i="79"/>
  <c r="AA134" i="72"/>
  <c r="I131" i="76"/>
  <c r="S131" i="69"/>
  <c r="M131" i="74"/>
  <c r="M131" i="70"/>
  <c r="O131" i="72"/>
  <c r="AG131" i="69"/>
  <c r="AA131" i="69"/>
  <c r="Q131" i="72"/>
  <c r="AC131" i="76"/>
  <c r="AI129" i="78"/>
  <c r="AI130" i="69"/>
  <c r="AE131" i="78"/>
  <c r="Y131" i="79"/>
  <c r="S131" i="72"/>
  <c r="AE131" i="76"/>
  <c r="AG131" i="76"/>
  <c r="U131" i="72"/>
  <c r="AG131" i="72"/>
  <c r="AI129" i="76"/>
  <c r="AE131" i="69"/>
  <c r="AI127" i="69"/>
  <c r="AI127" i="72"/>
  <c r="I128" i="79"/>
  <c r="AC128" i="70"/>
  <c r="AG128" i="69"/>
  <c r="AI126" i="78"/>
  <c r="I128" i="74"/>
  <c r="AI126" i="70"/>
  <c r="AI126" i="79"/>
  <c r="AG128" i="75"/>
  <c r="O128" i="69"/>
  <c r="AC128" i="76"/>
  <c r="AE128" i="72"/>
  <c r="AI126" i="76"/>
  <c r="W128" i="71"/>
  <c r="AA128" i="75"/>
  <c r="M128" i="75"/>
  <c r="AG128" i="72"/>
  <c r="W128" i="75"/>
  <c r="S128" i="79"/>
  <c r="S128" i="69"/>
  <c r="I128" i="69"/>
  <c r="I128" i="72"/>
  <c r="AI126" i="77"/>
  <c r="Y128" i="75"/>
  <c r="S128" i="76"/>
  <c r="U128" i="69"/>
  <c r="K128" i="72"/>
  <c r="AI126" i="72"/>
  <c r="I128" i="70"/>
  <c r="Y128" i="71"/>
  <c r="I128" i="78"/>
  <c r="O128" i="72"/>
  <c r="U128" i="76"/>
  <c r="W128" i="69"/>
  <c r="M128" i="69"/>
  <c r="AI126" i="71"/>
  <c r="U128" i="79"/>
  <c r="W128" i="76"/>
  <c r="AA125" i="72"/>
  <c r="Q125" i="69"/>
  <c r="Q125" i="79"/>
  <c r="AI123" i="71"/>
  <c r="O125" i="69"/>
  <c r="K125" i="79"/>
  <c r="AI123" i="76"/>
  <c r="AI123" i="79"/>
  <c r="K125" i="71"/>
  <c r="AI124" i="70"/>
  <c r="AA125" i="76"/>
  <c r="AG125" i="69"/>
  <c r="S125" i="78"/>
  <c r="AI124" i="74"/>
  <c r="AI123" i="74"/>
  <c r="AC125" i="76"/>
  <c r="AG125" i="75"/>
  <c r="AI123" i="75"/>
  <c r="S125" i="75"/>
  <c r="AI123" i="70"/>
  <c r="Y125" i="74"/>
  <c r="S125" i="74"/>
  <c r="M108" i="79"/>
  <c r="M108" i="78"/>
  <c r="O108" i="76"/>
  <c r="O108" i="70"/>
  <c r="I108" i="76"/>
  <c r="AG92" i="70"/>
  <c r="AI89" i="74"/>
  <c r="AI89" i="79"/>
  <c r="AI91" i="78"/>
  <c r="AI89" i="72"/>
  <c r="AG92" i="79"/>
  <c r="AI90" i="78"/>
  <c r="AI82" i="71"/>
  <c r="AI85" i="69"/>
  <c r="AI83" i="75"/>
  <c r="AI81" i="76"/>
  <c r="AG87" i="75"/>
  <c r="AG87" i="76"/>
  <c r="AG87" i="79"/>
  <c r="AG87" i="74"/>
  <c r="AI85" i="74"/>
  <c r="AI81" i="71"/>
  <c r="AI82" i="77"/>
  <c r="AI86" i="73"/>
  <c r="AI86" i="69"/>
  <c r="AG79" i="72"/>
  <c r="AG79" i="74"/>
  <c r="AI75" i="71"/>
  <c r="AI75" i="70"/>
  <c r="AG79" i="73"/>
  <c r="AI77" i="79"/>
  <c r="AG79" i="75"/>
  <c r="AI77" i="74"/>
  <c r="AI78" i="75"/>
  <c r="AG79" i="69"/>
  <c r="AI75" i="79"/>
  <c r="AI78" i="71"/>
  <c r="AI75" i="78"/>
  <c r="AI73" i="78"/>
  <c r="AI74" i="79"/>
  <c r="AI73" i="77"/>
  <c r="AI78" i="79"/>
  <c r="AI77" i="71"/>
  <c r="AI74" i="77"/>
  <c r="AG71" i="75"/>
  <c r="AI64" i="78"/>
  <c r="AG65" i="73"/>
  <c r="AI61" i="76"/>
  <c r="AG71" i="74"/>
  <c r="AI67" i="76"/>
  <c r="AI67" i="73"/>
  <c r="AI69" i="70"/>
  <c r="AG71" i="78"/>
  <c r="AG71" i="73"/>
  <c r="AI70" i="75"/>
  <c r="AI69" i="78"/>
  <c r="AI69" i="77"/>
  <c r="AI68" i="72"/>
  <c r="AI69" i="76"/>
  <c r="AI70" i="78"/>
  <c r="AI61" i="71"/>
  <c r="AI69" i="73"/>
  <c r="AI57" i="73"/>
  <c r="AI58" i="78"/>
  <c r="AI57" i="72"/>
  <c r="AI58" i="74"/>
  <c r="AG59" i="73"/>
  <c r="AI57" i="76"/>
  <c r="AI57" i="79"/>
  <c r="AG59" i="79"/>
  <c r="AI53" i="76"/>
  <c r="AI54" i="79"/>
  <c r="AG55" i="76"/>
  <c r="AI54" i="74"/>
  <c r="AI53" i="71"/>
  <c r="AG46" i="70"/>
  <c r="AI38" i="73"/>
  <c r="AI41" i="77"/>
  <c r="AI38" i="72"/>
  <c r="AI41" i="74"/>
  <c r="AI39" i="77"/>
  <c r="U46" i="69"/>
  <c r="AI40" i="70"/>
  <c r="K46" i="76"/>
  <c r="K46" i="71"/>
  <c r="S46" i="78"/>
  <c r="I46" i="70"/>
  <c r="K46" i="74"/>
  <c r="Q46" i="76"/>
  <c r="Q46" i="77"/>
  <c r="AI42" i="70"/>
  <c r="Q46" i="70"/>
  <c r="AI44" i="79"/>
  <c r="AG46" i="72"/>
  <c r="O46" i="78"/>
  <c r="M46" i="79"/>
  <c r="K46" i="69"/>
  <c r="AI39" i="72"/>
  <c r="AI44" i="75"/>
  <c r="AI43" i="79"/>
  <c r="O46" i="71"/>
  <c r="M46" i="73"/>
  <c r="AG46" i="75"/>
  <c r="AI37" i="71"/>
  <c r="AI39" i="73"/>
  <c r="AI40" i="74"/>
  <c r="AI39" i="69"/>
  <c r="AG46" i="69"/>
  <c r="O46" i="72"/>
  <c r="M46" i="75"/>
  <c r="Q46" i="75"/>
  <c r="O46" i="76"/>
  <c r="AI42" i="78"/>
  <c r="AI39" i="76"/>
  <c r="M46" i="69"/>
  <c r="O46" i="79"/>
  <c r="K46" i="79"/>
  <c r="O46" i="75"/>
  <c r="AI38" i="76"/>
  <c r="S46" i="75"/>
  <c r="S46" i="70"/>
  <c r="AG46" i="71"/>
  <c r="K46" i="72"/>
  <c r="M46" i="72"/>
  <c r="K46" i="73"/>
  <c r="AC46" i="74"/>
  <c r="AI45" i="75"/>
  <c r="AI40" i="73"/>
  <c r="AI42" i="71"/>
  <c r="S46" i="79"/>
  <c r="S46" i="74"/>
  <c r="AG46" i="76"/>
  <c r="O46" i="73"/>
  <c r="AI45" i="79"/>
  <c r="AI30" i="72"/>
  <c r="Q35" i="73"/>
  <c r="Q35" i="78"/>
  <c r="AI29" i="74"/>
  <c r="Q35" i="69"/>
  <c r="S35" i="76"/>
  <c r="AI33" i="69"/>
  <c r="M35" i="69"/>
  <c r="AI27" i="78"/>
  <c r="AI30" i="70"/>
  <c r="AI34" i="76"/>
  <c r="AI31" i="70"/>
  <c r="U35" i="69"/>
  <c r="S35" i="78"/>
  <c r="AI29" i="78"/>
  <c r="K35" i="69"/>
  <c r="O35" i="71"/>
  <c r="AA35" i="72"/>
  <c r="AI33" i="77"/>
  <c r="AI29" i="70"/>
  <c r="AI34" i="72"/>
  <c r="S35" i="71"/>
  <c r="Q35" i="75"/>
  <c r="K35" i="76"/>
  <c r="AG35" i="78"/>
  <c r="Q35" i="79"/>
  <c r="S35" i="69"/>
  <c r="Q35" i="77"/>
  <c r="K35" i="79"/>
  <c r="AI29" i="79"/>
  <c r="AG35" i="79"/>
  <c r="Y35" i="75"/>
  <c r="M35" i="73"/>
  <c r="K35" i="73"/>
  <c r="I35" i="79"/>
  <c r="AI34" i="78"/>
  <c r="AI30" i="74"/>
  <c r="AI33" i="73"/>
  <c r="AI26" i="71"/>
  <c r="Q35" i="76"/>
  <c r="AI32" i="71"/>
  <c r="M35" i="76"/>
  <c r="O35" i="73"/>
  <c r="AI26" i="76"/>
  <c r="AI27" i="72"/>
  <c r="AI31" i="74"/>
  <c r="S35" i="75"/>
  <c r="AG35" i="71"/>
  <c r="AG35" i="70"/>
  <c r="AI31" i="75"/>
  <c r="S35" i="74"/>
  <c r="O35" i="77"/>
  <c r="AI27" i="74"/>
  <c r="O35" i="79"/>
  <c r="AI30" i="76"/>
  <c r="AI23" i="70"/>
  <c r="AI23" i="73"/>
  <c r="AG24" i="77"/>
  <c r="AI21" i="70"/>
  <c r="AG24" i="78"/>
  <c r="AI16" i="75"/>
  <c r="AI21" i="77"/>
  <c r="AI15" i="75"/>
  <c r="AI20" i="75"/>
  <c r="AI17" i="70"/>
  <c r="AI17" i="74"/>
  <c r="AG24" i="76"/>
  <c r="AG24" i="73"/>
  <c r="AI22" i="78"/>
  <c r="AI20" i="76"/>
  <c r="AI18" i="69"/>
  <c r="AI22" i="73"/>
  <c r="AI23" i="71"/>
  <c r="AI23" i="79"/>
  <c r="AI16" i="69"/>
  <c r="AI137" i="79"/>
  <c r="AI51" i="77"/>
  <c r="AI137" i="76"/>
  <c r="AI140" i="76"/>
  <c r="AI140" i="75"/>
  <c r="AI51" i="73"/>
  <c r="AI140" i="73"/>
  <c r="D58" i="68"/>
  <c r="D51" i="68"/>
  <c r="D57" i="68"/>
  <c r="F80" i="68"/>
  <c r="T122" i="68"/>
  <c r="S5" i="74" s="1"/>
  <c r="F101" i="68"/>
  <c r="D100" i="68"/>
  <c r="D114" i="68"/>
  <c r="D99" i="68"/>
  <c r="T164" i="68"/>
  <c r="W5" i="74" s="1"/>
  <c r="D156" i="68"/>
  <c r="D135" i="68"/>
  <c r="F164" i="68"/>
  <c r="D139" i="68"/>
  <c r="F143" i="68"/>
  <c r="D163" i="68"/>
  <c r="D184" i="68"/>
  <c r="F185" i="68"/>
  <c r="D226" i="68"/>
  <c r="D225" i="68"/>
  <c r="D247" i="68"/>
  <c r="D246" i="68"/>
  <c r="V38" i="68"/>
  <c r="K5" i="79" s="1"/>
  <c r="D182" i="68"/>
  <c r="D219" i="68"/>
  <c r="D36" i="68"/>
  <c r="T38" i="68"/>
  <c r="K5" i="74" s="1"/>
  <c r="V80" i="68"/>
  <c r="O5" i="79" s="1"/>
  <c r="D97" i="68"/>
  <c r="AB122" i="68"/>
  <c r="S5" i="75" s="1"/>
  <c r="V143" i="68"/>
  <c r="U5" i="79" s="1"/>
  <c r="D168" i="68"/>
  <c r="D189" i="68"/>
  <c r="D210" i="68"/>
  <c r="D240" i="68"/>
  <c r="D252" i="68"/>
  <c r="H101" i="68"/>
  <c r="Q5" i="71" s="1"/>
  <c r="V122" i="68"/>
  <c r="S5" i="79" s="1"/>
  <c r="H164" i="68"/>
  <c r="W5" i="71" s="1"/>
  <c r="D63" i="68"/>
  <c r="E48" i="68" s="1"/>
  <c r="E51" i="68" s="1"/>
  <c r="D126" i="68"/>
  <c r="D147" i="68"/>
  <c r="P164" i="68"/>
  <c r="W5" i="72" s="1"/>
  <c r="D198" i="68"/>
  <c r="R122" i="68"/>
  <c r="S5" i="78" s="1"/>
  <c r="T227" i="68"/>
  <c r="AC5" i="74" s="1"/>
  <c r="R38" i="68"/>
  <c r="K5" i="78" s="1"/>
  <c r="Z101" i="68"/>
  <c r="Q5" i="73" s="1"/>
  <c r="Z164" i="68"/>
  <c r="W5" i="73" s="1"/>
  <c r="AB206" i="68"/>
  <c r="AA5" i="75" s="1"/>
  <c r="T101" i="68"/>
  <c r="Q5" i="74" s="1"/>
  <c r="AB185" i="68"/>
  <c r="Y5" i="75" s="1"/>
  <c r="L206" i="68"/>
  <c r="AA5" i="76" s="1"/>
  <c r="L227" i="68"/>
  <c r="AC5" i="76" s="1"/>
  <c r="L248" i="68"/>
  <c r="AE5" i="76" s="1"/>
  <c r="AB101" i="68"/>
  <c r="Q5" i="75" s="1"/>
  <c r="D118" i="68"/>
  <c r="L185" i="68"/>
  <c r="Y5" i="76" s="1"/>
  <c r="J206" i="68"/>
  <c r="AA5" i="77" s="1"/>
  <c r="J227" i="68"/>
  <c r="AC5" i="77" s="1"/>
  <c r="J248" i="68"/>
  <c r="AE5" i="77" s="1"/>
  <c r="L101" i="68"/>
  <c r="Q5" i="76" s="1"/>
  <c r="J185" i="68"/>
  <c r="Y5" i="77" s="1"/>
  <c r="R206" i="68"/>
  <c r="AA5" i="78" s="1"/>
  <c r="R227" i="68"/>
  <c r="AC5" i="78" s="1"/>
  <c r="R248" i="68"/>
  <c r="AE5" i="78" s="1"/>
  <c r="J101" i="68"/>
  <c r="Q5" i="77" s="1"/>
  <c r="N122" i="68"/>
  <c r="S5" i="57" s="1"/>
  <c r="AB164" i="68"/>
  <c r="W5" i="75" s="1"/>
  <c r="R185" i="68"/>
  <c r="Y5" i="78" s="1"/>
  <c r="V206" i="68"/>
  <c r="AA5" i="79" s="1"/>
  <c r="V227" i="68"/>
  <c r="AC5" i="79" s="1"/>
  <c r="V248" i="68"/>
  <c r="R101" i="68"/>
  <c r="Q5" i="78" s="1"/>
  <c r="D122" i="68"/>
  <c r="L164" i="68"/>
  <c r="W5" i="76" s="1"/>
  <c r="V185" i="68"/>
  <c r="D204" i="68"/>
  <c r="X101" i="68"/>
  <c r="Q5" i="70" s="1"/>
  <c r="AB227" i="68"/>
  <c r="AC5" i="75" s="1"/>
  <c r="X38" i="68"/>
  <c r="K5" i="70" s="1"/>
  <c r="L59" i="68"/>
  <c r="M5" i="76" s="1"/>
  <c r="AB80" i="68"/>
  <c r="O5" i="75" s="1"/>
  <c r="V101" i="68"/>
  <c r="Q5" i="79" s="1"/>
  <c r="P101" i="68"/>
  <c r="Q5" i="72" s="1"/>
  <c r="D84" i="68"/>
  <c r="E69" i="68" s="1"/>
  <c r="E72" i="68" s="1"/>
  <c r="AB59" i="68"/>
  <c r="M5" i="75" s="1"/>
  <c r="D30" i="68"/>
  <c r="D42" i="68"/>
  <c r="AB248" i="68"/>
  <c r="AE5" i="75" s="1"/>
  <c r="T80" i="68"/>
  <c r="O5" i="74" s="1"/>
  <c r="H38" i="68"/>
  <c r="K5" i="71" s="1"/>
  <c r="J59" i="68"/>
  <c r="M5" i="77" s="1"/>
  <c r="L80" i="68"/>
  <c r="O5" i="76" s="1"/>
  <c r="D37" i="68"/>
  <c r="P38" i="68"/>
  <c r="K5" i="72" s="1"/>
  <c r="R59" i="68"/>
  <c r="M5" i="78" s="1"/>
  <c r="J80" i="68"/>
  <c r="O5" i="77" s="1"/>
  <c r="Z122" i="68"/>
  <c r="S5" i="73" s="1"/>
  <c r="J143" i="68"/>
  <c r="U5" i="77" s="1"/>
  <c r="V164" i="68"/>
  <c r="W5" i="79" s="1"/>
  <c r="D202" i="68"/>
  <c r="D223" i="68"/>
  <c r="D245" i="68"/>
  <c r="D244" i="68"/>
  <c r="D224" i="68"/>
  <c r="D203" i="68"/>
  <c r="D181" i="68"/>
  <c r="D161" i="68"/>
  <c r="D140" i="68"/>
  <c r="D143" i="68" s="1"/>
  <c r="D77" i="68"/>
  <c r="D80" i="68" s="1"/>
  <c r="D56" i="68"/>
  <c r="D35" i="68"/>
  <c r="AI173" i="34" l="1"/>
  <c r="S177" i="34"/>
  <c r="S273" i="34"/>
  <c r="S274" i="34" s="1"/>
  <c r="AG273" i="71"/>
  <c r="T170" i="34"/>
  <c r="T172" i="76"/>
  <c r="T183" i="76" s="1"/>
  <c r="T171" i="34"/>
  <c r="T172" i="79"/>
  <c r="T183" i="79" s="1"/>
  <c r="T273" i="34"/>
  <c r="T172" i="73"/>
  <c r="T183" i="73" s="1"/>
  <c r="U172" i="70"/>
  <c r="T172" i="72"/>
  <c r="T183" i="72" s="1"/>
  <c r="V172" i="75"/>
  <c r="V183" i="75" s="1"/>
  <c r="T172" i="69"/>
  <c r="T183" i="69" s="1"/>
  <c r="T172" i="74"/>
  <c r="T183" i="74"/>
  <c r="U172" i="71"/>
  <c r="V172" i="57"/>
  <c r="X172" i="78"/>
  <c r="X183" i="78" s="1"/>
  <c r="W172" i="77"/>
  <c r="AG273" i="34"/>
  <c r="AG199" i="77"/>
  <c r="AH46" i="77"/>
  <c r="AF199" i="77"/>
  <c r="Q8" i="34"/>
  <c r="AF199" i="75"/>
  <c r="AH46" i="75"/>
  <c r="S8" i="34"/>
  <c r="U8" i="34"/>
  <c r="AG204" i="70"/>
  <c r="AF199" i="70"/>
  <c r="AF204" i="70"/>
  <c r="AI25" i="79"/>
  <c r="K8" i="34"/>
  <c r="AI36" i="77"/>
  <c r="V204" i="34"/>
  <c r="O5" i="34"/>
  <c r="AF204" i="79"/>
  <c r="AH35" i="70"/>
  <c r="AH35" i="79"/>
  <c r="AG204" i="73"/>
  <c r="W8" i="34"/>
  <c r="AI36" i="71"/>
  <c r="AG204" i="79"/>
  <c r="V199" i="34"/>
  <c r="O8" i="34"/>
  <c r="M5" i="34"/>
  <c r="AH46" i="72"/>
  <c r="AH46" i="71"/>
  <c r="K5" i="34"/>
  <c r="AH46" i="78"/>
  <c r="AC8" i="34"/>
  <c r="AE8" i="34"/>
  <c r="AC5" i="34"/>
  <c r="AB199" i="34"/>
  <c r="AH46" i="70"/>
  <c r="AB204" i="34"/>
  <c r="AI36" i="72"/>
  <c r="U5" i="34"/>
  <c r="AG204" i="75"/>
  <c r="AA8" i="34"/>
  <c r="AG199" i="79"/>
  <c r="AA5" i="34"/>
  <c r="AI36" i="76"/>
  <c r="AF204" i="78"/>
  <c r="AH46" i="76"/>
  <c r="S5" i="34"/>
  <c r="AH35" i="75"/>
  <c r="W5" i="34"/>
  <c r="AI36" i="78"/>
  <c r="Y8" i="34"/>
  <c r="AH35" i="77"/>
  <c r="AH46" i="73"/>
  <c r="Q5" i="34"/>
  <c r="AH46" i="79"/>
  <c r="M8" i="34"/>
  <c r="AI36" i="69"/>
  <c r="AD35" i="74"/>
  <c r="AD199" i="74"/>
  <c r="AD25" i="34"/>
  <c r="AE25" i="74"/>
  <c r="AE35" i="74" s="1"/>
  <c r="AD204" i="74"/>
  <c r="AD46" i="74"/>
  <c r="AE36" i="74"/>
  <c r="AE46" i="74" s="1"/>
  <c r="AD36" i="34"/>
  <c r="AE5" i="79"/>
  <c r="AE5" i="34" s="1"/>
  <c r="Y5" i="79"/>
  <c r="Y5" i="34" s="1"/>
  <c r="AI25" i="70"/>
  <c r="U167" i="70"/>
  <c r="AI36" i="75"/>
  <c r="K166" i="70"/>
  <c r="AF204" i="69"/>
  <c r="O166" i="70"/>
  <c r="U166" i="70"/>
  <c r="Q166" i="70"/>
  <c r="Q167" i="74"/>
  <c r="K167" i="70"/>
  <c r="AI146" i="74"/>
  <c r="AC167" i="74"/>
  <c r="AA166" i="74"/>
  <c r="Q167" i="70"/>
  <c r="Q167" i="73"/>
  <c r="AI149" i="69"/>
  <c r="U167" i="75"/>
  <c r="AI36" i="70"/>
  <c r="AI25" i="77"/>
  <c r="AI164" i="77"/>
  <c r="AI134" i="77"/>
  <c r="S166" i="70"/>
  <c r="O167" i="70"/>
  <c r="AC167" i="78"/>
  <c r="K166" i="74"/>
  <c r="AG47" i="79"/>
  <c r="Y166" i="78"/>
  <c r="AC167" i="79"/>
  <c r="AH46" i="69"/>
  <c r="Q166" i="78"/>
  <c r="W167" i="74"/>
  <c r="AA166" i="72"/>
  <c r="Q166" i="71"/>
  <c r="U35" i="79"/>
  <c r="AI35" i="79" s="1"/>
  <c r="AI131" i="71"/>
  <c r="AI146" i="73"/>
  <c r="AI146" i="70"/>
  <c r="AE166" i="73"/>
  <c r="AI164" i="70"/>
  <c r="AI25" i="75"/>
  <c r="K166" i="78"/>
  <c r="AI159" i="74"/>
  <c r="AI125" i="72"/>
  <c r="Q166" i="74"/>
  <c r="AI164" i="74"/>
  <c r="U166" i="76"/>
  <c r="O166" i="71"/>
  <c r="AG47" i="72"/>
  <c r="U167" i="77"/>
  <c r="AF199" i="79"/>
  <c r="AI125" i="70"/>
  <c r="K166" i="73"/>
  <c r="W167" i="70"/>
  <c r="AE167" i="73"/>
  <c r="AC166" i="74"/>
  <c r="Y167" i="78"/>
  <c r="O166" i="78"/>
  <c r="AG166" i="74"/>
  <c r="AA167" i="78"/>
  <c r="Y167" i="75"/>
  <c r="AG167" i="78"/>
  <c r="I166" i="71"/>
  <c r="S167" i="70"/>
  <c r="K167" i="74"/>
  <c r="Q167" i="78"/>
  <c r="U46" i="78"/>
  <c r="AI46" i="78" s="1"/>
  <c r="AE167" i="70"/>
  <c r="AG47" i="73"/>
  <c r="AI146" i="78"/>
  <c r="AI131" i="70"/>
  <c r="AI149" i="74"/>
  <c r="AA167" i="71"/>
  <c r="AC166" i="78"/>
  <c r="AI131" i="74"/>
  <c r="Q166" i="76"/>
  <c r="U166" i="78"/>
  <c r="AI159" i="73"/>
  <c r="O166" i="74"/>
  <c r="AI159" i="78"/>
  <c r="W166" i="73"/>
  <c r="M166" i="77"/>
  <c r="Q166" i="77"/>
  <c r="AE166" i="79"/>
  <c r="Q166" i="73"/>
  <c r="S166" i="71"/>
  <c r="AE167" i="75"/>
  <c r="AG167" i="74"/>
  <c r="AG166" i="70"/>
  <c r="AG167" i="76"/>
  <c r="M167" i="71"/>
  <c r="K167" i="78"/>
  <c r="AG47" i="74"/>
  <c r="Y166" i="75"/>
  <c r="K167" i="76"/>
  <c r="W166" i="74"/>
  <c r="AG167" i="71"/>
  <c r="AC166" i="73"/>
  <c r="K167" i="73"/>
  <c r="U167" i="73"/>
  <c r="AI134" i="76"/>
  <c r="U166" i="77"/>
  <c r="AE167" i="77"/>
  <c r="O166" i="77"/>
  <c r="W167" i="77"/>
  <c r="AC166" i="71"/>
  <c r="S46" i="69"/>
  <c r="AI46" i="69" s="1"/>
  <c r="O167" i="78"/>
  <c r="AE167" i="78"/>
  <c r="AC166" i="69"/>
  <c r="AC166" i="79"/>
  <c r="AC167" i="77"/>
  <c r="AI134" i="69"/>
  <c r="S167" i="71"/>
  <c r="AI164" i="72"/>
  <c r="AI143" i="79"/>
  <c r="S166" i="73"/>
  <c r="Y166" i="77"/>
  <c r="AA167" i="77"/>
  <c r="AA166" i="78"/>
  <c r="AG166" i="71"/>
  <c r="O166" i="73"/>
  <c r="AA167" i="70"/>
  <c r="Y166" i="69"/>
  <c r="AI36" i="79"/>
  <c r="U46" i="77"/>
  <c r="AI46" i="77" s="1"/>
  <c r="AF204" i="77"/>
  <c r="U46" i="76"/>
  <c r="AI46" i="76" s="1"/>
  <c r="AF204" i="76"/>
  <c r="AF204" i="75"/>
  <c r="AF204" i="73"/>
  <c r="AG204" i="72"/>
  <c r="AF204" i="72"/>
  <c r="R199" i="34"/>
  <c r="O174" i="73"/>
  <c r="O174" i="76"/>
  <c r="O178" i="73"/>
  <c r="O179" i="77"/>
  <c r="O178" i="78"/>
  <c r="O179" i="73"/>
  <c r="O178" i="70"/>
  <c r="O174" i="57"/>
  <c r="O179" i="70"/>
  <c r="O178" i="69"/>
  <c r="O179" i="76"/>
  <c r="O178" i="77"/>
  <c r="O174" i="78"/>
  <c r="O178" i="76"/>
  <c r="O174" i="75"/>
  <c r="O179" i="78"/>
  <c r="O178" i="79"/>
  <c r="O179" i="79"/>
  <c r="O178" i="71"/>
  <c r="O178" i="74"/>
  <c r="O174" i="69"/>
  <c r="O179" i="72"/>
  <c r="O174" i="77"/>
  <c r="O179" i="74"/>
  <c r="O174" i="72"/>
  <c r="O174" i="79"/>
  <c r="O174" i="74"/>
  <c r="O178" i="75"/>
  <c r="O179" i="71"/>
  <c r="O178" i="57"/>
  <c r="O179" i="69"/>
  <c r="O174" i="70"/>
  <c r="O178" i="72"/>
  <c r="O179" i="75"/>
  <c r="O174" i="71"/>
  <c r="O179" i="57"/>
  <c r="S167" i="75"/>
  <c r="U166" i="75"/>
  <c r="AG204" i="77"/>
  <c r="AI36" i="73"/>
  <c r="AG47" i="78"/>
  <c r="AG47" i="69"/>
  <c r="AG47" i="76"/>
  <c r="AG47" i="71"/>
  <c r="AI143" i="74"/>
  <c r="U167" i="74"/>
  <c r="U167" i="69"/>
  <c r="U46" i="71"/>
  <c r="AI46" i="71" s="1"/>
  <c r="AF204" i="71"/>
  <c r="U204" i="71"/>
  <c r="AG204" i="71" s="1"/>
  <c r="T204" i="34"/>
  <c r="T199" i="34"/>
  <c r="U176" i="73"/>
  <c r="U180" i="71"/>
  <c r="U175" i="78"/>
  <c r="U175" i="73"/>
  <c r="U181" i="71"/>
  <c r="U175" i="69"/>
  <c r="U180" i="73"/>
  <c r="U181" i="73"/>
  <c r="U175" i="72"/>
  <c r="U181" i="69"/>
  <c r="U176" i="75"/>
  <c r="U181" i="57"/>
  <c r="U176" i="79"/>
  <c r="U176" i="77"/>
  <c r="U175" i="74"/>
  <c r="U175" i="77"/>
  <c r="U180" i="72"/>
  <c r="U180" i="74"/>
  <c r="U175" i="76"/>
  <c r="U176" i="78"/>
  <c r="U181" i="78"/>
  <c r="U181" i="70"/>
  <c r="U175" i="70"/>
  <c r="U180" i="57"/>
  <c r="U176" i="74"/>
  <c r="U180" i="78"/>
  <c r="U175" i="75"/>
  <c r="U176" i="70"/>
  <c r="U175" i="79"/>
  <c r="U180" i="76"/>
  <c r="U181" i="77"/>
  <c r="U181" i="76"/>
  <c r="U176" i="69"/>
  <c r="U175" i="71"/>
  <c r="U176" i="72"/>
  <c r="U176" i="57"/>
  <c r="U180" i="77"/>
  <c r="U181" i="72"/>
  <c r="U181" i="79"/>
  <c r="U180" i="69"/>
  <c r="U176" i="71"/>
  <c r="U181" i="75"/>
  <c r="U176" i="76"/>
  <c r="U175" i="57"/>
  <c r="U180" i="75"/>
  <c r="U180" i="79"/>
  <c r="U180" i="70"/>
  <c r="U181" i="74"/>
  <c r="S178" i="73"/>
  <c r="S179" i="73"/>
  <c r="S178" i="57"/>
  <c r="S174" i="73"/>
  <c r="S179" i="74"/>
  <c r="S178" i="78"/>
  <c r="S174" i="74"/>
  <c r="S178" i="77"/>
  <c r="S174" i="75"/>
  <c r="S178" i="79"/>
  <c r="S179" i="76"/>
  <c r="S174" i="78"/>
  <c r="S178" i="69"/>
  <c r="S174" i="79"/>
  <c r="S174" i="76"/>
  <c r="S179" i="57"/>
  <c r="S174" i="71"/>
  <c r="S178" i="70"/>
  <c r="S174" i="70"/>
  <c r="S179" i="75"/>
  <c r="S178" i="76"/>
  <c r="S179" i="78"/>
  <c r="S174" i="69"/>
  <c r="S174" i="57"/>
  <c r="S178" i="74"/>
  <c r="S179" i="71"/>
  <c r="S179" i="72"/>
  <c r="S178" i="72"/>
  <c r="S179" i="70"/>
  <c r="S179" i="77"/>
  <c r="S174" i="77"/>
  <c r="S178" i="75"/>
  <c r="S179" i="79"/>
  <c r="S179" i="69"/>
  <c r="S178" i="71"/>
  <c r="S174" i="72"/>
  <c r="AI159" i="75"/>
  <c r="Q167" i="75"/>
  <c r="AG204" i="69"/>
  <c r="K69" i="68"/>
  <c r="I69" i="68"/>
  <c r="G69" i="68"/>
  <c r="AC69" i="68"/>
  <c r="AG69" i="68"/>
  <c r="AG72" i="68" s="1"/>
  <c r="S69" i="68"/>
  <c r="AA69" i="68"/>
  <c r="AE69" i="68"/>
  <c r="Y69" i="68"/>
  <c r="O69" i="68"/>
  <c r="W69" i="68"/>
  <c r="U69" i="68"/>
  <c r="Q69" i="68"/>
  <c r="M69" i="68"/>
  <c r="AA166" i="77"/>
  <c r="AE166" i="76"/>
  <c r="W166" i="77"/>
  <c r="AI131" i="75"/>
  <c r="K166" i="76"/>
  <c r="AC166" i="77"/>
  <c r="AI143" i="70"/>
  <c r="AI128" i="74"/>
  <c r="AI125" i="73"/>
  <c r="AI128" i="72"/>
  <c r="AA167" i="74"/>
  <c r="AE167" i="79"/>
  <c r="I167" i="79"/>
  <c r="Y167" i="77"/>
  <c r="AI146" i="79"/>
  <c r="Y166" i="73"/>
  <c r="M167" i="73"/>
  <c r="AC166" i="75"/>
  <c r="AC167" i="72"/>
  <c r="AI125" i="77"/>
  <c r="K167" i="77"/>
  <c r="AC167" i="73"/>
  <c r="AI159" i="77"/>
  <c r="AI134" i="73"/>
  <c r="AC167" i="71"/>
  <c r="AA167" i="72"/>
  <c r="AA166" i="73"/>
  <c r="AI149" i="77"/>
  <c r="M166" i="79"/>
  <c r="AG166" i="79"/>
  <c r="AI164" i="73"/>
  <c r="AI164" i="79"/>
  <c r="W166" i="70"/>
  <c r="AG47" i="77"/>
  <c r="AI131" i="77"/>
  <c r="AI134" i="72"/>
  <c r="AI164" i="75"/>
  <c r="AE166" i="75"/>
  <c r="AI159" i="72"/>
  <c r="Q166" i="72"/>
  <c r="I167" i="71"/>
  <c r="AI134" i="75"/>
  <c r="S167" i="72"/>
  <c r="AI164" i="78"/>
  <c r="AI131" i="73"/>
  <c r="O167" i="71"/>
  <c r="Q167" i="71"/>
  <c r="M167" i="72"/>
  <c r="M167" i="76"/>
  <c r="S166" i="77"/>
  <c r="AI159" i="70"/>
  <c r="AI164" i="76"/>
  <c r="AE167" i="76"/>
  <c r="O167" i="77"/>
  <c r="Q166" i="75"/>
  <c r="AI146" i="77"/>
  <c r="S167" i="79"/>
  <c r="AI143" i="73"/>
  <c r="O167" i="74"/>
  <c r="M166" i="74"/>
  <c r="U166" i="74"/>
  <c r="K166" i="75"/>
  <c r="Y167" i="72"/>
  <c r="AI128" i="73"/>
  <c r="W167" i="79"/>
  <c r="S167" i="73"/>
  <c r="Y167" i="70"/>
  <c r="M167" i="77"/>
  <c r="AE167" i="71"/>
  <c r="W167" i="78"/>
  <c r="AI131" i="76"/>
  <c r="M166" i="72"/>
  <c r="AI149" i="73"/>
  <c r="I166" i="77"/>
  <c r="AA166" i="70"/>
  <c r="AG47" i="70"/>
  <c r="AI159" i="71"/>
  <c r="M166" i="71"/>
  <c r="AI128" i="69"/>
  <c r="M167" i="69"/>
  <c r="AI35" i="75"/>
  <c r="D59" i="68"/>
  <c r="Y48" i="68" s="1"/>
  <c r="K167" i="69"/>
  <c r="U111" i="68"/>
  <c r="G111" i="68"/>
  <c r="Y111" i="68"/>
  <c r="O111" i="68"/>
  <c r="W111" i="68"/>
  <c r="AE111" i="68"/>
  <c r="C130" i="68"/>
  <c r="I111" i="68"/>
  <c r="M111" i="68"/>
  <c r="AC111" i="68"/>
  <c r="AA111" i="68"/>
  <c r="S111" i="68"/>
  <c r="K111" i="68"/>
  <c r="Q111" i="68"/>
  <c r="AG111" i="68"/>
  <c r="AG114" i="68" s="1"/>
  <c r="AG270" i="73"/>
  <c r="S167" i="77"/>
  <c r="AG167" i="73"/>
  <c r="AA166" i="71"/>
  <c r="AI128" i="70"/>
  <c r="AI131" i="69"/>
  <c r="M166" i="76"/>
  <c r="AE167" i="72"/>
  <c r="K166" i="69"/>
  <c r="U166" i="73"/>
  <c r="AI143" i="77"/>
  <c r="AC167" i="70"/>
  <c r="Y166" i="76"/>
  <c r="W167" i="73"/>
  <c r="M166" i="69"/>
  <c r="Y166" i="70"/>
  <c r="AI143" i="72"/>
  <c r="AG166" i="73"/>
  <c r="M166" i="73"/>
  <c r="AG166" i="76"/>
  <c r="AG47" i="75"/>
  <c r="M167" i="79"/>
  <c r="AE166" i="77"/>
  <c r="AE166" i="71"/>
  <c r="AI164" i="71"/>
  <c r="U167" i="78"/>
  <c r="AC167" i="69"/>
  <c r="AE167" i="74"/>
  <c r="AI159" i="69"/>
  <c r="AE166" i="70"/>
  <c r="Y166" i="72"/>
  <c r="S167" i="78"/>
  <c r="AI149" i="71"/>
  <c r="I167" i="75"/>
  <c r="AC166" i="70"/>
  <c r="AE166" i="74"/>
  <c r="AI149" i="70"/>
  <c r="I167" i="77"/>
  <c r="I167" i="73"/>
  <c r="Y167" i="73"/>
  <c r="S167" i="74"/>
  <c r="K167" i="75"/>
  <c r="AG167" i="77"/>
  <c r="S166" i="79"/>
  <c r="W166" i="79"/>
  <c r="K167" i="72"/>
  <c r="AI146" i="76"/>
  <c r="AI146" i="69"/>
  <c r="AI149" i="72"/>
  <c r="AI149" i="78"/>
  <c r="AA167" i="69"/>
  <c r="AI159" i="76"/>
  <c r="AG167" i="72"/>
  <c r="W167" i="76"/>
  <c r="AI134" i="79"/>
  <c r="K166" i="77"/>
  <c r="Y166" i="79"/>
  <c r="AI143" i="71"/>
  <c r="Y167" i="79"/>
  <c r="S167" i="76"/>
  <c r="Q167" i="72"/>
  <c r="AI159" i="79"/>
  <c r="W166" i="78"/>
  <c r="AA167" i="73"/>
  <c r="AI125" i="79"/>
  <c r="W166" i="69"/>
  <c r="AG166" i="77"/>
  <c r="W166" i="76"/>
  <c r="AI128" i="77"/>
  <c r="W166" i="75"/>
  <c r="AI134" i="70"/>
  <c r="AI146" i="72"/>
  <c r="W167" i="71"/>
  <c r="AI128" i="75"/>
  <c r="Q167" i="77"/>
  <c r="AI149" i="79"/>
  <c r="U166" i="71"/>
  <c r="I166" i="73"/>
  <c r="I166" i="79"/>
  <c r="AI131" i="79"/>
  <c r="AI35" i="70"/>
  <c r="Y167" i="69"/>
  <c r="AG166" i="72"/>
  <c r="AI134" i="71"/>
  <c r="U166" i="69"/>
  <c r="AI143" i="76"/>
  <c r="AI143" i="69"/>
  <c r="O167" i="73"/>
  <c r="AI149" i="75"/>
  <c r="AA166" i="79"/>
  <c r="Z36" i="34"/>
  <c r="Z46" i="74"/>
  <c r="Z204" i="74"/>
  <c r="AA36" i="74"/>
  <c r="Z25" i="34"/>
  <c r="Z35" i="74"/>
  <c r="Z199" i="74"/>
  <c r="AA25" i="74"/>
  <c r="D185" i="68"/>
  <c r="X25" i="34"/>
  <c r="X199" i="74"/>
  <c r="Y25" i="74"/>
  <c r="X35" i="74"/>
  <c r="X36" i="34"/>
  <c r="X204" i="74"/>
  <c r="X46" i="74"/>
  <c r="Y36" i="74"/>
  <c r="AI35" i="77"/>
  <c r="AI46" i="72"/>
  <c r="AI46" i="70"/>
  <c r="D248" i="68"/>
  <c r="AE180" i="79" s="1"/>
  <c r="D227" i="68"/>
  <c r="D164" i="68"/>
  <c r="D101" i="68"/>
  <c r="AI46" i="73"/>
  <c r="AI46" i="79"/>
  <c r="AG269" i="77"/>
  <c r="AG270" i="77"/>
  <c r="AG269" i="79"/>
  <c r="AG270" i="71"/>
  <c r="AG270" i="79"/>
  <c r="AG270" i="72"/>
  <c r="AG270" i="75"/>
  <c r="AG269" i="73"/>
  <c r="AG269" i="72"/>
  <c r="AG270" i="69"/>
  <c r="AG269" i="69"/>
  <c r="AG269" i="71"/>
  <c r="AG269" i="75"/>
  <c r="AG270" i="74"/>
  <c r="AG270" i="70"/>
  <c r="AG270" i="78"/>
  <c r="AG269" i="70"/>
  <c r="AG269" i="74"/>
  <c r="AG269" i="78"/>
  <c r="AG270" i="76"/>
  <c r="AG269" i="76"/>
  <c r="AI164" i="69"/>
  <c r="I166" i="75"/>
  <c r="AG166" i="75"/>
  <c r="AG167" i="75"/>
  <c r="W167" i="72"/>
  <c r="AG167" i="70"/>
  <c r="W167" i="69"/>
  <c r="AC166" i="72"/>
  <c r="U167" i="71"/>
  <c r="O167" i="76"/>
  <c r="AA166" i="69"/>
  <c r="K166" i="71"/>
  <c r="AA167" i="79"/>
  <c r="O166" i="79"/>
  <c r="W166" i="71"/>
  <c r="M167" i="75"/>
  <c r="U166" i="79"/>
  <c r="Q167" i="76"/>
  <c r="M166" i="75"/>
  <c r="U166" i="72"/>
  <c r="O167" i="79"/>
  <c r="U167" i="72"/>
  <c r="AI149" i="76"/>
  <c r="S166" i="72"/>
  <c r="O166" i="76"/>
  <c r="Y167" i="76"/>
  <c r="AI146" i="75"/>
  <c r="I166" i="69"/>
  <c r="AC167" i="76"/>
  <c r="AI146" i="71"/>
  <c r="AI143" i="75"/>
  <c r="K167" i="71"/>
  <c r="AE166" i="69"/>
  <c r="AC167" i="75"/>
  <c r="AG166" i="78"/>
  <c r="AI143" i="78"/>
  <c r="AA167" i="76"/>
  <c r="U167" i="76"/>
  <c r="AA166" i="75"/>
  <c r="AA167" i="75"/>
  <c r="AI125" i="74"/>
  <c r="S166" i="74"/>
  <c r="Q167" i="79"/>
  <c r="Q166" i="79"/>
  <c r="K166" i="72"/>
  <c r="W166" i="72"/>
  <c r="O166" i="75"/>
  <c r="Y166" i="71"/>
  <c r="O167" i="75"/>
  <c r="M167" i="70"/>
  <c r="AI134" i="74"/>
  <c r="M167" i="78"/>
  <c r="M166" i="78"/>
  <c r="AG167" i="79"/>
  <c r="AI134" i="78"/>
  <c r="M166" i="70"/>
  <c r="AE166" i="78"/>
  <c r="M167" i="74"/>
  <c r="AE167" i="69"/>
  <c r="AI131" i="72"/>
  <c r="O166" i="72"/>
  <c r="I167" i="76"/>
  <c r="I166" i="76"/>
  <c r="S166" i="69"/>
  <c r="AI131" i="78"/>
  <c r="S167" i="69"/>
  <c r="AE166" i="72"/>
  <c r="I167" i="72"/>
  <c r="I166" i="72"/>
  <c r="I167" i="69"/>
  <c r="I166" i="78"/>
  <c r="I167" i="78"/>
  <c r="AI128" i="78"/>
  <c r="S166" i="76"/>
  <c r="W167" i="75"/>
  <c r="Y167" i="71"/>
  <c r="AI128" i="79"/>
  <c r="AC166" i="76"/>
  <c r="AI128" i="76"/>
  <c r="I167" i="70"/>
  <c r="I166" i="70"/>
  <c r="AI128" i="71"/>
  <c r="I166" i="74"/>
  <c r="I167" i="74"/>
  <c r="U167" i="79"/>
  <c r="O167" i="72"/>
  <c r="AG167" i="69"/>
  <c r="AG166" i="69"/>
  <c r="S166" i="75"/>
  <c r="AA166" i="76"/>
  <c r="AI125" i="78"/>
  <c r="AI125" i="71"/>
  <c r="Y167" i="74"/>
  <c r="Y166" i="74"/>
  <c r="AI125" i="76"/>
  <c r="K166" i="79"/>
  <c r="K167" i="79"/>
  <c r="AI125" i="69"/>
  <c r="S166" i="78"/>
  <c r="AI125" i="75"/>
  <c r="O166" i="69"/>
  <c r="O167" i="69"/>
  <c r="Q166" i="69"/>
  <c r="Q167" i="69"/>
  <c r="AI46" i="75"/>
  <c r="D38" i="68"/>
  <c r="E111" i="68"/>
  <c r="E114" i="68" s="1"/>
  <c r="E90" i="68"/>
  <c r="E93" i="68" s="1"/>
  <c r="D206" i="68"/>
  <c r="E27" i="68"/>
  <c r="E30" i="68" s="1"/>
  <c r="T172" i="34" l="1"/>
  <c r="U172" i="79"/>
  <c r="U183" i="79" s="1"/>
  <c r="U172" i="76"/>
  <c r="U183" i="76" s="1"/>
  <c r="U171" i="34"/>
  <c r="U172" i="74"/>
  <c r="V170" i="34"/>
  <c r="V273" i="34" s="1"/>
  <c r="U172" i="69"/>
  <c r="U172" i="72"/>
  <c r="V172" i="70"/>
  <c r="V183" i="70" s="1"/>
  <c r="U170" i="34"/>
  <c r="W172" i="75"/>
  <c r="U172" i="73"/>
  <c r="V172" i="71"/>
  <c r="V183" i="71" s="1"/>
  <c r="Y172" i="78"/>
  <c r="X172" i="77"/>
  <c r="X183" i="77" s="1"/>
  <c r="AH170" i="79"/>
  <c r="AH170" i="57"/>
  <c r="W172" i="57"/>
  <c r="AE204" i="74"/>
  <c r="AD204" i="34"/>
  <c r="AE199" i="74"/>
  <c r="AD199" i="34"/>
  <c r="AE181" i="69"/>
  <c r="AE180" i="73"/>
  <c r="AE175" i="76"/>
  <c r="AE181" i="78"/>
  <c r="AE180" i="71"/>
  <c r="AE175" i="74"/>
  <c r="AE181" i="76"/>
  <c r="AE180" i="57"/>
  <c r="AE175" i="72"/>
  <c r="AE181" i="74"/>
  <c r="AE176" i="69"/>
  <c r="AE175" i="70"/>
  <c r="AE181" i="72"/>
  <c r="AE176" i="78"/>
  <c r="AE175" i="71"/>
  <c r="AE181" i="70"/>
  <c r="AE176" i="76"/>
  <c r="AE175" i="77"/>
  <c r="AE181" i="77"/>
  <c r="AE181" i="57"/>
  <c r="AE176" i="74"/>
  <c r="AE175" i="75"/>
  <c r="AE180" i="69"/>
  <c r="AE176" i="72"/>
  <c r="AE175" i="73"/>
  <c r="AE180" i="78"/>
  <c r="AE182" i="78" s="1"/>
  <c r="AE176" i="70"/>
  <c r="AE175" i="57"/>
  <c r="AE180" i="74"/>
  <c r="AE180" i="70"/>
  <c r="AE176" i="77"/>
  <c r="AE180" i="76"/>
  <c r="AE176" i="75"/>
  <c r="AE176" i="73"/>
  <c r="AE176" i="71"/>
  <c r="AE181" i="75"/>
  <c r="AE176" i="57"/>
  <c r="AE181" i="73"/>
  <c r="AE180" i="77"/>
  <c r="AE175" i="69"/>
  <c r="AE181" i="71"/>
  <c r="AE180" i="75"/>
  <c r="AE182" i="75" s="1"/>
  <c r="AE175" i="78"/>
  <c r="AE180" i="72"/>
  <c r="AE181" i="79"/>
  <c r="AE182" i="79" s="1"/>
  <c r="AE176" i="79"/>
  <c r="AE175" i="79"/>
  <c r="AC181" i="77"/>
  <c r="AC181" i="72"/>
  <c r="AC180" i="72"/>
  <c r="AC175" i="79"/>
  <c r="AC181" i="75"/>
  <c r="AC180" i="79"/>
  <c r="AC176" i="57"/>
  <c r="AC175" i="77"/>
  <c r="AC176" i="71"/>
  <c r="AC175" i="70"/>
  <c r="AC181" i="70"/>
  <c r="AC176" i="76"/>
  <c r="AC180" i="70"/>
  <c r="AC175" i="72"/>
  <c r="AC181" i="73"/>
  <c r="AC181" i="57"/>
  <c r="AC176" i="74"/>
  <c r="AC175" i="69"/>
  <c r="AC180" i="77"/>
  <c r="AC175" i="75"/>
  <c r="AC176" i="69"/>
  <c r="AC180" i="69"/>
  <c r="AC180" i="75"/>
  <c r="AC175" i="78"/>
  <c r="AC181" i="71"/>
  <c r="AC176" i="72"/>
  <c r="AC175" i="73"/>
  <c r="AC175" i="71"/>
  <c r="AC181" i="69"/>
  <c r="AC180" i="78"/>
  <c r="AC180" i="73"/>
  <c r="AC176" i="70"/>
  <c r="AC175" i="76"/>
  <c r="AC175" i="57"/>
  <c r="AC180" i="57"/>
  <c r="AC181" i="76"/>
  <c r="AC176" i="77"/>
  <c r="AC181" i="74"/>
  <c r="AC176" i="75"/>
  <c r="AC180" i="71"/>
  <c r="AC176" i="79"/>
  <c r="AC175" i="74"/>
  <c r="AC181" i="78"/>
  <c r="AC180" i="74"/>
  <c r="AC182" i="74" s="1"/>
  <c r="AC181" i="79"/>
  <c r="AC180" i="76"/>
  <c r="AC176" i="78"/>
  <c r="AC176" i="73"/>
  <c r="AA181" i="79"/>
  <c r="AA181" i="69"/>
  <c r="AA180" i="76"/>
  <c r="AA180" i="73"/>
  <c r="AA176" i="78"/>
  <c r="AA180" i="71"/>
  <c r="AA181" i="78"/>
  <c r="AA181" i="57"/>
  <c r="AA176" i="74"/>
  <c r="AA175" i="75"/>
  <c r="AA181" i="71"/>
  <c r="AA175" i="78"/>
  <c r="AA181" i="72"/>
  <c r="AA181" i="77"/>
  <c r="AA180" i="72"/>
  <c r="AA175" i="74"/>
  <c r="AA180" i="69"/>
  <c r="AA180" i="57"/>
  <c r="AA176" i="72"/>
  <c r="AA176" i="73"/>
  <c r="AA181" i="75"/>
  <c r="AA180" i="79"/>
  <c r="AA176" i="57"/>
  <c r="AA175" i="73"/>
  <c r="AA181" i="76"/>
  <c r="AA176" i="70"/>
  <c r="AA175" i="72"/>
  <c r="AA181" i="74"/>
  <c r="AA175" i="70"/>
  <c r="AA175" i="79"/>
  <c r="AA181" i="73"/>
  <c r="AA180" i="78"/>
  <c r="AA175" i="57"/>
  <c r="AA175" i="71"/>
  <c r="AA180" i="77"/>
  <c r="AA176" i="69"/>
  <c r="AA180" i="74"/>
  <c r="AA176" i="79"/>
  <c r="AA175" i="69"/>
  <c r="AA176" i="71"/>
  <c r="AA180" i="70"/>
  <c r="AA180" i="75"/>
  <c r="AA182" i="75" s="1"/>
  <c r="AA176" i="77"/>
  <c r="AA175" i="77"/>
  <c r="AA181" i="70"/>
  <c r="AA176" i="76"/>
  <c r="AA176" i="75"/>
  <c r="AA175" i="76"/>
  <c r="Y176" i="71"/>
  <c r="Y180" i="57"/>
  <c r="Y176" i="77"/>
  <c r="Y176" i="78"/>
  <c r="Y175" i="74"/>
  <c r="Y181" i="76"/>
  <c r="Y180" i="70"/>
  <c r="Y181" i="71"/>
  <c r="Y180" i="76"/>
  <c r="Y182" i="76" s="1"/>
  <c r="Y176" i="75"/>
  <c r="Y175" i="73"/>
  <c r="Y176" i="73"/>
  <c r="Y180" i="71"/>
  <c r="Y181" i="57"/>
  <c r="Y176" i="74"/>
  <c r="Y180" i="77"/>
  <c r="Y180" i="69"/>
  <c r="Y176" i="69"/>
  <c r="Y175" i="78"/>
  <c r="Y175" i="70"/>
  <c r="Y175" i="76"/>
  <c r="Y176" i="70"/>
  <c r="Y181" i="73"/>
  <c r="Y181" i="69"/>
  <c r="Y175" i="72"/>
  <c r="Y175" i="69"/>
  <c r="Y175" i="75"/>
  <c r="Y181" i="74"/>
  <c r="Y180" i="75"/>
  <c r="Y176" i="72"/>
  <c r="Y180" i="78"/>
  <c r="Y181" i="77"/>
  <c r="Y181" i="72"/>
  <c r="Y180" i="72"/>
  <c r="Y180" i="73"/>
  <c r="Y175" i="57"/>
  <c r="Y175" i="71"/>
  <c r="Y180" i="74"/>
  <c r="Y176" i="57"/>
  <c r="Y175" i="77"/>
  <c r="Y181" i="75"/>
  <c r="Y176" i="76"/>
  <c r="Y181" i="78"/>
  <c r="Y181" i="70"/>
  <c r="Y180" i="79"/>
  <c r="Y175" i="79"/>
  <c r="Y176" i="79"/>
  <c r="Y181" i="79"/>
  <c r="W181" i="69"/>
  <c r="W176" i="78"/>
  <c r="W176" i="72"/>
  <c r="W181" i="57"/>
  <c r="W176" i="74"/>
  <c r="W181" i="74"/>
  <c r="W175" i="71"/>
  <c r="W176" i="57"/>
  <c r="W175" i="75"/>
  <c r="W176" i="71"/>
  <c r="W180" i="79"/>
  <c r="W180" i="71"/>
  <c r="W180" i="75"/>
  <c r="W180" i="73"/>
  <c r="W181" i="73"/>
  <c r="W175" i="69"/>
  <c r="W175" i="79"/>
  <c r="W180" i="74"/>
  <c r="W181" i="78"/>
  <c r="W175" i="73"/>
  <c r="W176" i="73"/>
  <c r="W176" i="69"/>
  <c r="W181" i="75"/>
  <c r="W181" i="79"/>
  <c r="W181" i="72"/>
  <c r="W176" i="70"/>
  <c r="W176" i="75"/>
  <c r="W175" i="74"/>
  <c r="W181" i="70"/>
  <c r="W180" i="77"/>
  <c r="W175" i="57"/>
  <c r="W181" i="71"/>
  <c r="W180" i="78"/>
  <c r="W180" i="76"/>
  <c r="W176" i="76"/>
  <c r="W175" i="78"/>
  <c r="W181" i="77"/>
  <c r="W180" i="72"/>
  <c r="W175" i="77"/>
  <c r="W181" i="76"/>
  <c r="W180" i="57"/>
  <c r="W175" i="72"/>
  <c r="W176" i="79"/>
  <c r="W176" i="77"/>
  <c r="W175" i="70"/>
  <c r="W180" i="69"/>
  <c r="W180" i="70"/>
  <c r="W175" i="76"/>
  <c r="O182" i="78"/>
  <c r="O182" i="74"/>
  <c r="AI166" i="77"/>
  <c r="AG292" i="77" s="1"/>
  <c r="AI167" i="77"/>
  <c r="Q179" i="73"/>
  <c r="Q174" i="73"/>
  <c r="Q179" i="78"/>
  <c r="Q178" i="73"/>
  <c r="Q179" i="79"/>
  <c r="Q178" i="69"/>
  <c r="Q179" i="71"/>
  <c r="Q174" i="78"/>
  <c r="Q179" i="75"/>
  <c r="Q174" i="75"/>
  <c r="Q174" i="71"/>
  <c r="Q178" i="71"/>
  <c r="Q174" i="79"/>
  <c r="Q179" i="69"/>
  <c r="Q178" i="77"/>
  <c r="Q174" i="70"/>
  <c r="Q179" i="77"/>
  <c r="Q179" i="76"/>
  <c r="Q178" i="72"/>
  <c r="Q179" i="70"/>
  <c r="Q178" i="78"/>
  <c r="Q178" i="76"/>
  <c r="Q174" i="57"/>
  <c r="Q174" i="77"/>
  <c r="Q174" i="74"/>
  <c r="Q178" i="75"/>
  <c r="Q179" i="72"/>
  <c r="Q179" i="57"/>
  <c r="Q178" i="70"/>
  <c r="Q178" i="74"/>
  <c r="Q174" i="76"/>
  <c r="Q178" i="79"/>
  <c r="Q174" i="72"/>
  <c r="Q178" i="57"/>
  <c r="Q179" i="74"/>
  <c r="Q174" i="69"/>
  <c r="O182" i="71"/>
  <c r="O182" i="70"/>
  <c r="O174" i="34"/>
  <c r="O183" i="70"/>
  <c r="O182" i="76"/>
  <c r="O182" i="79"/>
  <c r="O182" i="75"/>
  <c r="O182" i="77"/>
  <c r="O183" i="76"/>
  <c r="O182" i="73"/>
  <c r="O178" i="34"/>
  <c r="O182" i="69"/>
  <c r="O183" i="78"/>
  <c r="O182" i="72"/>
  <c r="O179" i="34"/>
  <c r="W48" i="68"/>
  <c r="O48" i="68"/>
  <c r="AG48" i="68"/>
  <c r="AG51" i="68" s="1"/>
  <c r="AC48" i="68"/>
  <c r="I48" i="68"/>
  <c r="M178" i="73"/>
  <c r="M174" i="73"/>
  <c r="M179" i="73"/>
  <c r="M179" i="69"/>
  <c r="M174" i="79"/>
  <c r="M178" i="76"/>
  <c r="M179" i="70"/>
  <c r="M179" i="78"/>
  <c r="M174" i="77"/>
  <c r="M178" i="79"/>
  <c r="M174" i="57"/>
  <c r="M179" i="72"/>
  <c r="M179" i="75"/>
  <c r="M179" i="74"/>
  <c r="M178" i="77"/>
  <c r="M174" i="70"/>
  <c r="M179" i="71"/>
  <c r="M174" i="71"/>
  <c r="M174" i="69"/>
  <c r="M178" i="69"/>
  <c r="M179" i="57"/>
  <c r="M178" i="71"/>
  <c r="M174" i="78"/>
  <c r="M174" i="74"/>
  <c r="M178" i="75"/>
  <c r="M178" i="57"/>
  <c r="M174" i="76"/>
  <c r="M178" i="72"/>
  <c r="M178" i="74"/>
  <c r="M178" i="78"/>
  <c r="M174" i="72"/>
  <c r="M174" i="75"/>
  <c r="M179" i="76"/>
  <c r="M179" i="77"/>
  <c r="M179" i="79"/>
  <c r="M178" i="70"/>
  <c r="K174" i="73"/>
  <c r="K179" i="74"/>
  <c r="K179" i="73"/>
  <c r="K178" i="73"/>
  <c r="K179" i="78"/>
  <c r="K178" i="75"/>
  <c r="K174" i="77"/>
  <c r="K179" i="72"/>
  <c r="K174" i="75"/>
  <c r="K178" i="76"/>
  <c r="K174" i="71"/>
  <c r="K178" i="74"/>
  <c r="K178" i="70"/>
  <c r="K179" i="79"/>
  <c r="K178" i="79"/>
  <c r="K179" i="71"/>
  <c r="K178" i="77"/>
  <c r="K174" i="79"/>
  <c r="K174" i="69"/>
  <c r="K179" i="69"/>
  <c r="K178" i="72"/>
  <c r="K178" i="69"/>
  <c r="K179" i="76"/>
  <c r="K174" i="70"/>
  <c r="K178" i="57"/>
  <c r="K178" i="71"/>
  <c r="K174" i="74"/>
  <c r="K178" i="78"/>
  <c r="K174" i="72"/>
  <c r="K179" i="70"/>
  <c r="K174" i="57"/>
  <c r="K174" i="76"/>
  <c r="K179" i="77"/>
  <c r="K179" i="57"/>
  <c r="K174" i="78"/>
  <c r="K179" i="75"/>
  <c r="U182" i="79"/>
  <c r="U182" i="76"/>
  <c r="U182" i="75"/>
  <c r="U182" i="70"/>
  <c r="U180" i="34"/>
  <c r="U182" i="69"/>
  <c r="U175" i="34"/>
  <c r="U183" i="75"/>
  <c r="U181" i="34"/>
  <c r="U183" i="70"/>
  <c r="U182" i="78"/>
  <c r="U182" i="77"/>
  <c r="U183" i="78"/>
  <c r="U183" i="71"/>
  <c r="U182" i="74"/>
  <c r="U182" i="71"/>
  <c r="U182" i="73"/>
  <c r="U176" i="34"/>
  <c r="U182" i="72"/>
  <c r="S182" i="76"/>
  <c r="S174" i="34"/>
  <c r="S182" i="79"/>
  <c r="S182" i="77"/>
  <c r="S183" i="74"/>
  <c r="S183" i="77"/>
  <c r="S183" i="79"/>
  <c r="S182" i="71"/>
  <c r="S182" i="72"/>
  <c r="S182" i="75"/>
  <c r="S182" i="70"/>
  <c r="S182" i="78"/>
  <c r="S182" i="74"/>
  <c r="S183" i="75"/>
  <c r="S179" i="34"/>
  <c r="S183" i="76"/>
  <c r="S178" i="34"/>
  <c r="S182" i="69"/>
  <c r="S182" i="73"/>
  <c r="K90" i="68"/>
  <c r="Y90" i="68"/>
  <c r="O90" i="68"/>
  <c r="U90" i="68"/>
  <c r="I90" i="68"/>
  <c r="AC90" i="68"/>
  <c r="AE90" i="68"/>
  <c r="Q90" i="68"/>
  <c r="M90" i="68"/>
  <c r="AG90" i="68"/>
  <c r="AG93" i="68" s="1"/>
  <c r="AA90" i="68"/>
  <c r="G90" i="68"/>
  <c r="S90" i="68"/>
  <c r="W90" i="68"/>
  <c r="AI167" i="73"/>
  <c r="AI166" i="73"/>
  <c r="AG292" i="73" s="1"/>
  <c r="AA48" i="68"/>
  <c r="M48" i="68"/>
  <c r="S48" i="68"/>
  <c r="AE48" i="68"/>
  <c r="K48" i="68"/>
  <c r="Q48" i="68"/>
  <c r="U48" i="68"/>
  <c r="G48" i="68"/>
  <c r="I27" i="68"/>
  <c r="M27" i="68"/>
  <c r="Y27" i="68"/>
  <c r="O27" i="68"/>
  <c r="AC27" i="68"/>
  <c r="AG27" i="68"/>
  <c r="AG30" i="68" s="1"/>
  <c r="U27" i="68"/>
  <c r="AA27" i="68"/>
  <c r="W27" i="68"/>
  <c r="AE27" i="68"/>
  <c r="Q27" i="68"/>
  <c r="S27" i="68"/>
  <c r="K27" i="68"/>
  <c r="G27" i="68"/>
  <c r="G30" i="68" s="1"/>
  <c r="S132" i="68"/>
  <c r="C151" i="68"/>
  <c r="O132" i="68"/>
  <c r="AG132" i="68"/>
  <c r="AG135" i="68" s="1"/>
  <c r="K132" i="68"/>
  <c r="M132" i="68"/>
  <c r="AC132" i="68"/>
  <c r="W132" i="68"/>
  <c r="U132" i="68"/>
  <c r="I132" i="68"/>
  <c r="AE132" i="68"/>
  <c r="G132" i="68"/>
  <c r="AA132" i="68"/>
  <c r="Y132" i="68"/>
  <c r="Q132" i="68"/>
  <c r="E132" i="68"/>
  <c r="E135" i="68" s="1"/>
  <c r="AI167" i="72"/>
  <c r="AI166" i="71"/>
  <c r="AG292" i="71" s="1"/>
  <c r="AA35" i="74"/>
  <c r="Z199" i="34"/>
  <c r="AA199" i="74"/>
  <c r="AA46" i="74"/>
  <c r="Z204" i="34"/>
  <c r="AA204" i="74"/>
  <c r="Y46" i="74"/>
  <c r="X204" i="34"/>
  <c r="Y204" i="74"/>
  <c r="Y35" i="74"/>
  <c r="X199" i="34"/>
  <c r="Y199" i="74"/>
  <c r="AI167" i="78"/>
  <c r="AI167" i="76"/>
  <c r="AI167" i="71"/>
  <c r="AI167" i="75"/>
  <c r="AI166" i="75"/>
  <c r="AG292" i="75" s="1"/>
  <c r="AI166" i="79"/>
  <c r="AG292" i="79" s="1"/>
  <c r="AI166" i="72"/>
  <c r="AG292" i="72" s="1"/>
  <c r="AI167" i="70"/>
  <c r="AI166" i="70"/>
  <c r="AG292" i="70" s="1"/>
  <c r="AI167" i="74"/>
  <c r="AI166" i="76"/>
  <c r="AG292" i="76" s="1"/>
  <c r="AI166" i="74"/>
  <c r="AG292" i="74" s="1"/>
  <c r="AI166" i="69"/>
  <c r="AG292" i="69" s="1"/>
  <c r="AI166" i="78"/>
  <c r="AG292" i="78" s="1"/>
  <c r="AI167" i="69"/>
  <c r="AI167" i="79"/>
  <c r="U183" i="73" l="1"/>
  <c r="U183" i="72"/>
  <c r="U183" i="69"/>
  <c r="U183" i="77"/>
  <c r="U183" i="74"/>
  <c r="S183" i="69"/>
  <c r="O183" i="75"/>
  <c r="O183" i="72"/>
  <c r="S183" i="78"/>
  <c r="O183" i="79"/>
  <c r="O183" i="71"/>
  <c r="O183" i="69"/>
  <c r="S183" i="71"/>
  <c r="S183" i="72"/>
  <c r="O183" i="73"/>
  <c r="S183" i="70"/>
  <c r="S183" i="73"/>
  <c r="O183" i="74"/>
  <c r="O183" i="77"/>
  <c r="AG274" i="57"/>
  <c r="AG274" i="71"/>
  <c r="AG274" i="72"/>
  <c r="AG274" i="69"/>
  <c r="AG274" i="78"/>
  <c r="V172" i="76"/>
  <c r="V183" i="76" s="1"/>
  <c r="V171" i="34"/>
  <c r="AG274" i="73"/>
  <c r="AG274" i="75"/>
  <c r="AG274" i="74"/>
  <c r="AG274" i="77"/>
  <c r="AG274" i="79"/>
  <c r="AG274" i="76"/>
  <c r="U172" i="34"/>
  <c r="V172" i="79"/>
  <c r="V183" i="79" s="1"/>
  <c r="AG274" i="70"/>
  <c r="V172" i="72"/>
  <c r="V183" i="72" s="1"/>
  <c r="V172" i="69"/>
  <c r="V183" i="69" s="1"/>
  <c r="W170" i="34"/>
  <c r="V172" i="73"/>
  <c r="V183" i="73" s="1"/>
  <c r="X172" i="75"/>
  <c r="X183" i="75" s="1"/>
  <c r="W172" i="70"/>
  <c r="V172" i="74"/>
  <c r="V183" i="74" s="1"/>
  <c r="W172" i="71"/>
  <c r="X172" i="57"/>
  <c r="AI170" i="79"/>
  <c r="Z172" i="78"/>
  <c r="Z183" i="78" s="1"/>
  <c r="AI170" i="57"/>
  <c r="Y172" i="77"/>
  <c r="M182" i="78"/>
  <c r="AE182" i="77"/>
  <c r="AA182" i="79"/>
  <c r="AC182" i="73"/>
  <c r="AC182" i="77"/>
  <c r="AC182" i="75"/>
  <c r="AC182" i="70"/>
  <c r="AC182" i="72"/>
  <c r="AC182" i="76"/>
  <c r="AC182" i="78"/>
  <c r="AA182" i="78"/>
  <c r="Y182" i="75"/>
  <c r="Y182" i="71"/>
  <c r="AI181" i="69"/>
  <c r="Q182" i="73"/>
  <c r="AE182" i="76"/>
  <c r="AE182" i="74"/>
  <c r="AE180" i="34"/>
  <c r="AE182" i="69"/>
  <c r="AE182" i="72"/>
  <c r="AE182" i="70"/>
  <c r="AE176" i="34"/>
  <c r="AE175" i="34"/>
  <c r="AE182" i="71"/>
  <c r="AE182" i="73"/>
  <c r="AI176" i="69"/>
  <c r="AE181" i="34"/>
  <c r="AC180" i="34"/>
  <c r="AC182" i="69"/>
  <c r="AC181" i="34"/>
  <c r="AC182" i="71"/>
  <c r="AC182" i="79"/>
  <c r="AC175" i="34"/>
  <c r="AC176" i="34"/>
  <c r="AI181" i="73"/>
  <c r="AI176" i="70"/>
  <c r="AI176" i="77"/>
  <c r="AI181" i="70"/>
  <c r="AI175" i="70"/>
  <c r="AI181" i="71"/>
  <c r="AA182" i="72"/>
  <c r="AA175" i="34"/>
  <c r="AA182" i="71"/>
  <c r="AI180" i="72"/>
  <c r="AA182" i="74"/>
  <c r="AA182" i="70"/>
  <c r="AI181" i="76"/>
  <c r="AA182" i="73"/>
  <c r="AA182" i="77"/>
  <c r="AA182" i="76"/>
  <c r="AA181" i="34"/>
  <c r="AA176" i="34"/>
  <c r="AA180" i="34"/>
  <c r="AA182" i="69"/>
  <c r="Y182" i="78"/>
  <c r="AI176" i="71"/>
  <c r="AI181" i="72"/>
  <c r="AI176" i="75"/>
  <c r="AI180" i="75"/>
  <c r="AI175" i="78"/>
  <c r="Y175" i="34"/>
  <c r="AI176" i="79"/>
  <c r="AI176" i="73"/>
  <c r="AI175" i="75"/>
  <c r="AI175" i="71"/>
  <c r="AI181" i="74"/>
  <c r="Y182" i="77"/>
  <c r="AI176" i="76"/>
  <c r="AI181" i="78"/>
  <c r="AI176" i="72"/>
  <c r="Y182" i="73"/>
  <c r="Y182" i="79"/>
  <c r="AI180" i="71"/>
  <c r="AI181" i="79"/>
  <c r="AI175" i="77"/>
  <c r="AI181" i="75"/>
  <c r="Y182" i="70"/>
  <c r="AI175" i="79"/>
  <c r="Y182" i="74"/>
  <c r="AI181" i="77"/>
  <c r="AI176" i="74"/>
  <c r="AI175" i="73"/>
  <c r="AI176" i="78"/>
  <c r="Y182" i="72"/>
  <c r="Y176" i="34"/>
  <c r="Y181" i="34"/>
  <c r="Y180" i="34"/>
  <c r="Y182" i="69"/>
  <c r="W182" i="70"/>
  <c r="W182" i="74"/>
  <c r="W182" i="77"/>
  <c r="W182" i="75"/>
  <c r="W182" i="76"/>
  <c r="W182" i="78"/>
  <c r="W182" i="79"/>
  <c r="AI180" i="74"/>
  <c r="W181" i="34"/>
  <c r="W175" i="34"/>
  <c r="W180" i="34"/>
  <c r="W182" i="69"/>
  <c r="W182" i="73"/>
  <c r="AI180" i="76"/>
  <c r="AI180" i="79"/>
  <c r="AI175" i="74"/>
  <c r="AI175" i="72"/>
  <c r="W182" i="72"/>
  <c r="W176" i="34"/>
  <c r="AI175" i="69"/>
  <c r="AI180" i="73"/>
  <c r="AI180" i="70"/>
  <c r="W183" i="78"/>
  <c r="W182" i="71"/>
  <c r="AI175" i="76"/>
  <c r="AI180" i="77"/>
  <c r="AI180" i="69"/>
  <c r="AI180" i="78"/>
  <c r="K182" i="72"/>
  <c r="Q182" i="71"/>
  <c r="Q182" i="72"/>
  <c r="Q182" i="78"/>
  <c r="Q183" i="71"/>
  <c r="Q183" i="70"/>
  <c r="Q182" i="75"/>
  <c r="Q183" i="76"/>
  <c r="Q183" i="75"/>
  <c r="Q182" i="77"/>
  <c r="Q182" i="74"/>
  <c r="Q183" i="73"/>
  <c r="Q174" i="34"/>
  <c r="Q182" i="70"/>
  <c r="Q182" i="79"/>
  <c r="Q178" i="34"/>
  <c r="Q182" i="69"/>
  <c r="Q179" i="34"/>
  <c r="Q182" i="76"/>
  <c r="Q183" i="79"/>
  <c r="M182" i="76"/>
  <c r="M174" i="34"/>
  <c r="M182" i="72"/>
  <c r="M183" i="78"/>
  <c r="M183" i="75"/>
  <c r="M182" i="73"/>
  <c r="M179" i="34"/>
  <c r="M182" i="79"/>
  <c r="M183" i="79"/>
  <c r="M182" i="71"/>
  <c r="M182" i="77"/>
  <c r="M183" i="77" s="1"/>
  <c r="M182" i="74"/>
  <c r="M182" i="75"/>
  <c r="M182" i="70"/>
  <c r="M178" i="34"/>
  <c r="M182" i="69"/>
  <c r="M183" i="70"/>
  <c r="K182" i="79"/>
  <c r="K182" i="76"/>
  <c r="K182" i="77"/>
  <c r="K183" i="77"/>
  <c r="K182" i="73"/>
  <c r="K182" i="70"/>
  <c r="K182" i="78"/>
  <c r="K183" i="76"/>
  <c r="K183" i="73"/>
  <c r="K183" i="74"/>
  <c r="K183" i="71"/>
  <c r="K179" i="34"/>
  <c r="K183" i="72"/>
  <c r="K174" i="34"/>
  <c r="K182" i="75"/>
  <c r="K182" i="74"/>
  <c r="K182" i="71"/>
  <c r="K183" i="79"/>
  <c r="K178" i="34"/>
  <c r="K182" i="69"/>
  <c r="K183" i="75"/>
  <c r="AG153" i="68"/>
  <c r="AG156" i="68" s="1"/>
  <c r="W153" i="68"/>
  <c r="AA153" i="68"/>
  <c r="S153" i="68"/>
  <c r="C172" i="68"/>
  <c r="K153" i="68"/>
  <c r="AE153" i="68"/>
  <c r="M153" i="68"/>
  <c r="Q153" i="68"/>
  <c r="I153" i="68"/>
  <c r="G153" i="68"/>
  <c r="AC153" i="68"/>
  <c r="Y153" i="68"/>
  <c r="O153" i="68"/>
  <c r="U153" i="68"/>
  <c r="E153" i="68"/>
  <c r="E156" i="68" s="1"/>
  <c r="V21" i="68"/>
  <c r="I7" i="79" s="1"/>
  <c r="AG7" i="79" s="1"/>
  <c r="R21" i="68"/>
  <c r="I7" i="78" s="1"/>
  <c r="AG7" i="78" s="1"/>
  <c r="J21" i="68"/>
  <c r="I7" i="77" s="1"/>
  <c r="AG7" i="77" s="1"/>
  <c r="L21" i="68"/>
  <c r="I7" i="76" s="1"/>
  <c r="AG7" i="76" s="1"/>
  <c r="AB21" i="68"/>
  <c r="I7" i="75" s="1"/>
  <c r="AG7" i="75" s="1"/>
  <c r="T21" i="68"/>
  <c r="I7" i="74" s="1"/>
  <c r="AG7" i="74" s="1"/>
  <c r="Z21" i="68"/>
  <c r="I7" i="73" s="1"/>
  <c r="AG7" i="73" s="1"/>
  <c r="P21" i="68"/>
  <c r="I7" i="72" s="1"/>
  <c r="AG7" i="72" s="1"/>
  <c r="H21" i="68"/>
  <c r="I7" i="71" s="1"/>
  <c r="X21" i="68"/>
  <c r="I7" i="70" s="1"/>
  <c r="AG7" i="70" s="1"/>
  <c r="N21" i="68"/>
  <c r="I7" i="57" s="1"/>
  <c r="AD21" i="68"/>
  <c r="I7" i="69" s="1"/>
  <c r="F21" i="68"/>
  <c r="V9" i="68"/>
  <c r="R9" i="68"/>
  <c r="J9" i="68"/>
  <c r="L9" i="68"/>
  <c r="AB9" i="68"/>
  <c r="T9" i="68"/>
  <c r="Z9" i="68"/>
  <c r="P9" i="68"/>
  <c r="H9" i="68"/>
  <c r="X9" i="68"/>
  <c r="N9" i="68"/>
  <c r="AD9" i="68"/>
  <c r="F9" i="68"/>
  <c r="H25" i="78"/>
  <c r="H25" i="76"/>
  <c r="H36" i="74"/>
  <c r="H36" i="34" s="1"/>
  <c r="H25" i="74"/>
  <c r="H25" i="73"/>
  <c r="H25" i="72"/>
  <c r="H25" i="71"/>
  <c r="H25" i="69"/>
  <c r="G8" i="68"/>
  <c r="E8" i="68" s="1"/>
  <c r="G7" i="68"/>
  <c r="E7" i="68" s="1"/>
  <c r="V16" i="68"/>
  <c r="I10" i="79" s="1"/>
  <c r="AG10" i="79" s="1"/>
  <c r="V15" i="68"/>
  <c r="I9" i="79" s="1"/>
  <c r="AG9" i="79" s="1"/>
  <c r="V14" i="68"/>
  <c r="I8" i="79" s="1"/>
  <c r="AG8" i="79" s="1"/>
  <c r="R16" i="68"/>
  <c r="I10" i="78" s="1"/>
  <c r="AG10" i="78" s="1"/>
  <c r="R15" i="68"/>
  <c r="I9" i="78" s="1"/>
  <c r="AG9" i="78" s="1"/>
  <c r="R14" i="68"/>
  <c r="I8" i="78" s="1"/>
  <c r="AG8" i="78" s="1"/>
  <c r="J16" i="68"/>
  <c r="I10" i="77" s="1"/>
  <c r="AG10" i="77" s="1"/>
  <c r="J15" i="68"/>
  <c r="I9" i="77" s="1"/>
  <c r="AG9" i="77" s="1"/>
  <c r="J14" i="68"/>
  <c r="L16" i="68"/>
  <c r="I10" i="76" s="1"/>
  <c r="AG10" i="76" s="1"/>
  <c r="L15" i="68"/>
  <c r="I9" i="76" s="1"/>
  <c r="AG9" i="76" s="1"/>
  <c r="L14" i="68"/>
  <c r="I8" i="76" s="1"/>
  <c r="AG8" i="76" s="1"/>
  <c r="AB16" i="68"/>
  <c r="I10" i="75" s="1"/>
  <c r="AG10" i="75" s="1"/>
  <c r="AB15" i="68"/>
  <c r="I9" i="75" s="1"/>
  <c r="AG9" i="75" s="1"/>
  <c r="AB14" i="68"/>
  <c r="T16" i="68"/>
  <c r="I10" i="74" s="1"/>
  <c r="AG10" i="74" s="1"/>
  <c r="T15" i="68"/>
  <c r="I9" i="74" s="1"/>
  <c r="AG9" i="74" s="1"/>
  <c r="T14" i="68"/>
  <c r="I8" i="74" s="1"/>
  <c r="AG8" i="74" s="1"/>
  <c r="Z16" i="68"/>
  <c r="I10" i="73" s="1"/>
  <c r="AG10" i="73" s="1"/>
  <c r="Z15" i="68"/>
  <c r="I9" i="73" s="1"/>
  <c r="AG9" i="73" s="1"/>
  <c r="Z14" i="68"/>
  <c r="I8" i="73" s="1"/>
  <c r="AG8" i="73" s="1"/>
  <c r="P16" i="68"/>
  <c r="I10" i="72" s="1"/>
  <c r="AG10" i="72" s="1"/>
  <c r="P15" i="68"/>
  <c r="I9" i="72" s="1"/>
  <c r="AG9" i="72" s="1"/>
  <c r="P14" i="68"/>
  <c r="I8" i="72" s="1"/>
  <c r="AG8" i="72" s="1"/>
  <c r="H16" i="68"/>
  <c r="I10" i="71" s="1"/>
  <c r="H15" i="68"/>
  <c r="I9" i="71" s="1"/>
  <c r="H14" i="68"/>
  <c r="I8" i="71" s="1"/>
  <c r="X16" i="68"/>
  <c r="I10" i="70" s="1"/>
  <c r="AG10" i="70" s="1"/>
  <c r="X15" i="68"/>
  <c r="I9" i="70" s="1"/>
  <c r="AG9" i="70" s="1"/>
  <c r="X14" i="68"/>
  <c r="I8" i="70" s="1"/>
  <c r="AG8" i="70" s="1"/>
  <c r="N16" i="68"/>
  <c r="I10" i="57" s="1"/>
  <c r="N15" i="68"/>
  <c r="I9" i="57" s="1"/>
  <c r="N14" i="68"/>
  <c r="AD16" i="68"/>
  <c r="I10" i="69" s="1"/>
  <c r="AD15" i="68"/>
  <c r="I9" i="69" s="1"/>
  <c r="AD14" i="68"/>
  <c r="I8" i="69" s="1"/>
  <c r="F16" i="68"/>
  <c r="F15" i="68"/>
  <c r="F14" i="68"/>
  <c r="V13" i="68"/>
  <c r="R13" i="68"/>
  <c r="J13" i="68"/>
  <c r="L13" i="68"/>
  <c r="AB13" i="68"/>
  <c r="T13" i="68"/>
  <c r="Z13" i="68"/>
  <c r="P13" i="68"/>
  <c r="H13" i="68"/>
  <c r="X13" i="68"/>
  <c r="N13" i="68"/>
  <c r="AD13" i="68"/>
  <c r="F13" i="68"/>
  <c r="M183" i="71" l="1"/>
  <c r="W183" i="71"/>
  <c r="Y183" i="77"/>
  <c r="Y183" i="78"/>
  <c r="W183" i="70"/>
  <c r="W183" i="75"/>
  <c r="W183" i="77"/>
  <c r="Q183" i="77"/>
  <c r="K183" i="69"/>
  <c r="M183" i="73"/>
  <c r="Q183" i="78"/>
  <c r="M183" i="69"/>
  <c r="Q183" i="69"/>
  <c r="M183" i="74"/>
  <c r="K183" i="78"/>
  <c r="K183" i="70"/>
  <c r="Q183" i="72"/>
  <c r="M183" i="72"/>
  <c r="Q183" i="74"/>
  <c r="M183" i="76"/>
  <c r="V172" i="34"/>
  <c r="W172" i="76"/>
  <c r="W171" i="34"/>
  <c r="W172" i="34" s="1"/>
  <c r="W183" i="76"/>
  <c r="AG274" i="34"/>
  <c r="W172" i="79"/>
  <c r="W183" i="79" s="1"/>
  <c r="Y172" i="75"/>
  <c r="Y183" i="75" s="1"/>
  <c r="W172" i="74"/>
  <c r="W183" i="74" s="1"/>
  <c r="W172" i="69"/>
  <c r="W183" i="69" s="1"/>
  <c r="X172" i="70"/>
  <c r="X183" i="70" s="1"/>
  <c r="W172" i="73"/>
  <c r="W183" i="73"/>
  <c r="W172" i="72"/>
  <c r="W183" i="72" s="1"/>
  <c r="X172" i="71"/>
  <c r="X183" i="71" s="1"/>
  <c r="Z172" i="77"/>
  <c r="Z183" i="77" s="1"/>
  <c r="AA172" i="78"/>
  <c r="AA183" i="78" s="1"/>
  <c r="Y172" i="57"/>
  <c r="AG8" i="71"/>
  <c r="AG9" i="71"/>
  <c r="I9" i="34"/>
  <c r="AG10" i="71"/>
  <c r="I10" i="34"/>
  <c r="AG7" i="71"/>
  <c r="I7" i="34"/>
  <c r="V17" i="68"/>
  <c r="I5" i="79" s="1"/>
  <c r="AG5" i="79" s="1"/>
  <c r="R17" i="68"/>
  <c r="I5" i="78" s="1"/>
  <c r="AG5" i="78" s="1"/>
  <c r="J17" i="68"/>
  <c r="I5" i="77" s="1"/>
  <c r="AG5" i="77" s="1"/>
  <c r="I8" i="77"/>
  <c r="AG8" i="77" s="1"/>
  <c r="N17" i="68"/>
  <c r="I5" i="57" s="1"/>
  <c r="I8" i="57"/>
  <c r="AG7" i="69"/>
  <c r="AB17" i="68"/>
  <c r="I5" i="75" s="1"/>
  <c r="AG5" i="75" s="1"/>
  <c r="I8" i="75"/>
  <c r="AG8" i="75" s="1"/>
  <c r="H25" i="34"/>
  <c r="AG8" i="69"/>
  <c r="AG9" i="69"/>
  <c r="AG10" i="69"/>
  <c r="C193" i="68"/>
  <c r="E174" i="68"/>
  <c r="E177" i="68" s="1"/>
  <c r="Y174" i="68"/>
  <c r="O174" i="68"/>
  <c r="AE174" i="68"/>
  <c r="G174" i="68"/>
  <c r="AG174" i="68"/>
  <c r="AG177" i="68" s="1"/>
  <c r="W174" i="68"/>
  <c r="S174" i="68"/>
  <c r="M174" i="68"/>
  <c r="AA174" i="68"/>
  <c r="Q174" i="68"/>
  <c r="K174" i="68"/>
  <c r="AC174" i="68"/>
  <c r="U174" i="68"/>
  <c r="I174" i="68"/>
  <c r="H199" i="72"/>
  <c r="AH25" i="72"/>
  <c r="I25" i="72"/>
  <c r="H35" i="72"/>
  <c r="AH35" i="72" s="1"/>
  <c r="H35" i="71"/>
  <c r="AH35" i="71" s="1"/>
  <c r="H199" i="71"/>
  <c r="I25" i="71"/>
  <c r="AH25" i="71"/>
  <c r="H35" i="78"/>
  <c r="AH35" i="78" s="1"/>
  <c r="AH25" i="78"/>
  <c r="H199" i="78"/>
  <c r="I25" i="78"/>
  <c r="I25" i="73"/>
  <c r="H35" i="73"/>
  <c r="AH35" i="73" s="1"/>
  <c r="H199" i="73"/>
  <c r="AH25" i="73"/>
  <c r="H46" i="74"/>
  <c r="AH46" i="74" s="1"/>
  <c r="I36" i="74"/>
  <c r="H204" i="74"/>
  <c r="H204" i="34" s="1"/>
  <c r="AH36" i="74"/>
  <c r="H17" i="68"/>
  <c r="I5" i="71" s="1"/>
  <c r="H199" i="69"/>
  <c r="H35" i="69"/>
  <c r="AH35" i="69" s="1"/>
  <c r="I25" i="69"/>
  <c r="AH25" i="69"/>
  <c r="H35" i="76"/>
  <c r="AH35" i="76" s="1"/>
  <c r="H199" i="76"/>
  <c r="I25" i="76"/>
  <c r="AH25" i="76"/>
  <c r="Z17" i="68"/>
  <c r="I5" i="73" s="1"/>
  <c r="AG5" i="73" s="1"/>
  <c r="I25" i="74"/>
  <c r="H199" i="74"/>
  <c r="H35" i="74"/>
  <c r="AH25" i="74"/>
  <c r="AD17" i="68"/>
  <c r="I5" i="69" s="1"/>
  <c r="P17" i="68"/>
  <c r="I5" i="72" s="1"/>
  <c r="AG5" i="72" s="1"/>
  <c r="D15" i="68"/>
  <c r="D16" i="68"/>
  <c r="X17" i="68"/>
  <c r="I5" i="70" s="1"/>
  <c r="AG5" i="70" s="1"/>
  <c r="D13" i="68"/>
  <c r="L17" i="68"/>
  <c r="I5" i="76" s="1"/>
  <c r="AG5" i="76" s="1"/>
  <c r="T17" i="68"/>
  <c r="I5" i="74" s="1"/>
  <c r="AG5" i="74" s="1"/>
  <c r="F17" i="68"/>
  <c r="D9" i="68"/>
  <c r="X172" i="79" l="1"/>
  <c r="X183" i="79" s="1"/>
  <c r="X172" i="76"/>
  <c r="X183" i="76"/>
  <c r="X171" i="34"/>
  <c r="X172" i="72"/>
  <c r="X183" i="72" s="1"/>
  <c r="X172" i="73"/>
  <c r="X183" i="73"/>
  <c r="Y172" i="70"/>
  <c r="Y183" i="70" s="1"/>
  <c r="Y170" i="34"/>
  <c r="X172" i="69"/>
  <c r="X183" i="69"/>
  <c r="X170" i="34"/>
  <c r="Z172" i="75"/>
  <c r="Z183" i="75" s="1"/>
  <c r="X172" i="74"/>
  <c r="X183" i="74" s="1"/>
  <c r="Y172" i="71"/>
  <c r="Y183" i="71" s="1"/>
  <c r="AA172" i="77"/>
  <c r="AA183" i="77"/>
  <c r="AB172" i="78"/>
  <c r="AB183" i="78"/>
  <c r="Z172" i="57"/>
  <c r="Z183" i="57" s="1"/>
  <c r="I8" i="34"/>
  <c r="AG5" i="71"/>
  <c r="I5" i="34"/>
  <c r="AG5" i="69"/>
  <c r="C214" i="68"/>
  <c r="E195" i="68"/>
  <c r="E198" i="68" s="1"/>
  <c r="AA195" i="68"/>
  <c r="Q195" i="68"/>
  <c r="I195" i="68"/>
  <c r="AG195" i="68"/>
  <c r="AG198" i="68" s="1"/>
  <c r="K195" i="68"/>
  <c r="Y195" i="68"/>
  <c r="AC195" i="68"/>
  <c r="U195" i="68"/>
  <c r="W195" i="68"/>
  <c r="S195" i="68"/>
  <c r="M195" i="68"/>
  <c r="O195" i="68"/>
  <c r="AE195" i="68"/>
  <c r="G195" i="68"/>
  <c r="H199" i="34"/>
  <c r="D17" i="68"/>
  <c r="I35" i="74"/>
  <c r="AI35" i="74" s="1"/>
  <c r="AI25" i="74"/>
  <c r="I35" i="72"/>
  <c r="AI25" i="72"/>
  <c r="I199" i="74"/>
  <c r="AG199" i="74" s="1"/>
  <c r="AF199" i="74"/>
  <c r="I35" i="76"/>
  <c r="AI35" i="76" s="1"/>
  <c r="AI25" i="76"/>
  <c r="AF199" i="78"/>
  <c r="I199" i="78"/>
  <c r="AG199" i="78" s="1"/>
  <c r="I199" i="71"/>
  <c r="AG199" i="71" s="1"/>
  <c r="AF199" i="71"/>
  <c r="AI36" i="74"/>
  <c r="I46" i="74"/>
  <c r="AI46" i="74" s="1"/>
  <c r="I199" i="73"/>
  <c r="AG199" i="73" s="1"/>
  <c r="AF199" i="73"/>
  <c r="I35" i="73"/>
  <c r="AI35" i="73" s="1"/>
  <c r="AI25" i="73"/>
  <c r="I35" i="78"/>
  <c r="AI35" i="78" s="1"/>
  <c r="AI25" i="78"/>
  <c r="AF199" i="76"/>
  <c r="I199" i="76"/>
  <c r="AG199" i="76" s="1"/>
  <c r="I35" i="69"/>
  <c r="AI25" i="69"/>
  <c r="I35" i="71"/>
  <c r="AI35" i="71" s="1"/>
  <c r="AI25" i="71"/>
  <c r="I199" i="69"/>
  <c r="AF199" i="69"/>
  <c r="AF204" i="74"/>
  <c r="I204" i="74"/>
  <c r="AG204" i="74" s="1"/>
  <c r="AH35" i="74"/>
  <c r="I199" i="72"/>
  <c r="AG199" i="72" s="1"/>
  <c r="AF199" i="72"/>
  <c r="AF287" i="57"/>
  <c r="AF286" i="57"/>
  <c r="AF272" i="57"/>
  <c r="AF271" i="57"/>
  <c r="AF270" i="57"/>
  <c r="AF269" i="57"/>
  <c r="AG268" i="57"/>
  <c r="AF268" i="57"/>
  <c r="AG267" i="57"/>
  <c r="AF267" i="57"/>
  <c r="AG266" i="57"/>
  <c r="AF266" i="57"/>
  <c r="AF265" i="57"/>
  <c r="AE265" i="57"/>
  <c r="AC265" i="57"/>
  <c r="AA265" i="57"/>
  <c r="Y265" i="57"/>
  <c r="W265" i="57"/>
  <c r="U265" i="57"/>
  <c r="S265" i="57"/>
  <c r="Q265" i="57"/>
  <c r="O265" i="57"/>
  <c r="M265" i="57"/>
  <c r="K265" i="57"/>
  <c r="I265" i="57"/>
  <c r="AF264" i="57"/>
  <c r="AE264" i="57"/>
  <c r="AC264" i="57"/>
  <c r="AA264" i="57"/>
  <c r="Y264" i="57"/>
  <c r="W264" i="57"/>
  <c r="U264" i="57"/>
  <c r="S264" i="57"/>
  <c r="Q264" i="57"/>
  <c r="O264" i="57"/>
  <c r="M264" i="57"/>
  <c r="K264" i="57"/>
  <c r="I264" i="57"/>
  <c r="AG263" i="57"/>
  <c r="AF263" i="57"/>
  <c r="AG262" i="57"/>
  <c r="AF262" i="57"/>
  <c r="AG261" i="57"/>
  <c r="AF261" i="57"/>
  <c r="AG260" i="57"/>
  <c r="AF260" i="57"/>
  <c r="AG259" i="57"/>
  <c r="AF259" i="57"/>
  <c r="AG258" i="57"/>
  <c r="AF258" i="57"/>
  <c r="AF257" i="57"/>
  <c r="AE257" i="57"/>
  <c r="AC257" i="57"/>
  <c r="AA257" i="57"/>
  <c r="Y257" i="57"/>
  <c r="W257" i="57"/>
  <c r="U257" i="57"/>
  <c r="S257" i="57"/>
  <c r="Q257" i="57"/>
  <c r="O257" i="57"/>
  <c r="M257" i="57"/>
  <c r="K257" i="57"/>
  <c r="I257" i="57"/>
  <c r="AF256" i="57"/>
  <c r="AE256" i="57"/>
  <c r="AC256" i="57"/>
  <c r="AA256" i="57"/>
  <c r="Y256" i="57"/>
  <c r="W256" i="57"/>
  <c r="U256" i="57"/>
  <c r="S256" i="57"/>
  <c r="Q256" i="57"/>
  <c r="O256" i="57"/>
  <c r="M256" i="57"/>
  <c r="K256" i="57"/>
  <c r="I256" i="57"/>
  <c r="AF255" i="57"/>
  <c r="AE255" i="57"/>
  <c r="AC255" i="57"/>
  <c r="AA255" i="57"/>
  <c r="Y255" i="57"/>
  <c r="W255" i="57"/>
  <c r="U255" i="57"/>
  <c r="S255" i="57"/>
  <c r="Q255" i="57"/>
  <c r="O255" i="57"/>
  <c r="M255" i="57"/>
  <c r="K255" i="57"/>
  <c r="I255" i="57"/>
  <c r="AF254" i="57"/>
  <c r="AE254" i="57"/>
  <c r="AC254" i="57"/>
  <c r="AA254" i="57"/>
  <c r="Y254" i="57"/>
  <c r="W254" i="57"/>
  <c r="U254" i="57"/>
  <c r="S254" i="57"/>
  <c r="Q254" i="57"/>
  <c r="O254" i="57"/>
  <c r="M254" i="57"/>
  <c r="K254" i="57"/>
  <c r="I254" i="57"/>
  <c r="AF253" i="57"/>
  <c r="AE253" i="57"/>
  <c r="AC253" i="57"/>
  <c r="AA253" i="57"/>
  <c r="Y253" i="57"/>
  <c r="W253" i="57"/>
  <c r="U253" i="57"/>
  <c r="S253" i="57"/>
  <c r="Q253" i="57"/>
  <c r="O253" i="57"/>
  <c r="M253" i="57"/>
  <c r="K253" i="57"/>
  <c r="I253" i="57"/>
  <c r="AF252" i="57"/>
  <c r="AE252" i="57"/>
  <c r="AE252" i="34" s="1"/>
  <c r="AC252" i="57"/>
  <c r="AC252" i="34" s="1"/>
  <c r="AA252" i="57"/>
  <c r="AA252" i="34" s="1"/>
  <c r="Y252" i="57"/>
  <c r="Y252" i="34" s="1"/>
  <c r="W252" i="57"/>
  <c r="W252" i="34" s="1"/>
  <c r="U252" i="57"/>
  <c r="U252" i="34" s="1"/>
  <c r="S252" i="57"/>
  <c r="S252" i="34" s="1"/>
  <c r="Q252" i="57"/>
  <c r="Q252" i="34" s="1"/>
  <c r="O252" i="57"/>
  <c r="O252" i="34" s="1"/>
  <c r="M252" i="57"/>
  <c r="M252" i="34" s="1"/>
  <c r="K252" i="57"/>
  <c r="K252" i="34" s="1"/>
  <c r="I252" i="57"/>
  <c r="I252" i="34" s="1"/>
  <c r="AF251" i="57"/>
  <c r="AE251" i="57"/>
  <c r="AE251" i="34" s="1"/>
  <c r="AC251" i="57"/>
  <c r="AC251" i="34" s="1"/>
  <c r="AA251" i="57"/>
  <c r="AA251" i="34" s="1"/>
  <c r="Y251" i="57"/>
  <c r="Y251" i="34" s="1"/>
  <c r="W251" i="57"/>
  <c r="W251" i="34" s="1"/>
  <c r="U251" i="57"/>
  <c r="U251" i="34" s="1"/>
  <c r="S251" i="57"/>
  <c r="S251" i="34" s="1"/>
  <c r="Q251" i="57"/>
  <c r="Q251" i="34" s="1"/>
  <c r="O251" i="57"/>
  <c r="O251" i="34" s="1"/>
  <c r="M251" i="57"/>
  <c r="M251" i="34" s="1"/>
  <c r="K251" i="57"/>
  <c r="K251" i="34" s="1"/>
  <c r="I251" i="57"/>
  <c r="I251" i="34" s="1"/>
  <c r="AF250" i="57"/>
  <c r="AE250" i="57"/>
  <c r="AE250" i="34" s="1"/>
  <c r="AC250" i="57"/>
  <c r="AC250" i="34" s="1"/>
  <c r="AA250" i="57"/>
  <c r="AA250" i="34" s="1"/>
  <c r="Y250" i="57"/>
  <c r="Y250" i="34" s="1"/>
  <c r="W250" i="57"/>
  <c r="W250" i="34" s="1"/>
  <c r="U250" i="57"/>
  <c r="U250" i="34" s="1"/>
  <c r="S250" i="57"/>
  <c r="S250" i="34" s="1"/>
  <c r="Q250" i="57"/>
  <c r="Q250" i="34" s="1"/>
  <c r="O250" i="57"/>
  <c r="O250" i="34" s="1"/>
  <c r="M250" i="57"/>
  <c r="M250" i="34" s="1"/>
  <c r="K250" i="57"/>
  <c r="K250" i="34" s="1"/>
  <c r="I250" i="57"/>
  <c r="I250" i="34" s="1"/>
  <c r="AF249" i="57"/>
  <c r="AE249" i="57"/>
  <c r="AC249" i="57"/>
  <c r="AA249" i="57"/>
  <c r="Y249" i="57"/>
  <c r="W249" i="57"/>
  <c r="U249" i="57"/>
  <c r="S249" i="57"/>
  <c r="Q249" i="57"/>
  <c r="O249" i="57"/>
  <c r="M249" i="57"/>
  <c r="K249" i="57"/>
  <c r="I249" i="57"/>
  <c r="AF248" i="57"/>
  <c r="AF247" i="57"/>
  <c r="AG246" i="57"/>
  <c r="AF246" i="57"/>
  <c r="AG245" i="57"/>
  <c r="AF245" i="57"/>
  <c r="AG241" i="57"/>
  <c r="AF241" i="57"/>
  <c r="AG235" i="57"/>
  <c r="AF235" i="57"/>
  <c r="AG234" i="57"/>
  <c r="AF234" i="57"/>
  <c r="AG233" i="57"/>
  <c r="AF233" i="57"/>
  <c r="AG232" i="57"/>
  <c r="AF232" i="57"/>
  <c r="AG231" i="57"/>
  <c r="AF231" i="57"/>
  <c r="AG230" i="57"/>
  <c r="AF230" i="57"/>
  <c r="AG229" i="57"/>
  <c r="AF229" i="57"/>
  <c r="AG227" i="57"/>
  <c r="AF227" i="57"/>
  <c r="AF226" i="57"/>
  <c r="AE226" i="57"/>
  <c r="AC226" i="57"/>
  <c r="AA226" i="57"/>
  <c r="Y226" i="57"/>
  <c r="W226" i="57"/>
  <c r="U226" i="57"/>
  <c r="S226" i="57"/>
  <c r="Q226" i="57"/>
  <c r="O226" i="57"/>
  <c r="M226" i="57"/>
  <c r="K226" i="57"/>
  <c r="I226" i="57"/>
  <c r="AF225" i="57"/>
  <c r="AE225" i="57"/>
  <c r="AC225" i="57"/>
  <c r="AA225" i="57"/>
  <c r="Y225" i="57"/>
  <c r="W225" i="57"/>
  <c r="U225" i="57"/>
  <c r="S225" i="57"/>
  <c r="Q225" i="57"/>
  <c r="O225" i="57"/>
  <c r="M225" i="57"/>
  <c r="K225" i="57"/>
  <c r="I225" i="57"/>
  <c r="AF223" i="57"/>
  <c r="AE223" i="57"/>
  <c r="AC223" i="57"/>
  <c r="AA223" i="57"/>
  <c r="Y223" i="57"/>
  <c r="W223" i="57"/>
  <c r="U223" i="57"/>
  <c r="S223" i="57"/>
  <c r="Q223" i="57"/>
  <c r="O223" i="57"/>
  <c r="M223" i="57"/>
  <c r="K223" i="57"/>
  <c r="I223" i="57"/>
  <c r="AF222" i="57"/>
  <c r="AE222" i="57"/>
  <c r="AC222" i="57"/>
  <c r="AA222" i="57"/>
  <c r="Y222" i="57"/>
  <c r="W222" i="57"/>
  <c r="U222" i="57"/>
  <c r="S222" i="57"/>
  <c r="Q222" i="57"/>
  <c r="O222" i="57"/>
  <c r="M222" i="57"/>
  <c r="K222" i="57"/>
  <c r="I222" i="57"/>
  <c r="AF220" i="57"/>
  <c r="AE220" i="57"/>
  <c r="AC220" i="57"/>
  <c r="AA220" i="57"/>
  <c r="Y220" i="57"/>
  <c r="W220" i="57"/>
  <c r="U220" i="57"/>
  <c r="S220" i="57"/>
  <c r="Q220" i="57"/>
  <c r="O220" i="57"/>
  <c r="M220" i="57"/>
  <c r="K220" i="57"/>
  <c r="I220" i="57"/>
  <c r="AF219" i="57"/>
  <c r="AE219" i="57"/>
  <c r="AC219" i="57"/>
  <c r="AA219" i="57"/>
  <c r="Y219" i="57"/>
  <c r="W219" i="57"/>
  <c r="U219" i="57"/>
  <c r="S219" i="57"/>
  <c r="Q219" i="57"/>
  <c r="O219" i="57"/>
  <c r="M219" i="57"/>
  <c r="K219" i="57"/>
  <c r="I219" i="57"/>
  <c r="AF217" i="57"/>
  <c r="AE217" i="57"/>
  <c r="AC217" i="57"/>
  <c r="AA217" i="57"/>
  <c r="Y217" i="57"/>
  <c r="W217" i="57"/>
  <c r="U217" i="57"/>
  <c r="S217" i="57"/>
  <c r="Q217" i="57"/>
  <c r="O217" i="57"/>
  <c r="M217" i="57"/>
  <c r="K217" i="57"/>
  <c r="I217" i="57"/>
  <c r="AF216" i="57"/>
  <c r="AE216" i="57"/>
  <c r="AC216" i="57"/>
  <c r="AA216" i="57"/>
  <c r="Y216" i="57"/>
  <c r="W216" i="57"/>
  <c r="U216" i="57"/>
  <c r="S216" i="57"/>
  <c r="Q216" i="57"/>
  <c r="O216" i="57"/>
  <c r="M216" i="57"/>
  <c r="K216" i="57"/>
  <c r="I216" i="57"/>
  <c r="AF214" i="57"/>
  <c r="AE214" i="57"/>
  <c r="AC214" i="57"/>
  <c r="AA214" i="57"/>
  <c r="Y214" i="57"/>
  <c r="W214" i="57"/>
  <c r="U214" i="57"/>
  <c r="S214" i="57"/>
  <c r="Q214" i="57"/>
  <c r="O214" i="57"/>
  <c r="M214" i="57"/>
  <c r="K214" i="57"/>
  <c r="I214" i="57"/>
  <c r="AF213" i="57"/>
  <c r="AE213" i="57"/>
  <c r="AC213" i="57"/>
  <c r="AA213" i="57"/>
  <c r="Y213" i="57"/>
  <c r="W213" i="57"/>
  <c r="U213" i="57"/>
  <c r="S213" i="57"/>
  <c r="Q213" i="57"/>
  <c r="O213" i="57"/>
  <c r="M213" i="57"/>
  <c r="K213" i="57"/>
  <c r="I213" i="57"/>
  <c r="AF209" i="57"/>
  <c r="AE209" i="57"/>
  <c r="AE209" i="34" s="1"/>
  <c r="AC209" i="57"/>
  <c r="AC209" i="34" s="1"/>
  <c r="AA209" i="57"/>
  <c r="AA209" i="34" s="1"/>
  <c r="Y209" i="57"/>
  <c r="Y209" i="34" s="1"/>
  <c r="W209" i="57"/>
  <c r="W209" i="34" s="1"/>
  <c r="U209" i="57"/>
  <c r="U209" i="34" s="1"/>
  <c r="S209" i="57"/>
  <c r="S209" i="34" s="1"/>
  <c r="Q209" i="57"/>
  <c r="Q209" i="34" s="1"/>
  <c r="O209" i="57"/>
  <c r="O209" i="34" s="1"/>
  <c r="M209" i="57"/>
  <c r="M209" i="34" s="1"/>
  <c r="K209" i="57"/>
  <c r="K209" i="34" s="1"/>
  <c r="I209" i="57"/>
  <c r="I209" i="34" s="1"/>
  <c r="AF208" i="57"/>
  <c r="AE208" i="57"/>
  <c r="AC208" i="57"/>
  <c r="AA208" i="57"/>
  <c r="Y208" i="57"/>
  <c r="W208" i="57"/>
  <c r="U208" i="57"/>
  <c r="S208" i="57"/>
  <c r="Q208" i="57"/>
  <c r="O208" i="57"/>
  <c r="M208" i="57"/>
  <c r="K208" i="57"/>
  <c r="I208" i="57"/>
  <c r="AF207" i="57"/>
  <c r="AE207" i="57"/>
  <c r="AC207" i="57"/>
  <c r="AA207" i="57"/>
  <c r="Y207" i="57"/>
  <c r="W207" i="57"/>
  <c r="U207" i="57"/>
  <c r="S207" i="57"/>
  <c r="Q207" i="57"/>
  <c r="O207" i="57"/>
  <c r="M207" i="57"/>
  <c r="K207" i="57"/>
  <c r="I207" i="57"/>
  <c r="AF206" i="57"/>
  <c r="AE206" i="57"/>
  <c r="AC206" i="57"/>
  <c r="AA206" i="57"/>
  <c r="Y206" i="57"/>
  <c r="W206" i="57"/>
  <c r="U206" i="57"/>
  <c r="S206" i="57"/>
  <c r="Q206" i="57"/>
  <c r="O206" i="57"/>
  <c r="M206" i="57"/>
  <c r="K206" i="57"/>
  <c r="I206" i="57"/>
  <c r="AF205" i="57"/>
  <c r="AE205" i="57"/>
  <c r="AC205" i="57"/>
  <c r="AA205" i="57"/>
  <c r="Y205" i="57"/>
  <c r="W205" i="57"/>
  <c r="U205" i="57"/>
  <c r="S205" i="57"/>
  <c r="Q205" i="57"/>
  <c r="O205" i="57"/>
  <c r="M205" i="57"/>
  <c r="K205" i="57"/>
  <c r="I205" i="57"/>
  <c r="AF204" i="57"/>
  <c r="AE204" i="57"/>
  <c r="AE204" i="34" s="1"/>
  <c r="AC204" i="57"/>
  <c r="AC204" i="34" s="1"/>
  <c r="AA204" i="57"/>
  <c r="AA204" i="34" s="1"/>
  <c r="Y204" i="57"/>
  <c r="Y204" i="34" s="1"/>
  <c r="W204" i="57"/>
  <c r="W204" i="34" s="1"/>
  <c r="U204" i="57"/>
  <c r="U204" i="34" s="1"/>
  <c r="S204" i="57"/>
  <c r="S204" i="34" s="1"/>
  <c r="Q204" i="57"/>
  <c r="Q204" i="34" s="1"/>
  <c r="O204" i="57"/>
  <c r="O204" i="34" s="1"/>
  <c r="M204" i="57"/>
  <c r="M204" i="34" s="1"/>
  <c r="K204" i="57"/>
  <c r="K204" i="34" s="1"/>
  <c r="I204" i="57"/>
  <c r="AF203" i="57"/>
  <c r="AE203" i="57"/>
  <c r="AC203" i="57"/>
  <c r="AA203" i="57"/>
  <c r="Y203" i="57"/>
  <c r="W203" i="57"/>
  <c r="U203" i="57"/>
  <c r="S203" i="57"/>
  <c r="Q203" i="57"/>
  <c r="O203" i="57"/>
  <c r="M203" i="57"/>
  <c r="K203" i="57"/>
  <c r="I203" i="57"/>
  <c r="AF202" i="57"/>
  <c r="AE202" i="57"/>
  <c r="AC202" i="57"/>
  <c r="AA202" i="57"/>
  <c r="Y202" i="57"/>
  <c r="W202" i="57"/>
  <c r="U202" i="57"/>
  <c r="S202" i="57"/>
  <c r="Q202" i="57"/>
  <c r="O202" i="57"/>
  <c r="M202" i="57"/>
  <c r="K202" i="57"/>
  <c r="I202" i="57"/>
  <c r="AF201" i="57"/>
  <c r="AE201" i="57"/>
  <c r="AC201" i="57"/>
  <c r="AA201" i="57"/>
  <c r="Y201" i="57"/>
  <c r="W201" i="57"/>
  <c r="U201" i="57"/>
  <c r="S201" i="57"/>
  <c r="Q201" i="57"/>
  <c r="O201" i="57"/>
  <c r="M201" i="57"/>
  <c r="K201" i="57"/>
  <c r="I201" i="57"/>
  <c r="AF200" i="57"/>
  <c r="AE200" i="57"/>
  <c r="AC200" i="57"/>
  <c r="AA200" i="57"/>
  <c r="Y200" i="57"/>
  <c r="W200" i="57"/>
  <c r="U200" i="57"/>
  <c r="S200" i="57"/>
  <c r="Q200" i="57"/>
  <c r="O200" i="57"/>
  <c r="M200" i="57"/>
  <c r="K200" i="57"/>
  <c r="I200" i="57"/>
  <c r="AF199" i="57"/>
  <c r="AE199" i="57"/>
  <c r="AE199" i="34" s="1"/>
  <c r="AC199" i="57"/>
  <c r="AC199" i="34" s="1"/>
  <c r="AA199" i="57"/>
  <c r="AA199" i="34" s="1"/>
  <c r="Y199" i="57"/>
  <c r="Y199" i="34" s="1"/>
  <c r="W199" i="57"/>
  <c r="W199" i="34" s="1"/>
  <c r="U199" i="57"/>
  <c r="U199" i="34" s="1"/>
  <c r="S199" i="57"/>
  <c r="S199" i="34" s="1"/>
  <c r="Q199" i="57"/>
  <c r="Q199" i="34" s="1"/>
  <c r="O199" i="57"/>
  <c r="O199" i="34" s="1"/>
  <c r="M199" i="57"/>
  <c r="M199" i="34" s="1"/>
  <c r="K199" i="57"/>
  <c r="K199" i="34" s="1"/>
  <c r="I199" i="57"/>
  <c r="AF198" i="57"/>
  <c r="AE198" i="57"/>
  <c r="AC198" i="57"/>
  <c r="AA198" i="57"/>
  <c r="Y198" i="57"/>
  <c r="W198" i="57"/>
  <c r="U198" i="57"/>
  <c r="S198" i="57"/>
  <c r="Q198" i="57"/>
  <c r="O198" i="57"/>
  <c r="M198" i="57"/>
  <c r="K198" i="57"/>
  <c r="I198" i="57"/>
  <c r="AF197" i="57"/>
  <c r="AE197" i="57"/>
  <c r="AC197" i="57"/>
  <c r="AA197" i="57"/>
  <c r="Y197" i="57"/>
  <c r="W197" i="57"/>
  <c r="U197" i="57"/>
  <c r="S197" i="57"/>
  <c r="Q197" i="57"/>
  <c r="O197" i="57"/>
  <c r="M197" i="57"/>
  <c r="K197" i="57"/>
  <c r="I197" i="57"/>
  <c r="AF196" i="57"/>
  <c r="AE196" i="57"/>
  <c r="AC196" i="57"/>
  <c r="AA196" i="57"/>
  <c r="Y196" i="57"/>
  <c r="W196" i="57"/>
  <c r="U196" i="57"/>
  <c r="S196" i="57"/>
  <c r="Q196" i="57"/>
  <c r="O196" i="57"/>
  <c r="M196" i="57"/>
  <c r="K196" i="57"/>
  <c r="I196" i="57"/>
  <c r="AF195" i="57"/>
  <c r="AE195" i="57"/>
  <c r="AC195" i="57"/>
  <c r="AA195" i="57"/>
  <c r="Y195" i="57"/>
  <c r="W195" i="57"/>
  <c r="U195" i="57"/>
  <c r="S195" i="57"/>
  <c r="Q195" i="57"/>
  <c r="O195" i="57"/>
  <c r="M195" i="57"/>
  <c r="K195" i="57"/>
  <c r="I195" i="57"/>
  <c r="AH185" i="57"/>
  <c r="AH184" i="57"/>
  <c r="AG182" i="57"/>
  <c r="AF182" i="57"/>
  <c r="AE182" i="57"/>
  <c r="AD182" i="57"/>
  <c r="AC182" i="57"/>
  <c r="AB182" i="57"/>
  <c r="AA182" i="57"/>
  <c r="Z182" i="57"/>
  <c r="Y182" i="57"/>
  <c r="X182" i="57"/>
  <c r="W182" i="57"/>
  <c r="V182" i="57"/>
  <c r="U182" i="57"/>
  <c r="T182" i="57"/>
  <c r="S182" i="57"/>
  <c r="R182" i="57"/>
  <c r="Q182" i="57"/>
  <c r="P182" i="57"/>
  <c r="O182" i="57"/>
  <c r="N182" i="57"/>
  <c r="M182" i="57"/>
  <c r="L182" i="57"/>
  <c r="K182" i="57"/>
  <c r="J182" i="57"/>
  <c r="H182" i="57"/>
  <c r="AI181" i="57"/>
  <c r="AH181" i="57"/>
  <c r="AI180" i="57"/>
  <c r="AH180" i="57"/>
  <c r="AH179" i="57"/>
  <c r="AH178" i="57"/>
  <c r="Y183" i="57"/>
  <c r="X183" i="57"/>
  <c r="W183" i="57"/>
  <c r="V183" i="57"/>
  <c r="U183" i="57"/>
  <c r="T183" i="57"/>
  <c r="S183" i="57"/>
  <c r="K183" i="57"/>
  <c r="AI176" i="57"/>
  <c r="AH176" i="57"/>
  <c r="AI175" i="57"/>
  <c r="AH175" i="57"/>
  <c r="AH174" i="57"/>
  <c r="AH169" i="57"/>
  <c r="AH168" i="57"/>
  <c r="AH167" i="57"/>
  <c r="AH166" i="57"/>
  <c r="AI165" i="57"/>
  <c r="AH165" i="57"/>
  <c r="AF164" i="57"/>
  <c r="AD164" i="57"/>
  <c r="AB164" i="57"/>
  <c r="Z164" i="57"/>
  <c r="X164" i="57"/>
  <c r="V164" i="57"/>
  <c r="T164" i="57"/>
  <c r="R164" i="57"/>
  <c r="P164" i="57"/>
  <c r="N164" i="57"/>
  <c r="L164" i="57"/>
  <c r="J164" i="57"/>
  <c r="H164" i="57"/>
  <c r="AI163" i="57"/>
  <c r="AH163" i="57"/>
  <c r="AI162" i="57"/>
  <c r="AH162" i="57"/>
  <c r="AH161" i="57"/>
  <c r="AG161" i="57"/>
  <c r="AE161" i="57"/>
  <c r="AC161" i="57"/>
  <c r="AA161" i="57"/>
  <c r="Y161" i="57"/>
  <c r="W161" i="57"/>
  <c r="U161" i="57"/>
  <c r="S161" i="57"/>
  <c r="Q161" i="57"/>
  <c r="O161" i="57"/>
  <c r="M161" i="57"/>
  <c r="K161" i="57"/>
  <c r="I161" i="57"/>
  <c r="AH160" i="57"/>
  <c r="AG160" i="57"/>
  <c r="AG160" i="34" s="1"/>
  <c r="AE160" i="57"/>
  <c r="AC160" i="57"/>
  <c r="AA160" i="57"/>
  <c r="Y160" i="57"/>
  <c r="Y160" i="34" s="1"/>
  <c r="W160" i="57"/>
  <c r="W160" i="34" s="1"/>
  <c r="U160" i="57"/>
  <c r="U160" i="34" s="1"/>
  <c r="S160" i="57"/>
  <c r="S160" i="34" s="1"/>
  <c r="Q160" i="57"/>
  <c r="O160" i="57"/>
  <c r="O160" i="34" s="1"/>
  <c r="M160" i="57"/>
  <c r="K160" i="57"/>
  <c r="K160" i="34" s="1"/>
  <c r="I160" i="57"/>
  <c r="AF159" i="57"/>
  <c r="AD159" i="57"/>
  <c r="AB159" i="57"/>
  <c r="Z159" i="57"/>
  <c r="X159" i="57"/>
  <c r="V159" i="57"/>
  <c r="T159" i="57"/>
  <c r="R159" i="57"/>
  <c r="P159" i="57"/>
  <c r="N159" i="57"/>
  <c r="L159" i="57"/>
  <c r="J159" i="57"/>
  <c r="H159" i="57"/>
  <c r="AH158" i="57"/>
  <c r="AG158" i="57"/>
  <c r="AE158" i="57"/>
  <c r="AC158" i="57"/>
  <c r="AA158" i="57"/>
  <c r="Y158" i="57"/>
  <c r="W158" i="57"/>
  <c r="U158" i="57"/>
  <c r="S158" i="57"/>
  <c r="Q158" i="57"/>
  <c r="O158" i="57"/>
  <c r="M158" i="57"/>
  <c r="K158" i="57"/>
  <c r="I158" i="57"/>
  <c r="AH157" i="57"/>
  <c r="AG157" i="57"/>
  <c r="AE157" i="57"/>
  <c r="AC157" i="57"/>
  <c r="AC157" i="34" s="1"/>
  <c r="AA157" i="57"/>
  <c r="AA157" i="34" s="1"/>
  <c r="Y157" i="57"/>
  <c r="W157" i="57"/>
  <c r="U157" i="57"/>
  <c r="U157" i="34" s="1"/>
  <c r="S157" i="57"/>
  <c r="S157" i="34" s="1"/>
  <c r="Q157" i="57"/>
  <c r="Q157" i="34" s="1"/>
  <c r="O157" i="57"/>
  <c r="O157" i="34" s="1"/>
  <c r="M157" i="57"/>
  <c r="M157" i="34" s="1"/>
  <c r="K157" i="57"/>
  <c r="K157" i="34" s="1"/>
  <c r="I157" i="57"/>
  <c r="I157" i="34" s="1"/>
  <c r="AI156" i="57"/>
  <c r="AH156" i="57"/>
  <c r="AI155" i="57"/>
  <c r="AH155" i="57"/>
  <c r="AI154" i="57"/>
  <c r="AH154" i="57"/>
  <c r="AG153" i="57"/>
  <c r="AF153" i="57"/>
  <c r="AE153" i="57"/>
  <c r="AD153" i="57"/>
  <c r="AC153" i="57"/>
  <c r="AB153" i="57"/>
  <c r="AA153" i="57"/>
  <c r="Z153" i="57"/>
  <c r="Y153" i="57"/>
  <c r="X153" i="57"/>
  <c r="W153" i="57"/>
  <c r="V153" i="57"/>
  <c r="U153" i="57"/>
  <c r="T153" i="57"/>
  <c r="S153" i="57"/>
  <c r="R153" i="57"/>
  <c r="Q153" i="57"/>
  <c r="P153" i="57"/>
  <c r="O153" i="57"/>
  <c r="N153" i="57"/>
  <c r="M153" i="57"/>
  <c r="L153" i="57"/>
  <c r="K153" i="57"/>
  <c r="J153" i="57"/>
  <c r="I153" i="57"/>
  <c r="H153" i="57"/>
  <c r="AI152" i="57"/>
  <c r="AH152" i="57"/>
  <c r="AI151" i="57"/>
  <c r="AH151" i="57"/>
  <c r="AI150" i="57"/>
  <c r="AH150" i="57"/>
  <c r="AF149" i="57"/>
  <c r="AD149" i="57"/>
  <c r="AB149" i="57"/>
  <c r="Z149" i="57"/>
  <c r="X149" i="57"/>
  <c r="V149" i="57"/>
  <c r="T149" i="57"/>
  <c r="R149" i="57"/>
  <c r="P149" i="57"/>
  <c r="N149" i="57"/>
  <c r="L149" i="57"/>
  <c r="J149" i="57"/>
  <c r="H149" i="57"/>
  <c r="AH148" i="57"/>
  <c r="AG148" i="57"/>
  <c r="AE148" i="57"/>
  <c r="AC148" i="57"/>
  <c r="AA148" i="57"/>
  <c r="Y148" i="57"/>
  <c r="W148" i="57"/>
  <c r="U148" i="57"/>
  <c r="S148" i="57"/>
  <c r="Q148" i="57"/>
  <c r="O148" i="57"/>
  <c r="M148" i="57"/>
  <c r="K148" i="57"/>
  <c r="I148" i="57"/>
  <c r="AH147" i="57"/>
  <c r="AG147" i="57"/>
  <c r="AG147" i="34" s="1"/>
  <c r="AE147" i="57"/>
  <c r="AE147" i="34" s="1"/>
  <c r="AC147" i="57"/>
  <c r="AC147" i="34" s="1"/>
  <c r="AA147" i="57"/>
  <c r="Y147" i="57"/>
  <c r="Y147" i="34" s="1"/>
  <c r="W147" i="57"/>
  <c r="U147" i="57"/>
  <c r="U147" i="34" s="1"/>
  <c r="S147" i="57"/>
  <c r="S147" i="34" s="1"/>
  <c r="Q147" i="57"/>
  <c r="Q147" i="34" s="1"/>
  <c r="O147" i="57"/>
  <c r="O147" i="34" s="1"/>
  <c r="M147" i="57"/>
  <c r="K147" i="57"/>
  <c r="I147" i="57"/>
  <c r="I147" i="34" s="1"/>
  <c r="AF146" i="57"/>
  <c r="AD146" i="57"/>
  <c r="AB146" i="57"/>
  <c r="Z146" i="57"/>
  <c r="X146" i="57"/>
  <c r="V146" i="57"/>
  <c r="T146" i="57"/>
  <c r="R146" i="57"/>
  <c r="P146" i="57"/>
  <c r="N146" i="57"/>
  <c r="L146" i="57"/>
  <c r="J146" i="57"/>
  <c r="H146" i="57"/>
  <c r="AH145" i="57"/>
  <c r="AG145" i="57"/>
  <c r="AE145" i="57"/>
  <c r="AC145" i="57"/>
  <c r="AA145" i="57"/>
  <c r="Y145" i="57"/>
  <c r="W145" i="57"/>
  <c r="U145" i="57"/>
  <c r="S145" i="57"/>
  <c r="Q145" i="57"/>
  <c r="O145" i="57"/>
  <c r="M145" i="57"/>
  <c r="M146" i="57" s="1"/>
  <c r="K145" i="57"/>
  <c r="I145" i="57"/>
  <c r="AH144" i="57"/>
  <c r="AG144" i="57"/>
  <c r="AG144" i="34" s="1"/>
  <c r="AE144" i="57"/>
  <c r="AE144" i="34" s="1"/>
  <c r="AC144" i="57"/>
  <c r="AC144" i="34" s="1"/>
  <c r="AA144" i="57"/>
  <c r="AA144" i="34" s="1"/>
  <c r="Y144" i="57"/>
  <c r="Y144" i="34" s="1"/>
  <c r="W144" i="57"/>
  <c r="W144" i="34" s="1"/>
  <c r="U144" i="57"/>
  <c r="S144" i="57"/>
  <c r="S144" i="34" s="1"/>
  <c r="Q144" i="57"/>
  <c r="O144" i="57"/>
  <c r="O144" i="34" s="1"/>
  <c r="M144" i="57"/>
  <c r="M144" i="34" s="1"/>
  <c r="K144" i="57"/>
  <c r="K144" i="34" s="1"/>
  <c r="I144" i="57"/>
  <c r="I144" i="34" s="1"/>
  <c r="AF143" i="57"/>
  <c r="AD143" i="57"/>
  <c r="AB143" i="57"/>
  <c r="Z143" i="57"/>
  <c r="X143" i="57"/>
  <c r="V143" i="57"/>
  <c r="T143" i="57"/>
  <c r="R143" i="57"/>
  <c r="P143" i="57"/>
  <c r="N143" i="57"/>
  <c r="L143" i="57"/>
  <c r="J143" i="57"/>
  <c r="H143" i="57"/>
  <c r="AH142" i="57"/>
  <c r="AG142" i="57"/>
  <c r="AE142" i="57"/>
  <c r="AC142" i="57"/>
  <c r="AA142" i="57"/>
  <c r="Y142" i="57"/>
  <c r="W142" i="57"/>
  <c r="U142" i="57"/>
  <c r="S142" i="57"/>
  <c r="Q142" i="57"/>
  <c r="O142" i="57"/>
  <c r="M142" i="57"/>
  <c r="K142" i="57"/>
  <c r="I142" i="57"/>
  <c r="AH141" i="57"/>
  <c r="AG141" i="57"/>
  <c r="AG141" i="34" s="1"/>
  <c r="AE141" i="57"/>
  <c r="AE141" i="34" s="1"/>
  <c r="AC141" i="57"/>
  <c r="AC141" i="34" s="1"/>
  <c r="AA141" i="57"/>
  <c r="AA141" i="34" s="1"/>
  <c r="Y141" i="57"/>
  <c r="Y141" i="34" s="1"/>
  <c r="W141" i="57"/>
  <c r="W141" i="34" s="1"/>
  <c r="U141" i="57"/>
  <c r="S141" i="57"/>
  <c r="S141" i="34" s="1"/>
  <c r="Q141" i="57"/>
  <c r="Q141" i="34" s="1"/>
  <c r="O141" i="57"/>
  <c r="M141" i="57"/>
  <c r="K141" i="57"/>
  <c r="I141" i="57"/>
  <c r="I141" i="34" s="1"/>
  <c r="AF140" i="57"/>
  <c r="AD140" i="57"/>
  <c r="AB140" i="57"/>
  <c r="Z140" i="57"/>
  <c r="X140" i="57"/>
  <c r="V140" i="57"/>
  <c r="T140" i="57"/>
  <c r="R140" i="57"/>
  <c r="P140" i="57"/>
  <c r="N140" i="57"/>
  <c r="L140" i="57"/>
  <c r="J140" i="57"/>
  <c r="H140" i="57"/>
  <c r="AH139" i="57"/>
  <c r="AG139" i="57"/>
  <c r="AE139" i="57"/>
  <c r="AC139" i="57"/>
  <c r="AA139" i="57"/>
  <c r="Y139" i="57"/>
  <c r="W139" i="57"/>
  <c r="U139" i="57"/>
  <c r="S139" i="57"/>
  <c r="Q139" i="57"/>
  <c r="O139" i="57"/>
  <c r="M139" i="57"/>
  <c r="K139" i="57"/>
  <c r="I139" i="57"/>
  <c r="AH138" i="57"/>
  <c r="AG138" i="57"/>
  <c r="AE138" i="57"/>
  <c r="AC138" i="57"/>
  <c r="AA138" i="57"/>
  <c r="Y138" i="57"/>
  <c r="W138" i="57"/>
  <c r="U138" i="57"/>
  <c r="S138" i="57"/>
  <c r="Q138" i="57"/>
  <c r="O138" i="57"/>
  <c r="M138" i="57"/>
  <c r="K138" i="57"/>
  <c r="I138" i="57"/>
  <c r="AF137" i="57"/>
  <c r="AD137" i="57"/>
  <c r="AB137" i="57"/>
  <c r="Z137" i="57"/>
  <c r="X137" i="57"/>
  <c r="V137" i="57"/>
  <c r="T137" i="57"/>
  <c r="R137" i="57"/>
  <c r="P137" i="57"/>
  <c r="N137" i="57"/>
  <c r="L137" i="57"/>
  <c r="J137" i="57"/>
  <c r="H137" i="57"/>
  <c r="AH136" i="57"/>
  <c r="AG136" i="57"/>
  <c r="AE136" i="57"/>
  <c r="AC136" i="57"/>
  <c r="AA136" i="57"/>
  <c r="Y136" i="57"/>
  <c r="W136" i="57"/>
  <c r="U136" i="57"/>
  <c r="S136" i="57"/>
  <c r="Q136" i="57"/>
  <c r="O136" i="57"/>
  <c r="M136" i="57"/>
  <c r="K136" i="57"/>
  <c r="I136" i="57"/>
  <c r="AH135" i="57"/>
  <c r="AG135" i="57"/>
  <c r="AE135" i="57"/>
  <c r="AC135" i="57"/>
  <c r="AA135" i="57"/>
  <c r="Y135" i="57"/>
  <c r="W135" i="57"/>
  <c r="U135" i="57"/>
  <c r="S135" i="57"/>
  <c r="Q135" i="57"/>
  <c r="O135" i="57"/>
  <c r="M135" i="57"/>
  <c r="K135" i="57"/>
  <c r="I135" i="57"/>
  <c r="I137" i="57" s="1"/>
  <c r="AF134" i="57"/>
  <c r="AD134" i="57"/>
  <c r="AB134" i="57"/>
  <c r="Z134" i="57"/>
  <c r="X134" i="57"/>
  <c r="V134" i="57"/>
  <c r="T134" i="57"/>
  <c r="R134" i="57"/>
  <c r="P134" i="57"/>
  <c r="N134" i="57"/>
  <c r="L134" i="57"/>
  <c r="J134" i="57"/>
  <c r="H134" i="57"/>
  <c r="AH133" i="57"/>
  <c r="AG133" i="57"/>
  <c r="AE133" i="57"/>
  <c r="AE134" i="57" s="1"/>
  <c r="AC133" i="57"/>
  <c r="AA133" i="57"/>
  <c r="Y133" i="57"/>
  <c r="W133" i="57"/>
  <c r="U133" i="57"/>
  <c r="S133" i="57"/>
  <c r="Q133" i="57"/>
  <c r="O133" i="57"/>
  <c r="M133" i="57"/>
  <c r="K133" i="57"/>
  <c r="I133" i="57"/>
  <c r="AH132" i="57"/>
  <c r="AG132" i="57"/>
  <c r="AG132" i="34" s="1"/>
  <c r="AE132" i="57"/>
  <c r="AE132" i="34" s="1"/>
  <c r="AC132" i="57"/>
  <c r="AC132" i="34" s="1"/>
  <c r="AA132" i="57"/>
  <c r="AA132" i="34" s="1"/>
  <c r="Y132" i="57"/>
  <c r="W132" i="57"/>
  <c r="W132" i="34" s="1"/>
  <c r="U132" i="57"/>
  <c r="U132" i="34" s="1"/>
  <c r="S132" i="57"/>
  <c r="Q132" i="57"/>
  <c r="Q132" i="34" s="1"/>
  <c r="O132" i="57"/>
  <c r="O132" i="34" s="1"/>
  <c r="M132" i="57"/>
  <c r="M132" i="34" s="1"/>
  <c r="K132" i="57"/>
  <c r="K132" i="34" s="1"/>
  <c r="I132" i="57"/>
  <c r="I132" i="34" s="1"/>
  <c r="AF131" i="57"/>
  <c r="AD131" i="57"/>
  <c r="AB131" i="57"/>
  <c r="Z131" i="57"/>
  <c r="X131" i="57"/>
  <c r="V131" i="57"/>
  <c r="T131" i="57"/>
  <c r="R131" i="57"/>
  <c r="P131" i="57"/>
  <c r="N131" i="57"/>
  <c r="L131" i="57"/>
  <c r="J131" i="57"/>
  <c r="H131" i="57"/>
  <c r="AH130" i="57"/>
  <c r="AG130" i="57"/>
  <c r="AE130" i="57"/>
  <c r="AC130" i="57"/>
  <c r="AA130" i="57"/>
  <c r="Y130" i="57"/>
  <c r="W130" i="57"/>
  <c r="U130" i="57"/>
  <c r="S130" i="57"/>
  <c r="Q130" i="57"/>
  <c r="O130" i="57"/>
  <c r="M130" i="57"/>
  <c r="K130" i="57"/>
  <c r="I130" i="57"/>
  <c r="AH129" i="57"/>
  <c r="AG129" i="57"/>
  <c r="AG129" i="34" s="1"/>
  <c r="AE129" i="57"/>
  <c r="AE129" i="34" s="1"/>
  <c r="AC129" i="57"/>
  <c r="AC129" i="34" s="1"/>
  <c r="AA129" i="57"/>
  <c r="AA129" i="34" s="1"/>
  <c r="Y129" i="57"/>
  <c r="Y129" i="34" s="1"/>
  <c r="W129" i="57"/>
  <c r="W129" i="34" s="1"/>
  <c r="U129" i="57"/>
  <c r="U129" i="34" s="1"/>
  <c r="S129" i="57"/>
  <c r="S129" i="34" s="1"/>
  <c r="Q129" i="57"/>
  <c r="Q129" i="34" s="1"/>
  <c r="O129" i="57"/>
  <c r="M129" i="57"/>
  <c r="M129" i="34" s="1"/>
  <c r="K129" i="57"/>
  <c r="K129" i="34" s="1"/>
  <c r="I129" i="57"/>
  <c r="I129" i="34" s="1"/>
  <c r="AF128" i="57"/>
  <c r="AD128" i="57"/>
  <c r="AB128" i="57"/>
  <c r="Z128" i="57"/>
  <c r="X128" i="57"/>
  <c r="V128" i="57"/>
  <c r="T128" i="57"/>
  <c r="R128" i="57"/>
  <c r="P128" i="57"/>
  <c r="N128" i="57"/>
  <c r="L128" i="57"/>
  <c r="J128" i="57"/>
  <c r="H128" i="57"/>
  <c r="AH127" i="57"/>
  <c r="AG127" i="57"/>
  <c r="AE127" i="57"/>
  <c r="AC127" i="57"/>
  <c r="AA127" i="57"/>
  <c r="Y127" i="57"/>
  <c r="W127" i="57"/>
  <c r="U127" i="57"/>
  <c r="S127" i="57"/>
  <c r="Q127" i="57"/>
  <c r="O127" i="57"/>
  <c r="M127" i="57"/>
  <c r="K127" i="57"/>
  <c r="I127" i="57"/>
  <c r="AH126" i="57"/>
  <c r="AG126" i="57"/>
  <c r="AG126" i="34" s="1"/>
  <c r="AE126" i="57"/>
  <c r="AE126" i="34" s="1"/>
  <c r="AC126" i="57"/>
  <c r="AC126" i="34" s="1"/>
  <c r="AA126" i="57"/>
  <c r="AA126" i="34" s="1"/>
  <c r="Y126" i="57"/>
  <c r="Y126" i="34" s="1"/>
  <c r="W126" i="57"/>
  <c r="W126" i="34" s="1"/>
  <c r="U126" i="57"/>
  <c r="U126" i="34" s="1"/>
  <c r="S126" i="57"/>
  <c r="S126" i="34" s="1"/>
  <c r="Q126" i="57"/>
  <c r="Q126" i="34" s="1"/>
  <c r="O126" i="57"/>
  <c r="O126" i="34" s="1"/>
  <c r="M126" i="57"/>
  <c r="M126" i="34" s="1"/>
  <c r="K126" i="57"/>
  <c r="K126" i="34" s="1"/>
  <c r="I126" i="57"/>
  <c r="AF125" i="57"/>
  <c r="AD125" i="57"/>
  <c r="AB125" i="57"/>
  <c r="Z125" i="57"/>
  <c r="X125" i="57"/>
  <c r="V125" i="57"/>
  <c r="T125" i="57"/>
  <c r="R125" i="57"/>
  <c r="P125" i="57"/>
  <c r="N125" i="57"/>
  <c r="L125" i="57"/>
  <c r="J125" i="57"/>
  <c r="H125" i="57"/>
  <c r="AH124" i="57"/>
  <c r="AG124" i="57"/>
  <c r="AE124" i="57"/>
  <c r="AC124" i="57"/>
  <c r="AA124" i="57"/>
  <c r="Y124" i="57"/>
  <c r="W124" i="57"/>
  <c r="U124" i="57"/>
  <c r="S124" i="57"/>
  <c r="Q124" i="57"/>
  <c r="O124" i="57"/>
  <c r="M124" i="57"/>
  <c r="K124" i="57"/>
  <c r="I124" i="57"/>
  <c r="AH123" i="57"/>
  <c r="AG123" i="57"/>
  <c r="AG123" i="34" s="1"/>
  <c r="AE123" i="57"/>
  <c r="AE123" i="34" s="1"/>
  <c r="AC123" i="57"/>
  <c r="AA123" i="57"/>
  <c r="AA123" i="34" s="1"/>
  <c r="Y123" i="57"/>
  <c r="Y123" i="34" s="1"/>
  <c r="W123" i="57"/>
  <c r="W123" i="34" s="1"/>
  <c r="U123" i="57"/>
  <c r="U123" i="34" s="1"/>
  <c r="S123" i="57"/>
  <c r="Q123" i="57"/>
  <c r="Q123" i="34" s="1"/>
  <c r="O123" i="57"/>
  <c r="O123" i="34" s="1"/>
  <c r="M123" i="57"/>
  <c r="M123" i="34" s="1"/>
  <c r="K123" i="57"/>
  <c r="K123" i="34" s="1"/>
  <c r="I123" i="57"/>
  <c r="I123" i="34" s="1"/>
  <c r="AH122" i="57"/>
  <c r="AI120" i="57"/>
  <c r="AH120" i="57"/>
  <c r="AI119" i="57"/>
  <c r="AH119" i="57"/>
  <c r="AH113" i="57"/>
  <c r="AI111" i="57"/>
  <c r="AH111" i="57"/>
  <c r="AF109" i="57" s="1"/>
  <c r="AF109" i="34" s="1"/>
  <c r="AI109" i="57"/>
  <c r="AF108" i="57"/>
  <c r="Q108" i="57"/>
  <c r="P108" i="57"/>
  <c r="N108" i="57"/>
  <c r="L108" i="57"/>
  <c r="J108" i="57"/>
  <c r="H108" i="57"/>
  <c r="O107" i="34"/>
  <c r="M107" i="34"/>
  <c r="K107" i="34"/>
  <c r="I107" i="34"/>
  <c r="O106" i="34"/>
  <c r="M106" i="34"/>
  <c r="K106" i="34"/>
  <c r="I106" i="34"/>
  <c r="O105" i="34"/>
  <c r="M105" i="34"/>
  <c r="K105" i="34"/>
  <c r="I105" i="34"/>
  <c r="O104" i="34"/>
  <c r="M104" i="34"/>
  <c r="K104" i="34"/>
  <c r="I104" i="34"/>
  <c r="O103" i="34"/>
  <c r="M103" i="34"/>
  <c r="K103" i="34"/>
  <c r="I103" i="34"/>
  <c r="AI102" i="57"/>
  <c r="AH102" i="57"/>
  <c r="AI101" i="57"/>
  <c r="AH101" i="57"/>
  <c r="AH100" i="57"/>
  <c r="AG100" i="57"/>
  <c r="AE100" i="57"/>
  <c r="AC100" i="57"/>
  <c r="AA100" i="57"/>
  <c r="Y100" i="57"/>
  <c r="W100" i="57"/>
  <c r="U100" i="57"/>
  <c r="S100" i="57"/>
  <c r="Q100" i="57"/>
  <c r="O100" i="57"/>
  <c r="M100" i="57"/>
  <c r="K100" i="57"/>
  <c r="I100" i="57"/>
  <c r="AI99" i="57"/>
  <c r="AH99" i="57"/>
  <c r="AI98" i="57"/>
  <c r="AH98" i="57"/>
  <c r="AI97" i="57"/>
  <c r="AH97" i="57"/>
  <c r="AI96" i="57"/>
  <c r="AH96" i="57"/>
  <c r="AI95" i="57"/>
  <c r="AH95" i="57"/>
  <c r="AI93" i="57"/>
  <c r="AH93" i="57"/>
  <c r="AF92" i="57"/>
  <c r="AH91" i="57"/>
  <c r="AG91" i="57"/>
  <c r="AE91" i="57"/>
  <c r="AC91" i="57"/>
  <c r="AA91" i="57"/>
  <c r="Y91" i="57"/>
  <c r="W91" i="57"/>
  <c r="U91" i="57"/>
  <c r="S91" i="57"/>
  <c r="Q91" i="57"/>
  <c r="O91" i="57"/>
  <c r="M91" i="57"/>
  <c r="K91" i="57"/>
  <c r="I91" i="57"/>
  <c r="AH90" i="57"/>
  <c r="AG90" i="57"/>
  <c r="AE90" i="57"/>
  <c r="AC90" i="57"/>
  <c r="AA90" i="57"/>
  <c r="Y90" i="57"/>
  <c r="W90" i="57"/>
  <c r="U90" i="57"/>
  <c r="S90" i="57"/>
  <c r="Q90" i="57"/>
  <c r="O90" i="57"/>
  <c r="M90" i="57"/>
  <c r="K90" i="57"/>
  <c r="I90" i="57"/>
  <c r="AH89" i="57"/>
  <c r="AG89" i="57"/>
  <c r="AE89" i="57"/>
  <c r="AC89" i="57"/>
  <c r="AA89" i="57"/>
  <c r="Y89" i="57"/>
  <c r="W89" i="57"/>
  <c r="U89" i="57"/>
  <c r="S89" i="57"/>
  <c r="Q89" i="57"/>
  <c r="O89" i="57"/>
  <c r="M89" i="57"/>
  <c r="K89" i="57"/>
  <c r="I89" i="57"/>
  <c r="AG88" i="57"/>
  <c r="AG88" i="34" s="1"/>
  <c r="AF87" i="57"/>
  <c r="AH86" i="57"/>
  <c r="AG86" i="57"/>
  <c r="AE86" i="57"/>
  <c r="AC86" i="57"/>
  <c r="AA86" i="57"/>
  <c r="Y86" i="57"/>
  <c r="W86" i="57"/>
  <c r="U86" i="57"/>
  <c r="S86" i="57"/>
  <c r="Q86" i="57"/>
  <c r="O86" i="57"/>
  <c r="M86" i="57"/>
  <c r="K86" i="57"/>
  <c r="I86" i="57"/>
  <c r="AH85" i="57"/>
  <c r="AG85" i="57"/>
  <c r="AE85" i="57"/>
  <c r="AC85" i="57"/>
  <c r="AA85" i="57"/>
  <c r="Y85" i="57"/>
  <c r="W85" i="57"/>
  <c r="U85" i="57"/>
  <c r="S85" i="57"/>
  <c r="Q85" i="57"/>
  <c r="O85" i="57"/>
  <c r="M85" i="57"/>
  <c r="K85" i="57"/>
  <c r="I85" i="57"/>
  <c r="AH84" i="57"/>
  <c r="AG84" i="57"/>
  <c r="AE84" i="57"/>
  <c r="AC84" i="57"/>
  <c r="AA84" i="57"/>
  <c r="Y84" i="57"/>
  <c r="W84" i="57"/>
  <c r="U84" i="57"/>
  <c r="S84" i="57"/>
  <c r="Q84" i="57"/>
  <c r="O84" i="57"/>
  <c r="M84" i="57"/>
  <c r="K84" i="57"/>
  <c r="I84" i="57"/>
  <c r="AH83" i="57"/>
  <c r="AG83" i="57"/>
  <c r="AE83" i="57"/>
  <c r="AC83" i="57"/>
  <c r="AA83" i="57"/>
  <c r="Y83" i="57"/>
  <c r="W83" i="57"/>
  <c r="U83" i="57"/>
  <c r="S83" i="57"/>
  <c r="Q83" i="57"/>
  <c r="O83" i="57"/>
  <c r="M83" i="57"/>
  <c r="K83" i="57"/>
  <c r="I83" i="57"/>
  <c r="AH82" i="57"/>
  <c r="AG82" i="57"/>
  <c r="AE82" i="57"/>
  <c r="AC82" i="57"/>
  <c r="AA82" i="57"/>
  <c r="Y82" i="57"/>
  <c r="W82" i="57"/>
  <c r="U82" i="57"/>
  <c r="S82" i="57"/>
  <c r="Q82" i="57"/>
  <c r="O82" i="57"/>
  <c r="M82" i="57"/>
  <c r="K82" i="57"/>
  <c r="I82" i="57"/>
  <c r="AH81" i="57"/>
  <c r="AG81" i="57"/>
  <c r="AE81" i="57"/>
  <c r="AC81" i="57"/>
  <c r="AA81" i="57"/>
  <c r="Y81" i="57"/>
  <c r="W81" i="57"/>
  <c r="U81" i="57"/>
  <c r="S81" i="57"/>
  <c r="Q81" i="57"/>
  <c r="O81" i="57"/>
  <c r="M81" i="57"/>
  <c r="K81" i="57"/>
  <c r="I81" i="57"/>
  <c r="AG80" i="57"/>
  <c r="AG80" i="34" s="1"/>
  <c r="AF79" i="57"/>
  <c r="AH78" i="57"/>
  <c r="AG78" i="57"/>
  <c r="AE78" i="57"/>
  <c r="AC78" i="57"/>
  <c r="AA78" i="57"/>
  <c r="Y78" i="57"/>
  <c r="W78" i="57"/>
  <c r="U78" i="57"/>
  <c r="S78" i="57"/>
  <c r="Q78" i="57"/>
  <c r="O78" i="57"/>
  <c r="M78" i="57"/>
  <c r="K78" i="57"/>
  <c r="I78" i="57"/>
  <c r="AH77" i="57"/>
  <c r="AG77" i="57"/>
  <c r="AE77" i="57"/>
  <c r="AC77" i="57"/>
  <c r="AA77" i="57"/>
  <c r="Y77" i="57"/>
  <c r="W77" i="57"/>
  <c r="U77" i="57"/>
  <c r="S77" i="57"/>
  <c r="Q77" i="57"/>
  <c r="O77" i="57"/>
  <c r="M77" i="57"/>
  <c r="K77" i="57"/>
  <c r="I77" i="57"/>
  <c r="AH76" i="57"/>
  <c r="AG76" i="57"/>
  <c r="AE76" i="57"/>
  <c r="AC76" i="57"/>
  <c r="AA76" i="57"/>
  <c r="Y76" i="57"/>
  <c r="W76" i="57"/>
  <c r="U76" i="57"/>
  <c r="S76" i="57"/>
  <c r="Q76" i="57"/>
  <c r="O76" i="57"/>
  <c r="M76" i="57"/>
  <c r="K76" i="57"/>
  <c r="I76" i="57"/>
  <c r="AH75" i="57"/>
  <c r="AG75" i="57"/>
  <c r="AE75" i="57"/>
  <c r="AC75" i="57"/>
  <c r="AA75" i="57"/>
  <c r="Y75" i="57"/>
  <c r="W75" i="57"/>
  <c r="U75" i="57"/>
  <c r="S75" i="57"/>
  <c r="Q75" i="57"/>
  <c r="O75" i="57"/>
  <c r="M75" i="57"/>
  <c r="K75" i="57"/>
  <c r="I75" i="57"/>
  <c r="AH74" i="57"/>
  <c r="AG74" i="57"/>
  <c r="AE74" i="57"/>
  <c r="AC74" i="57"/>
  <c r="AA74" i="57"/>
  <c r="Y74" i="57"/>
  <c r="W74" i="57"/>
  <c r="U74" i="57"/>
  <c r="S74" i="57"/>
  <c r="Q74" i="57"/>
  <c r="O74" i="57"/>
  <c r="M74" i="57"/>
  <c r="K74" i="57"/>
  <c r="I74" i="57"/>
  <c r="AH73" i="57"/>
  <c r="AG73" i="57"/>
  <c r="AE73" i="57"/>
  <c r="AC73" i="57"/>
  <c r="AA73" i="57"/>
  <c r="Y73" i="57"/>
  <c r="W73" i="57"/>
  <c r="U73" i="57"/>
  <c r="S73" i="57"/>
  <c r="Q73" i="57"/>
  <c r="O73" i="57"/>
  <c r="M73" i="57"/>
  <c r="K73" i="57"/>
  <c r="I73" i="57"/>
  <c r="AG72" i="57"/>
  <c r="AG72" i="34" s="1"/>
  <c r="AF71" i="57"/>
  <c r="AH70" i="57"/>
  <c r="AG70" i="57"/>
  <c r="AE70" i="57"/>
  <c r="AC70" i="57"/>
  <c r="AA70" i="57"/>
  <c r="Y70" i="57"/>
  <c r="W70" i="57"/>
  <c r="U70" i="57"/>
  <c r="S70" i="57"/>
  <c r="Q70" i="57"/>
  <c r="O70" i="57"/>
  <c r="M70" i="57"/>
  <c r="K70" i="57"/>
  <c r="I70" i="57"/>
  <c r="AH69" i="57"/>
  <c r="AG69" i="57"/>
  <c r="AE69" i="57"/>
  <c r="AC69" i="57"/>
  <c r="AA69" i="57"/>
  <c r="Y69" i="57"/>
  <c r="W69" i="57"/>
  <c r="U69" i="57"/>
  <c r="S69" i="57"/>
  <c r="Q69" i="57"/>
  <c r="O69" i="57"/>
  <c r="M69" i="57"/>
  <c r="K69" i="57"/>
  <c r="I69" i="57"/>
  <c r="AH68" i="57"/>
  <c r="AG68" i="57"/>
  <c r="AE68" i="57"/>
  <c r="AC68" i="57"/>
  <c r="AA68" i="57"/>
  <c r="Y68" i="57"/>
  <c r="W68" i="57"/>
  <c r="U68" i="57"/>
  <c r="S68" i="57"/>
  <c r="Q68" i="57"/>
  <c r="O68" i="57"/>
  <c r="M68" i="57"/>
  <c r="K68" i="57"/>
  <c r="I68" i="57"/>
  <c r="AH67" i="57"/>
  <c r="AG67" i="57"/>
  <c r="AE67" i="57"/>
  <c r="AC67" i="57"/>
  <c r="AA67" i="57"/>
  <c r="Y67" i="57"/>
  <c r="W67" i="57"/>
  <c r="U67" i="57"/>
  <c r="S67" i="57"/>
  <c r="Q67" i="57"/>
  <c r="O67" i="57"/>
  <c r="M67" i="57"/>
  <c r="K67" i="57"/>
  <c r="I67" i="57"/>
  <c r="AG66" i="57"/>
  <c r="AG66" i="34" s="1"/>
  <c r="AF65" i="57"/>
  <c r="AH64" i="57"/>
  <c r="AG64" i="57"/>
  <c r="AE64" i="57"/>
  <c r="AC64" i="57"/>
  <c r="AA64" i="57"/>
  <c r="Y64" i="57"/>
  <c r="W64" i="57"/>
  <c r="U64" i="57"/>
  <c r="S64" i="57"/>
  <c r="Q64" i="57"/>
  <c r="O64" i="57"/>
  <c r="M64" i="57"/>
  <c r="K64" i="57"/>
  <c r="I64" i="57"/>
  <c r="AH63" i="57"/>
  <c r="AG63" i="57"/>
  <c r="AE63" i="57"/>
  <c r="AC63" i="57"/>
  <c r="AA63" i="57"/>
  <c r="Y63" i="57"/>
  <c r="W63" i="57"/>
  <c r="U63" i="57"/>
  <c r="S63" i="57"/>
  <c r="Q63" i="57"/>
  <c r="O63" i="57"/>
  <c r="M63" i="57"/>
  <c r="K63" i="57"/>
  <c r="I63" i="57"/>
  <c r="AH62" i="57"/>
  <c r="AG62" i="57"/>
  <c r="AE62" i="57"/>
  <c r="AC62" i="57"/>
  <c r="AA62" i="57"/>
  <c r="Y62" i="57"/>
  <c r="W62" i="57"/>
  <c r="U62" i="57"/>
  <c r="S62" i="57"/>
  <c r="Q62" i="57"/>
  <c r="O62" i="57"/>
  <c r="M62" i="57"/>
  <c r="K62" i="57"/>
  <c r="I62" i="57"/>
  <c r="AH61" i="57"/>
  <c r="AG61" i="57"/>
  <c r="AE61" i="57"/>
  <c r="AC61" i="57"/>
  <c r="AA61" i="57"/>
  <c r="Y61" i="57"/>
  <c r="W61" i="57"/>
  <c r="U61" i="57"/>
  <c r="S61" i="57"/>
  <c r="Q61" i="57"/>
  <c r="O61" i="57"/>
  <c r="M61" i="57"/>
  <c r="K61" i="57"/>
  <c r="I61" i="57"/>
  <c r="AG60" i="57"/>
  <c r="AG60" i="34" s="1"/>
  <c r="AF59" i="57"/>
  <c r="AH58" i="57"/>
  <c r="AG58" i="57"/>
  <c r="AE58" i="57"/>
  <c r="AC58" i="57"/>
  <c r="AA58" i="57"/>
  <c r="Y58" i="57"/>
  <c r="W58" i="57"/>
  <c r="U58" i="57"/>
  <c r="S58" i="57"/>
  <c r="Q58" i="57"/>
  <c r="O58" i="57"/>
  <c r="M58" i="57"/>
  <c r="K58" i="57"/>
  <c r="I58" i="57"/>
  <c r="AH57" i="57"/>
  <c r="AG57" i="57"/>
  <c r="AE57" i="57"/>
  <c r="AC57" i="57"/>
  <c r="AA57" i="57"/>
  <c r="Y57" i="57"/>
  <c r="W57" i="57"/>
  <c r="U57" i="57"/>
  <c r="S57" i="57"/>
  <c r="Q57" i="57"/>
  <c r="O57" i="57"/>
  <c r="M57" i="57"/>
  <c r="K57" i="57"/>
  <c r="I57" i="57"/>
  <c r="AG56" i="57"/>
  <c r="AG56" i="34" s="1"/>
  <c r="AF55" i="57"/>
  <c r="AH54" i="57"/>
  <c r="AG54" i="57"/>
  <c r="AE54" i="57"/>
  <c r="AC54" i="57"/>
  <c r="AA54" i="57"/>
  <c r="Y54" i="57"/>
  <c r="W54" i="57"/>
  <c r="U54" i="57"/>
  <c r="S54" i="57"/>
  <c r="Q54" i="57"/>
  <c r="O54" i="57"/>
  <c r="M54" i="57"/>
  <c r="K54" i="57"/>
  <c r="I54" i="57"/>
  <c r="AH53" i="57"/>
  <c r="AG53" i="57"/>
  <c r="AE53" i="57"/>
  <c r="AC53" i="57"/>
  <c r="AA53" i="57"/>
  <c r="Y53" i="57"/>
  <c r="W53" i="57"/>
  <c r="U53" i="57"/>
  <c r="S53" i="57"/>
  <c r="Q53" i="57"/>
  <c r="O53" i="57"/>
  <c r="M53" i="57"/>
  <c r="K53" i="57"/>
  <c r="I53" i="57"/>
  <c r="AG52" i="57"/>
  <c r="AG52" i="34" s="1"/>
  <c r="AF51" i="57"/>
  <c r="AD51" i="57"/>
  <c r="AB51" i="57"/>
  <c r="Z51" i="57"/>
  <c r="X51" i="57"/>
  <c r="V51" i="57"/>
  <c r="T51" i="57"/>
  <c r="R51" i="57"/>
  <c r="P51" i="57"/>
  <c r="N51" i="57"/>
  <c r="L51" i="57"/>
  <c r="J51" i="57"/>
  <c r="H51" i="57"/>
  <c r="AH50" i="57"/>
  <c r="AG50" i="57"/>
  <c r="AE50" i="57"/>
  <c r="AC50" i="57"/>
  <c r="AA50" i="57"/>
  <c r="Y50" i="57"/>
  <c r="W50" i="57"/>
  <c r="U50" i="57"/>
  <c r="S50" i="57"/>
  <c r="Q50" i="57"/>
  <c r="O50" i="57"/>
  <c r="M50" i="57"/>
  <c r="K50" i="57"/>
  <c r="I50" i="57"/>
  <c r="AH49" i="57"/>
  <c r="AG49" i="57"/>
  <c r="AE49" i="57"/>
  <c r="AC49" i="57"/>
  <c r="AA49" i="57"/>
  <c r="Y49" i="57"/>
  <c r="W49" i="57"/>
  <c r="U49" i="57"/>
  <c r="S49" i="57"/>
  <c r="Q49" i="57"/>
  <c r="O49" i="57"/>
  <c r="M49" i="57"/>
  <c r="K49" i="57"/>
  <c r="I49" i="57"/>
  <c r="AH48" i="57"/>
  <c r="AG48" i="57"/>
  <c r="AG48" i="34" s="1"/>
  <c r="AE48" i="57"/>
  <c r="AC48" i="57"/>
  <c r="AC48" i="34" s="1"/>
  <c r="AA48" i="57"/>
  <c r="AA48" i="34" s="1"/>
  <c r="Y48" i="57"/>
  <c r="W48" i="57"/>
  <c r="W48" i="34" s="1"/>
  <c r="U48" i="57"/>
  <c r="U48" i="34" s="1"/>
  <c r="S48" i="57"/>
  <c r="Q48" i="57"/>
  <c r="Q48" i="34" s="1"/>
  <c r="O48" i="57"/>
  <c r="O48" i="34" s="1"/>
  <c r="M48" i="57"/>
  <c r="M48" i="34" s="1"/>
  <c r="K48" i="57"/>
  <c r="I48" i="57"/>
  <c r="I48" i="34" s="1"/>
  <c r="AF46" i="57"/>
  <c r="AD46" i="57"/>
  <c r="AB46" i="57"/>
  <c r="Z46" i="57"/>
  <c r="X46" i="57"/>
  <c r="V46" i="57"/>
  <c r="T46" i="57"/>
  <c r="R46" i="57"/>
  <c r="P46" i="57"/>
  <c r="N46" i="57"/>
  <c r="L46" i="57"/>
  <c r="J46" i="57"/>
  <c r="H46" i="57"/>
  <c r="AH45" i="57"/>
  <c r="AG45" i="57"/>
  <c r="AE45" i="57"/>
  <c r="AC45" i="57"/>
  <c r="AA45" i="57"/>
  <c r="Y45" i="57"/>
  <c r="W45" i="57"/>
  <c r="U45" i="57"/>
  <c r="S45" i="57"/>
  <c r="Q45" i="57"/>
  <c r="O45" i="57"/>
  <c r="M45" i="57"/>
  <c r="K45" i="57"/>
  <c r="I45" i="57"/>
  <c r="AH44" i="57"/>
  <c r="AG44" i="57"/>
  <c r="AE44" i="57"/>
  <c r="AC44" i="57"/>
  <c r="AA44" i="57"/>
  <c r="Y44" i="57"/>
  <c r="W44" i="57"/>
  <c r="U44" i="57"/>
  <c r="S44" i="57"/>
  <c r="Q44" i="57"/>
  <c r="O44" i="57"/>
  <c r="M44" i="57"/>
  <c r="K44" i="57"/>
  <c r="I44" i="57"/>
  <c r="AH43" i="57"/>
  <c r="AG43" i="57"/>
  <c r="AE43" i="57"/>
  <c r="AC43" i="57"/>
  <c r="AA43" i="57"/>
  <c r="Y43" i="57"/>
  <c r="W43" i="57"/>
  <c r="U43" i="57"/>
  <c r="S43" i="57"/>
  <c r="Q43" i="57"/>
  <c r="O43" i="57"/>
  <c r="M43" i="57"/>
  <c r="K43" i="57"/>
  <c r="I43" i="57"/>
  <c r="AH42" i="57"/>
  <c r="AG42" i="57"/>
  <c r="AE42" i="57"/>
  <c r="AC42" i="57"/>
  <c r="AA42" i="57"/>
  <c r="Y42" i="57"/>
  <c r="W42" i="57"/>
  <c r="U42" i="57"/>
  <c r="S42" i="57"/>
  <c r="Q42" i="57"/>
  <c r="O42" i="57"/>
  <c r="M42" i="57"/>
  <c r="K42" i="57"/>
  <c r="I42" i="57"/>
  <c r="AH41" i="57"/>
  <c r="AG41" i="57"/>
  <c r="AE41" i="57"/>
  <c r="AC41" i="57"/>
  <c r="AA41" i="57"/>
  <c r="Y41" i="57"/>
  <c r="W41" i="57"/>
  <c r="U41" i="57"/>
  <c r="S41" i="57"/>
  <c r="Q41" i="57"/>
  <c r="O41" i="57"/>
  <c r="M41" i="57"/>
  <c r="K41" i="57"/>
  <c r="I41" i="57"/>
  <c r="AH40" i="57"/>
  <c r="AG40" i="57"/>
  <c r="AE40" i="57"/>
  <c r="AC40" i="57"/>
  <c r="AA40" i="57"/>
  <c r="Y40" i="57"/>
  <c r="W40" i="57"/>
  <c r="U40" i="57"/>
  <c r="S40" i="57"/>
  <c r="Q40" i="57"/>
  <c r="O40" i="57"/>
  <c r="M40" i="57"/>
  <c r="K40" i="57"/>
  <c r="I40" i="57"/>
  <c r="AH39" i="57"/>
  <c r="AG39" i="57"/>
  <c r="AE39" i="57"/>
  <c r="AC39" i="57"/>
  <c r="AA39" i="57"/>
  <c r="Y39" i="57"/>
  <c r="W39" i="57"/>
  <c r="U39" i="57"/>
  <c r="S39" i="57"/>
  <c r="Q39" i="57"/>
  <c r="O39" i="57"/>
  <c r="M39" i="57"/>
  <c r="K39" i="57"/>
  <c r="I39" i="57"/>
  <c r="AH38" i="57"/>
  <c r="AG38" i="57"/>
  <c r="AE38" i="57"/>
  <c r="AC38" i="57"/>
  <c r="AA38" i="57"/>
  <c r="Y38" i="57"/>
  <c r="W38" i="57"/>
  <c r="U38" i="57"/>
  <c r="S38" i="57"/>
  <c r="Q38" i="57"/>
  <c r="O38" i="57"/>
  <c r="M38" i="57"/>
  <c r="K38" i="57"/>
  <c r="I38" i="57"/>
  <c r="AH37" i="57"/>
  <c r="AG37" i="57"/>
  <c r="AE37" i="57"/>
  <c r="AC37" i="57"/>
  <c r="AA37" i="57"/>
  <c r="Y37" i="57"/>
  <c r="W37" i="57"/>
  <c r="U37" i="57"/>
  <c r="S37" i="57"/>
  <c r="Q37" i="57"/>
  <c r="O37" i="57"/>
  <c r="M37" i="57"/>
  <c r="K37" i="57"/>
  <c r="I37" i="57"/>
  <c r="AH36" i="57"/>
  <c r="AG36" i="57"/>
  <c r="AG36" i="34" s="1"/>
  <c r="AE36" i="57"/>
  <c r="AE36" i="34" s="1"/>
  <c r="AC36" i="57"/>
  <c r="AC36" i="34" s="1"/>
  <c r="AA36" i="57"/>
  <c r="AA36" i="34" s="1"/>
  <c r="Y36" i="57"/>
  <c r="Y36" i="34" s="1"/>
  <c r="W36" i="57"/>
  <c r="W36" i="34" s="1"/>
  <c r="U36" i="57"/>
  <c r="U36" i="34" s="1"/>
  <c r="S36" i="57"/>
  <c r="S36" i="34" s="1"/>
  <c r="Q36" i="57"/>
  <c r="Q36" i="34" s="1"/>
  <c r="O36" i="57"/>
  <c r="O36" i="34" s="1"/>
  <c r="M36" i="57"/>
  <c r="M36" i="34" s="1"/>
  <c r="K36" i="57"/>
  <c r="K36" i="34" s="1"/>
  <c r="I36" i="57"/>
  <c r="I36" i="34" s="1"/>
  <c r="AF35" i="57"/>
  <c r="AD35" i="57"/>
  <c r="AB35" i="57"/>
  <c r="Z35" i="57"/>
  <c r="X35" i="57"/>
  <c r="V35" i="57"/>
  <c r="T35" i="57"/>
  <c r="R35" i="57"/>
  <c r="P35" i="57"/>
  <c r="N35" i="57"/>
  <c r="L35" i="57"/>
  <c r="J35" i="57"/>
  <c r="H35" i="57"/>
  <c r="AH34" i="57"/>
  <c r="AG34" i="57"/>
  <c r="AE34" i="57"/>
  <c r="AC34" i="57"/>
  <c r="AA34" i="57"/>
  <c r="Y34" i="57"/>
  <c r="W34" i="57"/>
  <c r="U34" i="57"/>
  <c r="S34" i="57"/>
  <c r="Q34" i="57"/>
  <c r="O34" i="57"/>
  <c r="M34" i="57"/>
  <c r="K34" i="57"/>
  <c r="I34" i="57"/>
  <c r="AH33" i="57"/>
  <c r="AG33" i="57"/>
  <c r="AE33" i="57"/>
  <c r="AC33" i="57"/>
  <c r="AA33" i="57"/>
  <c r="Y33" i="57"/>
  <c r="W33" i="57"/>
  <c r="U33" i="57"/>
  <c r="S33" i="57"/>
  <c r="Q33" i="57"/>
  <c r="O33" i="57"/>
  <c r="M33" i="57"/>
  <c r="K33" i="57"/>
  <c r="I33" i="57"/>
  <c r="AH32" i="57"/>
  <c r="AG32" i="57"/>
  <c r="AE32" i="57"/>
  <c r="AC32" i="57"/>
  <c r="AA32" i="57"/>
  <c r="Y32" i="57"/>
  <c r="W32" i="57"/>
  <c r="U32" i="57"/>
  <c r="S32" i="57"/>
  <c r="Q32" i="57"/>
  <c r="O32" i="57"/>
  <c r="M32" i="57"/>
  <c r="K32" i="57"/>
  <c r="I32" i="57"/>
  <c r="AH31" i="57"/>
  <c r="AG31" i="57"/>
  <c r="AE31" i="57"/>
  <c r="AC31" i="57"/>
  <c r="AA31" i="57"/>
  <c r="Y31" i="57"/>
  <c r="W31" i="57"/>
  <c r="U31" i="57"/>
  <c r="S31" i="57"/>
  <c r="Q31" i="57"/>
  <c r="O31" i="57"/>
  <c r="M31" i="57"/>
  <c r="K31" i="57"/>
  <c r="I31" i="57"/>
  <c r="AH30" i="57"/>
  <c r="AG30" i="57"/>
  <c r="AE30" i="57"/>
  <c r="AC30" i="57"/>
  <c r="AA30" i="57"/>
  <c r="Y30" i="57"/>
  <c r="W30" i="57"/>
  <c r="U30" i="57"/>
  <c r="S30" i="57"/>
  <c r="Q30" i="57"/>
  <c r="O30" i="57"/>
  <c r="M30" i="57"/>
  <c r="K30" i="57"/>
  <c r="I30" i="57"/>
  <c r="AH29" i="57"/>
  <c r="AG29" i="57"/>
  <c r="AE29" i="57"/>
  <c r="AC29" i="57"/>
  <c r="AA29" i="57"/>
  <c r="Y29" i="57"/>
  <c r="W29" i="57"/>
  <c r="U29" i="57"/>
  <c r="S29" i="57"/>
  <c r="Q29" i="57"/>
  <c r="O29" i="57"/>
  <c r="M29" i="57"/>
  <c r="K29" i="57"/>
  <c r="I29" i="57"/>
  <c r="AH28" i="57"/>
  <c r="AG28" i="57"/>
  <c r="AE28" i="57"/>
  <c r="AC28" i="57"/>
  <c r="AA28" i="57"/>
  <c r="Y28" i="57"/>
  <c r="W28" i="57"/>
  <c r="U28" i="57"/>
  <c r="S28" i="57"/>
  <c r="Q28" i="57"/>
  <c r="O28" i="57"/>
  <c r="M28" i="57"/>
  <c r="K28" i="57"/>
  <c r="I28" i="57"/>
  <c r="AH27" i="57"/>
  <c r="AG27" i="57"/>
  <c r="AE27" i="57"/>
  <c r="AC27" i="57"/>
  <c r="AA27" i="57"/>
  <c r="Y27" i="57"/>
  <c r="W27" i="57"/>
  <c r="U27" i="57"/>
  <c r="S27" i="57"/>
  <c r="Q27" i="57"/>
  <c r="O27" i="57"/>
  <c r="M27" i="57"/>
  <c r="K27" i="57"/>
  <c r="I27" i="57"/>
  <c r="AH26" i="57"/>
  <c r="AG26" i="57"/>
  <c r="AE26" i="57"/>
  <c r="AC26" i="57"/>
  <c r="AA26" i="57"/>
  <c r="Y26" i="57"/>
  <c r="W26" i="57"/>
  <c r="U26" i="57"/>
  <c r="S26" i="57"/>
  <c r="Q26" i="57"/>
  <c r="O26" i="57"/>
  <c r="M26" i="57"/>
  <c r="K26" i="57"/>
  <c r="I26" i="57"/>
  <c r="AH25" i="57"/>
  <c r="AG25" i="57"/>
  <c r="AG25" i="34" s="1"/>
  <c r="AE25" i="57"/>
  <c r="AE25" i="34" s="1"/>
  <c r="AC25" i="57"/>
  <c r="AA25" i="57"/>
  <c r="Y25" i="57"/>
  <c r="Y25" i="34" s="1"/>
  <c r="W25" i="57"/>
  <c r="W25" i="34" s="1"/>
  <c r="U25" i="57"/>
  <c r="U25" i="34" s="1"/>
  <c r="S25" i="57"/>
  <c r="S25" i="34" s="1"/>
  <c r="Q25" i="57"/>
  <c r="Q25" i="34" s="1"/>
  <c r="O25" i="57"/>
  <c r="O25" i="34" s="1"/>
  <c r="M25" i="57"/>
  <c r="M25" i="34" s="1"/>
  <c r="K25" i="57"/>
  <c r="K25" i="34" s="1"/>
  <c r="I25" i="57"/>
  <c r="I25" i="34" s="1"/>
  <c r="AF24" i="57"/>
  <c r="AH23" i="57"/>
  <c r="AG23" i="57"/>
  <c r="AE23" i="57"/>
  <c r="AC23" i="57"/>
  <c r="AA23" i="57"/>
  <c r="Y23" i="57"/>
  <c r="W23" i="57"/>
  <c r="U23" i="57"/>
  <c r="S23" i="57"/>
  <c r="Q23" i="57"/>
  <c r="O23" i="57"/>
  <c r="M23" i="57"/>
  <c r="K23" i="57"/>
  <c r="I23" i="57"/>
  <c r="AH22" i="57"/>
  <c r="AG22" i="57"/>
  <c r="AE22" i="57"/>
  <c r="AC22" i="57"/>
  <c r="AA22" i="57"/>
  <c r="Y22" i="57"/>
  <c r="W22" i="57"/>
  <c r="U22" i="57"/>
  <c r="S22" i="57"/>
  <c r="Q22" i="57"/>
  <c r="O22" i="57"/>
  <c r="M22" i="57"/>
  <c r="K22" i="57"/>
  <c r="I22" i="57"/>
  <c r="AH21" i="57"/>
  <c r="AG21" i="57"/>
  <c r="AE21" i="57"/>
  <c r="AC21" i="57"/>
  <c r="AA21" i="57"/>
  <c r="Y21" i="57"/>
  <c r="W21" i="57"/>
  <c r="U21" i="57"/>
  <c r="S21" i="57"/>
  <c r="Q21" i="57"/>
  <c r="O21" i="57"/>
  <c r="M21" i="57"/>
  <c r="K21" i="57"/>
  <c r="I21" i="57"/>
  <c r="AH20" i="57"/>
  <c r="AG20" i="57"/>
  <c r="AE20" i="57"/>
  <c r="AC20" i="57"/>
  <c r="AA20" i="57"/>
  <c r="Y20" i="57"/>
  <c r="W20" i="57"/>
  <c r="U20" i="57"/>
  <c r="S20" i="57"/>
  <c r="Q20" i="57"/>
  <c r="O20" i="57"/>
  <c r="M20" i="57"/>
  <c r="K20" i="57"/>
  <c r="I20" i="57"/>
  <c r="AH19" i="57"/>
  <c r="AG19" i="57"/>
  <c r="AE19" i="57"/>
  <c r="AC19" i="57"/>
  <c r="AA19" i="57"/>
  <c r="Y19" i="57"/>
  <c r="W19" i="57"/>
  <c r="U19" i="57"/>
  <c r="S19" i="57"/>
  <c r="Q19" i="57"/>
  <c r="O19" i="57"/>
  <c r="M19" i="57"/>
  <c r="K19" i="57"/>
  <c r="I19" i="57"/>
  <c r="AH18" i="57"/>
  <c r="AG18" i="57"/>
  <c r="AE18" i="57"/>
  <c r="AC18" i="57"/>
  <c r="AA18" i="57"/>
  <c r="Y18" i="57"/>
  <c r="W18" i="57"/>
  <c r="U18" i="57"/>
  <c r="S18" i="57"/>
  <c r="Q18" i="57"/>
  <c r="O18" i="57"/>
  <c r="M18" i="57"/>
  <c r="K18" i="57"/>
  <c r="I18" i="57"/>
  <c r="AH17" i="57"/>
  <c r="AG17" i="57"/>
  <c r="AE17" i="57"/>
  <c r="AC17" i="57"/>
  <c r="AA17" i="57"/>
  <c r="Y17" i="57"/>
  <c r="W17" i="57"/>
  <c r="U17" i="57"/>
  <c r="S17" i="57"/>
  <c r="Q17" i="57"/>
  <c r="O17" i="57"/>
  <c r="M17" i="57"/>
  <c r="K17" i="57"/>
  <c r="I17" i="57"/>
  <c r="AH16" i="57"/>
  <c r="AG16" i="57"/>
  <c r="AE16" i="57"/>
  <c r="AC16" i="57"/>
  <c r="AA16" i="57"/>
  <c r="Y16" i="57"/>
  <c r="W16" i="57"/>
  <c r="U16" i="57"/>
  <c r="S16" i="57"/>
  <c r="Q16" i="57"/>
  <c r="O16" i="57"/>
  <c r="M16" i="57"/>
  <c r="K16" i="57"/>
  <c r="I16" i="57"/>
  <c r="AH15" i="57"/>
  <c r="AG15" i="57"/>
  <c r="AE15" i="57"/>
  <c r="AC15" i="57"/>
  <c r="AA15" i="57"/>
  <c r="Y15" i="57"/>
  <c r="W15" i="57"/>
  <c r="U15" i="57"/>
  <c r="S15" i="57"/>
  <c r="Q15" i="57"/>
  <c r="O15" i="57"/>
  <c r="M15" i="57"/>
  <c r="K15" i="57"/>
  <c r="I15" i="57"/>
  <c r="AG14" i="57"/>
  <c r="AG14" i="34" s="1"/>
  <c r="AE11" i="57"/>
  <c r="AE11" i="34" s="1"/>
  <c r="AC11" i="57"/>
  <c r="AC11" i="34" s="1"/>
  <c r="AA11" i="57"/>
  <c r="AA11" i="34" s="1"/>
  <c r="Y11" i="57"/>
  <c r="Y11" i="34" s="1"/>
  <c r="W11" i="57"/>
  <c r="W11" i="34" s="1"/>
  <c r="U11" i="57"/>
  <c r="U11" i="34" s="1"/>
  <c r="S11" i="57"/>
  <c r="S11" i="34" s="1"/>
  <c r="Q11" i="57"/>
  <c r="Q11" i="34" s="1"/>
  <c r="O11" i="57"/>
  <c r="O11" i="34" s="1"/>
  <c r="M11" i="57"/>
  <c r="M11" i="34" s="1"/>
  <c r="I11" i="57"/>
  <c r="I11" i="34" s="1"/>
  <c r="AG10" i="57"/>
  <c r="AG9" i="57"/>
  <c r="AG8" i="57"/>
  <c r="AG7" i="57"/>
  <c r="AG6" i="57"/>
  <c r="AG5" i="57"/>
  <c r="L183" i="57" l="1"/>
  <c r="Q183" i="57"/>
  <c r="U140" i="57"/>
  <c r="O164" i="57"/>
  <c r="R183" i="57"/>
  <c r="J183" i="57"/>
  <c r="M183" i="57"/>
  <c r="N183" i="57"/>
  <c r="O183" i="57"/>
  <c r="P183" i="57"/>
  <c r="Y172" i="76"/>
  <c r="Y183" i="76" s="1"/>
  <c r="Y171" i="34"/>
  <c r="Y172" i="34" s="1"/>
  <c r="Y172" i="79"/>
  <c r="Y183" i="79" s="1"/>
  <c r="AA172" i="75"/>
  <c r="AA183" i="75" s="1"/>
  <c r="X273" i="34"/>
  <c r="X172" i="34"/>
  <c r="Y172" i="69"/>
  <c r="Y183" i="69" s="1"/>
  <c r="Z172" i="70"/>
  <c r="Z183" i="70" s="1"/>
  <c r="Y172" i="73"/>
  <c r="Y183" i="73" s="1"/>
  <c r="Y172" i="74"/>
  <c r="Y183" i="74" s="1"/>
  <c r="Y172" i="72"/>
  <c r="Y183" i="72" s="1"/>
  <c r="Z172" i="71"/>
  <c r="Z183" i="71" s="1"/>
  <c r="AB172" i="77"/>
  <c r="AB183" i="77" s="1"/>
  <c r="AA172" i="57"/>
  <c r="AA183" i="57" s="1"/>
  <c r="AH171" i="69"/>
  <c r="AC172" i="78"/>
  <c r="AC183" i="78" s="1"/>
  <c r="AH109" i="57"/>
  <c r="M159" i="57"/>
  <c r="I131" i="57"/>
  <c r="U134" i="57"/>
  <c r="I51" i="57"/>
  <c r="Q137" i="57"/>
  <c r="AC140" i="57"/>
  <c r="W137" i="57"/>
  <c r="Y137" i="57"/>
  <c r="M140" i="57"/>
  <c r="AG140" i="57"/>
  <c r="S143" i="57"/>
  <c r="Q140" i="57"/>
  <c r="O137" i="57"/>
  <c r="Y140" i="57"/>
  <c r="K159" i="57"/>
  <c r="AA51" i="57"/>
  <c r="S140" i="57"/>
  <c r="AA137" i="57"/>
  <c r="O140" i="57"/>
  <c r="I179" i="73"/>
  <c r="AI179" i="73" s="1"/>
  <c r="I178" i="73"/>
  <c r="I174" i="73"/>
  <c r="AI174" i="73" s="1"/>
  <c r="I178" i="78"/>
  <c r="I179" i="74"/>
  <c r="AI179" i="74" s="1"/>
  <c r="I179" i="75"/>
  <c r="AI179" i="75" s="1"/>
  <c r="I174" i="70"/>
  <c r="AI174" i="70" s="1"/>
  <c r="I179" i="76"/>
  <c r="AI179" i="76" s="1"/>
  <c r="I174" i="78"/>
  <c r="AI174" i="78" s="1"/>
  <c r="I178" i="76"/>
  <c r="I174" i="74"/>
  <c r="AI174" i="74" s="1"/>
  <c r="I174" i="79"/>
  <c r="AI174" i="79" s="1"/>
  <c r="I179" i="69"/>
  <c r="I179" i="71"/>
  <c r="AI179" i="71" s="1"/>
  <c r="I178" i="75"/>
  <c r="I178" i="69"/>
  <c r="I174" i="77"/>
  <c r="AI174" i="77" s="1"/>
  <c r="I178" i="71"/>
  <c r="I179" i="78"/>
  <c r="AI179" i="78" s="1"/>
  <c r="I179" i="70"/>
  <c r="AI179" i="70" s="1"/>
  <c r="I174" i="57"/>
  <c r="AI174" i="57" s="1"/>
  <c r="I179" i="79"/>
  <c r="AI179" i="79" s="1"/>
  <c r="I178" i="70"/>
  <c r="I174" i="72"/>
  <c r="AI174" i="72" s="1"/>
  <c r="I178" i="79"/>
  <c r="I178" i="74"/>
  <c r="I174" i="69"/>
  <c r="I174" i="76"/>
  <c r="AI174" i="76" s="1"/>
  <c r="I179" i="57"/>
  <c r="AI179" i="57" s="1"/>
  <c r="I179" i="77"/>
  <c r="AI179" i="77" s="1"/>
  <c r="I174" i="71"/>
  <c r="AI174" i="71" s="1"/>
  <c r="I179" i="72"/>
  <c r="AI179" i="72" s="1"/>
  <c r="I178" i="77"/>
  <c r="I174" i="75"/>
  <c r="AI174" i="75" s="1"/>
  <c r="I178" i="72"/>
  <c r="I178" i="57"/>
  <c r="U255" i="34"/>
  <c r="F8" i="82"/>
  <c r="AA256" i="34"/>
  <c r="G11" i="82"/>
  <c r="O264" i="34"/>
  <c r="S5" i="82"/>
  <c r="U265" i="34"/>
  <c r="V8" i="82"/>
  <c r="AE140" i="57"/>
  <c r="U249" i="34"/>
  <c r="E8" i="82"/>
  <c r="Y255" i="34"/>
  <c r="F10" i="82"/>
  <c r="Y265" i="34"/>
  <c r="V10" i="82"/>
  <c r="AH51" i="57"/>
  <c r="AE137" i="57"/>
  <c r="AC255" i="34"/>
  <c r="F12" i="82"/>
  <c r="AE255" i="34"/>
  <c r="F13" i="82"/>
  <c r="K257" i="34"/>
  <c r="P3" i="82"/>
  <c r="Y264" i="34"/>
  <c r="S10" i="82"/>
  <c r="AE51" i="57"/>
  <c r="AE48" i="34"/>
  <c r="AC249" i="34"/>
  <c r="E12" i="82"/>
  <c r="M257" i="34"/>
  <c r="P4" i="82"/>
  <c r="I140" i="57"/>
  <c r="K140" i="57"/>
  <c r="W164" i="57"/>
  <c r="K256" i="34"/>
  <c r="G3" i="82"/>
  <c r="Q257" i="34"/>
  <c r="P6" i="82"/>
  <c r="AE264" i="34"/>
  <c r="S13" i="82"/>
  <c r="S51" i="57"/>
  <c r="S48" i="34"/>
  <c r="S249" i="34"/>
  <c r="E7" i="82"/>
  <c r="AI136" i="57"/>
  <c r="S264" i="34"/>
  <c r="S7" i="82"/>
  <c r="AA255" i="34"/>
  <c r="F11" i="82"/>
  <c r="U264" i="34"/>
  <c r="S8" i="82"/>
  <c r="I257" i="34"/>
  <c r="P2" i="82"/>
  <c r="W264" i="34"/>
  <c r="S9" i="82"/>
  <c r="AC265" i="34"/>
  <c r="V12" i="82"/>
  <c r="AE265" i="34"/>
  <c r="V13" i="82"/>
  <c r="I256" i="34"/>
  <c r="G2" i="82"/>
  <c r="O257" i="34"/>
  <c r="P5" i="82"/>
  <c r="AC264" i="34"/>
  <c r="S12" i="82"/>
  <c r="K137" i="57"/>
  <c r="M256" i="34"/>
  <c r="G4" i="82"/>
  <c r="S257" i="34"/>
  <c r="P7" i="82"/>
  <c r="Q249" i="34"/>
  <c r="E6" i="82"/>
  <c r="W255" i="34"/>
  <c r="F9" i="82"/>
  <c r="AC256" i="34"/>
  <c r="G12" i="82"/>
  <c r="Q264" i="34"/>
  <c r="S6" i="82"/>
  <c r="W265" i="34"/>
  <c r="V9" i="82"/>
  <c r="AE256" i="34"/>
  <c r="G13" i="82"/>
  <c r="AA265" i="34"/>
  <c r="V11" i="82"/>
  <c r="AH146" i="57"/>
  <c r="Y249" i="34"/>
  <c r="E10" i="82"/>
  <c r="AA264" i="34"/>
  <c r="S11" i="82"/>
  <c r="AE249" i="34"/>
  <c r="E13" i="82"/>
  <c r="AG254" i="57"/>
  <c r="O51" i="57"/>
  <c r="Y131" i="57"/>
  <c r="I146" i="57"/>
  <c r="U159" i="57"/>
  <c r="I255" i="34"/>
  <c r="F2" i="82"/>
  <c r="O256" i="34"/>
  <c r="G5" i="82"/>
  <c r="U257" i="34"/>
  <c r="P8" i="82"/>
  <c r="I265" i="34"/>
  <c r="V2" i="82"/>
  <c r="AG55" i="57"/>
  <c r="AA249" i="34"/>
  <c r="E11" i="82"/>
  <c r="Q256" i="34"/>
  <c r="G6" i="82"/>
  <c r="W257" i="34"/>
  <c r="P9" i="82"/>
  <c r="K265" i="34"/>
  <c r="V3" i="82"/>
  <c r="K51" i="57"/>
  <c r="K48" i="34"/>
  <c r="AC131" i="57"/>
  <c r="I249" i="34"/>
  <c r="E2" i="82"/>
  <c r="M255" i="34"/>
  <c r="F4" i="82"/>
  <c r="S256" i="34"/>
  <c r="G7" i="82"/>
  <c r="Y257" i="34"/>
  <c r="P10" i="82"/>
  <c r="M265" i="34"/>
  <c r="V4" i="82"/>
  <c r="Y51" i="57"/>
  <c r="Y48" i="34"/>
  <c r="K255" i="34"/>
  <c r="F3" i="82"/>
  <c r="S137" i="57"/>
  <c r="K249" i="34"/>
  <c r="E3" i="82"/>
  <c r="O255" i="34"/>
  <c r="F5" i="82"/>
  <c r="U256" i="34"/>
  <c r="G8" i="82"/>
  <c r="AA257" i="34"/>
  <c r="P11" i="82"/>
  <c r="I264" i="34"/>
  <c r="S2" i="82"/>
  <c r="O265" i="34"/>
  <c r="V5" i="82"/>
  <c r="AC137" i="57"/>
  <c r="W249" i="34"/>
  <c r="E9" i="82"/>
  <c r="W140" i="57"/>
  <c r="AA140" i="57"/>
  <c r="M249" i="34"/>
  <c r="E4" i="82"/>
  <c r="Q255" i="34"/>
  <c r="F6" i="82"/>
  <c r="W256" i="34"/>
  <c r="G9" i="82"/>
  <c r="AC257" i="34"/>
  <c r="P12" i="82"/>
  <c r="K264" i="34"/>
  <c r="S3" i="82"/>
  <c r="Q265" i="34"/>
  <c r="V6" i="82"/>
  <c r="AH140" i="57"/>
  <c r="O249" i="34"/>
  <c r="E5" i="82"/>
  <c r="S255" i="34"/>
  <c r="F7" i="82"/>
  <c r="Y256" i="34"/>
  <c r="G10" i="82"/>
  <c r="AE257" i="34"/>
  <c r="P13" i="82"/>
  <c r="M264" i="34"/>
  <c r="S4" i="82"/>
  <c r="S265" i="34"/>
  <c r="V7" i="82"/>
  <c r="U216" i="68"/>
  <c r="Q216" i="68"/>
  <c r="G216" i="68"/>
  <c r="AG216" i="68"/>
  <c r="AG219" i="68" s="1"/>
  <c r="AC216" i="68"/>
  <c r="AA216" i="68"/>
  <c r="I216" i="68"/>
  <c r="C235" i="68"/>
  <c r="W216" i="68"/>
  <c r="S216" i="68"/>
  <c r="Y216" i="68"/>
  <c r="K216" i="68"/>
  <c r="AE216" i="68"/>
  <c r="M216" i="68"/>
  <c r="O216" i="68"/>
  <c r="E216" i="68"/>
  <c r="E219" i="68" s="1"/>
  <c r="AG195" i="57"/>
  <c r="AA149" i="57"/>
  <c r="AA147" i="34"/>
  <c r="AC35" i="57"/>
  <c r="AC25" i="34"/>
  <c r="AE159" i="57"/>
  <c r="AE157" i="34"/>
  <c r="AG159" i="57"/>
  <c r="AG157" i="34"/>
  <c r="AI68" i="57"/>
  <c r="K143" i="57"/>
  <c r="K141" i="34"/>
  <c r="Y134" i="57"/>
  <c r="Y132" i="34"/>
  <c r="M143" i="57"/>
  <c r="M141" i="34"/>
  <c r="O131" i="57"/>
  <c r="O129" i="34"/>
  <c r="AI38" i="57"/>
  <c r="M128" i="57"/>
  <c r="K149" i="57"/>
  <c r="K147" i="34"/>
  <c r="Q146" i="57"/>
  <c r="Q144" i="34"/>
  <c r="W46" i="57"/>
  <c r="S125" i="57"/>
  <c r="S123" i="34"/>
  <c r="Q164" i="57"/>
  <c r="Q160" i="34"/>
  <c r="O143" i="57"/>
  <c r="O141" i="34"/>
  <c r="O149" i="57"/>
  <c r="S164" i="57"/>
  <c r="I128" i="57"/>
  <c r="I126" i="34"/>
  <c r="W131" i="57"/>
  <c r="M149" i="57"/>
  <c r="M147" i="34"/>
  <c r="Q159" i="57"/>
  <c r="AA35" i="57"/>
  <c r="AA25" i="34"/>
  <c r="I164" i="57"/>
  <c r="I160" i="34"/>
  <c r="S134" i="57"/>
  <c r="S132" i="34"/>
  <c r="U146" i="57"/>
  <c r="U144" i="34"/>
  <c r="M164" i="57"/>
  <c r="M160" i="34"/>
  <c r="AI124" i="57"/>
  <c r="AA164" i="57"/>
  <c r="AA160" i="34"/>
  <c r="AI23" i="57"/>
  <c r="AC164" i="57"/>
  <c r="AC160" i="34"/>
  <c r="AI89" i="57"/>
  <c r="AI18" i="57"/>
  <c r="AI85" i="57"/>
  <c r="I125" i="57"/>
  <c r="W128" i="57"/>
  <c r="AG143" i="57"/>
  <c r="W149" i="57"/>
  <c r="W147" i="34"/>
  <c r="W159" i="57"/>
  <c r="W157" i="34"/>
  <c r="AA159" i="57"/>
  <c r="AC125" i="57"/>
  <c r="AC123" i="34"/>
  <c r="U143" i="57"/>
  <c r="U141" i="34"/>
  <c r="AI161" i="57"/>
  <c r="AI75" i="57"/>
  <c r="AI86" i="57"/>
  <c r="AE164" i="57"/>
  <c r="AE160" i="34"/>
  <c r="Y159" i="57"/>
  <c r="Y157" i="34"/>
  <c r="AC159" i="57"/>
  <c r="I204" i="34"/>
  <c r="AG199" i="69"/>
  <c r="I199" i="34"/>
  <c r="AI35" i="69"/>
  <c r="AI35" i="72"/>
  <c r="AA270" i="57"/>
  <c r="AG250" i="57"/>
  <c r="U270" i="57"/>
  <c r="AG223" i="57"/>
  <c r="AG217" i="57"/>
  <c r="AG213" i="57"/>
  <c r="AG209" i="57"/>
  <c r="AG222" i="57"/>
  <c r="AG225" i="57"/>
  <c r="AG207" i="57"/>
  <c r="U164" i="57"/>
  <c r="K164" i="57"/>
  <c r="I159" i="57"/>
  <c r="O159" i="57"/>
  <c r="AG149" i="57"/>
  <c r="I149" i="57"/>
  <c r="Y149" i="57"/>
  <c r="AC146" i="57"/>
  <c r="K146" i="57"/>
  <c r="W146" i="57"/>
  <c r="AA146" i="57"/>
  <c r="AE146" i="57"/>
  <c r="AG146" i="57"/>
  <c r="O146" i="57"/>
  <c r="S146" i="57"/>
  <c r="W143" i="57"/>
  <c r="AI142" i="57"/>
  <c r="Q143" i="57"/>
  <c r="AA143" i="57"/>
  <c r="AI141" i="57"/>
  <c r="I143" i="57"/>
  <c r="I134" i="57"/>
  <c r="K134" i="57"/>
  <c r="O134" i="57"/>
  <c r="Q134" i="57"/>
  <c r="W134" i="57"/>
  <c r="AA131" i="57"/>
  <c r="K131" i="57"/>
  <c r="AG131" i="57"/>
  <c r="M131" i="57"/>
  <c r="Y128" i="57"/>
  <c r="AE128" i="57"/>
  <c r="S128" i="57"/>
  <c r="AC128" i="57"/>
  <c r="O128" i="57"/>
  <c r="AA128" i="57"/>
  <c r="AI127" i="57"/>
  <c r="O125" i="57"/>
  <c r="AG125" i="57"/>
  <c r="M125" i="57"/>
  <c r="W125" i="57"/>
  <c r="AE125" i="57"/>
  <c r="K125" i="57"/>
  <c r="AI84" i="57"/>
  <c r="AI83" i="57"/>
  <c r="AI76" i="57"/>
  <c r="AI77" i="57"/>
  <c r="AI67" i="57"/>
  <c r="AI57" i="57"/>
  <c r="AG59" i="57"/>
  <c r="Y46" i="57"/>
  <c r="AC46" i="57"/>
  <c r="AI41" i="57"/>
  <c r="K46" i="57"/>
  <c r="O46" i="57"/>
  <c r="S46" i="57"/>
  <c r="U46" i="57"/>
  <c r="AE46" i="57"/>
  <c r="AI45" i="57"/>
  <c r="AI44" i="57"/>
  <c r="K35" i="57"/>
  <c r="AI30" i="57"/>
  <c r="AI34" i="57"/>
  <c r="AI28" i="57"/>
  <c r="I35" i="57"/>
  <c r="AI29" i="57"/>
  <c r="AI22" i="57"/>
  <c r="AI17" i="57"/>
  <c r="U35" i="57"/>
  <c r="W35" i="57"/>
  <c r="O108" i="57"/>
  <c r="I108" i="57"/>
  <c r="K270" i="57"/>
  <c r="AG264" i="57"/>
  <c r="AG256" i="57"/>
  <c r="I270" i="57"/>
  <c r="AG253" i="57"/>
  <c r="AG204" i="57"/>
  <c r="AG203" i="57"/>
  <c r="AI147" i="57"/>
  <c r="Y146" i="57"/>
  <c r="U128" i="57"/>
  <c r="AI123" i="57"/>
  <c r="AG92" i="57"/>
  <c r="AG79" i="57"/>
  <c r="AI64" i="57"/>
  <c r="AI32" i="57"/>
  <c r="AI31" i="57"/>
  <c r="Q46" i="57"/>
  <c r="M51" i="57"/>
  <c r="Q51" i="57"/>
  <c r="AI129" i="57"/>
  <c r="AE131" i="57"/>
  <c r="AH46" i="57"/>
  <c r="AI40" i="57"/>
  <c r="AI21" i="57"/>
  <c r="AH149" i="57"/>
  <c r="AG65" i="57"/>
  <c r="AI54" i="57"/>
  <c r="M270" i="57"/>
  <c r="M35" i="57"/>
  <c r="AI20" i="57"/>
  <c r="AI19" i="57"/>
  <c r="I46" i="57"/>
  <c r="AI33" i="57"/>
  <c r="Q131" i="57"/>
  <c r="AI148" i="57"/>
  <c r="AI15" i="57"/>
  <c r="AI49" i="57"/>
  <c r="S131" i="57"/>
  <c r="AI62" i="57"/>
  <c r="U131" i="57"/>
  <c r="AA134" i="57"/>
  <c r="AE149" i="57"/>
  <c r="AG199" i="57"/>
  <c r="AE269" i="57"/>
  <c r="AE270" i="57"/>
  <c r="AG249" i="57"/>
  <c r="AI48" i="57"/>
  <c r="AG51" i="57"/>
  <c r="AI70" i="57"/>
  <c r="M108" i="57"/>
  <c r="Y125" i="57"/>
  <c r="AH134" i="57"/>
  <c r="AG220" i="57"/>
  <c r="AI16" i="57"/>
  <c r="AH164" i="57"/>
  <c r="AI53" i="57"/>
  <c r="AH35" i="57"/>
  <c r="S35" i="57"/>
  <c r="AI43" i="57"/>
  <c r="M46" i="57"/>
  <c r="AI42" i="57"/>
  <c r="AH153" i="57"/>
  <c r="AG216" i="57"/>
  <c r="AI36" i="57"/>
  <c r="AI63" i="57"/>
  <c r="AC149" i="57"/>
  <c r="AG206" i="57"/>
  <c r="AH143" i="57"/>
  <c r="Q35" i="57"/>
  <c r="AG71" i="57"/>
  <c r="I269" i="57"/>
  <c r="Y35" i="57"/>
  <c r="AI27" i="57"/>
  <c r="AG46" i="57"/>
  <c r="AI78" i="57"/>
  <c r="AI153" i="57"/>
  <c r="AG196" i="57"/>
  <c r="AG164" i="57"/>
  <c r="AI160" i="57"/>
  <c r="AH128" i="57"/>
  <c r="AH159" i="57"/>
  <c r="S270" i="57"/>
  <c r="AC270" i="57"/>
  <c r="AG11" i="57"/>
  <c r="AI37" i="57"/>
  <c r="AI74" i="57"/>
  <c r="AI82" i="57"/>
  <c r="AH125" i="57"/>
  <c r="M134" i="57"/>
  <c r="AG202" i="57"/>
  <c r="O269" i="57"/>
  <c r="O270" i="57"/>
  <c r="AI91" i="57"/>
  <c r="AI144" i="57"/>
  <c r="AG128" i="57"/>
  <c r="AI126" i="57"/>
  <c r="AI39" i="57"/>
  <c r="AI58" i="57"/>
  <c r="Q149" i="57"/>
  <c r="AH182" i="57"/>
  <c r="AG197" i="57"/>
  <c r="AG214" i="57"/>
  <c r="W269" i="57"/>
  <c r="AA46" i="57"/>
  <c r="U51" i="57"/>
  <c r="U137" i="57"/>
  <c r="Y143" i="57"/>
  <c r="Q270" i="57"/>
  <c r="AG252" i="57"/>
  <c r="AI73" i="57"/>
  <c r="AI132" i="57"/>
  <c r="W270" i="57"/>
  <c r="AG87" i="57"/>
  <c r="AI100" i="57"/>
  <c r="AG137" i="57"/>
  <c r="AI139" i="57"/>
  <c r="AC143" i="57"/>
  <c r="S149" i="57"/>
  <c r="AG226" i="57"/>
  <c r="U269" i="57"/>
  <c r="Q269" i="57"/>
  <c r="AG251" i="57"/>
  <c r="AE35" i="57"/>
  <c r="AG24" i="57"/>
  <c r="AF47" i="57"/>
  <c r="AI50" i="57"/>
  <c r="AI61" i="57"/>
  <c r="Q125" i="57"/>
  <c r="K128" i="57"/>
  <c r="AH131" i="57"/>
  <c r="AG134" i="57"/>
  <c r="AG257" i="57"/>
  <c r="AI26" i="57"/>
  <c r="AG35" i="57"/>
  <c r="W51" i="57"/>
  <c r="S269" i="57"/>
  <c r="AI25" i="57"/>
  <c r="AC51" i="57"/>
  <c r="AI135" i="57"/>
  <c r="AI138" i="57"/>
  <c r="Y270" i="57"/>
  <c r="Y269" i="57"/>
  <c r="AA125" i="57"/>
  <c r="AG208" i="57"/>
  <c r="AG255" i="57"/>
  <c r="O35" i="57"/>
  <c r="AI69" i="57"/>
  <c r="K108" i="57"/>
  <c r="AG201" i="57"/>
  <c r="K269" i="57"/>
  <c r="M269" i="57"/>
  <c r="M137" i="57"/>
  <c r="AE143" i="57"/>
  <c r="S159" i="57"/>
  <c r="AA269" i="57"/>
  <c r="AI81" i="57"/>
  <c r="U125" i="57"/>
  <c r="AI130" i="57"/>
  <c r="AH137" i="57"/>
  <c r="AG200" i="57"/>
  <c r="AC269" i="57"/>
  <c r="AI90" i="57"/>
  <c r="AC134" i="57"/>
  <c r="AI133" i="57"/>
  <c r="U149" i="57"/>
  <c r="AI158" i="57"/>
  <c r="Q128" i="57"/>
  <c r="AI145" i="57"/>
  <c r="Y164" i="57"/>
  <c r="AG198" i="57"/>
  <c r="AG205" i="57"/>
  <c r="AG265" i="57"/>
  <c r="AI157" i="57"/>
  <c r="H183" i="57"/>
  <c r="AG219" i="57"/>
  <c r="AA191" i="27"/>
  <c r="AA36" i="35"/>
  <c r="AA25" i="35"/>
  <c r="AA14" i="35"/>
  <c r="Z170" i="34" l="1"/>
  <c r="Z172" i="79"/>
  <c r="Z183" i="79" s="1"/>
  <c r="Z172" i="76"/>
  <c r="Z183" i="76" s="1"/>
  <c r="Z171" i="34"/>
  <c r="Z273" i="34"/>
  <c r="Z172" i="34"/>
  <c r="Z172" i="74"/>
  <c r="Z183" i="74"/>
  <c r="AA172" i="70"/>
  <c r="AA183" i="70"/>
  <c r="Z172" i="69"/>
  <c r="Z183" i="69" s="1"/>
  <c r="Z172" i="73"/>
  <c r="Z183" i="73"/>
  <c r="Z172" i="72"/>
  <c r="Z183" i="72"/>
  <c r="AB172" i="75"/>
  <c r="AB183" i="75"/>
  <c r="AA172" i="71"/>
  <c r="AA183" i="71" s="1"/>
  <c r="AC172" i="77"/>
  <c r="AC183" i="77" s="1"/>
  <c r="AD172" i="78"/>
  <c r="AD183" i="78" s="1"/>
  <c r="AI171" i="69"/>
  <c r="AB172" i="57"/>
  <c r="AB183" i="57"/>
  <c r="AI140" i="57"/>
  <c r="O167" i="57"/>
  <c r="I166" i="57"/>
  <c r="I182" i="78"/>
  <c r="AI182" i="78" s="1"/>
  <c r="AI178" i="78"/>
  <c r="I182" i="73"/>
  <c r="AI182" i="73" s="1"/>
  <c r="AI178" i="73"/>
  <c r="I182" i="79"/>
  <c r="AI182" i="79" s="1"/>
  <c r="AI178" i="79"/>
  <c r="I182" i="70"/>
  <c r="AI182" i="70" s="1"/>
  <c r="AI178" i="70"/>
  <c r="I182" i="77"/>
  <c r="AI182" i="77" s="1"/>
  <c r="AI178" i="77"/>
  <c r="I178" i="34"/>
  <c r="I182" i="69"/>
  <c r="AI182" i="69" s="1"/>
  <c r="AI178" i="69"/>
  <c r="I182" i="75"/>
  <c r="AI182" i="75" s="1"/>
  <c r="AI178" i="75"/>
  <c r="I179" i="34"/>
  <c r="AI179" i="69"/>
  <c r="I174" i="34"/>
  <c r="AI174" i="69"/>
  <c r="I182" i="74"/>
  <c r="AI182" i="74" s="1"/>
  <c r="AI178" i="74"/>
  <c r="AI178" i="57"/>
  <c r="I182" i="57"/>
  <c r="AI182" i="57" s="1"/>
  <c r="I182" i="72"/>
  <c r="AI182" i="72" s="1"/>
  <c r="AI178" i="72"/>
  <c r="I182" i="71"/>
  <c r="AI182" i="71" s="1"/>
  <c r="AI178" i="71"/>
  <c r="I182" i="76"/>
  <c r="AI182" i="76" s="1"/>
  <c r="AI178" i="76"/>
  <c r="AI51" i="57"/>
  <c r="W166" i="57"/>
  <c r="W167" i="57"/>
  <c r="AE237" i="68"/>
  <c r="I237" i="68"/>
  <c r="G237" i="68"/>
  <c r="M237" i="68"/>
  <c r="AC237" i="68"/>
  <c r="U237" i="68"/>
  <c r="Q237" i="68"/>
  <c r="Y237" i="68"/>
  <c r="K237" i="68"/>
  <c r="W237" i="68"/>
  <c r="AG237" i="68"/>
  <c r="AG240" i="68" s="1"/>
  <c r="S237" i="68"/>
  <c r="AA237" i="68"/>
  <c r="O237" i="68"/>
  <c r="E237" i="68"/>
  <c r="E240" i="68" s="1"/>
  <c r="AC167" i="57"/>
  <c r="AI146" i="57"/>
  <c r="O166" i="57"/>
  <c r="S167" i="57"/>
  <c r="I167" i="57"/>
  <c r="S166" i="57"/>
  <c r="M167" i="57"/>
  <c r="AI125" i="57"/>
  <c r="K166" i="57"/>
  <c r="AI159" i="57"/>
  <c r="AE166" i="57"/>
  <c r="AI134" i="57"/>
  <c r="AE167" i="57"/>
  <c r="K167" i="57"/>
  <c r="AC166" i="57"/>
  <c r="AG270" i="57"/>
  <c r="AI131" i="57"/>
  <c r="U166" i="57"/>
  <c r="U167" i="57"/>
  <c r="M166" i="57"/>
  <c r="AI164" i="57"/>
  <c r="AI46" i="57"/>
  <c r="AG166" i="57"/>
  <c r="AI149" i="57"/>
  <c r="AG269" i="57"/>
  <c r="AI143" i="57"/>
  <c r="AI137" i="57"/>
  <c r="Q166" i="57"/>
  <c r="Q167" i="57"/>
  <c r="AA167" i="57"/>
  <c r="AA166" i="57"/>
  <c r="AG47" i="57"/>
  <c r="Y167" i="57"/>
  <c r="Y166" i="57"/>
  <c r="AI35" i="57"/>
  <c r="AI128" i="57"/>
  <c r="AG167" i="57"/>
  <c r="AA17" i="27"/>
  <c r="AA172" i="76" l="1"/>
  <c r="AA183" i="76"/>
  <c r="AA171" i="34"/>
  <c r="AA172" i="79"/>
  <c r="AA183" i="79" s="1"/>
  <c r="AA172" i="69"/>
  <c r="AA183" i="69"/>
  <c r="AA172" i="74"/>
  <c r="AA183" i="74" s="1"/>
  <c r="AA172" i="72"/>
  <c r="AA183" i="72" s="1"/>
  <c r="AA172" i="73"/>
  <c r="AA183" i="73" s="1"/>
  <c r="AB172" i="70"/>
  <c r="AB183" i="70" s="1"/>
  <c r="AA170" i="34"/>
  <c r="AC172" i="75"/>
  <c r="AC183" i="75" s="1"/>
  <c r="AB172" i="71"/>
  <c r="AB183" i="71" s="1"/>
  <c r="AD172" i="77"/>
  <c r="AD183" i="77"/>
  <c r="AC172" i="57"/>
  <c r="AC183" i="57" s="1"/>
  <c r="AH171" i="72"/>
  <c r="AE172" i="78"/>
  <c r="AE183" i="78" s="1"/>
  <c r="I183" i="74"/>
  <c r="I183" i="79"/>
  <c r="I183" i="76"/>
  <c r="I183" i="71"/>
  <c r="I183" i="70"/>
  <c r="I183" i="69"/>
  <c r="I183" i="75"/>
  <c r="I183" i="77"/>
  <c r="I183" i="73"/>
  <c r="I183" i="72"/>
  <c r="I183" i="78"/>
  <c r="I183" i="57"/>
  <c r="AI166" i="57"/>
  <c r="AG292" i="57" s="1"/>
  <c r="AI167" i="57"/>
  <c r="O109" i="35"/>
  <c r="M109" i="35"/>
  <c r="K109" i="35"/>
  <c r="I109" i="35"/>
  <c r="AA172" i="34" l="1"/>
  <c r="AB172" i="76"/>
  <c r="AB183" i="76"/>
  <c r="AB171" i="34"/>
  <c r="AB172" i="79"/>
  <c r="AB183" i="79" s="1"/>
  <c r="AD172" i="75"/>
  <c r="AD183" i="75"/>
  <c r="AC172" i="70"/>
  <c r="AC183" i="70" s="1"/>
  <c r="AB172" i="72"/>
  <c r="AB183" i="72" s="1"/>
  <c r="AB172" i="73"/>
  <c r="AB183" i="73" s="1"/>
  <c r="AB172" i="74"/>
  <c r="AB183" i="74" s="1"/>
  <c r="AB170" i="34"/>
  <c r="AB172" i="69"/>
  <c r="AB183" i="69" s="1"/>
  <c r="AC172" i="71"/>
  <c r="AC183" i="71" s="1"/>
  <c r="AI171" i="72"/>
  <c r="AH171" i="70"/>
  <c r="AH171" i="74"/>
  <c r="AE172" i="77"/>
  <c r="AE183" i="77"/>
  <c r="AD172" i="57"/>
  <c r="AD183" i="57"/>
  <c r="AF172" i="78"/>
  <c r="AH172" i="78" s="1"/>
  <c r="AH170" i="78"/>
  <c r="J187" i="43"/>
  <c r="L187" i="43"/>
  <c r="N187" i="43"/>
  <c r="P187" i="43"/>
  <c r="R187" i="43"/>
  <c r="T187" i="43"/>
  <c r="V187" i="43"/>
  <c r="X187" i="43"/>
  <c r="Z187" i="43"/>
  <c r="AB187" i="43"/>
  <c r="AD187" i="43"/>
  <c r="J188" i="43"/>
  <c r="L188" i="43"/>
  <c r="N188" i="43"/>
  <c r="P188" i="43"/>
  <c r="R188" i="43"/>
  <c r="T188" i="43"/>
  <c r="V188" i="43"/>
  <c r="X188" i="43"/>
  <c r="Z188" i="43"/>
  <c r="AB188" i="43"/>
  <c r="AD188" i="43"/>
  <c r="J189" i="43"/>
  <c r="L189" i="43"/>
  <c r="N189" i="43"/>
  <c r="P189" i="43"/>
  <c r="R189" i="43"/>
  <c r="T189" i="43"/>
  <c r="V189" i="43"/>
  <c r="X189" i="43"/>
  <c r="Z189" i="43"/>
  <c r="AB189" i="43"/>
  <c r="AD189" i="43"/>
  <c r="J190" i="43"/>
  <c r="L190" i="43"/>
  <c r="N190" i="43"/>
  <c r="P190" i="43"/>
  <c r="R190" i="43"/>
  <c r="T190" i="43"/>
  <c r="V190" i="43"/>
  <c r="X190" i="43"/>
  <c r="Z190" i="43"/>
  <c r="AB190" i="43"/>
  <c r="AD190" i="43"/>
  <c r="J192" i="43"/>
  <c r="L192" i="43"/>
  <c r="N192" i="43"/>
  <c r="P192" i="43"/>
  <c r="R192" i="43"/>
  <c r="T192" i="43"/>
  <c r="V192" i="43"/>
  <c r="X192" i="43"/>
  <c r="Z192" i="43"/>
  <c r="AB192" i="43"/>
  <c r="AD192" i="43"/>
  <c r="J193" i="43"/>
  <c r="L193" i="43"/>
  <c r="N193" i="43"/>
  <c r="P193" i="43"/>
  <c r="R193" i="43"/>
  <c r="T193" i="43"/>
  <c r="V193" i="43"/>
  <c r="X193" i="43"/>
  <c r="Z193" i="43"/>
  <c r="AB193" i="43"/>
  <c r="AD193" i="43"/>
  <c r="J195" i="43"/>
  <c r="L195" i="43"/>
  <c r="N195" i="43"/>
  <c r="P195" i="43"/>
  <c r="R195" i="43"/>
  <c r="T195" i="43"/>
  <c r="V195" i="43"/>
  <c r="X195" i="43"/>
  <c r="Z195" i="43"/>
  <c r="AB195" i="43"/>
  <c r="AD195" i="43"/>
  <c r="J196" i="43"/>
  <c r="L196" i="43"/>
  <c r="N196" i="43"/>
  <c r="P196" i="43"/>
  <c r="R196" i="43"/>
  <c r="T196" i="43"/>
  <c r="V196" i="43"/>
  <c r="X196" i="43"/>
  <c r="Z196" i="43"/>
  <c r="AB196" i="43"/>
  <c r="AD196" i="43"/>
  <c r="J197" i="43"/>
  <c r="L197" i="43"/>
  <c r="N197" i="43"/>
  <c r="P197" i="43"/>
  <c r="R197" i="43"/>
  <c r="T197" i="43"/>
  <c r="V197" i="43"/>
  <c r="X197" i="43"/>
  <c r="Z197" i="43"/>
  <c r="AB197" i="43"/>
  <c r="AD197" i="43"/>
  <c r="J198" i="43"/>
  <c r="L198" i="43"/>
  <c r="N198" i="43"/>
  <c r="P198" i="43"/>
  <c r="R198" i="43"/>
  <c r="T198" i="43"/>
  <c r="V198" i="43"/>
  <c r="X198" i="43"/>
  <c r="Z198" i="43"/>
  <c r="AB198" i="43"/>
  <c r="AD198" i="43"/>
  <c r="J199" i="43"/>
  <c r="L199" i="43"/>
  <c r="N199" i="43"/>
  <c r="P199" i="43"/>
  <c r="R199" i="43"/>
  <c r="T199" i="43"/>
  <c r="V199" i="43"/>
  <c r="X199" i="43"/>
  <c r="Z199" i="43"/>
  <c r="AB199" i="43"/>
  <c r="AD199" i="43"/>
  <c r="J200" i="43"/>
  <c r="L200" i="43"/>
  <c r="N200" i="43"/>
  <c r="P200" i="43"/>
  <c r="R200" i="43"/>
  <c r="T200" i="43"/>
  <c r="V200" i="43"/>
  <c r="X200" i="43"/>
  <c r="Z200" i="43"/>
  <c r="AB200" i="43"/>
  <c r="AD200" i="43"/>
  <c r="J205" i="43"/>
  <c r="L205" i="43"/>
  <c r="N205" i="43"/>
  <c r="P205" i="43"/>
  <c r="R205" i="43"/>
  <c r="T205" i="43"/>
  <c r="V205" i="43"/>
  <c r="X205" i="43"/>
  <c r="Z205" i="43"/>
  <c r="AB205" i="43"/>
  <c r="AD205" i="43"/>
  <c r="J214" i="43"/>
  <c r="L214" i="43"/>
  <c r="N214" i="43"/>
  <c r="P214" i="43"/>
  <c r="R214" i="43"/>
  <c r="T214" i="43"/>
  <c r="V214" i="43"/>
  <c r="X214" i="43"/>
  <c r="Z214" i="43"/>
  <c r="AB214" i="43"/>
  <c r="AD214" i="43"/>
  <c r="J217" i="43"/>
  <c r="L217" i="43"/>
  <c r="N217" i="43"/>
  <c r="P217" i="43"/>
  <c r="R217" i="43"/>
  <c r="T217" i="43"/>
  <c r="V217" i="43"/>
  <c r="X217" i="43"/>
  <c r="Z217" i="43"/>
  <c r="AB217" i="43"/>
  <c r="AD217" i="43"/>
  <c r="J219" i="43"/>
  <c r="L219" i="43"/>
  <c r="N219" i="43"/>
  <c r="P219" i="43"/>
  <c r="R219" i="43"/>
  <c r="T219" i="43"/>
  <c r="V219" i="43"/>
  <c r="X219" i="43"/>
  <c r="Z219" i="43"/>
  <c r="AB219" i="43"/>
  <c r="AD219" i="43"/>
  <c r="I220" i="43"/>
  <c r="J220" i="43"/>
  <c r="K220" i="43"/>
  <c r="L220" i="43"/>
  <c r="M220" i="43"/>
  <c r="N220" i="43"/>
  <c r="O220" i="43"/>
  <c r="P220" i="43"/>
  <c r="Q220" i="43"/>
  <c r="R220" i="43"/>
  <c r="S220" i="43"/>
  <c r="T220" i="43"/>
  <c r="U220" i="43"/>
  <c r="V220" i="43"/>
  <c r="W220" i="43"/>
  <c r="X220" i="43"/>
  <c r="Y220" i="43"/>
  <c r="Z220" i="43"/>
  <c r="AA220" i="43"/>
  <c r="AB220" i="43"/>
  <c r="AC220" i="43"/>
  <c r="AD220" i="43"/>
  <c r="AE220" i="43"/>
  <c r="I222" i="43"/>
  <c r="J222" i="43"/>
  <c r="K222" i="43"/>
  <c r="L222" i="43"/>
  <c r="M222" i="43"/>
  <c r="N222" i="43"/>
  <c r="O222" i="43"/>
  <c r="P222" i="43"/>
  <c r="Q222" i="43"/>
  <c r="R222" i="43"/>
  <c r="S222" i="43"/>
  <c r="T222" i="43"/>
  <c r="U222" i="43"/>
  <c r="V222" i="43"/>
  <c r="W222" i="43"/>
  <c r="X222" i="43"/>
  <c r="Y222" i="43"/>
  <c r="Z222" i="43"/>
  <c r="AA222" i="43"/>
  <c r="AB222" i="43"/>
  <c r="AC222" i="43"/>
  <c r="AD222" i="43"/>
  <c r="AE222" i="43"/>
  <c r="I223" i="43"/>
  <c r="J223" i="43"/>
  <c r="K223" i="43"/>
  <c r="L223" i="43"/>
  <c r="M223" i="43"/>
  <c r="N223" i="43"/>
  <c r="O223" i="43"/>
  <c r="P223" i="43"/>
  <c r="Q223" i="43"/>
  <c r="R223" i="43"/>
  <c r="S223" i="43"/>
  <c r="T223" i="43"/>
  <c r="U223" i="43"/>
  <c r="V223" i="43"/>
  <c r="W223" i="43"/>
  <c r="X223" i="43"/>
  <c r="Y223" i="43"/>
  <c r="Z223" i="43"/>
  <c r="AA223" i="43"/>
  <c r="AB223" i="43"/>
  <c r="AC223" i="43"/>
  <c r="AD223" i="43"/>
  <c r="AE223" i="43"/>
  <c r="I225" i="43"/>
  <c r="J225" i="43"/>
  <c r="K225" i="43"/>
  <c r="L225" i="43"/>
  <c r="M225" i="43"/>
  <c r="N225" i="43"/>
  <c r="O225" i="43"/>
  <c r="P225" i="43"/>
  <c r="Q225" i="43"/>
  <c r="R225" i="43"/>
  <c r="S225" i="43"/>
  <c r="T225" i="43"/>
  <c r="U225" i="43"/>
  <c r="V225" i="43"/>
  <c r="W225" i="43"/>
  <c r="X225" i="43"/>
  <c r="Y225" i="43"/>
  <c r="Z225" i="43"/>
  <c r="AA225" i="43"/>
  <c r="AB225" i="43"/>
  <c r="AC225" i="43"/>
  <c r="AD225" i="43"/>
  <c r="AE225" i="43"/>
  <c r="J243" i="43"/>
  <c r="L243" i="43"/>
  <c r="N243" i="43"/>
  <c r="P243" i="43"/>
  <c r="R243" i="43"/>
  <c r="T243" i="43"/>
  <c r="V243" i="43"/>
  <c r="X243" i="43"/>
  <c r="Z243" i="43"/>
  <c r="AB243" i="43"/>
  <c r="AD243" i="43"/>
  <c r="J245" i="43"/>
  <c r="L245" i="43"/>
  <c r="N245" i="43"/>
  <c r="P245" i="43"/>
  <c r="R245" i="43"/>
  <c r="T245" i="43"/>
  <c r="V245" i="43"/>
  <c r="X245" i="43"/>
  <c r="Z245" i="43"/>
  <c r="AB245" i="43"/>
  <c r="AD245" i="43"/>
  <c r="I246" i="43"/>
  <c r="J246" i="43"/>
  <c r="K246" i="43"/>
  <c r="L246" i="43"/>
  <c r="M246" i="43"/>
  <c r="N246" i="43"/>
  <c r="O246" i="43"/>
  <c r="P246" i="43"/>
  <c r="Q246" i="43"/>
  <c r="R246" i="43"/>
  <c r="S246" i="43"/>
  <c r="T246" i="43"/>
  <c r="U246" i="43"/>
  <c r="V246" i="43"/>
  <c r="W246" i="43"/>
  <c r="X246" i="43"/>
  <c r="Y246" i="43"/>
  <c r="Z246" i="43"/>
  <c r="AA246" i="43"/>
  <c r="AB246" i="43"/>
  <c r="AC246" i="43"/>
  <c r="AD246" i="43"/>
  <c r="AE246" i="43"/>
  <c r="J247" i="43"/>
  <c r="L247" i="43"/>
  <c r="N247" i="43"/>
  <c r="P247" i="43"/>
  <c r="R247" i="43"/>
  <c r="T247" i="43"/>
  <c r="V247" i="43"/>
  <c r="X247" i="43"/>
  <c r="Z247" i="43"/>
  <c r="AB247" i="43"/>
  <c r="AD247" i="43"/>
  <c r="J248" i="43"/>
  <c r="L248" i="43"/>
  <c r="N248" i="43"/>
  <c r="P248" i="43"/>
  <c r="R248" i="43"/>
  <c r="T248" i="43"/>
  <c r="V248" i="43"/>
  <c r="X248" i="43"/>
  <c r="Z248" i="43"/>
  <c r="AB248" i="43"/>
  <c r="AD248" i="43"/>
  <c r="I249" i="43"/>
  <c r="J249" i="43"/>
  <c r="K249" i="43"/>
  <c r="L249" i="43"/>
  <c r="M249" i="43"/>
  <c r="N249" i="43"/>
  <c r="O249" i="43"/>
  <c r="P249" i="43"/>
  <c r="Q249" i="43"/>
  <c r="R249" i="43"/>
  <c r="S249" i="43"/>
  <c r="T249" i="43"/>
  <c r="U249" i="43"/>
  <c r="V249" i="43"/>
  <c r="W249" i="43"/>
  <c r="X249" i="43"/>
  <c r="Y249" i="43"/>
  <c r="Z249" i="43"/>
  <c r="AA249" i="43"/>
  <c r="AB249" i="43"/>
  <c r="AC249" i="43"/>
  <c r="AD249" i="43"/>
  <c r="AE249" i="43"/>
  <c r="I250" i="43"/>
  <c r="J250" i="43"/>
  <c r="K250" i="43"/>
  <c r="L250" i="43"/>
  <c r="M250" i="43"/>
  <c r="N250" i="43"/>
  <c r="O250" i="43"/>
  <c r="P250" i="43"/>
  <c r="Q250" i="43"/>
  <c r="R250" i="43"/>
  <c r="S250" i="43"/>
  <c r="T250" i="43"/>
  <c r="U250" i="43"/>
  <c r="V250" i="43"/>
  <c r="W250" i="43"/>
  <c r="X250" i="43"/>
  <c r="Y250" i="43"/>
  <c r="Z250" i="43"/>
  <c r="AA250" i="43"/>
  <c r="AB250" i="43"/>
  <c r="AC250" i="43"/>
  <c r="AD250" i="43"/>
  <c r="AE250" i="43"/>
  <c r="I251" i="43"/>
  <c r="J251" i="43"/>
  <c r="K251" i="43"/>
  <c r="L251" i="43"/>
  <c r="M251" i="43"/>
  <c r="N251" i="43"/>
  <c r="O251" i="43"/>
  <c r="P251" i="43"/>
  <c r="Q251" i="43"/>
  <c r="R251" i="43"/>
  <c r="S251" i="43"/>
  <c r="T251" i="43"/>
  <c r="U251" i="43"/>
  <c r="V251" i="43"/>
  <c r="W251" i="43"/>
  <c r="X251" i="43"/>
  <c r="Y251" i="43"/>
  <c r="Z251" i="43"/>
  <c r="AA251" i="43"/>
  <c r="AB251" i="43"/>
  <c r="AC251" i="43"/>
  <c r="AD251" i="43"/>
  <c r="AE251" i="43"/>
  <c r="J252" i="43"/>
  <c r="L252" i="43"/>
  <c r="N252" i="43"/>
  <c r="P252" i="43"/>
  <c r="R252" i="43"/>
  <c r="T252" i="43"/>
  <c r="V252" i="43"/>
  <c r="X252" i="43"/>
  <c r="Z252" i="43"/>
  <c r="AB252" i="43"/>
  <c r="AD252" i="43"/>
  <c r="J253" i="43"/>
  <c r="L253" i="43"/>
  <c r="N253" i="43"/>
  <c r="P253" i="43"/>
  <c r="R253" i="43"/>
  <c r="T253" i="43"/>
  <c r="V253" i="43"/>
  <c r="X253" i="43"/>
  <c r="Z253" i="43"/>
  <c r="AB253" i="43"/>
  <c r="AD253" i="43"/>
  <c r="I254" i="43"/>
  <c r="J254" i="43"/>
  <c r="K254" i="43"/>
  <c r="L254" i="43"/>
  <c r="M254" i="43"/>
  <c r="N254" i="43"/>
  <c r="O254" i="43"/>
  <c r="P254" i="43"/>
  <c r="Q254" i="43"/>
  <c r="R254" i="43"/>
  <c r="S254" i="43"/>
  <c r="T254" i="43"/>
  <c r="U254" i="43"/>
  <c r="V254" i="43"/>
  <c r="W254" i="43"/>
  <c r="X254" i="43"/>
  <c r="Y254" i="43"/>
  <c r="Z254" i="43"/>
  <c r="AA254" i="43"/>
  <c r="AB254" i="43"/>
  <c r="AC254" i="43"/>
  <c r="AD254" i="43"/>
  <c r="AE254" i="43"/>
  <c r="I255" i="43"/>
  <c r="J255" i="43"/>
  <c r="K255" i="43"/>
  <c r="L255" i="43"/>
  <c r="M255" i="43"/>
  <c r="N255" i="43"/>
  <c r="O255" i="43"/>
  <c r="P255" i="43"/>
  <c r="Q255" i="43"/>
  <c r="R255" i="43"/>
  <c r="S255" i="43"/>
  <c r="T255" i="43"/>
  <c r="U255" i="43"/>
  <c r="V255" i="43"/>
  <c r="W255" i="43"/>
  <c r="X255" i="43"/>
  <c r="Y255" i="43"/>
  <c r="Z255" i="43"/>
  <c r="AA255" i="43"/>
  <c r="AB255" i="43"/>
  <c r="AC255" i="43"/>
  <c r="AD255" i="43"/>
  <c r="AE255" i="43"/>
  <c r="I256" i="43"/>
  <c r="J256" i="43"/>
  <c r="K256" i="43"/>
  <c r="L256" i="43"/>
  <c r="M256" i="43"/>
  <c r="N256" i="43"/>
  <c r="O256" i="43"/>
  <c r="P256" i="43"/>
  <c r="Q256" i="43"/>
  <c r="R256" i="43"/>
  <c r="S256" i="43"/>
  <c r="T256" i="43"/>
  <c r="U256" i="43"/>
  <c r="V256" i="43"/>
  <c r="W256" i="43"/>
  <c r="X256" i="43"/>
  <c r="Y256" i="43"/>
  <c r="Z256" i="43"/>
  <c r="AA256" i="43"/>
  <c r="AB256" i="43"/>
  <c r="AC256" i="43"/>
  <c r="AD256" i="43"/>
  <c r="AE256" i="43"/>
  <c r="J257" i="43"/>
  <c r="L257" i="43"/>
  <c r="N257" i="43"/>
  <c r="P257" i="43"/>
  <c r="R257" i="43"/>
  <c r="T257" i="43"/>
  <c r="V257" i="43"/>
  <c r="X257" i="43"/>
  <c r="Z257" i="43"/>
  <c r="AB257" i="43"/>
  <c r="AD257" i="43"/>
  <c r="J258" i="43"/>
  <c r="L258" i="43"/>
  <c r="N258" i="43"/>
  <c r="P258" i="43"/>
  <c r="R258" i="43"/>
  <c r="T258" i="43"/>
  <c r="V258" i="43"/>
  <c r="X258" i="43"/>
  <c r="Z258" i="43"/>
  <c r="AB258" i="43"/>
  <c r="AD258" i="43"/>
  <c r="J259" i="43"/>
  <c r="L259" i="43"/>
  <c r="N259" i="43"/>
  <c r="P259" i="43"/>
  <c r="R259" i="43"/>
  <c r="T259" i="43"/>
  <c r="V259" i="43"/>
  <c r="X259" i="43"/>
  <c r="Z259" i="43"/>
  <c r="AB259" i="43"/>
  <c r="AD259" i="43"/>
  <c r="J260" i="43"/>
  <c r="L260" i="43"/>
  <c r="N260" i="43"/>
  <c r="P260" i="43"/>
  <c r="R260" i="43"/>
  <c r="T260" i="43"/>
  <c r="V260" i="43"/>
  <c r="X260" i="43"/>
  <c r="Z260" i="43"/>
  <c r="AB260" i="43"/>
  <c r="AD260" i="43"/>
  <c r="U262" i="43"/>
  <c r="W262" i="43"/>
  <c r="Y262" i="43"/>
  <c r="AA262" i="43"/>
  <c r="AC262" i="43"/>
  <c r="AE262" i="43"/>
  <c r="H187" i="43"/>
  <c r="H188" i="43"/>
  <c r="H189" i="43"/>
  <c r="H190" i="43"/>
  <c r="H192" i="43"/>
  <c r="H193" i="43"/>
  <c r="H195" i="43"/>
  <c r="H196" i="43"/>
  <c r="H197" i="43"/>
  <c r="H198" i="43"/>
  <c r="H199" i="43"/>
  <c r="H200" i="43"/>
  <c r="H205" i="43"/>
  <c r="H214" i="43"/>
  <c r="H217" i="43"/>
  <c r="H219" i="43"/>
  <c r="H220" i="43"/>
  <c r="H222" i="43"/>
  <c r="H223" i="43"/>
  <c r="H225" i="43"/>
  <c r="H243" i="43"/>
  <c r="H245" i="43"/>
  <c r="H246" i="43"/>
  <c r="H247" i="43"/>
  <c r="H248" i="43"/>
  <c r="H249" i="43"/>
  <c r="H250" i="43"/>
  <c r="H251" i="43"/>
  <c r="H252" i="43"/>
  <c r="H253" i="43"/>
  <c r="H254" i="43"/>
  <c r="H255" i="43"/>
  <c r="H256" i="43"/>
  <c r="H257" i="43"/>
  <c r="H258" i="43"/>
  <c r="H259" i="43"/>
  <c r="H260" i="43"/>
  <c r="AF88" i="43"/>
  <c r="J89" i="43"/>
  <c r="L89" i="43"/>
  <c r="N89" i="43"/>
  <c r="P89" i="43"/>
  <c r="R89" i="43"/>
  <c r="T89" i="43"/>
  <c r="V89" i="43"/>
  <c r="X89" i="43"/>
  <c r="Z89" i="43"/>
  <c r="AB89" i="43"/>
  <c r="AD89" i="43"/>
  <c r="AF89" i="43"/>
  <c r="J90" i="43"/>
  <c r="L90" i="43"/>
  <c r="N90" i="43"/>
  <c r="P90" i="43"/>
  <c r="R90" i="43"/>
  <c r="T90" i="43"/>
  <c r="V90" i="43"/>
  <c r="X90" i="43"/>
  <c r="Z90" i="43"/>
  <c r="AB90" i="43"/>
  <c r="AD90" i="43"/>
  <c r="AF90" i="43"/>
  <c r="J91" i="43"/>
  <c r="L91" i="43"/>
  <c r="N91" i="43"/>
  <c r="P91" i="43"/>
  <c r="R91" i="43"/>
  <c r="T91" i="43"/>
  <c r="V91" i="43"/>
  <c r="X91" i="43"/>
  <c r="Z91" i="43"/>
  <c r="AB91" i="43"/>
  <c r="AD91" i="43"/>
  <c r="AF91" i="43"/>
  <c r="J93" i="43"/>
  <c r="L93" i="43"/>
  <c r="N93" i="43"/>
  <c r="P93" i="43"/>
  <c r="R93" i="43"/>
  <c r="T93" i="43"/>
  <c r="V93" i="43"/>
  <c r="X93" i="43"/>
  <c r="Z93" i="43"/>
  <c r="AB93" i="43"/>
  <c r="AD93" i="43"/>
  <c r="AF93" i="43"/>
  <c r="AG93" i="43"/>
  <c r="I94" i="43"/>
  <c r="J94" i="43"/>
  <c r="K94" i="43"/>
  <c r="L94" i="43"/>
  <c r="M94" i="43"/>
  <c r="N94" i="43"/>
  <c r="O94" i="43"/>
  <c r="P94" i="43"/>
  <c r="Q94" i="43"/>
  <c r="R94" i="43"/>
  <c r="S94" i="43"/>
  <c r="T94" i="43"/>
  <c r="U94" i="43"/>
  <c r="V94" i="43"/>
  <c r="W94" i="43"/>
  <c r="X94" i="43"/>
  <c r="Y94" i="43"/>
  <c r="Z94" i="43"/>
  <c r="AA94" i="43"/>
  <c r="AB94" i="43"/>
  <c r="AC94" i="43"/>
  <c r="AD94" i="43"/>
  <c r="AE94" i="43"/>
  <c r="AF94" i="43"/>
  <c r="AG94" i="43"/>
  <c r="I95" i="43"/>
  <c r="J95" i="43"/>
  <c r="K95" i="43"/>
  <c r="L95" i="43"/>
  <c r="M95" i="43"/>
  <c r="N95" i="43"/>
  <c r="O95" i="43"/>
  <c r="P95" i="43"/>
  <c r="Q95" i="43"/>
  <c r="R95" i="43"/>
  <c r="S95" i="43"/>
  <c r="T95" i="43"/>
  <c r="U95" i="43"/>
  <c r="V95" i="43"/>
  <c r="W95" i="43"/>
  <c r="X95" i="43"/>
  <c r="Y95" i="43"/>
  <c r="Z95" i="43"/>
  <c r="AA95" i="43"/>
  <c r="AB95" i="43"/>
  <c r="AC95" i="43"/>
  <c r="AD95" i="43"/>
  <c r="AE95" i="43"/>
  <c r="AF95" i="43"/>
  <c r="AG95" i="43"/>
  <c r="I96" i="43"/>
  <c r="J96" i="43"/>
  <c r="K96" i="43"/>
  <c r="L96" i="43"/>
  <c r="M96" i="43"/>
  <c r="N96" i="43"/>
  <c r="O96" i="43"/>
  <c r="P96" i="43"/>
  <c r="Q96" i="43"/>
  <c r="R96" i="43"/>
  <c r="S96" i="43"/>
  <c r="T96" i="43"/>
  <c r="U96" i="43"/>
  <c r="V96" i="43"/>
  <c r="W96" i="43"/>
  <c r="X96" i="43"/>
  <c r="Y96" i="43"/>
  <c r="Z96" i="43"/>
  <c r="AA96" i="43"/>
  <c r="AB96" i="43"/>
  <c r="AC96" i="43"/>
  <c r="AD96" i="43"/>
  <c r="AE96" i="43"/>
  <c r="AF96" i="43"/>
  <c r="AG96" i="43"/>
  <c r="I97" i="43"/>
  <c r="J97" i="43"/>
  <c r="K97" i="43"/>
  <c r="L97" i="43"/>
  <c r="M97" i="43"/>
  <c r="N97" i="43"/>
  <c r="O97" i="43"/>
  <c r="P97" i="43"/>
  <c r="Q97" i="43"/>
  <c r="R97" i="43"/>
  <c r="S97" i="43"/>
  <c r="T97" i="43"/>
  <c r="U97" i="43"/>
  <c r="V97" i="43"/>
  <c r="W97" i="43"/>
  <c r="X97" i="43"/>
  <c r="Y97" i="43"/>
  <c r="Z97" i="43"/>
  <c r="AA97" i="43"/>
  <c r="AB97" i="43"/>
  <c r="AC97" i="43"/>
  <c r="AD97" i="43"/>
  <c r="AE97" i="43"/>
  <c r="AF97" i="43"/>
  <c r="AG97" i="43"/>
  <c r="I98" i="43"/>
  <c r="J98" i="43"/>
  <c r="K98" i="43"/>
  <c r="L98" i="43"/>
  <c r="M98" i="43"/>
  <c r="N98" i="43"/>
  <c r="O98" i="43"/>
  <c r="P98" i="43"/>
  <c r="Q98" i="43"/>
  <c r="R98" i="43"/>
  <c r="S98" i="43"/>
  <c r="T98" i="43"/>
  <c r="U98" i="43"/>
  <c r="V98" i="43"/>
  <c r="W98" i="43"/>
  <c r="X98" i="43"/>
  <c r="Y98" i="43"/>
  <c r="Z98" i="43"/>
  <c r="AA98" i="43"/>
  <c r="AB98" i="43"/>
  <c r="AC98" i="43"/>
  <c r="AD98" i="43"/>
  <c r="AE98" i="43"/>
  <c r="AF98" i="43"/>
  <c r="AG98" i="43"/>
  <c r="J99" i="43"/>
  <c r="L99" i="43"/>
  <c r="N99" i="43"/>
  <c r="P99" i="43"/>
  <c r="R99" i="43"/>
  <c r="T99" i="43"/>
  <c r="V99" i="43"/>
  <c r="X99" i="43"/>
  <c r="Z99" i="43"/>
  <c r="AB99" i="43"/>
  <c r="AD99" i="43"/>
  <c r="AF99" i="43"/>
  <c r="J100" i="43"/>
  <c r="L100" i="43"/>
  <c r="N100" i="43"/>
  <c r="P100" i="43"/>
  <c r="R100" i="43"/>
  <c r="T100" i="43"/>
  <c r="V100" i="43"/>
  <c r="X100" i="43"/>
  <c r="Z100" i="43"/>
  <c r="AB100" i="43"/>
  <c r="AD100" i="43"/>
  <c r="AF100" i="43"/>
  <c r="I101" i="43"/>
  <c r="J101" i="43"/>
  <c r="K101" i="43"/>
  <c r="L101" i="43"/>
  <c r="M101" i="43"/>
  <c r="N101" i="43"/>
  <c r="O101" i="43"/>
  <c r="P101" i="43"/>
  <c r="Q101" i="43"/>
  <c r="R101" i="43"/>
  <c r="S101" i="43"/>
  <c r="T101" i="43"/>
  <c r="U101" i="43"/>
  <c r="V101" i="43"/>
  <c r="W101" i="43"/>
  <c r="X101" i="43"/>
  <c r="Y101" i="43"/>
  <c r="Z101" i="43"/>
  <c r="AA101" i="43"/>
  <c r="AB101" i="43"/>
  <c r="AC101" i="43"/>
  <c r="AD101" i="43"/>
  <c r="AE101" i="43"/>
  <c r="AF101" i="43"/>
  <c r="AG101" i="43"/>
  <c r="J102" i="43"/>
  <c r="L102" i="43"/>
  <c r="N102" i="43"/>
  <c r="AF102" i="43"/>
  <c r="J103" i="43"/>
  <c r="L103" i="43"/>
  <c r="N103" i="43"/>
  <c r="AF103" i="43"/>
  <c r="J104" i="43"/>
  <c r="L104" i="43"/>
  <c r="N104" i="43"/>
  <c r="AF104" i="43"/>
  <c r="J105" i="43"/>
  <c r="L105" i="43"/>
  <c r="N105" i="43"/>
  <c r="AF105" i="43"/>
  <c r="J106" i="43"/>
  <c r="L106" i="43"/>
  <c r="N106" i="43"/>
  <c r="AF106" i="43"/>
  <c r="I110" i="43"/>
  <c r="K110" i="43"/>
  <c r="M110" i="43"/>
  <c r="O110" i="43"/>
  <c r="Q110" i="43"/>
  <c r="AF111" i="43"/>
  <c r="AG111" i="43"/>
  <c r="J113" i="43"/>
  <c r="L113" i="43"/>
  <c r="N113" i="43"/>
  <c r="P113" i="43"/>
  <c r="R113" i="43"/>
  <c r="T113" i="43"/>
  <c r="V113" i="43"/>
  <c r="X113" i="43"/>
  <c r="Z113" i="43"/>
  <c r="AB113" i="43"/>
  <c r="AD113" i="43"/>
  <c r="AF113" i="43"/>
  <c r="J114" i="43"/>
  <c r="L114" i="43"/>
  <c r="N114" i="43"/>
  <c r="P114" i="43"/>
  <c r="R114" i="43"/>
  <c r="T114" i="43"/>
  <c r="V114" i="43"/>
  <c r="X114" i="43"/>
  <c r="Z114" i="43"/>
  <c r="AB114" i="43"/>
  <c r="AD114" i="43"/>
  <c r="AF114" i="43"/>
  <c r="AG114" i="43"/>
  <c r="J115" i="43"/>
  <c r="L115" i="43"/>
  <c r="N115" i="43"/>
  <c r="P115" i="43"/>
  <c r="R115" i="43"/>
  <c r="T115" i="43"/>
  <c r="J116" i="43"/>
  <c r="L116" i="43"/>
  <c r="N116" i="43"/>
  <c r="P116" i="43"/>
  <c r="R116" i="43"/>
  <c r="T116" i="43"/>
  <c r="V116" i="43"/>
  <c r="X116" i="43"/>
  <c r="Z116" i="43"/>
  <c r="AB116" i="43"/>
  <c r="AD116" i="43"/>
  <c r="AF116" i="43"/>
  <c r="J118" i="43"/>
  <c r="L118" i="43"/>
  <c r="N118" i="43"/>
  <c r="P118" i="43"/>
  <c r="R118" i="43"/>
  <c r="T118" i="43"/>
  <c r="V118" i="43"/>
  <c r="X118" i="43"/>
  <c r="Z118" i="43"/>
  <c r="AB118" i="43"/>
  <c r="AD118" i="43"/>
  <c r="AF118" i="43"/>
  <c r="J121" i="43"/>
  <c r="L121" i="43"/>
  <c r="N121" i="43"/>
  <c r="P121" i="43"/>
  <c r="R121" i="43"/>
  <c r="T121" i="43"/>
  <c r="V121" i="43"/>
  <c r="X121" i="43"/>
  <c r="Z121" i="43"/>
  <c r="AB121" i="43"/>
  <c r="AD121" i="43"/>
  <c r="AF121" i="43"/>
  <c r="J124" i="43"/>
  <c r="L124" i="43"/>
  <c r="N124" i="43"/>
  <c r="P124" i="43"/>
  <c r="R124" i="43"/>
  <c r="T124" i="43"/>
  <c r="V124" i="43"/>
  <c r="X124" i="43"/>
  <c r="Z124" i="43"/>
  <c r="AB124" i="43"/>
  <c r="AD124" i="43"/>
  <c r="AF124" i="43"/>
  <c r="J127" i="43"/>
  <c r="L127" i="43"/>
  <c r="N127" i="43"/>
  <c r="P127" i="43"/>
  <c r="R127" i="43"/>
  <c r="T127" i="43"/>
  <c r="V127" i="43"/>
  <c r="X127" i="43"/>
  <c r="Z127" i="43"/>
  <c r="AB127" i="43"/>
  <c r="AD127" i="43"/>
  <c r="AF127" i="43"/>
  <c r="J130" i="43"/>
  <c r="L130" i="43"/>
  <c r="N130" i="43"/>
  <c r="P130" i="43"/>
  <c r="R130" i="43"/>
  <c r="T130" i="43"/>
  <c r="V130" i="43"/>
  <c r="X130" i="43"/>
  <c r="Z130" i="43"/>
  <c r="AB130" i="43"/>
  <c r="AD130" i="43"/>
  <c r="AF130" i="43"/>
  <c r="J133" i="43"/>
  <c r="L133" i="43"/>
  <c r="N133" i="43"/>
  <c r="P133" i="43"/>
  <c r="R133" i="43"/>
  <c r="T133" i="43"/>
  <c r="V133" i="43"/>
  <c r="X133" i="43"/>
  <c r="Z133" i="43"/>
  <c r="AB133" i="43"/>
  <c r="AD133" i="43"/>
  <c r="AF133" i="43"/>
  <c r="J136" i="43"/>
  <c r="L136" i="43"/>
  <c r="N136" i="43"/>
  <c r="P136" i="43"/>
  <c r="R136" i="43"/>
  <c r="T136" i="43"/>
  <c r="V136" i="43"/>
  <c r="X136" i="43"/>
  <c r="Z136" i="43"/>
  <c r="AB136" i="43"/>
  <c r="AD136" i="43"/>
  <c r="AF136" i="43"/>
  <c r="J139" i="43"/>
  <c r="L139" i="43"/>
  <c r="N139" i="43"/>
  <c r="P139" i="43"/>
  <c r="R139" i="43"/>
  <c r="T139" i="43"/>
  <c r="V139" i="43"/>
  <c r="X139" i="43"/>
  <c r="Z139" i="43"/>
  <c r="AB139" i="43"/>
  <c r="AD139" i="43"/>
  <c r="AF139" i="43"/>
  <c r="J142" i="43"/>
  <c r="L142" i="43"/>
  <c r="N142" i="43"/>
  <c r="P142" i="43"/>
  <c r="R142" i="43"/>
  <c r="T142" i="43"/>
  <c r="V142" i="43"/>
  <c r="X142" i="43"/>
  <c r="Z142" i="43"/>
  <c r="AB142" i="43"/>
  <c r="AD142" i="43"/>
  <c r="AF142" i="43"/>
  <c r="I145" i="43"/>
  <c r="J145" i="43"/>
  <c r="K145" i="43"/>
  <c r="L145" i="43"/>
  <c r="M145" i="43"/>
  <c r="N145" i="43"/>
  <c r="O145" i="43"/>
  <c r="P145" i="43"/>
  <c r="Q145" i="43"/>
  <c r="R145" i="43"/>
  <c r="S145" i="43"/>
  <c r="T145" i="43"/>
  <c r="U145" i="43"/>
  <c r="V145" i="43"/>
  <c r="W145" i="43"/>
  <c r="X145" i="43"/>
  <c r="Y145" i="43"/>
  <c r="Z145" i="43"/>
  <c r="AA145" i="43"/>
  <c r="AB145" i="43"/>
  <c r="AC145" i="43"/>
  <c r="AD145" i="43"/>
  <c r="AE145" i="43"/>
  <c r="AF145" i="43"/>
  <c r="AG145" i="43"/>
  <c r="I150" i="43"/>
  <c r="J150" i="43"/>
  <c r="K150" i="43"/>
  <c r="L150" i="43"/>
  <c r="M150" i="43"/>
  <c r="N150" i="43"/>
  <c r="O150" i="43"/>
  <c r="P150" i="43"/>
  <c r="Q150" i="43"/>
  <c r="R150" i="43"/>
  <c r="S150" i="43"/>
  <c r="T150" i="43"/>
  <c r="U150" i="43"/>
  <c r="V150" i="43"/>
  <c r="W150" i="43"/>
  <c r="X150" i="43"/>
  <c r="Y150" i="43"/>
  <c r="Z150" i="43"/>
  <c r="AA150" i="43"/>
  <c r="AB150" i="43"/>
  <c r="AC150" i="43"/>
  <c r="AD150" i="43"/>
  <c r="AE150" i="43"/>
  <c r="AF150" i="43"/>
  <c r="AG150" i="43"/>
  <c r="J151" i="43"/>
  <c r="L151" i="43"/>
  <c r="N151" i="43"/>
  <c r="P151" i="43"/>
  <c r="R151" i="43"/>
  <c r="T151" i="43"/>
  <c r="V151" i="43"/>
  <c r="X151" i="43"/>
  <c r="Z151" i="43"/>
  <c r="AB151" i="43"/>
  <c r="AD151" i="43"/>
  <c r="AF151" i="43"/>
  <c r="J152" i="43"/>
  <c r="L152" i="43"/>
  <c r="N152" i="43"/>
  <c r="P152" i="43"/>
  <c r="R152" i="43"/>
  <c r="T152" i="43"/>
  <c r="V152" i="43"/>
  <c r="X152" i="43"/>
  <c r="Z152" i="43"/>
  <c r="AB152" i="43"/>
  <c r="AD152" i="43"/>
  <c r="AF152" i="43"/>
  <c r="J155" i="43"/>
  <c r="L155" i="43"/>
  <c r="N155" i="43"/>
  <c r="P155" i="43"/>
  <c r="R155" i="43"/>
  <c r="T155" i="43"/>
  <c r="V155" i="43"/>
  <c r="X155" i="43"/>
  <c r="Z155" i="43"/>
  <c r="AB155" i="43"/>
  <c r="AD155" i="43"/>
  <c r="AF155" i="43"/>
  <c r="J156" i="43"/>
  <c r="L156" i="43"/>
  <c r="N156" i="43"/>
  <c r="P156" i="43"/>
  <c r="R156" i="43"/>
  <c r="T156" i="43"/>
  <c r="V156" i="43"/>
  <c r="X156" i="43"/>
  <c r="Z156" i="43"/>
  <c r="AB156" i="43"/>
  <c r="AD156" i="43"/>
  <c r="AF156" i="43"/>
  <c r="AG156" i="43"/>
  <c r="I157" i="43"/>
  <c r="J157" i="43"/>
  <c r="K157" i="43"/>
  <c r="L157" i="43"/>
  <c r="M157" i="43"/>
  <c r="N157" i="43"/>
  <c r="O157" i="43"/>
  <c r="P157" i="43"/>
  <c r="Q157" i="43"/>
  <c r="R157" i="43"/>
  <c r="S157" i="43"/>
  <c r="T157" i="43"/>
  <c r="U157" i="43"/>
  <c r="V157" i="43"/>
  <c r="W157" i="43"/>
  <c r="X157" i="43"/>
  <c r="Y157" i="43"/>
  <c r="Z157" i="43"/>
  <c r="AA157" i="43"/>
  <c r="AB157" i="43"/>
  <c r="AC157" i="43"/>
  <c r="AD157" i="43"/>
  <c r="AE157" i="43"/>
  <c r="AF157" i="43"/>
  <c r="AG157" i="43"/>
  <c r="J160" i="43"/>
  <c r="L160" i="43"/>
  <c r="N160" i="43"/>
  <c r="P160" i="43"/>
  <c r="R160" i="43"/>
  <c r="T160" i="43"/>
  <c r="V160" i="43"/>
  <c r="X160" i="43"/>
  <c r="Z160" i="43"/>
  <c r="AB160" i="43"/>
  <c r="AD160" i="43"/>
  <c r="AF160" i="43"/>
  <c r="J161" i="43"/>
  <c r="L161" i="43"/>
  <c r="N161" i="43"/>
  <c r="P161" i="43"/>
  <c r="R161" i="43"/>
  <c r="T161" i="43"/>
  <c r="V161" i="43"/>
  <c r="X161" i="43"/>
  <c r="Z161" i="43"/>
  <c r="AB161" i="43"/>
  <c r="AD161" i="43"/>
  <c r="AF161" i="43"/>
  <c r="J162" i="43"/>
  <c r="L162" i="43"/>
  <c r="N162" i="43"/>
  <c r="P162" i="43"/>
  <c r="R162" i="43"/>
  <c r="T162" i="43"/>
  <c r="V162" i="43"/>
  <c r="X162" i="43"/>
  <c r="Z162" i="43"/>
  <c r="AB162" i="43"/>
  <c r="AD162" i="43"/>
  <c r="AF162" i="43"/>
  <c r="J163" i="43"/>
  <c r="L163" i="43"/>
  <c r="N163" i="43"/>
  <c r="P163" i="43"/>
  <c r="R163" i="43"/>
  <c r="T163" i="43"/>
  <c r="V163" i="43"/>
  <c r="X163" i="43"/>
  <c r="Z163" i="43"/>
  <c r="AB163" i="43"/>
  <c r="AD163" i="43"/>
  <c r="AF163" i="43"/>
  <c r="I165" i="43"/>
  <c r="J165" i="43"/>
  <c r="K165" i="43"/>
  <c r="L165" i="43"/>
  <c r="M165" i="43"/>
  <c r="N165" i="43"/>
  <c r="O165" i="43"/>
  <c r="P165" i="43"/>
  <c r="Q165" i="43"/>
  <c r="R165" i="43"/>
  <c r="S165" i="43"/>
  <c r="T165" i="43"/>
  <c r="U165" i="43"/>
  <c r="V165" i="43"/>
  <c r="W165" i="43"/>
  <c r="X165" i="43"/>
  <c r="Y165" i="43"/>
  <c r="Z165" i="43"/>
  <c r="AA165" i="43"/>
  <c r="AB165" i="43"/>
  <c r="AC165" i="43"/>
  <c r="AD165" i="43"/>
  <c r="AE165" i="43"/>
  <c r="AF165" i="43"/>
  <c r="AG165" i="43"/>
  <c r="J166" i="43"/>
  <c r="L166" i="43"/>
  <c r="N166" i="43"/>
  <c r="P166" i="43"/>
  <c r="R166" i="43"/>
  <c r="T166" i="43"/>
  <c r="V166" i="43"/>
  <c r="X166" i="43"/>
  <c r="Z166" i="43"/>
  <c r="AB166" i="43"/>
  <c r="AD166" i="43"/>
  <c r="AF166" i="43"/>
  <c r="J167" i="43"/>
  <c r="L167" i="43"/>
  <c r="N167" i="43"/>
  <c r="P167" i="43"/>
  <c r="R167" i="43"/>
  <c r="T167" i="43"/>
  <c r="V167" i="43"/>
  <c r="X167" i="43"/>
  <c r="Z167" i="43"/>
  <c r="AB167" i="43"/>
  <c r="AD167" i="43"/>
  <c r="AF167" i="43"/>
  <c r="I170" i="43"/>
  <c r="J170" i="43"/>
  <c r="K170" i="43"/>
  <c r="L170" i="43"/>
  <c r="M170" i="43"/>
  <c r="N170" i="43"/>
  <c r="O170" i="43"/>
  <c r="P170" i="43"/>
  <c r="Q170" i="43"/>
  <c r="R170" i="43"/>
  <c r="S170" i="43"/>
  <c r="T170" i="43"/>
  <c r="U170" i="43"/>
  <c r="V170" i="43"/>
  <c r="W170" i="43"/>
  <c r="X170" i="43"/>
  <c r="Y170" i="43"/>
  <c r="Z170" i="43"/>
  <c r="AA170" i="43"/>
  <c r="AB170" i="43"/>
  <c r="I171" i="43"/>
  <c r="J171" i="43"/>
  <c r="K171" i="43"/>
  <c r="L171" i="43"/>
  <c r="M171" i="43"/>
  <c r="N171" i="43"/>
  <c r="O171" i="43"/>
  <c r="P171" i="43"/>
  <c r="Q171" i="43"/>
  <c r="R171" i="43"/>
  <c r="S171" i="43"/>
  <c r="T171" i="43"/>
  <c r="U171" i="43"/>
  <c r="V171" i="43"/>
  <c r="W171" i="43"/>
  <c r="X171" i="43"/>
  <c r="Y171" i="43"/>
  <c r="Z171" i="43"/>
  <c r="AA171" i="43"/>
  <c r="I172" i="43"/>
  <c r="J172" i="43"/>
  <c r="K172" i="43"/>
  <c r="L172" i="43"/>
  <c r="M172" i="43"/>
  <c r="N172" i="43"/>
  <c r="O172" i="43"/>
  <c r="P172" i="43"/>
  <c r="Q172" i="43"/>
  <c r="R172" i="43"/>
  <c r="S172" i="43"/>
  <c r="T172" i="43"/>
  <c r="U172" i="43"/>
  <c r="V172" i="43"/>
  <c r="W172" i="43"/>
  <c r="X172" i="43"/>
  <c r="Y172" i="43"/>
  <c r="Z172" i="43"/>
  <c r="AA172" i="43"/>
  <c r="J176" i="43"/>
  <c r="L176" i="43"/>
  <c r="N176" i="43"/>
  <c r="P176" i="43"/>
  <c r="R176" i="43"/>
  <c r="T176" i="43"/>
  <c r="V176" i="43"/>
  <c r="X176" i="43"/>
  <c r="Z176" i="43"/>
  <c r="AB176" i="43"/>
  <c r="AD176" i="43"/>
  <c r="AF176" i="43"/>
  <c r="AF14" i="43"/>
  <c r="H93" i="43"/>
  <c r="H94" i="43"/>
  <c r="H95" i="43"/>
  <c r="H96" i="43"/>
  <c r="H97" i="43"/>
  <c r="H98" i="43"/>
  <c r="H99" i="43"/>
  <c r="H100" i="43"/>
  <c r="H101" i="43"/>
  <c r="H102" i="43"/>
  <c r="H103" i="43"/>
  <c r="H104" i="43"/>
  <c r="H105" i="43"/>
  <c r="H106" i="43"/>
  <c r="H113" i="43"/>
  <c r="H114" i="43"/>
  <c r="H115" i="43"/>
  <c r="H116" i="43"/>
  <c r="H118" i="43"/>
  <c r="H121" i="43"/>
  <c r="H124" i="43"/>
  <c r="H127" i="43"/>
  <c r="H130" i="43"/>
  <c r="H133" i="43"/>
  <c r="H136" i="43"/>
  <c r="H139" i="43"/>
  <c r="H142" i="43"/>
  <c r="H145" i="43"/>
  <c r="H150" i="43"/>
  <c r="H151" i="43"/>
  <c r="H152" i="43"/>
  <c r="H155" i="43"/>
  <c r="H156" i="43"/>
  <c r="H157" i="43"/>
  <c r="H160" i="43"/>
  <c r="H161" i="43"/>
  <c r="H162" i="43"/>
  <c r="H163" i="43"/>
  <c r="H165" i="43"/>
  <c r="H166" i="43"/>
  <c r="H167" i="43"/>
  <c r="H170" i="43"/>
  <c r="H171" i="43"/>
  <c r="H172" i="43"/>
  <c r="H176" i="43"/>
  <c r="H89" i="43"/>
  <c r="H90" i="43"/>
  <c r="H91" i="43"/>
  <c r="AB171" i="43" l="1"/>
  <c r="AB172" i="34"/>
  <c r="AC172" i="79"/>
  <c r="AC183" i="79"/>
  <c r="AB172" i="43"/>
  <c r="AC172" i="76"/>
  <c r="AC183" i="76" s="1"/>
  <c r="AC171" i="34"/>
  <c r="AC171" i="43" s="1"/>
  <c r="AC172" i="74"/>
  <c r="AC183" i="74" s="1"/>
  <c r="AC172" i="73"/>
  <c r="AC183" i="73" s="1"/>
  <c r="AC172" i="72"/>
  <c r="AC183" i="72" s="1"/>
  <c r="AD172" i="70"/>
  <c r="AD183" i="70" s="1"/>
  <c r="AB273" i="34"/>
  <c r="AC170" i="34"/>
  <c r="AC172" i="69"/>
  <c r="AC183" i="69" s="1"/>
  <c r="AE172" i="75"/>
  <c r="AE183" i="75" s="1"/>
  <c r="AD172" i="71"/>
  <c r="AD183" i="71" s="1"/>
  <c r="AF172" i="77"/>
  <c r="AH172" i="77" s="1"/>
  <c r="AH170" i="77"/>
  <c r="AG172" i="78"/>
  <c r="AI172" i="78" s="1"/>
  <c r="AI170" i="78"/>
  <c r="AF183" i="78"/>
  <c r="AH183" i="78" s="1"/>
  <c r="AH177" i="78"/>
  <c r="AH171" i="71"/>
  <c r="AH170" i="76"/>
  <c r="AI171" i="74"/>
  <c r="AE172" i="57"/>
  <c r="AE183" i="57" s="1"/>
  <c r="AI171" i="70"/>
  <c r="AF214" i="27"/>
  <c r="AE214" i="27"/>
  <c r="AC214" i="27"/>
  <c r="AA214" i="27"/>
  <c r="Y214" i="27"/>
  <c r="W214" i="27"/>
  <c r="U214" i="27"/>
  <c r="S214" i="27"/>
  <c r="Q214" i="27"/>
  <c r="O214" i="27"/>
  <c r="M214" i="27"/>
  <c r="K214" i="27"/>
  <c r="I214" i="27"/>
  <c r="AF213" i="27"/>
  <c r="AE213" i="27"/>
  <c r="AC213" i="27"/>
  <c r="AA213" i="27"/>
  <c r="Y213" i="27"/>
  <c r="W213" i="27"/>
  <c r="U213" i="27"/>
  <c r="S213" i="27"/>
  <c r="Q213" i="27"/>
  <c r="O213" i="27"/>
  <c r="M213" i="27"/>
  <c r="K213" i="27"/>
  <c r="I213" i="27"/>
  <c r="AF223" i="34"/>
  <c r="AF222" i="34"/>
  <c r="AF214" i="35"/>
  <c r="AE214" i="35"/>
  <c r="AC214" i="35"/>
  <c r="AA214" i="35"/>
  <c r="Y214" i="35"/>
  <c r="W214" i="35"/>
  <c r="U214" i="35"/>
  <c r="S214" i="35"/>
  <c r="Q214" i="35"/>
  <c r="O214" i="35"/>
  <c r="M214" i="35"/>
  <c r="K214" i="35"/>
  <c r="I214" i="35"/>
  <c r="M213" i="35"/>
  <c r="K213" i="35"/>
  <c r="I213" i="35"/>
  <c r="AE212" i="35"/>
  <c r="AC212" i="35"/>
  <c r="AA212" i="35"/>
  <c r="Y212" i="35"/>
  <c r="W212" i="35"/>
  <c r="U212" i="35"/>
  <c r="S212" i="35"/>
  <c r="Q212" i="35"/>
  <c r="O212" i="35"/>
  <c r="AF214" i="36"/>
  <c r="AE214" i="36"/>
  <c r="AC214" i="36"/>
  <c r="AA214" i="36"/>
  <c r="Y214" i="36"/>
  <c r="W214" i="36"/>
  <c r="U214" i="36"/>
  <c r="S214" i="36"/>
  <c r="Q214" i="36"/>
  <c r="O214" i="36"/>
  <c r="M214" i="36"/>
  <c r="K214" i="36"/>
  <c r="I214" i="36"/>
  <c r="AF213" i="36"/>
  <c r="AE213" i="36"/>
  <c r="AC213" i="36"/>
  <c r="AA213" i="36"/>
  <c r="Y213" i="36"/>
  <c r="W213" i="36"/>
  <c r="U213" i="36"/>
  <c r="S213" i="36"/>
  <c r="Q213" i="36"/>
  <c r="O213" i="36"/>
  <c r="M213" i="36"/>
  <c r="K213" i="36"/>
  <c r="I213" i="36"/>
  <c r="AF214" i="38"/>
  <c r="AE214" i="38"/>
  <c r="AC214" i="38"/>
  <c r="AA214" i="38"/>
  <c r="Y214" i="38"/>
  <c r="W214" i="38"/>
  <c r="U214" i="38"/>
  <c r="S214" i="38"/>
  <c r="Q214" i="38"/>
  <c r="O214" i="38"/>
  <c r="M214" i="38"/>
  <c r="K214" i="38"/>
  <c r="I214" i="38"/>
  <c r="AF213" i="38"/>
  <c r="AE213" i="38"/>
  <c r="AC213" i="38"/>
  <c r="AA213" i="38"/>
  <c r="Y213" i="38"/>
  <c r="W213" i="38"/>
  <c r="U213" i="38"/>
  <c r="S213" i="38"/>
  <c r="Q213" i="38"/>
  <c r="O213" i="38"/>
  <c r="M213" i="38"/>
  <c r="K213" i="38"/>
  <c r="I213" i="38"/>
  <c r="AF214" i="39"/>
  <c r="AE214" i="39"/>
  <c r="AC214" i="39"/>
  <c r="AA214" i="39"/>
  <c r="Y214" i="39"/>
  <c r="W214" i="39"/>
  <c r="U214" i="39"/>
  <c r="S214" i="39"/>
  <c r="Q214" i="39"/>
  <c r="O214" i="39"/>
  <c r="M214" i="39"/>
  <c r="K214" i="39"/>
  <c r="I214" i="39"/>
  <c r="AF213" i="39"/>
  <c r="AE213" i="39"/>
  <c r="AC213" i="39"/>
  <c r="AA213" i="39"/>
  <c r="Y213" i="39"/>
  <c r="W213" i="39"/>
  <c r="U213" i="39"/>
  <c r="S213" i="39"/>
  <c r="Q213" i="39"/>
  <c r="O213" i="39"/>
  <c r="M213" i="39"/>
  <c r="K213" i="39"/>
  <c r="I213" i="39"/>
  <c r="AF214" i="40"/>
  <c r="AE214" i="40"/>
  <c r="AC214" i="40"/>
  <c r="AA214" i="40"/>
  <c r="Y214" i="40"/>
  <c r="W214" i="40"/>
  <c r="U214" i="40"/>
  <c r="S214" i="40"/>
  <c r="Q214" i="40"/>
  <c r="O214" i="40"/>
  <c r="M214" i="40"/>
  <c r="K214" i="40"/>
  <c r="I214" i="40"/>
  <c r="AF213" i="40"/>
  <c r="AE213" i="40"/>
  <c r="AC213" i="40"/>
  <c r="AA213" i="40"/>
  <c r="Y213" i="40"/>
  <c r="W213" i="40"/>
  <c r="U213" i="40"/>
  <c r="S213" i="40"/>
  <c r="Q213" i="40"/>
  <c r="O213" i="40"/>
  <c r="M213" i="40"/>
  <c r="K213" i="40"/>
  <c r="I213" i="40"/>
  <c r="AF214" i="41"/>
  <c r="AE214" i="41"/>
  <c r="AC214" i="41"/>
  <c r="AA214" i="41"/>
  <c r="Y214" i="41"/>
  <c r="W214" i="41"/>
  <c r="U214" i="41"/>
  <c r="S214" i="41"/>
  <c r="Q214" i="41"/>
  <c r="O214" i="41"/>
  <c r="M214" i="41"/>
  <c r="K214" i="41"/>
  <c r="I214" i="41"/>
  <c r="AF213" i="41"/>
  <c r="AE213" i="41"/>
  <c r="AC213" i="41"/>
  <c r="AA213" i="41"/>
  <c r="Y213" i="41"/>
  <c r="W213" i="41"/>
  <c r="U213" i="41"/>
  <c r="S213" i="41"/>
  <c r="Q213" i="41"/>
  <c r="O213" i="41"/>
  <c r="M213" i="41"/>
  <c r="K213" i="41"/>
  <c r="I213" i="41"/>
  <c r="AF214" i="42"/>
  <c r="AE214" i="42"/>
  <c r="AC214" i="42"/>
  <c r="AA214" i="42"/>
  <c r="Y214" i="42"/>
  <c r="W214" i="42"/>
  <c r="U214" i="42"/>
  <c r="S214" i="42"/>
  <c r="Q214" i="42"/>
  <c r="O214" i="42"/>
  <c r="M214" i="42"/>
  <c r="K214" i="42"/>
  <c r="I214" i="42"/>
  <c r="AF213" i="42"/>
  <c r="AE213" i="42"/>
  <c r="AC213" i="42"/>
  <c r="AA213" i="42"/>
  <c r="Y213" i="42"/>
  <c r="W213" i="42"/>
  <c r="U213" i="42"/>
  <c r="S213" i="42"/>
  <c r="Q213" i="42"/>
  <c r="O213" i="42"/>
  <c r="M213" i="42"/>
  <c r="K213" i="42"/>
  <c r="I213" i="42"/>
  <c r="AF214" i="4"/>
  <c r="AE214" i="4"/>
  <c r="AC214" i="4"/>
  <c r="AA214" i="4"/>
  <c r="Y214" i="4"/>
  <c r="W214" i="4"/>
  <c r="U214" i="4"/>
  <c r="S214" i="4"/>
  <c r="Q214" i="4"/>
  <c r="O214" i="4"/>
  <c r="M214" i="4"/>
  <c r="K214" i="4"/>
  <c r="I214" i="4"/>
  <c r="AF213" i="4"/>
  <c r="AE213" i="4"/>
  <c r="AC213" i="4"/>
  <c r="AA213" i="4"/>
  <c r="Y213" i="4"/>
  <c r="W213" i="4"/>
  <c r="U213" i="4"/>
  <c r="S213" i="4"/>
  <c r="Q213" i="4"/>
  <c r="O213" i="4"/>
  <c r="M213" i="4"/>
  <c r="K213" i="4"/>
  <c r="I213" i="4"/>
  <c r="AF86" i="43"/>
  <c r="AD86" i="43"/>
  <c r="AB86" i="43"/>
  <c r="Z86" i="43"/>
  <c r="X86" i="43"/>
  <c r="V86" i="43"/>
  <c r="T86" i="43"/>
  <c r="R86" i="43"/>
  <c r="P86" i="43"/>
  <c r="N86" i="43"/>
  <c r="L86" i="43"/>
  <c r="J86" i="43"/>
  <c r="H86" i="43"/>
  <c r="AF85" i="43"/>
  <c r="AD85" i="43"/>
  <c r="AB85" i="43"/>
  <c r="Z85" i="43"/>
  <c r="X85" i="43"/>
  <c r="V85" i="43"/>
  <c r="T85" i="43"/>
  <c r="R85" i="43"/>
  <c r="P85" i="43"/>
  <c r="N85" i="43"/>
  <c r="L85" i="43"/>
  <c r="J85" i="43"/>
  <c r="H85" i="43"/>
  <c r="AF84" i="43"/>
  <c r="AD84" i="43"/>
  <c r="AB84" i="43"/>
  <c r="Z84" i="43"/>
  <c r="X84" i="43"/>
  <c r="V84" i="43"/>
  <c r="T84" i="43"/>
  <c r="R84" i="43"/>
  <c r="P84" i="43"/>
  <c r="N84" i="43"/>
  <c r="L84" i="43"/>
  <c r="J84" i="43"/>
  <c r="H84" i="43"/>
  <c r="AF83" i="43"/>
  <c r="AD83" i="43"/>
  <c r="AB83" i="43"/>
  <c r="Z83" i="43"/>
  <c r="X83" i="43"/>
  <c r="V83" i="43"/>
  <c r="T83" i="43"/>
  <c r="R83" i="43"/>
  <c r="P83" i="43"/>
  <c r="N83" i="43"/>
  <c r="L83" i="43"/>
  <c r="J83" i="43"/>
  <c r="H83" i="43"/>
  <c r="AF82" i="43"/>
  <c r="AD82" i="43"/>
  <c r="AB82" i="43"/>
  <c r="Z82" i="43"/>
  <c r="X82" i="43"/>
  <c r="V82" i="43"/>
  <c r="T82" i="43"/>
  <c r="R82" i="43"/>
  <c r="P82" i="43"/>
  <c r="N82" i="43"/>
  <c r="L82" i="43"/>
  <c r="J82" i="43"/>
  <c r="H82" i="43"/>
  <c r="AF81" i="43"/>
  <c r="J81" i="43"/>
  <c r="H81" i="43"/>
  <c r="AF80" i="43"/>
  <c r="AF87" i="27"/>
  <c r="AH86" i="27"/>
  <c r="AG86" i="27"/>
  <c r="AE86" i="27"/>
  <c r="AC86" i="27"/>
  <c r="AA86" i="27"/>
  <c r="Y86" i="27"/>
  <c r="W86" i="27"/>
  <c r="U86" i="27"/>
  <c r="S86" i="27"/>
  <c r="Q86" i="27"/>
  <c r="O86" i="27"/>
  <c r="M86" i="27"/>
  <c r="K86" i="27"/>
  <c r="I86" i="27"/>
  <c r="AH85" i="27"/>
  <c r="AG85" i="27"/>
  <c r="AE85" i="27"/>
  <c r="AC85" i="27"/>
  <c r="AA85" i="27"/>
  <c r="Y85" i="27"/>
  <c r="W85" i="27"/>
  <c r="U85" i="27"/>
  <c r="S85" i="27"/>
  <c r="Q85" i="27"/>
  <c r="O85" i="27"/>
  <c r="M85" i="27"/>
  <c r="K85" i="27"/>
  <c r="I85" i="27"/>
  <c r="AH84" i="27"/>
  <c r="AG84" i="27"/>
  <c r="AE84" i="27"/>
  <c r="AC84" i="27"/>
  <c r="AA84" i="27"/>
  <c r="Y84" i="27"/>
  <c r="W84" i="27"/>
  <c r="U84" i="27"/>
  <c r="S84" i="27"/>
  <c r="Q84" i="27"/>
  <c r="O84" i="27"/>
  <c r="M84" i="27"/>
  <c r="K84" i="27"/>
  <c r="I84" i="27"/>
  <c r="AH83" i="27"/>
  <c r="AG83" i="27"/>
  <c r="AE83" i="27"/>
  <c r="AC83" i="27"/>
  <c r="AA83" i="27"/>
  <c r="Y83" i="27"/>
  <c r="W83" i="27"/>
  <c r="U83" i="27"/>
  <c r="S83" i="27"/>
  <c r="Q83" i="27"/>
  <c r="O83" i="27"/>
  <c r="M83" i="27"/>
  <c r="K83" i="27"/>
  <c r="I83" i="27"/>
  <c r="AH82" i="27"/>
  <c r="AG82" i="27"/>
  <c r="AE82" i="27"/>
  <c r="AC82" i="27"/>
  <c r="AA82" i="27"/>
  <c r="Y82" i="27"/>
  <c r="W82" i="27"/>
  <c r="U82" i="27"/>
  <c r="S82" i="27"/>
  <c r="Q82" i="27"/>
  <c r="O82" i="27"/>
  <c r="M82" i="27"/>
  <c r="K82" i="27"/>
  <c r="I82" i="27"/>
  <c r="AH81" i="27"/>
  <c r="AG81" i="27"/>
  <c r="AE81" i="27"/>
  <c r="AC81" i="27"/>
  <c r="AA81" i="27"/>
  <c r="Y81" i="27"/>
  <c r="W81" i="27"/>
  <c r="U81" i="27"/>
  <c r="S81" i="27"/>
  <c r="Q81" i="27"/>
  <c r="O81" i="27"/>
  <c r="M81" i="27"/>
  <c r="K81" i="27"/>
  <c r="I81" i="27"/>
  <c r="AG80" i="27"/>
  <c r="AF87" i="34"/>
  <c r="AH86" i="34"/>
  <c r="AH85" i="34"/>
  <c r="AH84" i="34"/>
  <c r="AH83" i="34"/>
  <c r="AH82" i="34"/>
  <c r="AH81" i="34"/>
  <c r="AF87" i="35"/>
  <c r="AH86" i="35"/>
  <c r="AG86" i="35"/>
  <c r="AE86" i="35"/>
  <c r="AC86" i="35"/>
  <c r="AA86" i="35"/>
  <c r="Y86" i="35"/>
  <c r="W86" i="35"/>
  <c r="U86" i="35"/>
  <c r="S86" i="35"/>
  <c r="Q86" i="35"/>
  <c r="O86" i="35"/>
  <c r="M86" i="35"/>
  <c r="K86" i="35"/>
  <c r="I86" i="35"/>
  <c r="AH85" i="35"/>
  <c r="AG85" i="35"/>
  <c r="AE85" i="35"/>
  <c r="AC85" i="35"/>
  <c r="AA85" i="35"/>
  <c r="Y85" i="35"/>
  <c r="W85" i="35"/>
  <c r="U85" i="35"/>
  <c r="S85" i="35"/>
  <c r="Q85" i="35"/>
  <c r="O85" i="35"/>
  <c r="M85" i="35"/>
  <c r="K85" i="35"/>
  <c r="I85" i="35"/>
  <c r="AH84" i="35"/>
  <c r="AG84" i="35"/>
  <c r="AE84" i="35"/>
  <c r="AC84" i="35"/>
  <c r="AA84" i="35"/>
  <c r="Y84" i="35"/>
  <c r="W84" i="35"/>
  <c r="U84" i="35"/>
  <c r="S84" i="35"/>
  <c r="Q84" i="35"/>
  <c r="O84" i="35"/>
  <c r="M84" i="35"/>
  <c r="K84" i="35"/>
  <c r="I84" i="35"/>
  <c r="AH83" i="35"/>
  <c r="AG83" i="35"/>
  <c r="AE83" i="35"/>
  <c r="AC83" i="35"/>
  <c r="AA83" i="35"/>
  <c r="Y83" i="35"/>
  <c r="W83" i="35"/>
  <c r="U83" i="35"/>
  <c r="S83" i="35"/>
  <c r="Q83" i="35"/>
  <c r="O83" i="35"/>
  <c r="M83" i="35"/>
  <c r="K83" i="35"/>
  <c r="I83" i="35"/>
  <c r="AH82" i="35"/>
  <c r="AG82" i="35"/>
  <c r="AE82" i="35"/>
  <c r="AC82" i="35"/>
  <c r="AA82" i="35"/>
  <c r="Y82" i="35"/>
  <c r="W82" i="35"/>
  <c r="U82" i="35"/>
  <c r="S82" i="35"/>
  <c r="Q82" i="35"/>
  <c r="O82" i="35"/>
  <c r="M82" i="35"/>
  <c r="K82" i="35"/>
  <c r="I82" i="35"/>
  <c r="AH81" i="35"/>
  <c r="AG81" i="35"/>
  <c r="AE81" i="35"/>
  <c r="AC81" i="35"/>
  <c r="AA81" i="35"/>
  <c r="Y81" i="35"/>
  <c r="W81" i="35"/>
  <c r="U81" i="35"/>
  <c r="S81" i="35"/>
  <c r="Q81" i="35"/>
  <c r="O81" i="35"/>
  <c r="M81" i="35"/>
  <c r="K81" i="35"/>
  <c r="I81" i="35"/>
  <c r="AG80" i="35"/>
  <c r="AF87" i="36"/>
  <c r="AH86" i="36"/>
  <c r="AG86" i="36"/>
  <c r="AE86" i="36"/>
  <c r="AC86" i="36"/>
  <c r="AA86" i="36"/>
  <c r="Y86" i="36"/>
  <c r="W86" i="36"/>
  <c r="U86" i="36"/>
  <c r="S86" i="36"/>
  <c r="Q86" i="36"/>
  <c r="O86" i="36"/>
  <c r="M86" i="36"/>
  <c r="K86" i="36"/>
  <c r="I86" i="36"/>
  <c r="AH85" i="36"/>
  <c r="AG85" i="36"/>
  <c r="AE85" i="36"/>
  <c r="AC85" i="36"/>
  <c r="AA85" i="36"/>
  <c r="Y85" i="36"/>
  <c r="W85" i="36"/>
  <c r="U85" i="36"/>
  <c r="S85" i="36"/>
  <c r="Q85" i="36"/>
  <c r="O85" i="36"/>
  <c r="M85" i="36"/>
  <c r="K85" i="36"/>
  <c r="I85" i="36"/>
  <c r="AH84" i="36"/>
  <c r="AG84" i="36"/>
  <c r="AE84" i="36"/>
  <c r="AC84" i="36"/>
  <c r="AA84" i="36"/>
  <c r="Y84" i="36"/>
  <c r="W84" i="36"/>
  <c r="U84" i="36"/>
  <c r="S84" i="36"/>
  <c r="Q84" i="36"/>
  <c r="O84" i="36"/>
  <c r="M84" i="36"/>
  <c r="K84" i="36"/>
  <c r="I84" i="36"/>
  <c r="AH83" i="36"/>
  <c r="AG83" i="36"/>
  <c r="AE83" i="36"/>
  <c r="AC83" i="36"/>
  <c r="AA83" i="36"/>
  <c r="Y83" i="36"/>
  <c r="W83" i="36"/>
  <c r="U83" i="36"/>
  <c r="S83" i="36"/>
  <c r="Q83" i="36"/>
  <c r="O83" i="36"/>
  <c r="M83" i="36"/>
  <c r="K83" i="36"/>
  <c r="I83" i="36"/>
  <c r="AH82" i="36"/>
  <c r="AG82" i="36"/>
  <c r="AE82" i="36"/>
  <c r="AC82" i="36"/>
  <c r="AA82" i="36"/>
  <c r="Y82" i="36"/>
  <c r="W82" i="36"/>
  <c r="U82" i="36"/>
  <c r="S82" i="36"/>
  <c r="Q82" i="36"/>
  <c r="O82" i="36"/>
  <c r="M82" i="36"/>
  <c r="K82" i="36"/>
  <c r="I82" i="36"/>
  <c r="AH81" i="36"/>
  <c r="AG81" i="36"/>
  <c r="AE81" i="36"/>
  <c r="AC81" i="36"/>
  <c r="AA81" i="36"/>
  <c r="Y81" i="36"/>
  <c r="W81" i="36"/>
  <c r="U81" i="36"/>
  <c r="S81" i="36"/>
  <c r="Q81" i="36"/>
  <c r="O81" i="36"/>
  <c r="M81" i="36"/>
  <c r="K81" i="36"/>
  <c r="I81" i="36"/>
  <c r="AG80" i="36"/>
  <c r="AF87" i="38"/>
  <c r="AH86" i="38"/>
  <c r="AG86" i="38"/>
  <c r="AE86" i="38"/>
  <c r="AC86" i="38"/>
  <c r="AA86" i="38"/>
  <c r="Y86" i="38"/>
  <c r="W86" i="38"/>
  <c r="U86" i="38"/>
  <c r="S86" i="38"/>
  <c r="Q86" i="38"/>
  <c r="O86" i="38"/>
  <c r="M86" i="38"/>
  <c r="K86" i="38"/>
  <c r="I86" i="38"/>
  <c r="AH85" i="38"/>
  <c r="AG85" i="38"/>
  <c r="AE85" i="38"/>
  <c r="AC85" i="38"/>
  <c r="AA85" i="38"/>
  <c r="Y85" i="38"/>
  <c r="W85" i="38"/>
  <c r="U85" i="38"/>
  <c r="S85" i="38"/>
  <c r="Q85" i="38"/>
  <c r="O85" i="38"/>
  <c r="M85" i="38"/>
  <c r="K85" i="38"/>
  <c r="I85" i="38"/>
  <c r="AH84" i="38"/>
  <c r="AG84" i="38"/>
  <c r="AE84" i="38"/>
  <c r="AC84" i="38"/>
  <c r="AA84" i="38"/>
  <c r="Y84" i="38"/>
  <c r="W84" i="38"/>
  <c r="U84" i="38"/>
  <c r="S84" i="38"/>
  <c r="Q84" i="38"/>
  <c r="O84" i="38"/>
  <c r="M84" i="38"/>
  <c r="K84" i="38"/>
  <c r="I84" i="38"/>
  <c r="AH83" i="38"/>
  <c r="AG83" i="38"/>
  <c r="AE83" i="38"/>
  <c r="AC83" i="38"/>
  <c r="AA83" i="38"/>
  <c r="Y83" i="38"/>
  <c r="W83" i="38"/>
  <c r="U83" i="38"/>
  <c r="S83" i="38"/>
  <c r="Q83" i="38"/>
  <c r="O83" i="38"/>
  <c r="M83" i="38"/>
  <c r="K83" i="38"/>
  <c r="I83" i="38"/>
  <c r="AH82" i="38"/>
  <c r="AG82" i="38"/>
  <c r="AE82" i="38"/>
  <c r="AC82" i="38"/>
  <c r="AA82" i="38"/>
  <c r="Y82" i="38"/>
  <c r="W82" i="38"/>
  <c r="U82" i="38"/>
  <c r="S82" i="38"/>
  <c r="Q82" i="38"/>
  <c r="O82" i="38"/>
  <c r="M82" i="38"/>
  <c r="K82" i="38"/>
  <c r="I82" i="38"/>
  <c r="AH81" i="38"/>
  <c r="AG81" i="38"/>
  <c r="AE81" i="38"/>
  <c r="AC81" i="38"/>
  <c r="AA81" i="38"/>
  <c r="Y81" i="38"/>
  <c r="W81" i="38"/>
  <c r="U81" i="38"/>
  <c r="S81" i="38"/>
  <c r="Q81" i="38"/>
  <c r="O81" i="38"/>
  <c r="M81" i="38"/>
  <c r="K81" i="38"/>
  <c r="I81" i="38"/>
  <c r="AG80" i="38"/>
  <c r="AF87" i="39"/>
  <c r="AH86" i="39"/>
  <c r="AG86" i="39"/>
  <c r="AE86" i="39"/>
  <c r="AC86" i="39"/>
  <c r="AA86" i="39"/>
  <c r="Y86" i="39"/>
  <c r="W86" i="39"/>
  <c r="U86" i="39"/>
  <c r="S86" i="39"/>
  <c r="Q86" i="39"/>
  <c r="O86" i="39"/>
  <c r="M86" i="39"/>
  <c r="K86" i="39"/>
  <c r="I86" i="39"/>
  <c r="AH85" i="39"/>
  <c r="AG85" i="39"/>
  <c r="AE85" i="39"/>
  <c r="AC85" i="39"/>
  <c r="AA85" i="39"/>
  <c r="Y85" i="39"/>
  <c r="W85" i="39"/>
  <c r="U85" i="39"/>
  <c r="S85" i="39"/>
  <c r="Q85" i="39"/>
  <c r="O85" i="39"/>
  <c r="M85" i="39"/>
  <c r="K85" i="39"/>
  <c r="I85" i="39"/>
  <c r="AH84" i="39"/>
  <c r="AG84" i="39"/>
  <c r="AE84" i="39"/>
  <c r="AC84" i="39"/>
  <c r="AA84" i="39"/>
  <c r="Y84" i="39"/>
  <c r="W84" i="39"/>
  <c r="U84" i="39"/>
  <c r="S84" i="39"/>
  <c r="Q84" i="39"/>
  <c r="O84" i="39"/>
  <c r="M84" i="39"/>
  <c r="K84" i="39"/>
  <c r="I84" i="39"/>
  <c r="AH83" i="39"/>
  <c r="AG83" i="39"/>
  <c r="AE83" i="39"/>
  <c r="AC83" i="39"/>
  <c r="AA83" i="39"/>
  <c r="Y83" i="39"/>
  <c r="W83" i="39"/>
  <c r="U83" i="39"/>
  <c r="S83" i="39"/>
  <c r="Q83" i="39"/>
  <c r="O83" i="39"/>
  <c r="M83" i="39"/>
  <c r="K83" i="39"/>
  <c r="I83" i="39"/>
  <c r="AH82" i="39"/>
  <c r="AG82" i="39"/>
  <c r="AE82" i="39"/>
  <c r="AC82" i="39"/>
  <c r="AA82" i="39"/>
  <c r="Y82" i="39"/>
  <c r="W82" i="39"/>
  <c r="U82" i="39"/>
  <c r="S82" i="39"/>
  <c r="Q82" i="39"/>
  <c r="O82" i="39"/>
  <c r="M82" i="39"/>
  <c r="K82" i="39"/>
  <c r="I82" i="39"/>
  <c r="AH81" i="39"/>
  <c r="AG81" i="39"/>
  <c r="AE81" i="39"/>
  <c r="AC81" i="39"/>
  <c r="AA81" i="39"/>
  <c r="Y81" i="39"/>
  <c r="W81" i="39"/>
  <c r="U81" i="39"/>
  <c r="S81" i="39"/>
  <c r="Q81" i="39"/>
  <c r="O81" i="39"/>
  <c r="M81" i="39"/>
  <c r="K81" i="39"/>
  <c r="I81" i="39"/>
  <c r="AG80" i="39"/>
  <c r="AF87" i="40"/>
  <c r="AH86" i="40"/>
  <c r="AG86" i="40"/>
  <c r="AE86" i="40"/>
  <c r="AC86" i="40"/>
  <c r="AA86" i="40"/>
  <c r="Y86" i="40"/>
  <c r="W86" i="40"/>
  <c r="U86" i="40"/>
  <c r="S86" i="40"/>
  <c r="Q86" i="40"/>
  <c r="O86" i="40"/>
  <c r="M86" i="40"/>
  <c r="K86" i="40"/>
  <c r="I86" i="40"/>
  <c r="AH85" i="40"/>
  <c r="AG85" i="40"/>
  <c r="AE85" i="40"/>
  <c r="AC85" i="40"/>
  <c r="AA85" i="40"/>
  <c r="Y85" i="40"/>
  <c r="W85" i="40"/>
  <c r="U85" i="40"/>
  <c r="S85" i="40"/>
  <c r="Q85" i="40"/>
  <c r="O85" i="40"/>
  <c r="M85" i="40"/>
  <c r="K85" i="40"/>
  <c r="I85" i="40"/>
  <c r="AH84" i="40"/>
  <c r="AG84" i="40"/>
  <c r="AE84" i="40"/>
  <c r="AC84" i="40"/>
  <c r="AA84" i="40"/>
  <c r="Y84" i="40"/>
  <c r="W84" i="40"/>
  <c r="U84" i="40"/>
  <c r="S84" i="40"/>
  <c r="Q84" i="40"/>
  <c r="O84" i="40"/>
  <c r="M84" i="40"/>
  <c r="K84" i="40"/>
  <c r="I84" i="40"/>
  <c r="AH83" i="40"/>
  <c r="AG83" i="40"/>
  <c r="AE83" i="40"/>
  <c r="AC83" i="40"/>
  <c r="AA83" i="40"/>
  <c r="Y83" i="40"/>
  <c r="W83" i="40"/>
  <c r="U83" i="40"/>
  <c r="S83" i="40"/>
  <c r="Q83" i="40"/>
  <c r="O83" i="40"/>
  <c r="M83" i="40"/>
  <c r="K83" i="40"/>
  <c r="I83" i="40"/>
  <c r="AH82" i="40"/>
  <c r="AG82" i="40"/>
  <c r="AE82" i="40"/>
  <c r="AC82" i="40"/>
  <c r="AA82" i="40"/>
  <c r="Y82" i="40"/>
  <c r="W82" i="40"/>
  <c r="U82" i="40"/>
  <c r="S82" i="40"/>
  <c r="Q82" i="40"/>
  <c r="O82" i="40"/>
  <c r="M82" i="40"/>
  <c r="K82" i="40"/>
  <c r="I82" i="40"/>
  <c r="AH81" i="40"/>
  <c r="AG81" i="40"/>
  <c r="AE81" i="40"/>
  <c r="AC81" i="40"/>
  <c r="AA81" i="40"/>
  <c r="Y81" i="40"/>
  <c r="W81" i="40"/>
  <c r="U81" i="40"/>
  <c r="S81" i="40"/>
  <c r="Q81" i="40"/>
  <c r="O81" i="40"/>
  <c r="M81" i="40"/>
  <c r="K81" i="40"/>
  <c r="I81" i="40"/>
  <c r="AG80" i="40"/>
  <c r="AF87" i="41"/>
  <c r="AH86" i="41"/>
  <c r="AG86" i="41"/>
  <c r="AE86" i="41"/>
  <c r="AC86" i="41"/>
  <c r="AA86" i="41"/>
  <c r="Y86" i="41"/>
  <c r="W86" i="41"/>
  <c r="U86" i="41"/>
  <c r="S86" i="41"/>
  <c r="Q86" i="41"/>
  <c r="O86" i="41"/>
  <c r="M86" i="41"/>
  <c r="K86" i="41"/>
  <c r="I86" i="41"/>
  <c r="AH85" i="41"/>
  <c r="AG85" i="41"/>
  <c r="AE85" i="41"/>
  <c r="AC85" i="41"/>
  <c r="AA85" i="41"/>
  <c r="Y85" i="41"/>
  <c r="W85" i="41"/>
  <c r="U85" i="41"/>
  <c r="S85" i="41"/>
  <c r="Q85" i="41"/>
  <c r="O85" i="41"/>
  <c r="M85" i="41"/>
  <c r="K85" i="41"/>
  <c r="I85" i="41"/>
  <c r="AH84" i="41"/>
  <c r="AG84" i="41"/>
  <c r="AE84" i="41"/>
  <c r="AC84" i="41"/>
  <c r="AA84" i="41"/>
  <c r="Y84" i="41"/>
  <c r="W84" i="41"/>
  <c r="U84" i="41"/>
  <c r="S84" i="41"/>
  <c r="Q84" i="41"/>
  <c r="O84" i="41"/>
  <c r="M84" i="41"/>
  <c r="K84" i="41"/>
  <c r="I84" i="41"/>
  <c r="AH83" i="41"/>
  <c r="AG83" i="41"/>
  <c r="AE83" i="41"/>
  <c r="AC83" i="41"/>
  <c r="AA83" i="41"/>
  <c r="Y83" i="41"/>
  <c r="W83" i="41"/>
  <c r="U83" i="41"/>
  <c r="S83" i="41"/>
  <c r="Q83" i="41"/>
  <c r="O83" i="41"/>
  <c r="M83" i="41"/>
  <c r="K83" i="41"/>
  <c r="I83" i="41"/>
  <c r="AH82" i="41"/>
  <c r="AG82" i="41"/>
  <c r="AE82" i="41"/>
  <c r="AC82" i="41"/>
  <c r="AA82" i="41"/>
  <c r="Y82" i="41"/>
  <c r="W82" i="41"/>
  <c r="U82" i="41"/>
  <c r="S82" i="41"/>
  <c r="Q82" i="41"/>
  <c r="O82" i="41"/>
  <c r="M82" i="41"/>
  <c r="K82" i="41"/>
  <c r="I82" i="41"/>
  <c r="AH81" i="41"/>
  <c r="AG81" i="41"/>
  <c r="AE81" i="41"/>
  <c r="AC81" i="41"/>
  <c r="AA81" i="41"/>
  <c r="Y81" i="41"/>
  <c r="W81" i="41"/>
  <c r="U81" i="41"/>
  <c r="S81" i="41"/>
  <c r="Q81" i="41"/>
  <c r="O81" i="41"/>
  <c r="M81" i="41"/>
  <c r="K81" i="41"/>
  <c r="I81" i="41"/>
  <c r="AG80" i="41"/>
  <c r="AF87" i="42"/>
  <c r="AH86" i="42"/>
  <c r="AG86" i="42"/>
  <c r="AE86" i="42"/>
  <c r="AC86" i="42"/>
  <c r="AA86" i="42"/>
  <c r="Y86" i="42"/>
  <c r="W86" i="42"/>
  <c r="U86" i="42"/>
  <c r="S86" i="42"/>
  <c r="Q86" i="42"/>
  <c r="O86" i="42"/>
  <c r="M86" i="42"/>
  <c r="K86" i="42"/>
  <c r="I86" i="42"/>
  <c r="AH85" i="42"/>
  <c r="AG85" i="42"/>
  <c r="AE85" i="42"/>
  <c r="AC85" i="42"/>
  <c r="AA85" i="42"/>
  <c r="Y85" i="42"/>
  <c r="W85" i="42"/>
  <c r="U85" i="42"/>
  <c r="S85" i="42"/>
  <c r="Q85" i="42"/>
  <c r="O85" i="42"/>
  <c r="M85" i="42"/>
  <c r="K85" i="42"/>
  <c r="I85" i="42"/>
  <c r="AH84" i="42"/>
  <c r="AG84" i="42"/>
  <c r="AE84" i="42"/>
  <c r="AC84" i="42"/>
  <c r="AA84" i="42"/>
  <c r="Y84" i="42"/>
  <c r="W84" i="42"/>
  <c r="U84" i="42"/>
  <c r="S84" i="42"/>
  <c r="Q84" i="42"/>
  <c r="O84" i="42"/>
  <c r="M84" i="42"/>
  <c r="K84" i="42"/>
  <c r="I84" i="42"/>
  <c r="AH83" i="42"/>
  <c r="AG83" i="42"/>
  <c r="AE83" i="42"/>
  <c r="AC83" i="42"/>
  <c r="AA83" i="42"/>
  <c r="Y83" i="42"/>
  <c r="W83" i="42"/>
  <c r="U83" i="42"/>
  <c r="S83" i="42"/>
  <c r="Q83" i="42"/>
  <c r="O83" i="42"/>
  <c r="M83" i="42"/>
  <c r="K83" i="42"/>
  <c r="I83" i="42"/>
  <c r="AH82" i="42"/>
  <c r="AG82" i="42"/>
  <c r="AE82" i="42"/>
  <c r="AC82" i="42"/>
  <c r="AA82" i="42"/>
  <c r="Y82" i="42"/>
  <c r="W82" i="42"/>
  <c r="U82" i="42"/>
  <c r="S82" i="42"/>
  <c r="Q82" i="42"/>
  <c r="O82" i="42"/>
  <c r="M82" i="42"/>
  <c r="K82" i="42"/>
  <c r="I82" i="42"/>
  <c r="AH81" i="42"/>
  <c r="AG81" i="42"/>
  <c r="AE81" i="42"/>
  <c r="AC81" i="42"/>
  <c r="AA81" i="42"/>
  <c r="Y81" i="42"/>
  <c r="W81" i="42"/>
  <c r="U81" i="42"/>
  <c r="S81" i="42"/>
  <c r="Q81" i="42"/>
  <c r="O81" i="42"/>
  <c r="M81" i="42"/>
  <c r="K81" i="42"/>
  <c r="I81" i="42"/>
  <c r="AG80" i="42"/>
  <c r="AF87" i="4"/>
  <c r="AH86" i="4"/>
  <c r="AG86" i="4"/>
  <c r="AE86" i="4"/>
  <c r="AC86" i="4"/>
  <c r="AA86" i="4"/>
  <c r="Y86" i="4"/>
  <c r="W86" i="4"/>
  <c r="U86" i="4"/>
  <c r="S86" i="4"/>
  <c r="Q86" i="4"/>
  <c r="O86" i="4"/>
  <c r="M86" i="4"/>
  <c r="K86" i="4"/>
  <c r="I86" i="4"/>
  <c r="AH85" i="4"/>
  <c r="AG85" i="4"/>
  <c r="AE85" i="4"/>
  <c r="AC85" i="4"/>
  <c r="AA85" i="4"/>
  <c r="Y85" i="4"/>
  <c r="W85" i="4"/>
  <c r="U85" i="4"/>
  <c r="U85" i="43" s="1"/>
  <c r="S85" i="4"/>
  <c r="Q85" i="4"/>
  <c r="O85" i="4"/>
  <c r="M85" i="4"/>
  <c r="K85" i="4"/>
  <c r="I85" i="4"/>
  <c r="AH84" i="4"/>
  <c r="AG84" i="4"/>
  <c r="AE84" i="4"/>
  <c r="AC84" i="4"/>
  <c r="AA84" i="4"/>
  <c r="Y84" i="4"/>
  <c r="W84" i="4"/>
  <c r="U84" i="4"/>
  <c r="S84" i="4"/>
  <c r="Q84" i="4"/>
  <c r="O84" i="4"/>
  <c r="M84" i="4"/>
  <c r="K84" i="4"/>
  <c r="I84" i="4"/>
  <c r="AH83" i="4"/>
  <c r="AG83" i="4"/>
  <c r="AE83" i="4"/>
  <c r="AC83" i="4"/>
  <c r="AA83" i="4"/>
  <c r="Y83" i="4"/>
  <c r="W83" i="4"/>
  <c r="U83" i="4"/>
  <c r="S83" i="4"/>
  <c r="Q83" i="4"/>
  <c r="O83" i="4"/>
  <c r="M83" i="4"/>
  <c r="K83" i="4"/>
  <c r="I83" i="4"/>
  <c r="AH82" i="4"/>
  <c r="AG82" i="4"/>
  <c r="AE82" i="4"/>
  <c r="AC82" i="4"/>
  <c r="AA82" i="4"/>
  <c r="Y82" i="4"/>
  <c r="W82" i="4"/>
  <c r="U82" i="4"/>
  <c r="S82" i="4"/>
  <c r="Q82" i="4"/>
  <c r="O82" i="4"/>
  <c r="M82" i="4"/>
  <c r="K82" i="4"/>
  <c r="I82" i="4"/>
  <c r="AH81" i="4"/>
  <c r="AG81" i="4"/>
  <c r="AE81" i="4"/>
  <c r="AC81" i="4"/>
  <c r="AA81" i="4"/>
  <c r="Y81" i="4"/>
  <c r="W81" i="4"/>
  <c r="U81" i="4"/>
  <c r="S81" i="4"/>
  <c r="Q81" i="4"/>
  <c r="O81" i="4"/>
  <c r="M81" i="4"/>
  <c r="K81" i="4"/>
  <c r="I81" i="4"/>
  <c r="AG80" i="4"/>
  <c r="AD172" i="79" l="1"/>
  <c r="AD183" i="79"/>
  <c r="AD172" i="76"/>
  <c r="AD183" i="76"/>
  <c r="AD171" i="34"/>
  <c r="AD172" i="34" s="1"/>
  <c r="AD172" i="69"/>
  <c r="AD183" i="69" s="1"/>
  <c r="AC172" i="34"/>
  <c r="AC172" i="43" s="1"/>
  <c r="AC170" i="43"/>
  <c r="AD172" i="73"/>
  <c r="AD183" i="73" s="1"/>
  <c r="AD172" i="72"/>
  <c r="AD183" i="72" s="1"/>
  <c r="AF172" i="75"/>
  <c r="AH172" i="75" s="1"/>
  <c r="AH170" i="75"/>
  <c r="AE172" i="70"/>
  <c r="AE183" i="70" s="1"/>
  <c r="AD170" i="34"/>
  <c r="AD172" i="74"/>
  <c r="AD183" i="74"/>
  <c r="AD170" i="43"/>
  <c r="AD273" i="34"/>
  <c r="AE170" i="34"/>
  <c r="AE172" i="71"/>
  <c r="AE183" i="71" s="1"/>
  <c r="AI171" i="71"/>
  <c r="AF183" i="77"/>
  <c r="AH183" i="77" s="1"/>
  <c r="AH177" i="77"/>
  <c r="AH171" i="57"/>
  <c r="AF172" i="57"/>
  <c r="AH172" i="57" s="1"/>
  <c r="AG172" i="77"/>
  <c r="AI172" i="77" s="1"/>
  <c r="AI170" i="77"/>
  <c r="AI170" i="76"/>
  <c r="AC85" i="43"/>
  <c r="K214" i="43"/>
  <c r="AG214" i="41"/>
  <c r="W83" i="43"/>
  <c r="AA84" i="43"/>
  <c r="M214" i="43"/>
  <c r="AI82" i="36"/>
  <c r="AI85" i="27"/>
  <c r="O214" i="43"/>
  <c r="AG214" i="42"/>
  <c r="S84" i="43"/>
  <c r="AG213" i="41"/>
  <c r="O86" i="43"/>
  <c r="AI81" i="38"/>
  <c r="Y214" i="43"/>
  <c r="AI85" i="38"/>
  <c r="AI84" i="39"/>
  <c r="AI84" i="38"/>
  <c r="Q214" i="43"/>
  <c r="AI86" i="42"/>
  <c r="W214" i="43"/>
  <c r="M85" i="43"/>
  <c r="AI86" i="41"/>
  <c r="AA214" i="43"/>
  <c r="AI86" i="27"/>
  <c r="AH84" i="43"/>
  <c r="U214" i="43"/>
  <c r="K84" i="43"/>
  <c r="AC214" i="43"/>
  <c r="AG213" i="39"/>
  <c r="AI86" i="34"/>
  <c r="AG213" i="36"/>
  <c r="S214" i="43"/>
  <c r="AI83" i="27"/>
  <c r="AE214" i="43"/>
  <c r="AG214" i="40"/>
  <c r="W85" i="43"/>
  <c r="AI83" i="36"/>
  <c r="AE86" i="43"/>
  <c r="I214" i="43"/>
  <c r="AI85" i="40"/>
  <c r="W86" i="43"/>
  <c r="AG87" i="40"/>
  <c r="AG213" i="4"/>
  <c r="I83" i="43"/>
  <c r="Q83" i="43"/>
  <c r="Y83" i="43"/>
  <c r="AI82" i="41"/>
  <c r="AI84" i="40"/>
  <c r="AG87" i="38"/>
  <c r="K81" i="43"/>
  <c r="W82" i="43"/>
  <c r="AE82" i="43"/>
  <c r="K83" i="43"/>
  <c r="W84" i="43"/>
  <c r="AI82" i="42"/>
  <c r="AI83" i="42"/>
  <c r="AG214" i="35"/>
  <c r="O82" i="43"/>
  <c r="M81" i="43"/>
  <c r="AI83" i="41"/>
  <c r="AI83" i="40"/>
  <c r="AI82" i="27"/>
  <c r="AG214" i="4"/>
  <c r="AG213" i="38"/>
  <c r="AG222" i="34"/>
  <c r="AG223" i="34"/>
  <c r="AG214" i="27"/>
  <c r="AI82" i="34"/>
  <c r="AG213" i="40"/>
  <c r="AG214" i="38"/>
  <c r="AG214" i="36"/>
  <c r="AI84" i="35"/>
  <c r="AI81" i="34"/>
  <c r="AG213" i="42"/>
  <c r="AG214" i="39"/>
  <c r="AG213" i="27"/>
  <c r="AG87" i="35"/>
  <c r="AI85" i="41"/>
  <c r="AI82" i="40"/>
  <c r="I82" i="43"/>
  <c r="Q82" i="43"/>
  <c r="Y82" i="43"/>
  <c r="AG82" i="43"/>
  <c r="AI82" i="4"/>
  <c r="AI85" i="4"/>
  <c r="AG87" i="42"/>
  <c r="AI84" i="42"/>
  <c r="AI86" i="40"/>
  <c r="AI82" i="38"/>
  <c r="AI86" i="35"/>
  <c r="AI81" i="36"/>
  <c r="I81" i="43"/>
  <c r="AF87" i="43"/>
  <c r="AI81" i="42"/>
  <c r="AG87" i="41"/>
  <c r="AI84" i="41"/>
  <c r="AI81" i="40"/>
  <c r="AI81" i="35"/>
  <c r="AI81" i="4"/>
  <c r="AG80" i="43"/>
  <c r="AG87" i="4"/>
  <c r="AG83" i="43"/>
  <c r="AI83" i="4"/>
  <c r="AI85" i="42"/>
  <c r="AI81" i="41"/>
  <c r="S83" i="43"/>
  <c r="AA83" i="43"/>
  <c r="AH83" i="43"/>
  <c r="M84" i="43"/>
  <c r="U84" i="43"/>
  <c r="AC84" i="43"/>
  <c r="AI84" i="4"/>
  <c r="O85" i="43"/>
  <c r="AE85" i="43"/>
  <c r="I86" i="43"/>
  <c r="Q86" i="43"/>
  <c r="Y86" i="43"/>
  <c r="AG86" i="43"/>
  <c r="AI82" i="39"/>
  <c r="AI86" i="38"/>
  <c r="AI85" i="36"/>
  <c r="AI83" i="35"/>
  <c r="AI85" i="35"/>
  <c r="AG81" i="43"/>
  <c r="K82" i="43"/>
  <c r="S82" i="43"/>
  <c r="AA82" i="43"/>
  <c r="AH82" i="43"/>
  <c r="M83" i="43"/>
  <c r="U83" i="43"/>
  <c r="AC83" i="43"/>
  <c r="O84" i="43"/>
  <c r="AE84" i="43"/>
  <c r="I85" i="43"/>
  <c r="Q85" i="43"/>
  <c r="Y85" i="43"/>
  <c r="AG85" i="43"/>
  <c r="K86" i="43"/>
  <c r="S86" i="43"/>
  <c r="AA86" i="43"/>
  <c r="AH86" i="43"/>
  <c r="AI81" i="39"/>
  <c r="AI86" i="39"/>
  <c r="AG87" i="36"/>
  <c r="AI84" i="36"/>
  <c r="M82" i="43"/>
  <c r="U82" i="43"/>
  <c r="AC82" i="43"/>
  <c r="O83" i="43"/>
  <c r="AE83" i="43"/>
  <c r="I84" i="43"/>
  <c r="Q84" i="43"/>
  <c r="Y84" i="43"/>
  <c r="AG84" i="43"/>
  <c r="K85" i="43"/>
  <c r="S85" i="43"/>
  <c r="AA85" i="43"/>
  <c r="AH85" i="43"/>
  <c r="M86" i="43"/>
  <c r="U86" i="43"/>
  <c r="AC86" i="43"/>
  <c r="AI86" i="4"/>
  <c r="AI83" i="39"/>
  <c r="AI85" i="39"/>
  <c r="AG87" i="39"/>
  <c r="AI83" i="38"/>
  <c r="AI86" i="36"/>
  <c r="AI82" i="35"/>
  <c r="AI85" i="34"/>
  <c r="AI84" i="34"/>
  <c r="AG87" i="27"/>
  <c r="AI81" i="27"/>
  <c r="AI84" i="27"/>
  <c r="AG87" i="34"/>
  <c r="AI83" i="34"/>
  <c r="AD171" i="43" l="1"/>
  <c r="AE172" i="76"/>
  <c r="AE183" i="76"/>
  <c r="AE171" i="34"/>
  <c r="AE171" i="43" s="1"/>
  <c r="AE172" i="79"/>
  <c r="AE183" i="79" s="1"/>
  <c r="AH177" i="75"/>
  <c r="AF183" i="75"/>
  <c r="AH183" i="75" s="1"/>
  <c r="AD172" i="43"/>
  <c r="AE172" i="74"/>
  <c r="AE183" i="74"/>
  <c r="AG172" i="75"/>
  <c r="AI172" i="75" s="1"/>
  <c r="AI170" i="75"/>
  <c r="AE172" i="72"/>
  <c r="AE183" i="72" s="1"/>
  <c r="AE172" i="73"/>
  <c r="AE183" i="73" s="1"/>
  <c r="AE172" i="69"/>
  <c r="AE183" i="69" s="1"/>
  <c r="AH170" i="70"/>
  <c r="AF172" i="70"/>
  <c r="AH172" i="70" s="1"/>
  <c r="AH170" i="71"/>
  <c r="AF172" i="71"/>
  <c r="AF273" i="34"/>
  <c r="AE170" i="43"/>
  <c r="AE172" i="34"/>
  <c r="AI171" i="57"/>
  <c r="AG172" i="57"/>
  <c r="AI172" i="57" s="1"/>
  <c r="AG183" i="78"/>
  <c r="AI183" i="78" s="1"/>
  <c r="AI177" i="78"/>
  <c r="AG183" i="77"/>
  <c r="AI183" i="77" s="1"/>
  <c r="AI177" i="77"/>
  <c r="AF183" i="57"/>
  <c r="AH183" i="57" s="1"/>
  <c r="AH177" i="57"/>
  <c r="AI84" i="43"/>
  <c r="AG87" i="43"/>
  <c r="AI86" i="43"/>
  <c r="AI83" i="43"/>
  <c r="AI85" i="43"/>
  <c r="AI82" i="43"/>
  <c r="AF172" i="79" l="1"/>
  <c r="AH172" i="79" s="1"/>
  <c r="AH171" i="79"/>
  <c r="AF183" i="79"/>
  <c r="AH183" i="79" s="1"/>
  <c r="AH171" i="76"/>
  <c r="AF172" i="76"/>
  <c r="AH172" i="76" s="1"/>
  <c r="AF171" i="34"/>
  <c r="AI177" i="75"/>
  <c r="AH170" i="74"/>
  <c r="AF172" i="74"/>
  <c r="AH172" i="74" s="1"/>
  <c r="AH170" i="72"/>
  <c r="AF172" i="72"/>
  <c r="AH172" i="72" s="1"/>
  <c r="AG183" i="75"/>
  <c r="AI183" i="75" s="1"/>
  <c r="AH170" i="73"/>
  <c r="AF172" i="73"/>
  <c r="AH172" i="73" s="1"/>
  <c r="AE172" i="43"/>
  <c r="AF170" i="34"/>
  <c r="AH170" i="34" s="1"/>
  <c r="AI170" i="70"/>
  <c r="AG172" i="70"/>
  <c r="AI172" i="70" s="1"/>
  <c r="AF172" i="69"/>
  <c r="AH172" i="69" s="1"/>
  <c r="AH170" i="69"/>
  <c r="AF274" i="79"/>
  <c r="AF273" i="79"/>
  <c r="AF273" i="77"/>
  <c r="AF273" i="73"/>
  <c r="AF273" i="72"/>
  <c r="AF274" i="72"/>
  <c r="AF273" i="71"/>
  <c r="AF274" i="69"/>
  <c r="AF273" i="69"/>
  <c r="AF274" i="34"/>
  <c r="AF274" i="76"/>
  <c r="AF273" i="76"/>
  <c r="AI170" i="71"/>
  <c r="AG172" i="71"/>
  <c r="AI172" i="71" s="1"/>
  <c r="AF273" i="70"/>
  <c r="AF273" i="57"/>
  <c r="AF273" i="74"/>
  <c r="AF273" i="75"/>
  <c r="AH172" i="71"/>
  <c r="AF273" i="78"/>
  <c r="AG183" i="57"/>
  <c r="AI183" i="57" s="1"/>
  <c r="AI177" i="57"/>
  <c r="M117" i="35"/>
  <c r="AF274" i="74" l="1"/>
  <c r="AF172" i="34"/>
  <c r="AF274" i="75"/>
  <c r="AH177" i="79"/>
  <c r="AF170" i="43"/>
  <c r="AF274" i="78"/>
  <c r="AH171" i="34"/>
  <c r="AF171" i="43"/>
  <c r="AF274" i="77"/>
  <c r="AG172" i="79"/>
  <c r="AI172" i="79" s="1"/>
  <c r="AI171" i="79"/>
  <c r="AF274" i="71"/>
  <c r="AF274" i="57"/>
  <c r="AF274" i="70"/>
  <c r="AI171" i="76"/>
  <c r="AG172" i="76"/>
  <c r="AI172" i="76" s="1"/>
  <c r="AG171" i="34"/>
  <c r="AF274" i="73"/>
  <c r="AF183" i="73"/>
  <c r="AH183" i="73" s="1"/>
  <c r="AH177" i="73"/>
  <c r="AG172" i="73"/>
  <c r="AI172" i="73" s="1"/>
  <c r="AI170" i="73"/>
  <c r="AF183" i="72"/>
  <c r="AH183" i="72" s="1"/>
  <c r="AH177" i="72"/>
  <c r="AF183" i="74"/>
  <c r="AH183" i="74" s="1"/>
  <c r="AH177" i="74"/>
  <c r="AG170" i="34"/>
  <c r="AG170" i="43" s="1"/>
  <c r="AH177" i="69"/>
  <c r="AF183" i="69"/>
  <c r="AH183" i="69" s="1"/>
  <c r="AF183" i="70"/>
  <c r="AH183" i="70" s="1"/>
  <c r="AH177" i="70"/>
  <c r="AI170" i="72"/>
  <c r="AG172" i="72"/>
  <c r="AI172" i="72" s="1"/>
  <c r="AG172" i="69"/>
  <c r="AI172" i="69" s="1"/>
  <c r="AI170" i="69"/>
  <c r="AG183" i="70"/>
  <c r="AI183" i="70" s="1"/>
  <c r="AI177" i="70"/>
  <c r="AI170" i="74"/>
  <c r="AG172" i="74"/>
  <c r="AI172" i="74" s="1"/>
  <c r="AF172" i="43"/>
  <c r="AH172" i="34"/>
  <c r="AH177" i="71"/>
  <c r="AF183" i="71"/>
  <c r="AH183" i="71" s="1"/>
  <c r="AG249" i="42"/>
  <c r="AF249" i="42"/>
  <c r="AH161" i="42"/>
  <c r="AH160" i="42"/>
  <c r="AI148" i="42"/>
  <c r="AH148" i="42"/>
  <c r="AG249" i="41"/>
  <c r="AF249" i="41"/>
  <c r="AH161" i="41"/>
  <c r="AH160" i="41"/>
  <c r="AI148" i="41"/>
  <c r="AH148" i="41"/>
  <c r="AG249" i="40"/>
  <c r="AF249" i="40"/>
  <c r="AH161" i="40"/>
  <c r="AH160" i="40"/>
  <c r="AI148" i="40"/>
  <c r="AH148" i="40"/>
  <c r="AG249" i="39"/>
  <c r="AF249" i="39"/>
  <c r="AH161" i="39"/>
  <c r="AH160" i="39"/>
  <c r="AI148" i="39"/>
  <c r="AH148" i="39"/>
  <c r="AG249" i="38"/>
  <c r="AF249" i="38"/>
  <c r="AH161" i="38"/>
  <c r="AH160" i="38"/>
  <c r="AI148" i="38"/>
  <c r="AH148" i="38"/>
  <c r="AG249" i="36"/>
  <c r="AF249" i="36"/>
  <c r="AF250" i="36"/>
  <c r="AG250" i="36"/>
  <c r="AH161" i="36"/>
  <c r="AH160" i="36"/>
  <c r="AI148" i="36"/>
  <c r="AH148" i="36"/>
  <c r="AG249" i="35"/>
  <c r="AF249" i="35"/>
  <c r="AH161" i="35"/>
  <c r="AH160" i="35"/>
  <c r="AI148" i="35"/>
  <c r="AH148" i="35"/>
  <c r="AG261" i="34"/>
  <c r="AF261" i="34"/>
  <c r="AH167" i="34"/>
  <c r="AH166" i="34"/>
  <c r="AI154" i="34"/>
  <c r="AH154" i="34"/>
  <c r="AG249" i="27"/>
  <c r="AF249" i="27"/>
  <c r="AH161" i="27"/>
  <c r="AH160" i="27"/>
  <c r="AI148" i="27"/>
  <c r="AH148" i="27"/>
  <c r="AI170" i="34" l="1"/>
  <c r="AH177" i="76"/>
  <c r="AF183" i="76"/>
  <c r="AH183" i="76" s="1"/>
  <c r="AI171" i="34"/>
  <c r="AG171" i="43"/>
  <c r="AG172" i="34"/>
  <c r="AI177" i="74"/>
  <c r="AG183" i="74"/>
  <c r="AI183" i="74" s="1"/>
  <c r="AG172" i="43"/>
  <c r="AG183" i="69"/>
  <c r="AI183" i="69" s="1"/>
  <c r="AI177" i="69"/>
  <c r="AI172" i="34"/>
  <c r="AG183" i="73"/>
  <c r="AI183" i="73" s="1"/>
  <c r="AI177" i="73"/>
  <c r="AI177" i="71"/>
  <c r="AG183" i="71"/>
  <c r="AI183" i="71" s="1"/>
  <c r="AG249" i="4"/>
  <c r="AF249" i="4"/>
  <c r="AH161" i="4"/>
  <c r="AH160" i="4"/>
  <c r="AI148" i="4"/>
  <c r="AH148" i="4"/>
  <c r="AG183" i="79" l="1"/>
  <c r="AI183" i="79" s="1"/>
  <c r="AI177" i="79"/>
  <c r="AG183" i="76"/>
  <c r="AI183" i="76" s="1"/>
  <c r="AI177" i="76"/>
  <c r="AG183" i="72"/>
  <c r="AI183" i="72" s="1"/>
  <c r="AI177" i="72"/>
  <c r="J201" i="41"/>
  <c r="J212" i="41" s="1"/>
  <c r="K212" i="41" s="1"/>
  <c r="AE89" i="41"/>
  <c r="AC89" i="41"/>
  <c r="AA89" i="41"/>
  <c r="Y89" i="41"/>
  <c r="W89" i="41"/>
  <c r="U89" i="41"/>
  <c r="S89" i="41"/>
  <c r="AE58" i="41"/>
  <c r="AE57" i="41"/>
  <c r="AC57" i="41"/>
  <c r="AA57" i="41"/>
  <c r="Y57" i="41"/>
  <c r="W57" i="41"/>
  <c r="U57" i="41"/>
  <c r="S57" i="41"/>
  <c r="Q57" i="41"/>
  <c r="O57" i="41"/>
  <c r="M57" i="41"/>
  <c r="K57" i="41"/>
  <c r="I57" i="41"/>
  <c r="S39" i="41"/>
  <c r="S38" i="41"/>
  <c r="S37" i="41"/>
  <c r="S36" i="41"/>
  <c r="S28" i="41"/>
  <c r="S27" i="41"/>
  <c r="S26" i="41"/>
  <c r="S25" i="41"/>
  <c r="AA39" i="41"/>
  <c r="AA38" i="41"/>
  <c r="AA37" i="41"/>
  <c r="AA36" i="41"/>
  <c r="AA28" i="41"/>
  <c r="AA27" i="41"/>
  <c r="AA26" i="41"/>
  <c r="AA25" i="41"/>
  <c r="AA17" i="41"/>
  <c r="AA16" i="41"/>
  <c r="AA15" i="41"/>
  <c r="AA14" i="41"/>
  <c r="S17" i="41"/>
  <c r="S16" i="41"/>
  <c r="S15" i="41"/>
  <c r="S14" i="41"/>
  <c r="W89" i="40"/>
  <c r="W73" i="40"/>
  <c r="AE67" i="40"/>
  <c r="AC67" i="40"/>
  <c r="AA67" i="40"/>
  <c r="Y67" i="40"/>
  <c r="W67" i="40"/>
  <c r="U67" i="40"/>
  <c r="S67" i="40"/>
  <c r="Q67" i="40"/>
  <c r="O67" i="40"/>
  <c r="M67" i="40"/>
  <c r="K67" i="40"/>
  <c r="W61" i="40"/>
  <c r="M15" i="40"/>
  <c r="M14" i="40"/>
  <c r="K14" i="40"/>
  <c r="I14" i="40"/>
  <c r="W36" i="40"/>
  <c r="W41" i="40"/>
  <c r="W40" i="40"/>
  <c r="W39" i="40"/>
  <c r="W38" i="40"/>
  <c r="W37" i="40"/>
  <c r="AA41" i="40"/>
  <c r="AA40" i="40"/>
  <c r="AA39" i="40"/>
  <c r="AA38" i="40"/>
  <c r="AA37" i="40"/>
  <c r="AA36" i="40"/>
  <c r="AA30" i="40"/>
  <c r="AA29" i="40"/>
  <c r="AA28" i="40"/>
  <c r="AA27" i="40"/>
  <c r="AA26" i="40"/>
  <c r="AA25" i="40"/>
  <c r="AA19" i="40"/>
  <c r="AA18" i="40"/>
  <c r="AA17" i="40"/>
  <c r="AA16" i="40"/>
  <c r="AA15" i="40"/>
  <c r="AA14" i="40"/>
  <c r="W19" i="40"/>
  <c r="W18" i="40"/>
  <c r="W17" i="40"/>
  <c r="W16" i="40"/>
  <c r="W15" i="40"/>
  <c r="W14" i="40"/>
  <c r="K41" i="40"/>
  <c r="K40" i="40"/>
  <c r="K39" i="40"/>
  <c r="K38" i="40"/>
  <c r="K37" i="40"/>
  <c r="K36" i="40"/>
  <c r="K30" i="40"/>
  <c r="K29" i="40"/>
  <c r="K28" i="40"/>
  <c r="K27" i="40"/>
  <c r="K26" i="40"/>
  <c r="K25" i="40"/>
  <c r="K19" i="40"/>
  <c r="K18" i="40"/>
  <c r="K17" i="40"/>
  <c r="K16" i="40"/>
  <c r="K15" i="40"/>
  <c r="I73" i="39"/>
  <c r="K38" i="39"/>
  <c r="K37" i="39"/>
  <c r="K36" i="39"/>
  <c r="K25" i="39"/>
  <c r="K28" i="39"/>
  <c r="K27" i="39"/>
  <c r="K26" i="39"/>
  <c r="K18" i="39"/>
  <c r="K17" i="39"/>
  <c r="K16" i="39"/>
  <c r="K15" i="39"/>
  <c r="K14" i="39"/>
  <c r="AE74" i="38"/>
  <c r="AE73" i="38"/>
  <c r="AC74" i="38"/>
  <c r="AC73" i="38"/>
  <c r="AA74" i="38"/>
  <c r="AA73" i="38"/>
  <c r="Y74" i="38"/>
  <c r="Y73" i="38"/>
  <c r="W74" i="38"/>
  <c r="W73" i="38"/>
  <c r="U74" i="38"/>
  <c r="U73" i="38"/>
  <c r="S74" i="38"/>
  <c r="S73" i="38"/>
  <c r="Q74" i="38"/>
  <c r="Q73" i="38"/>
  <c r="O74" i="38"/>
  <c r="O73" i="38"/>
  <c r="M74" i="38"/>
  <c r="M73" i="38"/>
  <c r="K74" i="38"/>
  <c r="K73" i="38"/>
  <c r="AE67" i="38"/>
  <c r="AC67" i="38"/>
  <c r="AA67" i="38"/>
  <c r="Y67" i="38"/>
  <c r="W67" i="38"/>
  <c r="U67" i="38"/>
  <c r="S67" i="38"/>
  <c r="Q67" i="38"/>
  <c r="O67" i="38"/>
  <c r="M67" i="38"/>
  <c r="K67" i="38"/>
  <c r="AE40" i="38"/>
  <c r="AE39" i="38"/>
  <c r="AE38" i="38"/>
  <c r="AE37" i="38"/>
  <c r="AE36" i="38"/>
  <c r="AC40" i="38"/>
  <c r="AC39" i="38"/>
  <c r="AC38" i="38"/>
  <c r="AC37" i="38"/>
  <c r="AC36" i="38"/>
  <c r="AA40" i="38"/>
  <c r="AA39" i="38"/>
  <c r="AA38" i="38"/>
  <c r="AA37" i="38"/>
  <c r="AA36" i="38"/>
  <c r="Y40" i="38"/>
  <c r="Y39" i="38"/>
  <c r="Y38" i="38"/>
  <c r="Y37" i="38"/>
  <c r="Y36" i="38"/>
  <c r="W40" i="38"/>
  <c r="W39" i="38"/>
  <c r="W38" i="38"/>
  <c r="W37" i="38"/>
  <c r="W36" i="38"/>
  <c r="U40" i="38"/>
  <c r="U39" i="38"/>
  <c r="U38" i="38"/>
  <c r="U37" i="38"/>
  <c r="U36" i="38"/>
  <c r="S40" i="38"/>
  <c r="S39" i="38"/>
  <c r="S38" i="38"/>
  <c r="S37" i="38"/>
  <c r="S36" i="38"/>
  <c r="Q40" i="38"/>
  <c r="Q39" i="38"/>
  <c r="Q38" i="38"/>
  <c r="Q37" i="38"/>
  <c r="Q36" i="38"/>
  <c r="O40" i="38"/>
  <c r="O39" i="38"/>
  <c r="O38" i="38"/>
  <c r="O37" i="38"/>
  <c r="O36" i="38"/>
  <c r="M40" i="38"/>
  <c r="M39" i="38"/>
  <c r="M38" i="38"/>
  <c r="M37" i="38"/>
  <c r="M36" i="38"/>
  <c r="K40" i="38"/>
  <c r="K39" i="38"/>
  <c r="K38" i="38"/>
  <c r="K37" i="38"/>
  <c r="K36" i="38"/>
  <c r="I40" i="38"/>
  <c r="I39" i="38"/>
  <c r="I38" i="38"/>
  <c r="I37" i="38"/>
  <c r="I36" i="38"/>
  <c r="AE29" i="38"/>
  <c r="AE28" i="38"/>
  <c r="AE27" i="38"/>
  <c r="AE26" i="38"/>
  <c r="AE25" i="38"/>
  <c r="AC29" i="38"/>
  <c r="AC28" i="38"/>
  <c r="AC27" i="38"/>
  <c r="AC26" i="38"/>
  <c r="AC25" i="38"/>
  <c r="AA29" i="38"/>
  <c r="AA28" i="38"/>
  <c r="AA27" i="38"/>
  <c r="AA26" i="38"/>
  <c r="AA25" i="38"/>
  <c r="Y29" i="38"/>
  <c r="Y28" i="38"/>
  <c r="Y27" i="38"/>
  <c r="Y26" i="38"/>
  <c r="Y25" i="38"/>
  <c r="W29" i="38"/>
  <c r="W28" i="38"/>
  <c r="W27" i="38"/>
  <c r="W26" i="38"/>
  <c r="W25" i="38"/>
  <c r="U29" i="38"/>
  <c r="U28" i="38"/>
  <c r="U27" i="38"/>
  <c r="U26" i="38"/>
  <c r="U25" i="38"/>
  <c r="S29" i="38"/>
  <c r="S28" i="38"/>
  <c r="S27" i="38"/>
  <c r="S26" i="38"/>
  <c r="S25" i="38"/>
  <c r="Q29" i="38"/>
  <c r="Q28" i="38"/>
  <c r="Q27" i="38"/>
  <c r="Q26" i="38"/>
  <c r="Q25" i="38"/>
  <c r="O29" i="38"/>
  <c r="O28" i="38"/>
  <c r="O27" i="38"/>
  <c r="O26" i="38"/>
  <c r="O25" i="38"/>
  <c r="M29" i="38"/>
  <c r="M28" i="38"/>
  <c r="M27" i="38"/>
  <c r="M26" i="38"/>
  <c r="M25" i="38"/>
  <c r="K29" i="38"/>
  <c r="K28" i="38"/>
  <c r="K27" i="38"/>
  <c r="K26" i="38"/>
  <c r="K25" i="38"/>
  <c r="I29" i="38"/>
  <c r="I28" i="38"/>
  <c r="I27" i="38"/>
  <c r="I26" i="38"/>
  <c r="I25" i="38"/>
  <c r="M16" i="38"/>
  <c r="AC14" i="38"/>
  <c r="AE19" i="38"/>
  <c r="AE18" i="38"/>
  <c r="AE17" i="38"/>
  <c r="AE16" i="38"/>
  <c r="AE15" i="38"/>
  <c r="AE14" i="38"/>
  <c r="AC19" i="38"/>
  <c r="AC18" i="38"/>
  <c r="AC17" i="38"/>
  <c r="AC16" i="38"/>
  <c r="AC15" i="38"/>
  <c r="AA19" i="38"/>
  <c r="AA18" i="38"/>
  <c r="AA17" i="38"/>
  <c r="AA16" i="38"/>
  <c r="AA15" i="38"/>
  <c r="AA14" i="38"/>
  <c r="Y19" i="38"/>
  <c r="Y18" i="38"/>
  <c r="Y17" i="38"/>
  <c r="Y16" i="38"/>
  <c r="Y15" i="38"/>
  <c r="Y14" i="38"/>
  <c r="W19" i="38"/>
  <c r="W18" i="38"/>
  <c r="W17" i="38"/>
  <c r="W16" i="38"/>
  <c r="W15" i="38"/>
  <c r="W14" i="38"/>
  <c r="U19" i="38"/>
  <c r="U18" i="38"/>
  <c r="U17" i="38"/>
  <c r="U16" i="38"/>
  <c r="U15" i="38"/>
  <c r="U14" i="38"/>
  <c r="S19" i="38"/>
  <c r="S18" i="38"/>
  <c r="S17" i="38"/>
  <c r="S16" i="38"/>
  <c r="S15" i="38"/>
  <c r="S14" i="38"/>
  <c r="Q19" i="38"/>
  <c r="Q18" i="38"/>
  <c r="Q17" i="38"/>
  <c r="Q16" i="38"/>
  <c r="Q15" i="38"/>
  <c r="Q14" i="38"/>
  <c r="O19" i="38"/>
  <c r="O18" i="38"/>
  <c r="O17" i="38"/>
  <c r="O16" i="38"/>
  <c r="O15" i="38"/>
  <c r="O14" i="38"/>
  <c r="M19" i="38"/>
  <c r="M18" i="38"/>
  <c r="M17" i="38"/>
  <c r="M15" i="38"/>
  <c r="M14" i="38"/>
  <c r="K19" i="38"/>
  <c r="K18" i="38"/>
  <c r="K17" i="38"/>
  <c r="K16" i="38"/>
  <c r="K15" i="38"/>
  <c r="K14" i="38"/>
  <c r="I18" i="38"/>
  <c r="I17" i="38"/>
  <c r="I16" i="38"/>
  <c r="I15" i="38"/>
  <c r="I14" i="38"/>
  <c r="AE210" i="36"/>
  <c r="AC210" i="36"/>
  <c r="AA210" i="36"/>
  <c r="Y210" i="36"/>
  <c r="X201" i="36"/>
  <c r="X212" i="36" s="1"/>
  <c r="Y212" i="36" s="1"/>
  <c r="H201" i="36"/>
  <c r="H212" i="36" s="1"/>
  <c r="I212" i="36" s="1"/>
  <c r="AE89" i="36"/>
  <c r="AC89" i="36"/>
  <c r="AA89" i="36"/>
  <c r="Y89" i="36"/>
  <c r="W89" i="36"/>
  <c r="U89" i="36"/>
  <c r="S89" i="36"/>
  <c r="Q89" i="36"/>
  <c r="AE73" i="36"/>
  <c r="AC73" i="36"/>
  <c r="AA73" i="36"/>
  <c r="Y73" i="36"/>
  <c r="Q15" i="36"/>
  <c r="Q39" i="36"/>
  <c r="Q38" i="36"/>
  <c r="Q37" i="36"/>
  <c r="Q36" i="36"/>
  <c r="Q28" i="36"/>
  <c r="Q27" i="36"/>
  <c r="Q26" i="36"/>
  <c r="Q25" i="36"/>
  <c r="Q17" i="36"/>
  <c r="Q16" i="36"/>
  <c r="Q14" i="36"/>
  <c r="AE73" i="35"/>
  <c r="AC73" i="35"/>
  <c r="AA73" i="35"/>
  <c r="Y73" i="35"/>
  <c r="W73" i="35"/>
  <c r="U73" i="35"/>
  <c r="S73" i="35"/>
  <c r="Q73" i="35"/>
  <c r="Q14" i="35"/>
  <c r="O14" i="35"/>
  <c r="K15" i="35"/>
  <c r="Q39" i="35"/>
  <c r="Q38" i="35"/>
  <c r="Q37" i="35"/>
  <c r="Q36" i="35"/>
  <c r="Q28" i="35"/>
  <c r="Q27" i="35"/>
  <c r="Q26" i="35"/>
  <c r="Q25" i="35"/>
  <c r="M28" i="35"/>
  <c r="M27" i="35"/>
  <c r="M26" i="35"/>
  <c r="M25" i="35"/>
  <c r="Q17" i="35"/>
  <c r="Q16" i="35"/>
  <c r="Q15" i="35"/>
  <c r="O17" i="35"/>
  <c r="O16" i="35"/>
  <c r="O15" i="35"/>
  <c r="M17" i="35"/>
  <c r="M16" i="35"/>
  <c r="M15" i="35"/>
  <c r="M14" i="35"/>
  <c r="X209" i="36" l="1"/>
  <c r="Y209" i="36" s="1"/>
  <c r="J201" i="27"/>
  <c r="J212" i="27" s="1"/>
  <c r="K212" i="27" s="1"/>
  <c r="Q73" i="27"/>
  <c r="Q37" i="27"/>
  <c r="AA25" i="27"/>
  <c r="S14" i="27"/>
  <c r="AA16" i="27"/>
  <c r="AA18" i="27"/>
  <c r="AA15" i="27"/>
  <c r="AA14" i="27"/>
  <c r="Q18" i="27"/>
  <c r="Q17" i="27"/>
  <c r="Q16" i="27"/>
  <c r="Q15" i="27"/>
  <c r="Q14" i="27"/>
  <c r="H201" i="4"/>
  <c r="AA28" i="4"/>
  <c r="AA27" i="4"/>
  <c r="AA26" i="4"/>
  <c r="AA25" i="4"/>
  <c r="M25" i="4"/>
  <c r="AE17" i="4"/>
  <c r="I14" i="4"/>
  <c r="O16" i="4"/>
  <c r="AA15" i="4"/>
  <c r="AA14" i="4"/>
  <c r="AA18" i="4"/>
  <c r="AA17" i="4"/>
  <c r="AA16" i="4"/>
  <c r="H212" i="4" l="1"/>
  <c r="AF78" i="43"/>
  <c r="AD78" i="43"/>
  <c r="AB78" i="43"/>
  <c r="Z78" i="43"/>
  <c r="X78" i="43"/>
  <c r="V78" i="43"/>
  <c r="T78" i="43"/>
  <c r="R78" i="43"/>
  <c r="P78" i="43"/>
  <c r="N78" i="43"/>
  <c r="L78" i="43"/>
  <c r="J78" i="43"/>
  <c r="H78" i="43"/>
  <c r="AF77" i="43"/>
  <c r="AD77" i="43"/>
  <c r="AB77" i="43"/>
  <c r="Z77" i="43"/>
  <c r="X77" i="43"/>
  <c r="V77" i="43"/>
  <c r="T77" i="43"/>
  <c r="R77" i="43"/>
  <c r="P77" i="43"/>
  <c r="N77" i="43"/>
  <c r="L77" i="43"/>
  <c r="J77" i="43"/>
  <c r="H77" i="43"/>
  <c r="AF76" i="43"/>
  <c r="AD76" i="43"/>
  <c r="AB76" i="43"/>
  <c r="Z76" i="43"/>
  <c r="X76" i="43"/>
  <c r="V76" i="43"/>
  <c r="T76" i="43"/>
  <c r="R76" i="43"/>
  <c r="P76" i="43"/>
  <c r="N76" i="43"/>
  <c r="L76" i="43"/>
  <c r="J76" i="43"/>
  <c r="H76" i="43"/>
  <c r="AF75" i="43"/>
  <c r="AD75" i="43"/>
  <c r="AB75" i="43"/>
  <c r="Z75" i="43"/>
  <c r="X75" i="43"/>
  <c r="V75" i="43"/>
  <c r="T75" i="43"/>
  <c r="R75" i="43"/>
  <c r="P75" i="43"/>
  <c r="N75" i="43"/>
  <c r="L75" i="43"/>
  <c r="J75" i="43"/>
  <c r="H75" i="43"/>
  <c r="AF74" i="43"/>
  <c r="AD74" i="43"/>
  <c r="AB74" i="43"/>
  <c r="Z74" i="43"/>
  <c r="X74" i="43"/>
  <c r="V74" i="43"/>
  <c r="T74" i="43"/>
  <c r="R74" i="43"/>
  <c r="P74" i="43"/>
  <c r="N74" i="43"/>
  <c r="L74" i="43"/>
  <c r="J74" i="43"/>
  <c r="H74" i="43"/>
  <c r="AF73" i="43"/>
  <c r="J73" i="43"/>
  <c r="H73" i="43"/>
  <c r="AF72" i="43"/>
  <c r="AF70" i="43"/>
  <c r="AD70" i="43"/>
  <c r="AB70" i="43"/>
  <c r="Z70" i="43"/>
  <c r="X70" i="43"/>
  <c r="V70" i="43"/>
  <c r="T70" i="43"/>
  <c r="R70" i="43"/>
  <c r="P70" i="43"/>
  <c r="N70" i="43"/>
  <c r="L70" i="43"/>
  <c r="J70" i="43"/>
  <c r="H70" i="43"/>
  <c r="AF69" i="43"/>
  <c r="AD69" i="43"/>
  <c r="AB69" i="43"/>
  <c r="Z69" i="43"/>
  <c r="X69" i="43"/>
  <c r="V69" i="43"/>
  <c r="T69" i="43"/>
  <c r="R69" i="43"/>
  <c r="P69" i="43"/>
  <c r="N69" i="43"/>
  <c r="L69" i="43"/>
  <c r="J69" i="43"/>
  <c r="H69" i="43"/>
  <c r="AF68" i="43"/>
  <c r="AD68" i="43"/>
  <c r="AB68" i="43"/>
  <c r="Z68" i="43"/>
  <c r="X68" i="43"/>
  <c r="V68" i="43"/>
  <c r="T68" i="43"/>
  <c r="R68" i="43"/>
  <c r="P68" i="43"/>
  <c r="N68" i="43"/>
  <c r="L68" i="43"/>
  <c r="J68" i="43"/>
  <c r="H68" i="43"/>
  <c r="H67" i="43"/>
  <c r="AF66" i="43"/>
  <c r="AF64" i="43"/>
  <c r="AD64" i="43"/>
  <c r="AB64" i="43"/>
  <c r="Z64" i="43"/>
  <c r="X64" i="43"/>
  <c r="V64" i="43"/>
  <c r="T64" i="43"/>
  <c r="R64" i="43"/>
  <c r="P64" i="43"/>
  <c r="N64" i="43"/>
  <c r="L64" i="43"/>
  <c r="J64" i="43"/>
  <c r="H64" i="43"/>
  <c r="AF63" i="43"/>
  <c r="AD63" i="43"/>
  <c r="AB63" i="43"/>
  <c r="Z63" i="43"/>
  <c r="X63" i="43"/>
  <c r="V63" i="43"/>
  <c r="T63" i="43"/>
  <c r="R63" i="43"/>
  <c r="P63" i="43"/>
  <c r="N63" i="43"/>
  <c r="L63" i="43"/>
  <c r="J63" i="43"/>
  <c r="H63" i="43"/>
  <c r="AF62" i="43"/>
  <c r="AD62" i="43"/>
  <c r="AB62" i="43"/>
  <c r="Z62" i="43"/>
  <c r="X62" i="43"/>
  <c r="V62" i="43"/>
  <c r="T62" i="43"/>
  <c r="R62" i="43"/>
  <c r="P62" i="43"/>
  <c r="N62" i="43"/>
  <c r="L62" i="43"/>
  <c r="J62" i="43"/>
  <c r="H62" i="43"/>
  <c r="AF61" i="43"/>
  <c r="J61" i="43"/>
  <c r="H61" i="43"/>
  <c r="AF60" i="43"/>
  <c r="AF58" i="43"/>
  <c r="AD58" i="43"/>
  <c r="AB58" i="43"/>
  <c r="Z58" i="43"/>
  <c r="X58" i="43"/>
  <c r="V58" i="43"/>
  <c r="T58" i="43"/>
  <c r="R58" i="43"/>
  <c r="P58" i="43"/>
  <c r="N58" i="43"/>
  <c r="L58" i="43"/>
  <c r="J58" i="43"/>
  <c r="H58" i="43"/>
  <c r="AF57" i="43"/>
  <c r="J57" i="43"/>
  <c r="H57" i="43"/>
  <c r="AF56" i="43"/>
  <c r="AF54" i="43"/>
  <c r="AD54" i="43"/>
  <c r="AB54" i="43"/>
  <c r="Z54" i="43"/>
  <c r="X54" i="43"/>
  <c r="V54" i="43"/>
  <c r="T54" i="43"/>
  <c r="R54" i="43"/>
  <c r="P54" i="43"/>
  <c r="N54" i="43"/>
  <c r="L54" i="43"/>
  <c r="J54" i="43"/>
  <c r="H54" i="43"/>
  <c r="AF53" i="43"/>
  <c r="AD53" i="43"/>
  <c r="AB53" i="43"/>
  <c r="Z53" i="43"/>
  <c r="X53" i="43"/>
  <c r="V53" i="43"/>
  <c r="T53" i="43"/>
  <c r="R53" i="43"/>
  <c r="P53" i="43"/>
  <c r="N53" i="43"/>
  <c r="L53" i="43"/>
  <c r="J53" i="43"/>
  <c r="H53" i="43"/>
  <c r="AF52" i="43"/>
  <c r="AF50" i="43"/>
  <c r="AD50" i="43"/>
  <c r="AB50" i="43"/>
  <c r="Z50" i="43"/>
  <c r="X50" i="43"/>
  <c r="V50" i="43"/>
  <c r="T50" i="43"/>
  <c r="R50" i="43"/>
  <c r="P50" i="43"/>
  <c r="N50" i="43"/>
  <c r="L50" i="43"/>
  <c r="J50" i="43"/>
  <c r="H50" i="43"/>
  <c r="AF49" i="43"/>
  <c r="AD49" i="43"/>
  <c r="AB49" i="43"/>
  <c r="Z49" i="43"/>
  <c r="X49" i="43"/>
  <c r="V49" i="43"/>
  <c r="T49" i="43"/>
  <c r="R49" i="43"/>
  <c r="P49" i="43"/>
  <c r="N49" i="43"/>
  <c r="L49" i="43"/>
  <c r="J49" i="43"/>
  <c r="H49" i="43"/>
  <c r="AF48" i="43"/>
  <c r="AD48" i="43"/>
  <c r="AB48" i="43"/>
  <c r="Z48" i="43"/>
  <c r="X48" i="43"/>
  <c r="V48" i="43"/>
  <c r="T48" i="43"/>
  <c r="R48" i="43"/>
  <c r="P48" i="43"/>
  <c r="N48" i="43"/>
  <c r="L48" i="43"/>
  <c r="J48" i="43"/>
  <c r="H48" i="43"/>
  <c r="AF45" i="43"/>
  <c r="AD45" i="43"/>
  <c r="AB45" i="43"/>
  <c r="Z45" i="43"/>
  <c r="X45" i="43"/>
  <c r="V45" i="43"/>
  <c r="T45" i="43"/>
  <c r="R45" i="43"/>
  <c r="P45" i="43"/>
  <c r="N45" i="43"/>
  <c r="L45" i="43"/>
  <c r="J45" i="43"/>
  <c r="H45" i="43"/>
  <c r="AF44" i="43"/>
  <c r="AD44" i="43"/>
  <c r="AB44" i="43"/>
  <c r="Z44" i="43"/>
  <c r="X44" i="43"/>
  <c r="V44" i="43"/>
  <c r="T44" i="43"/>
  <c r="R44" i="43"/>
  <c r="P44" i="43"/>
  <c r="N44" i="43"/>
  <c r="L44" i="43"/>
  <c r="J44" i="43"/>
  <c r="H44" i="43"/>
  <c r="AF43" i="43"/>
  <c r="AD43" i="43"/>
  <c r="AB43" i="43"/>
  <c r="Z43" i="43"/>
  <c r="X43" i="43"/>
  <c r="V43" i="43"/>
  <c r="T43" i="43"/>
  <c r="R43" i="43"/>
  <c r="P43" i="43"/>
  <c r="N43" i="43"/>
  <c r="L43" i="43"/>
  <c r="J43" i="43"/>
  <c r="H43" i="43"/>
  <c r="AF42" i="43"/>
  <c r="AD42" i="43"/>
  <c r="AB42" i="43"/>
  <c r="Z42" i="43"/>
  <c r="X42" i="43"/>
  <c r="V42" i="43"/>
  <c r="T42" i="43"/>
  <c r="R42" i="43"/>
  <c r="P42" i="43"/>
  <c r="N42" i="43"/>
  <c r="L42" i="43"/>
  <c r="J42" i="43"/>
  <c r="H42" i="43"/>
  <c r="AF41" i="43"/>
  <c r="AD41" i="43"/>
  <c r="AB41" i="43"/>
  <c r="Z41" i="43"/>
  <c r="X41" i="43"/>
  <c r="V41" i="43"/>
  <c r="T41" i="43"/>
  <c r="R41" i="43"/>
  <c r="P41" i="43"/>
  <c r="N41" i="43"/>
  <c r="L41" i="43"/>
  <c r="J41" i="43"/>
  <c r="H41" i="43"/>
  <c r="AF40" i="43"/>
  <c r="AD40" i="43"/>
  <c r="AB40" i="43"/>
  <c r="Z40" i="43"/>
  <c r="X40" i="43"/>
  <c r="V40" i="43"/>
  <c r="T40" i="43"/>
  <c r="R40" i="43"/>
  <c r="P40" i="43"/>
  <c r="N40" i="43"/>
  <c r="L40" i="43"/>
  <c r="J40" i="43"/>
  <c r="H40" i="43"/>
  <c r="AF39" i="43"/>
  <c r="AD39" i="43"/>
  <c r="AB39" i="43"/>
  <c r="X39" i="43"/>
  <c r="V39" i="43"/>
  <c r="T39" i="43"/>
  <c r="R39" i="43"/>
  <c r="P39" i="43"/>
  <c r="N39" i="43"/>
  <c r="L39" i="43"/>
  <c r="J39" i="43"/>
  <c r="H39" i="43"/>
  <c r="AF38" i="43"/>
  <c r="AD38" i="43"/>
  <c r="AB38" i="43"/>
  <c r="X38" i="43"/>
  <c r="V38" i="43"/>
  <c r="T38" i="43"/>
  <c r="R38" i="43"/>
  <c r="N38" i="43"/>
  <c r="L38" i="43"/>
  <c r="J38" i="43"/>
  <c r="H38" i="43"/>
  <c r="AF37" i="43"/>
  <c r="AD37" i="43"/>
  <c r="AB37" i="43"/>
  <c r="X37" i="43"/>
  <c r="V37" i="43"/>
  <c r="T37" i="43"/>
  <c r="R37" i="43"/>
  <c r="N37" i="43"/>
  <c r="L37" i="43"/>
  <c r="H37" i="43"/>
  <c r="AF36" i="43"/>
  <c r="AD36" i="43"/>
  <c r="AB36" i="43"/>
  <c r="X36" i="43"/>
  <c r="V36" i="43"/>
  <c r="T36" i="43"/>
  <c r="R36" i="43"/>
  <c r="N36" i="43"/>
  <c r="L36" i="43"/>
  <c r="H36" i="43"/>
  <c r="AF34" i="43"/>
  <c r="AD34" i="43"/>
  <c r="AB34" i="43"/>
  <c r="Z34" i="43"/>
  <c r="X34" i="43"/>
  <c r="V34" i="43"/>
  <c r="T34" i="43"/>
  <c r="R34" i="43"/>
  <c r="P34" i="43"/>
  <c r="N34" i="43"/>
  <c r="L34" i="43"/>
  <c r="J34" i="43"/>
  <c r="H34" i="43"/>
  <c r="AF33" i="43"/>
  <c r="AD33" i="43"/>
  <c r="AB33" i="43"/>
  <c r="Z33" i="43"/>
  <c r="X33" i="43"/>
  <c r="V33" i="43"/>
  <c r="T33" i="43"/>
  <c r="R33" i="43"/>
  <c r="P33" i="43"/>
  <c r="N33" i="43"/>
  <c r="L33" i="43"/>
  <c r="J33" i="43"/>
  <c r="H33" i="43"/>
  <c r="AF32" i="43"/>
  <c r="AD32" i="43"/>
  <c r="AB32" i="43"/>
  <c r="Z32" i="43"/>
  <c r="X32" i="43"/>
  <c r="V32" i="43"/>
  <c r="T32" i="43"/>
  <c r="R32" i="43"/>
  <c r="P32" i="43"/>
  <c r="N32" i="43"/>
  <c r="L32" i="43"/>
  <c r="J32" i="43"/>
  <c r="H32" i="43"/>
  <c r="AF31" i="43"/>
  <c r="AD31" i="43"/>
  <c r="AB31" i="43"/>
  <c r="Z31" i="43"/>
  <c r="X31" i="43"/>
  <c r="V31" i="43"/>
  <c r="T31" i="43"/>
  <c r="R31" i="43"/>
  <c r="P31" i="43"/>
  <c r="N31" i="43"/>
  <c r="L31" i="43"/>
  <c r="J31" i="43"/>
  <c r="H31" i="43"/>
  <c r="AF30" i="43"/>
  <c r="AD30" i="43"/>
  <c r="AB30" i="43"/>
  <c r="Z30" i="43"/>
  <c r="X30" i="43"/>
  <c r="V30" i="43"/>
  <c r="T30" i="43"/>
  <c r="R30" i="43"/>
  <c r="P30" i="43"/>
  <c r="N30" i="43"/>
  <c r="L30" i="43"/>
  <c r="J30" i="43"/>
  <c r="H30" i="43"/>
  <c r="AF29" i="43"/>
  <c r="AD29" i="43"/>
  <c r="AB29" i="43"/>
  <c r="Z29" i="43"/>
  <c r="X29" i="43"/>
  <c r="V29" i="43"/>
  <c r="T29" i="43"/>
  <c r="R29" i="43"/>
  <c r="P29" i="43"/>
  <c r="N29" i="43"/>
  <c r="L29" i="43"/>
  <c r="J29" i="43"/>
  <c r="H29" i="43"/>
  <c r="AF28" i="43"/>
  <c r="AD28" i="43"/>
  <c r="AB28" i="43"/>
  <c r="X28" i="43"/>
  <c r="V28" i="43"/>
  <c r="T28" i="43"/>
  <c r="R28" i="43"/>
  <c r="P28" i="43"/>
  <c r="N28" i="43"/>
  <c r="L28" i="43"/>
  <c r="J28" i="43"/>
  <c r="H28" i="43"/>
  <c r="AF27" i="43"/>
  <c r="AD27" i="43"/>
  <c r="AB27" i="43"/>
  <c r="X27" i="43"/>
  <c r="V27" i="43"/>
  <c r="T27" i="43"/>
  <c r="R27" i="43"/>
  <c r="N27" i="43"/>
  <c r="L27" i="43"/>
  <c r="J27" i="43"/>
  <c r="H27" i="43"/>
  <c r="AF26" i="43"/>
  <c r="AD26" i="43"/>
  <c r="AB26" i="43"/>
  <c r="X26" i="43"/>
  <c r="V26" i="43"/>
  <c r="T26" i="43"/>
  <c r="R26" i="43"/>
  <c r="N26" i="43"/>
  <c r="L26" i="43"/>
  <c r="H26" i="43"/>
  <c r="AF25" i="43"/>
  <c r="AD25" i="43"/>
  <c r="AB25" i="43"/>
  <c r="X25" i="43"/>
  <c r="V25" i="43"/>
  <c r="T25" i="43"/>
  <c r="R25" i="43"/>
  <c r="N25" i="43"/>
  <c r="L25" i="43"/>
  <c r="H25" i="43"/>
  <c r="AF23" i="43"/>
  <c r="AD23" i="43"/>
  <c r="AB23" i="43"/>
  <c r="Z23" i="43"/>
  <c r="X23" i="43"/>
  <c r="V23" i="43"/>
  <c r="T23" i="43"/>
  <c r="R23" i="43"/>
  <c r="P23" i="43"/>
  <c r="N23" i="43"/>
  <c r="L23" i="43"/>
  <c r="J23" i="43"/>
  <c r="H23" i="43"/>
  <c r="AF22" i="43"/>
  <c r="AD22" i="43"/>
  <c r="AB22" i="43"/>
  <c r="Z22" i="43"/>
  <c r="X22" i="43"/>
  <c r="V22" i="43"/>
  <c r="T22" i="43"/>
  <c r="R22" i="43"/>
  <c r="P22" i="43"/>
  <c r="N22" i="43"/>
  <c r="L22" i="43"/>
  <c r="J22" i="43"/>
  <c r="H22" i="43"/>
  <c r="AF21" i="43"/>
  <c r="AD21" i="43"/>
  <c r="AB21" i="43"/>
  <c r="Z21" i="43"/>
  <c r="AF20" i="43"/>
  <c r="AF19" i="43"/>
  <c r="AF18" i="43"/>
  <c r="AF17" i="43"/>
  <c r="AD17" i="43"/>
  <c r="AB17" i="43"/>
  <c r="AF16" i="43"/>
  <c r="AD16" i="43"/>
  <c r="AB16" i="43"/>
  <c r="AF15" i="43"/>
  <c r="AD15" i="43"/>
  <c r="AB15" i="43"/>
  <c r="AD227" i="40"/>
  <c r="AE227" i="40" s="1"/>
  <c r="AB226" i="40"/>
  <c r="AB226" i="41"/>
  <c r="AC226" i="41" s="1"/>
  <c r="Z226" i="41"/>
  <c r="AA226" i="41" s="1"/>
  <c r="AD226" i="41"/>
  <c r="AE226" i="41" s="1"/>
  <c r="AD232" i="42"/>
  <c r="AE232" i="42" s="1"/>
  <c r="AB232" i="42"/>
  <c r="AC232" i="42" s="1"/>
  <c r="Z232" i="42"/>
  <c r="AA232" i="42" s="1"/>
  <c r="X232" i="42"/>
  <c r="Y232" i="42" s="1"/>
  <c r="V232" i="42"/>
  <c r="W232" i="42" s="1"/>
  <c r="T232" i="42"/>
  <c r="U232" i="42" s="1"/>
  <c r="R232" i="42"/>
  <c r="S232" i="42" s="1"/>
  <c r="P232" i="42"/>
  <c r="Q232" i="42" s="1"/>
  <c r="N232" i="42"/>
  <c r="O232" i="42" s="1"/>
  <c r="L232" i="42"/>
  <c r="M232" i="42" s="1"/>
  <c r="J232" i="42"/>
  <c r="K232" i="42" s="1"/>
  <c r="H232" i="42"/>
  <c r="I232" i="42" s="1"/>
  <c r="AG231" i="42"/>
  <c r="AF231" i="42"/>
  <c r="AD230" i="42"/>
  <c r="AE230" i="42" s="1"/>
  <c r="AB230" i="42"/>
  <c r="AC230" i="42" s="1"/>
  <c r="Z230" i="42"/>
  <c r="AA230" i="42" s="1"/>
  <c r="X230" i="42"/>
  <c r="Y230" i="42" s="1"/>
  <c r="V230" i="42"/>
  <c r="W230" i="42" s="1"/>
  <c r="T230" i="42"/>
  <c r="U230" i="42" s="1"/>
  <c r="R230" i="42"/>
  <c r="S230" i="42" s="1"/>
  <c r="P230" i="42"/>
  <c r="Q230" i="42" s="1"/>
  <c r="N230" i="42"/>
  <c r="O230" i="42" s="1"/>
  <c r="L230" i="42"/>
  <c r="M230" i="42" s="1"/>
  <c r="J230" i="42"/>
  <c r="K230" i="42" s="1"/>
  <c r="H230" i="42"/>
  <c r="I230" i="42" s="1"/>
  <c r="AD229" i="42"/>
  <c r="AE229" i="42" s="1"/>
  <c r="AB229" i="42"/>
  <c r="AC229" i="42" s="1"/>
  <c r="Z229" i="42"/>
  <c r="AA229" i="42" s="1"/>
  <c r="X229" i="42"/>
  <c r="Y229" i="42" s="1"/>
  <c r="V229" i="42"/>
  <c r="W229" i="42" s="1"/>
  <c r="T229" i="42"/>
  <c r="U229" i="42" s="1"/>
  <c r="R229" i="42"/>
  <c r="S229" i="42" s="1"/>
  <c r="P229" i="42"/>
  <c r="Q229" i="42" s="1"/>
  <c r="N229" i="42"/>
  <c r="O229" i="42" s="1"/>
  <c r="L229" i="42"/>
  <c r="M229" i="42" s="1"/>
  <c r="J229" i="42"/>
  <c r="K229" i="42" s="1"/>
  <c r="H229" i="42"/>
  <c r="I229" i="42" s="1"/>
  <c r="AD228" i="42"/>
  <c r="AE228" i="42" s="1"/>
  <c r="AB228" i="42"/>
  <c r="AC228" i="42" s="1"/>
  <c r="Z228" i="42"/>
  <c r="AA228" i="42" s="1"/>
  <c r="X228" i="42"/>
  <c r="Y228" i="42" s="1"/>
  <c r="V228" i="42"/>
  <c r="W228" i="42" s="1"/>
  <c r="T228" i="42"/>
  <c r="U228" i="42" s="1"/>
  <c r="R228" i="42"/>
  <c r="S228" i="42" s="1"/>
  <c r="P228" i="42"/>
  <c r="Q228" i="42" s="1"/>
  <c r="N228" i="42"/>
  <c r="O228" i="42" s="1"/>
  <c r="L228" i="42"/>
  <c r="M228" i="42" s="1"/>
  <c r="J228" i="42"/>
  <c r="K228" i="42" s="1"/>
  <c r="H228" i="42"/>
  <c r="I228" i="42" s="1"/>
  <c r="AD227" i="42"/>
  <c r="AE227" i="42" s="1"/>
  <c r="AB227" i="42"/>
  <c r="AC227" i="42" s="1"/>
  <c r="Z227" i="42"/>
  <c r="AA227" i="42" s="1"/>
  <c r="X227" i="42"/>
  <c r="Y227" i="42" s="1"/>
  <c r="V227" i="42"/>
  <c r="W227" i="42" s="1"/>
  <c r="T227" i="42"/>
  <c r="U227" i="42" s="1"/>
  <c r="R227" i="42"/>
  <c r="S227" i="42" s="1"/>
  <c r="P227" i="42"/>
  <c r="Q227" i="42" s="1"/>
  <c r="N227" i="42"/>
  <c r="O227" i="42" s="1"/>
  <c r="L227" i="42"/>
  <c r="M227" i="42" s="1"/>
  <c r="J227" i="42"/>
  <c r="K227" i="42" s="1"/>
  <c r="H227" i="42"/>
  <c r="I227" i="42" s="1"/>
  <c r="AD226" i="42"/>
  <c r="AE226" i="42" s="1"/>
  <c r="AB226" i="42"/>
  <c r="AC226" i="42" s="1"/>
  <c r="Z226" i="42"/>
  <c r="AA226" i="42" s="1"/>
  <c r="X226" i="42"/>
  <c r="Y226" i="42" s="1"/>
  <c r="V226" i="42"/>
  <c r="W226" i="42" s="1"/>
  <c r="T226" i="42"/>
  <c r="U226" i="42" s="1"/>
  <c r="R226" i="42"/>
  <c r="S226" i="42" s="1"/>
  <c r="P226" i="42"/>
  <c r="Q226" i="42" s="1"/>
  <c r="N226" i="42"/>
  <c r="O226" i="42" s="1"/>
  <c r="L226" i="42"/>
  <c r="M226" i="42" s="1"/>
  <c r="J226" i="42"/>
  <c r="K226" i="42" s="1"/>
  <c r="H226" i="42"/>
  <c r="I226" i="42" s="1"/>
  <c r="AH112" i="42"/>
  <c r="AI110" i="42"/>
  <c r="AH110" i="42"/>
  <c r="AI108" i="42"/>
  <c r="AH108" i="42"/>
  <c r="AD232" i="41"/>
  <c r="AE232" i="41" s="1"/>
  <c r="AB232" i="41"/>
  <c r="AC232" i="41" s="1"/>
  <c r="Z232" i="41"/>
  <c r="AA232" i="41" s="1"/>
  <c r="X232" i="41"/>
  <c r="Y232" i="41" s="1"/>
  <c r="V232" i="41"/>
  <c r="W232" i="41" s="1"/>
  <c r="T232" i="41"/>
  <c r="U232" i="41" s="1"/>
  <c r="R232" i="41"/>
  <c r="S232" i="41" s="1"/>
  <c r="P232" i="41"/>
  <c r="Q232" i="41" s="1"/>
  <c r="N232" i="41"/>
  <c r="O232" i="41" s="1"/>
  <c r="L232" i="41"/>
  <c r="M232" i="41" s="1"/>
  <c r="J232" i="41"/>
  <c r="K232" i="41" s="1"/>
  <c r="H232" i="41"/>
  <c r="I232" i="41" s="1"/>
  <c r="AG231" i="41"/>
  <c r="AF231" i="41"/>
  <c r="AD230" i="41"/>
  <c r="AE230" i="41" s="1"/>
  <c r="AB230" i="41"/>
  <c r="AC230" i="41" s="1"/>
  <c r="Z230" i="41"/>
  <c r="AA230" i="41" s="1"/>
  <c r="X230" i="41"/>
  <c r="Y230" i="41" s="1"/>
  <c r="V230" i="41"/>
  <c r="W230" i="41" s="1"/>
  <c r="T230" i="41"/>
  <c r="U230" i="41" s="1"/>
  <c r="R230" i="41"/>
  <c r="S230" i="41" s="1"/>
  <c r="P230" i="41"/>
  <c r="Q230" i="41" s="1"/>
  <c r="N230" i="41"/>
  <c r="O230" i="41" s="1"/>
  <c r="L230" i="41"/>
  <c r="M230" i="41" s="1"/>
  <c r="J230" i="41"/>
  <c r="K230" i="41" s="1"/>
  <c r="H230" i="41"/>
  <c r="I230" i="41" s="1"/>
  <c r="AD229" i="41"/>
  <c r="AE229" i="41" s="1"/>
  <c r="AB229" i="41"/>
  <c r="AC229" i="41" s="1"/>
  <c r="Z229" i="41"/>
  <c r="AA229" i="41" s="1"/>
  <c r="X229" i="41"/>
  <c r="Y229" i="41" s="1"/>
  <c r="V229" i="41"/>
  <c r="W229" i="41" s="1"/>
  <c r="T229" i="41"/>
  <c r="U229" i="41" s="1"/>
  <c r="R229" i="41"/>
  <c r="S229" i="41" s="1"/>
  <c r="P229" i="41"/>
  <c r="Q229" i="41" s="1"/>
  <c r="N229" i="41"/>
  <c r="O229" i="41" s="1"/>
  <c r="L229" i="41"/>
  <c r="M229" i="41" s="1"/>
  <c r="J229" i="41"/>
  <c r="K229" i="41" s="1"/>
  <c r="H229" i="41"/>
  <c r="I229" i="41" s="1"/>
  <c r="AD228" i="41"/>
  <c r="AE228" i="41" s="1"/>
  <c r="AB228" i="41"/>
  <c r="AC228" i="41" s="1"/>
  <c r="Z228" i="41"/>
  <c r="AA228" i="41" s="1"/>
  <c r="X228" i="41"/>
  <c r="Y228" i="41" s="1"/>
  <c r="V228" i="41"/>
  <c r="W228" i="41" s="1"/>
  <c r="T228" i="41"/>
  <c r="U228" i="41" s="1"/>
  <c r="R228" i="41"/>
  <c r="S228" i="41" s="1"/>
  <c r="P228" i="41"/>
  <c r="Q228" i="41" s="1"/>
  <c r="N228" i="41"/>
  <c r="O228" i="41" s="1"/>
  <c r="L228" i="41"/>
  <c r="M228" i="41" s="1"/>
  <c r="J228" i="41"/>
  <c r="K228" i="41" s="1"/>
  <c r="H228" i="41"/>
  <c r="I228" i="41" s="1"/>
  <c r="AD227" i="41"/>
  <c r="AE227" i="41" s="1"/>
  <c r="AB227" i="41"/>
  <c r="AC227" i="41" s="1"/>
  <c r="Z227" i="41"/>
  <c r="AA227" i="41" s="1"/>
  <c r="X227" i="41"/>
  <c r="Y227" i="41" s="1"/>
  <c r="V227" i="41"/>
  <c r="W227" i="41" s="1"/>
  <c r="T227" i="41"/>
  <c r="U227" i="41" s="1"/>
  <c r="R227" i="41"/>
  <c r="S227" i="41" s="1"/>
  <c r="P227" i="41"/>
  <c r="Q227" i="41" s="1"/>
  <c r="N227" i="41"/>
  <c r="O227" i="41" s="1"/>
  <c r="L227" i="41"/>
  <c r="M227" i="41" s="1"/>
  <c r="J227" i="41"/>
  <c r="K227" i="41" s="1"/>
  <c r="H227" i="41"/>
  <c r="I227" i="41" s="1"/>
  <c r="X226" i="41"/>
  <c r="Y226" i="41" s="1"/>
  <c r="V226" i="41"/>
  <c r="W226" i="41" s="1"/>
  <c r="T226" i="41"/>
  <c r="U226" i="41" s="1"/>
  <c r="R226" i="41"/>
  <c r="S226" i="41" s="1"/>
  <c r="P226" i="41"/>
  <c r="Q226" i="41" s="1"/>
  <c r="N226" i="41"/>
  <c r="O226" i="41" s="1"/>
  <c r="L226" i="41"/>
  <c r="M226" i="41" s="1"/>
  <c r="J226" i="41"/>
  <c r="K226" i="41" s="1"/>
  <c r="H226" i="41"/>
  <c r="I226" i="41" s="1"/>
  <c r="AD226" i="40"/>
  <c r="Z226" i="40"/>
  <c r="AA226" i="40" s="1"/>
  <c r="AD230" i="40"/>
  <c r="AE230" i="40" s="1"/>
  <c r="AB230" i="40"/>
  <c r="AC230" i="40" s="1"/>
  <c r="Z230" i="40"/>
  <c r="AA230" i="40" s="1"/>
  <c r="X230" i="40"/>
  <c r="Y230" i="40" s="1"/>
  <c r="V230" i="40"/>
  <c r="W230" i="40" s="1"/>
  <c r="T230" i="40"/>
  <c r="U230" i="40" s="1"/>
  <c r="R230" i="40"/>
  <c r="S230" i="40" s="1"/>
  <c r="P230" i="40"/>
  <c r="Q230" i="40" s="1"/>
  <c r="N230" i="40"/>
  <c r="O230" i="40" s="1"/>
  <c r="L230" i="40"/>
  <c r="M230" i="40" s="1"/>
  <c r="J230" i="40"/>
  <c r="K230" i="40" s="1"/>
  <c r="H230" i="40"/>
  <c r="I230" i="40" s="1"/>
  <c r="AD229" i="40"/>
  <c r="AE229" i="40" s="1"/>
  <c r="AB229" i="40"/>
  <c r="AC229" i="40" s="1"/>
  <c r="Z229" i="40"/>
  <c r="AA229" i="40" s="1"/>
  <c r="X229" i="40"/>
  <c r="Y229" i="40" s="1"/>
  <c r="V229" i="40"/>
  <c r="W229" i="40" s="1"/>
  <c r="T229" i="40"/>
  <c r="U229" i="40" s="1"/>
  <c r="R229" i="40"/>
  <c r="S229" i="40" s="1"/>
  <c r="P229" i="40"/>
  <c r="Q229" i="40" s="1"/>
  <c r="N229" i="40"/>
  <c r="O229" i="40" s="1"/>
  <c r="L229" i="40"/>
  <c r="M229" i="40" s="1"/>
  <c r="J229" i="40"/>
  <c r="K229" i="40" s="1"/>
  <c r="H229" i="40"/>
  <c r="I229" i="40" s="1"/>
  <c r="AD228" i="40"/>
  <c r="AE228" i="40" s="1"/>
  <c r="AB228" i="40"/>
  <c r="AC228" i="40" s="1"/>
  <c r="Z228" i="40"/>
  <c r="AA228" i="40" s="1"/>
  <c r="X228" i="40"/>
  <c r="Y228" i="40" s="1"/>
  <c r="V228" i="40"/>
  <c r="W228" i="40" s="1"/>
  <c r="T228" i="40"/>
  <c r="U228" i="40" s="1"/>
  <c r="R228" i="40"/>
  <c r="S228" i="40" s="1"/>
  <c r="P228" i="40"/>
  <c r="Q228" i="40" s="1"/>
  <c r="N228" i="40"/>
  <c r="O228" i="40" s="1"/>
  <c r="L228" i="40"/>
  <c r="M228" i="40" s="1"/>
  <c r="J228" i="40"/>
  <c r="K228" i="40" s="1"/>
  <c r="H228" i="40"/>
  <c r="I228" i="40" s="1"/>
  <c r="AB227" i="40"/>
  <c r="AC227" i="40" s="1"/>
  <c r="Z227" i="40"/>
  <c r="AA227" i="40" s="1"/>
  <c r="X227" i="40"/>
  <c r="Y227" i="40" s="1"/>
  <c r="V227" i="40"/>
  <c r="W227" i="40" s="1"/>
  <c r="T227" i="40"/>
  <c r="U227" i="40" s="1"/>
  <c r="R227" i="40"/>
  <c r="S227" i="40" s="1"/>
  <c r="P227" i="40"/>
  <c r="Q227" i="40" s="1"/>
  <c r="N227" i="40"/>
  <c r="O227" i="40" s="1"/>
  <c r="L227" i="40"/>
  <c r="M227" i="40" s="1"/>
  <c r="J227" i="40"/>
  <c r="K227" i="40" s="1"/>
  <c r="H227" i="40"/>
  <c r="I227" i="40" s="1"/>
  <c r="AE226" i="40"/>
  <c r="AC226" i="40"/>
  <c r="X226" i="40"/>
  <c r="Y226" i="40" s="1"/>
  <c r="V226" i="40"/>
  <c r="W226" i="40" s="1"/>
  <c r="T226" i="40"/>
  <c r="U226" i="40" s="1"/>
  <c r="R226" i="40"/>
  <c r="S226" i="40" s="1"/>
  <c r="P226" i="40"/>
  <c r="Q226" i="40" s="1"/>
  <c r="N226" i="40"/>
  <c r="O226" i="40" s="1"/>
  <c r="L226" i="40"/>
  <c r="M226" i="40" s="1"/>
  <c r="J226" i="40"/>
  <c r="K226" i="40" s="1"/>
  <c r="H226" i="40"/>
  <c r="I226" i="40" s="1"/>
  <c r="AH112" i="41"/>
  <c r="AI110" i="41"/>
  <c r="AH110" i="41"/>
  <c r="AI108" i="41"/>
  <c r="AH108" i="41"/>
  <c r="AD232" i="40"/>
  <c r="AE232" i="40" s="1"/>
  <c r="AB232" i="40"/>
  <c r="AC232" i="40" s="1"/>
  <c r="Z232" i="40"/>
  <c r="AA232" i="40" s="1"/>
  <c r="X232" i="40"/>
  <c r="Y232" i="40" s="1"/>
  <c r="V232" i="40"/>
  <c r="W232" i="40" s="1"/>
  <c r="T232" i="40"/>
  <c r="U232" i="40" s="1"/>
  <c r="R232" i="40"/>
  <c r="S232" i="40" s="1"/>
  <c r="P232" i="40"/>
  <c r="Q232" i="40" s="1"/>
  <c r="N232" i="40"/>
  <c r="O232" i="40" s="1"/>
  <c r="L232" i="40"/>
  <c r="M232" i="40" s="1"/>
  <c r="J232" i="40"/>
  <c r="K232" i="40" s="1"/>
  <c r="H232" i="40"/>
  <c r="I232" i="40" s="1"/>
  <c r="AG231" i="40"/>
  <c r="AF231" i="40"/>
  <c r="AH112" i="40"/>
  <c r="AI110" i="40"/>
  <c r="AH110" i="40"/>
  <c r="AI108" i="40"/>
  <c r="AH108" i="40"/>
  <c r="Z229" i="39"/>
  <c r="AB230" i="38"/>
  <c r="AC230" i="38" s="1"/>
  <c r="AD226" i="36"/>
  <c r="AE226" i="36" s="1"/>
  <c r="AD232" i="39"/>
  <c r="AE232" i="39" s="1"/>
  <c r="AB232" i="39"/>
  <c r="AC232" i="39" s="1"/>
  <c r="Z232" i="39"/>
  <c r="AA232" i="39" s="1"/>
  <c r="X232" i="39"/>
  <c r="Y232" i="39" s="1"/>
  <c r="V232" i="39"/>
  <c r="W232" i="39" s="1"/>
  <c r="T232" i="39"/>
  <c r="U232" i="39" s="1"/>
  <c r="R232" i="39"/>
  <c r="S232" i="39" s="1"/>
  <c r="P232" i="39"/>
  <c r="Q232" i="39" s="1"/>
  <c r="N232" i="39"/>
  <c r="O232" i="39" s="1"/>
  <c r="L232" i="39"/>
  <c r="M232" i="39" s="1"/>
  <c r="J232" i="39"/>
  <c r="K232" i="39" s="1"/>
  <c r="H232" i="39"/>
  <c r="I232" i="39" s="1"/>
  <c r="AG231" i="39"/>
  <c r="AF231" i="39"/>
  <c r="AD226" i="39"/>
  <c r="AE226" i="39" s="1"/>
  <c r="AD230" i="39"/>
  <c r="AE230" i="39" s="1"/>
  <c r="AB230" i="39"/>
  <c r="AC230" i="39" s="1"/>
  <c r="Z230" i="39"/>
  <c r="AA230" i="39" s="1"/>
  <c r="X230" i="39"/>
  <c r="Y230" i="39" s="1"/>
  <c r="V230" i="39"/>
  <c r="W230" i="39" s="1"/>
  <c r="T230" i="39"/>
  <c r="U230" i="39" s="1"/>
  <c r="R230" i="39"/>
  <c r="S230" i="39" s="1"/>
  <c r="P230" i="39"/>
  <c r="Q230" i="39" s="1"/>
  <c r="N230" i="39"/>
  <c r="O230" i="39" s="1"/>
  <c r="L230" i="39"/>
  <c r="M230" i="39" s="1"/>
  <c r="J230" i="39"/>
  <c r="K230" i="39" s="1"/>
  <c r="H230" i="39"/>
  <c r="I230" i="39" s="1"/>
  <c r="AD229" i="39"/>
  <c r="AE229" i="39" s="1"/>
  <c r="AB229" i="39"/>
  <c r="AC229" i="39" s="1"/>
  <c r="AA229" i="39"/>
  <c r="X229" i="39"/>
  <c r="Y229" i="39" s="1"/>
  <c r="V229" i="39"/>
  <c r="W229" i="39" s="1"/>
  <c r="T229" i="39"/>
  <c r="U229" i="39" s="1"/>
  <c r="R229" i="39"/>
  <c r="S229" i="39" s="1"/>
  <c r="P229" i="39"/>
  <c r="Q229" i="39" s="1"/>
  <c r="N229" i="39"/>
  <c r="O229" i="39" s="1"/>
  <c r="L229" i="39"/>
  <c r="M229" i="39" s="1"/>
  <c r="J229" i="39"/>
  <c r="K229" i="39" s="1"/>
  <c r="H229" i="39"/>
  <c r="I229" i="39" s="1"/>
  <c r="AD228" i="39"/>
  <c r="AE228" i="39" s="1"/>
  <c r="AB228" i="39"/>
  <c r="AC228" i="39" s="1"/>
  <c r="Z228" i="39"/>
  <c r="AA228" i="39" s="1"/>
  <c r="X228" i="39"/>
  <c r="Y228" i="39" s="1"/>
  <c r="V228" i="39"/>
  <c r="W228" i="39" s="1"/>
  <c r="T228" i="39"/>
  <c r="U228" i="39" s="1"/>
  <c r="R228" i="39"/>
  <c r="S228" i="39" s="1"/>
  <c r="P228" i="39"/>
  <c r="Q228" i="39" s="1"/>
  <c r="N228" i="39"/>
  <c r="O228" i="39" s="1"/>
  <c r="L228" i="39"/>
  <c r="M228" i="39" s="1"/>
  <c r="J228" i="39"/>
  <c r="K228" i="39" s="1"/>
  <c r="H228" i="39"/>
  <c r="I228" i="39" s="1"/>
  <c r="AD227" i="39"/>
  <c r="AE227" i="39" s="1"/>
  <c r="AB227" i="39"/>
  <c r="AC227" i="39" s="1"/>
  <c r="Z227" i="39"/>
  <c r="AA227" i="39" s="1"/>
  <c r="X227" i="39"/>
  <c r="Y227" i="39" s="1"/>
  <c r="V227" i="39"/>
  <c r="W227" i="39" s="1"/>
  <c r="T227" i="39"/>
  <c r="U227" i="39" s="1"/>
  <c r="R227" i="39"/>
  <c r="S227" i="39" s="1"/>
  <c r="P227" i="39"/>
  <c r="Q227" i="39" s="1"/>
  <c r="N227" i="39"/>
  <c r="O227" i="39" s="1"/>
  <c r="L227" i="39"/>
  <c r="M227" i="39" s="1"/>
  <c r="J227" i="39"/>
  <c r="K227" i="39" s="1"/>
  <c r="H227" i="39"/>
  <c r="I227" i="39" s="1"/>
  <c r="AB226" i="39"/>
  <c r="AC226" i="39" s="1"/>
  <c r="Z226" i="39"/>
  <c r="AA226" i="39" s="1"/>
  <c r="X226" i="39"/>
  <c r="Y226" i="39" s="1"/>
  <c r="V226" i="39"/>
  <c r="W226" i="39" s="1"/>
  <c r="T226" i="39"/>
  <c r="U226" i="39" s="1"/>
  <c r="R226" i="39"/>
  <c r="S226" i="39" s="1"/>
  <c r="P226" i="39"/>
  <c r="Q226" i="39" s="1"/>
  <c r="N226" i="39"/>
  <c r="O226" i="39" s="1"/>
  <c r="L226" i="39"/>
  <c r="M226" i="39" s="1"/>
  <c r="J226" i="39"/>
  <c r="K226" i="39" s="1"/>
  <c r="H226" i="39"/>
  <c r="I226" i="39" s="1"/>
  <c r="AD226" i="38"/>
  <c r="AH112" i="39"/>
  <c r="AI110" i="39"/>
  <c r="AH110" i="39"/>
  <c r="AI108" i="39"/>
  <c r="AH108" i="39"/>
  <c r="AD232" i="38"/>
  <c r="AE232" i="38" s="1"/>
  <c r="AB232" i="38"/>
  <c r="AC232" i="38" s="1"/>
  <c r="Z232" i="38"/>
  <c r="AA232" i="38" s="1"/>
  <c r="X232" i="38"/>
  <c r="Y232" i="38" s="1"/>
  <c r="V232" i="38"/>
  <c r="W232" i="38" s="1"/>
  <c r="T232" i="38"/>
  <c r="U232" i="38" s="1"/>
  <c r="R232" i="38"/>
  <c r="S232" i="38" s="1"/>
  <c r="P232" i="38"/>
  <c r="Q232" i="38" s="1"/>
  <c r="N232" i="38"/>
  <c r="O232" i="38" s="1"/>
  <c r="L232" i="38"/>
  <c r="M232" i="38" s="1"/>
  <c r="J232" i="38"/>
  <c r="K232" i="38" s="1"/>
  <c r="H232" i="38"/>
  <c r="I232" i="38" s="1"/>
  <c r="AG231" i="38"/>
  <c r="AF231" i="38"/>
  <c r="AD230" i="38"/>
  <c r="AE230" i="38" s="1"/>
  <c r="Z230" i="38"/>
  <c r="AA230" i="38" s="1"/>
  <c r="X230" i="38"/>
  <c r="Y230" i="38" s="1"/>
  <c r="V230" i="38"/>
  <c r="W230" i="38" s="1"/>
  <c r="T230" i="38"/>
  <c r="U230" i="38" s="1"/>
  <c r="R230" i="38"/>
  <c r="S230" i="38" s="1"/>
  <c r="P230" i="38"/>
  <c r="Q230" i="38" s="1"/>
  <c r="N230" i="38"/>
  <c r="O230" i="38" s="1"/>
  <c r="L230" i="38"/>
  <c r="M230" i="38" s="1"/>
  <c r="J230" i="38"/>
  <c r="K230" i="38" s="1"/>
  <c r="H230" i="38"/>
  <c r="I230" i="38" s="1"/>
  <c r="AD229" i="38"/>
  <c r="AE229" i="38" s="1"/>
  <c r="AB229" i="38"/>
  <c r="AC229" i="38" s="1"/>
  <c r="Z229" i="38"/>
  <c r="AA229" i="38" s="1"/>
  <c r="X229" i="38"/>
  <c r="Y229" i="38" s="1"/>
  <c r="V229" i="38"/>
  <c r="W229" i="38" s="1"/>
  <c r="T229" i="38"/>
  <c r="U229" i="38" s="1"/>
  <c r="R229" i="38"/>
  <c r="S229" i="38" s="1"/>
  <c r="P229" i="38"/>
  <c r="Q229" i="38" s="1"/>
  <c r="N229" i="38"/>
  <c r="O229" i="38" s="1"/>
  <c r="L229" i="38"/>
  <c r="M229" i="38" s="1"/>
  <c r="J229" i="38"/>
  <c r="K229" i="38" s="1"/>
  <c r="H229" i="38"/>
  <c r="I229" i="38" s="1"/>
  <c r="AD228" i="38"/>
  <c r="AE228" i="38" s="1"/>
  <c r="AB228" i="38"/>
  <c r="AC228" i="38" s="1"/>
  <c r="Z228" i="38"/>
  <c r="AA228" i="38" s="1"/>
  <c r="X228" i="38"/>
  <c r="Y228" i="38" s="1"/>
  <c r="V228" i="38"/>
  <c r="W228" i="38" s="1"/>
  <c r="T228" i="38"/>
  <c r="U228" i="38" s="1"/>
  <c r="R228" i="38"/>
  <c r="S228" i="38" s="1"/>
  <c r="P228" i="38"/>
  <c r="Q228" i="38" s="1"/>
  <c r="N228" i="38"/>
  <c r="O228" i="38" s="1"/>
  <c r="L228" i="38"/>
  <c r="M228" i="38" s="1"/>
  <c r="J228" i="38"/>
  <c r="K228" i="38" s="1"/>
  <c r="H228" i="38"/>
  <c r="I228" i="38" s="1"/>
  <c r="AD227" i="38"/>
  <c r="AE227" i="38" s="1"/>
  <c r="AB227" i="38"/>
  <c r="AC227" i="38" s="1"/>
  <c r="Z227" i="38"/>
  <c r="AA227" i="38" s="1"/>
  <c r="X227" i="38"/>
  <c r="Y227" i="38" s="1"/>
  <c r="V227" i="38"/>
  <c r="W227" i="38" s="1"/>
  <c r="T227" i="38"/>
  <c r="U227" i="38" s="1"/>
  <c r="R227" i="38"/>
  <c r="S227" i="38" s="1"/>
  <c r="P227" i="38"/>
  <c r="Q227" i="38" s="1"/>
  <c r="N227" i="38"/>
  <c r="O227" i="38" s="1"/>
  <c r="L227" i="38"/>
  <c r="M227" i="38" s="1"/>
  <c r="J227" i="38"/>
  <c r="K227" i="38" s="1"/>
  <c r="H227" i="38"/>
  <c r="I227" i="38" s="1"/>
  <c r="AE226" i="38"/>
  <c r="AB226" i="38"/>
  <c r="AC226" i="38" s="1"/>
  <c r="Z226" i="38"/>
  <c r="AA226" i="38" s="1"/>
  <c r="X226" i="38"/>
  <c r="Y226" i="38" s="1"/>
  <c r="V226" i="38"/>
  <c r="W226" i="38" s="1"/>
  <c r="T226" i="38"/>
  <c r="U226" i="38" s="1"/>
  <c r="R226" i="38"/>
  <c r="S226" i="38" s="1"/>
  <c r="P226" i="38"/>
  <c r="Q226" i="38" s="1"/>
  <c r="N226" i="38"/>
  <c r="O226" i="38" s="1"/>
  <c r="L226" i="38"/>
  <c r="M226" i="38" s="1"/>
  <c r="J226" i="38"/>
  <c r="K226" i="38" s="1"/>
  <c r="H226" i="38"/>
  <c r="I226" i="38" s="1"/>
  <c r="AH112" i="38"/>
  <c r="AI110" i="38"/>
  <c r="AH110" i="38"/>
  <c r="AI108" i="38"/>
  <c r="AH108" i="38"/>
  <c r="AD232" i="36"/>
  <c r="AE232" i="36" s="1"/>
  <c r="AB232" i="36"/>
  <c r="AC232" i="36" s="1"/>
  <c r="Z232" i="36"/>
  <c r="AA232" i="36" s="1"/>
  <c r="X232" i="36"/>
  <c r="Y232" i="36" s="1"/>
  <c r="V232" i="36"/>
  <c r="W232" i="36" s="1"/>
  <c r="T232" i="36"/>
  <c r="U232" i="36" s="1"/>
  <c r="R232" i="36"/>
  <c r="S232" i="36" s="1"/>
  <c r="P232" i="36"/>
  <c r="Q232" i="36" s="1"/>
  <c r="N232" i="36"/>
  <c r="O232" i="36" s="1"/>
  <c r="L232" i="36"/>
  <c r="M232" i="36" s="1"/>
  <c r="J232" i="36"/>
  <c r="K232" i="36" s="1"/>
  <c r="H232" i="36"/>
  <c r="I232" i="36" s="1"/>
  <c r="AG231" i="36"/>
  <c r="AF231" i="36"/>
  <c r="AD230" i="36"/>
  <c r="AE230" i="36" s="1"/>
  <c r="AB230" i="36"/>
  <c r="AC230" i="36" s="1"/>
  <c r="Z230" i="36"/>
  <c r="AA230" i="36" s="1"/>
  <c r="X230" i="36"/>
  <c r="Y230" i="36" s="1"/>
  <c r="V230" i="36"/>
  <c r="W230" i="36" s="1"/>
  <c r="T230" i="36"/>
  <c r="U230" i="36" s="1"/>
  <c r="R230" i="36"/>
  <c r="S230" i="36" s="1"/>
  <c r="P230" i="36"/>
  <c r="Q230" i="36" s="1"/>
  <c r="N230" i="36"/>
  <c r="O230" i="36" s="1"/>
  <c r="L230" i="36"/>
  <c r="M230" i="36" s="1"/>
  <c r="J230" i="36"/>
  <c r="K230" i="36" s="1"/>
  <c r="H230" i="36"/>
  <c r="I230" i="36" s="1"/>
  <c r="AD229" i="36"/>
  <c r="AE229" i="36" s="1"/>
  <c r="AB229" i="36"/>
  <c r="AC229" i="36" s="1"/>
  <c r="Z229" i="36"/>
  <c r="AA229" i="36" s="1"/>
  <c r="X229" i="36"/>
  <c r="Y229" i="36" s="1"/>
  <c r="V229" i="36"/>
  <c r="W229" i="36" s="1"/>
  <c r="T229" i="36"/>
  <c r="U229" i="36" s="1"/>
  <c r="R229" i="36"/>
  <c r="S229" i="36" s="1"/>
  <c r="P229" i="36"/>
  <c r="Q229" i="36" s="1"/>
  <c r="N229" i="36"/>
  <c r="O229" i="36" s="1"/>
  <c r="L229" i="36"/>
  <c r="M229" i="36" s="1"/>
  <c r="J229" i="36"/>
  <c r="K229" i="36" s="1"/>
  <c r="H229" i="36"/>
  <c r="I229" i="36" s="1"/>
  <c r="AD228" i="36"/>
  <c r="AE228" i="36" s="1"/>
  <c r="AB228" i="36"/>
  <c r="AC228" i="36" s="1"/>
  <c r="Z228" i="36"/>
  <c r="AA228" i="36" s="1"/>
  <c r="X228" i="36"/>
  <c r="Y228" i="36" s="1"/>
  <c r="V228" i="36"/>
  <c r="W228" i="36" s="1"/>
  <c r="T228" i="36"/>
  <c r="U228" i="36" s="1"/>
  <c r="R228" i="36"/>
  <c r="S228" i="36" s="1"/>
  <c r="P228" i="36"/>
  <c r="Q228" i="36" s="1"/>
  <c r="N228" i="36"/>
  <c r="O228" i="36" s="1"/>
  <c r="L228" i="36"/>
  <c r="M228" i="36" s="1"/>
  <c r="J228" i="36"/>
  <c r="K228" i="36" s="1"/>
  <c r="H228" i="36"/>
  <c r="I228" i="36" s="1"/>
  <c r="AD227" i="36"/>
  <c r="AE227" i="36" s="1"/>
  <c r="AB227" i="36"/>
  <c r="AC227" i="36" s="1"/>
  <c r="Z227" i="36"/>
  <c r="AA227" i="36" s="1"/>
  <c r="X227" i="36"/>
  <c r="Y227" i="36" s="1"/>
  <c r="V227" i="36"/>
  <c r="W227" i="36" s="1"/>
  <c r="T227" i="36"/>
  <c r="U227" i="36" s="1"/>
  <c r="R227" i="36"/>
  <c r="S227" i="36" s="1"/>
  <c r="P227" i="36"/>
  <c r="Q227" i="36" s="1"/>
  <c r="N227" i="36"/>
  <c r="O227" i="36" s="1"/>
  <c r="L227" i="36"/>
  <c r="M227" i="36" s="1"/>
  <c r="J227" i="36"/>
  <c r="K227" i="36" s="1"/>
  <c r="H227" i="36"/>
  <c r="I227" i="36" s="1"/>
  <c r="AB226" i="36"/>
  <c r="AC226" i="36" s="1"/>
  <c r="Z226" i="36"/>
  <c r="AA226" i="36" s="1"/>
  <c r="X226" i="36"/>
  <c r="Y226" i="36" s="1"/>
  <c r="V226" i="36"/>
  <c r="W226" i="36" s="1"/>
  <c r="T226" i="36"/>
  <c r="U226" i="36" s="1"/>
  <c r="R226" i="36"/>
  <c r="S226" i="36" s="1"/>
  <c r="P226" i="36"/>
  <c r="Q226" i="36" s="1"/>
  <c r="N226" i="36"/>
  <c r="O226" i="36" s="1"/>
  <c r="L226" i="36"/>
  <c r="M226" i="36" s="1"/>
  <c r="J226" i="36"/>
  <c r="K226" i="36" s="1"/>
  <c r="H226" i="36"/>
  <c r="I226" i="36" s="1"/>
  <c r="AH112" i="36"/>
  <c r="AI110" i="36"/>
  <c r="AH110" i="36"/>
  <c r="AI108" i="36"/>
  <c r="AH108" i="36"/>
  <c r="I212" i="4" l="1"/>
  <c r="AG232" i="42"/>
  <c r="AF232" i="42"/>
  <c r="AG232" i="41"/>
  <c r="AF232" i="41"/>
  <c r="AG232" i="40"/>
  <c r="AF232" i="40"/>
  <c r="AG232" i="39"/>
  <c r="AF232" i="39"/>
  <c r="AG232" i="38"/>
  <c r="AF232" i="38"/>
  <c r="AG232" i="36"/>
  <c r="AF232" i="36"/>
  <c r="H232" i="35"/>
  <c r="AD232" i="35"/>
  <c r="AE232" i="35" s="1"/>
  <c r="AB232" i="35"/>
  <c r="AC232" i="35" s="1"/>
  <c r="Z232" i="35"/>
  <c r="AA232" i="35" s="1"/>
  <c r="X232" i="35"/>
  <c r="Y232" i="35" s="1"/>
  <c r="V232" i="35"/>
  <c r="W232" i="35" s="1"/>
  <c r="T232" i="35"/>
  <c r="R232" i="35"/>
  <c r="P232" i="35"/>
  <c r="N232" i="35"/>
  <c r="L232" i="35"/>
  <c r="J232" i="35"/>
  <c r="I232" i="35"/>
  <c r="AG231" i="35"/>
  <c r="AF231" i="35"/>
  <c r="AB226" i="35"/>
  <c r="AC226" i="35" s="1"/>
  <c r="AD226" i="35"/>
  <c r="AE226" i="35" s="1"/>
  <c r="AD230" i="35"/>
  <c r="AE230" i="35" s="1"/>
  <c r="AB230" i="35"/>
  <c r="AC230" i="35" s="1"/>
  <c r="Z230" i="35"/>
  <c r="AA230" i="35" s="1"/>
  <c r="X230" i="35"/>
  <c r="Y230" i="35" s="1"/>
  <c r="V230" i="35"/>
  <c r="W230" i="35" s="1"/>
  <c r="T230" i="35"/>
  <c r="U230" i="35" s="1"/>
  <c r="R230" i="35"/>
  <c r="S230" i="35" s="1"/>
  <c r="P230" i="35"/>
  <c r="Q230" i="35" s="1"/>
  <c r="N230" i="35"/>
  <c r="O230" i="35" s="1"/>
  <c r="L230" i="35"/>
  <c r="M230" i="35" s="1"/>
  <c r="J230" i="35"/>
  <c r="K230" i="35" s="1"/>
  <c r="H230" i="35"/>
  <c r="I230" i="35" s="1"/>
  <c r="AD229" i="35"/>
  <c r="AE229" i="35" s="1"/>
  <c r="AB229" i="35"/>
  <c r="AC229" i="35" s="1"/>
  <c r="Z229" i="35"/>
  <c r="AA229" i="35" s="1"/>
  <c r="X229" i="35"/>
  <c r="Y229" i="35" s="1"/>
  <c r="V229" i="35"/>
  <c r="W229" i="35" s="1"/>
  <c r="T229" i="35"/>
  <c r="U229" i="35" s="1"/>
  <c r="R229" i="35"/>
  <c r="S229" i="35" s="1"/>
  <c r="P229" i="35"/>
  <c r="Q229" i="35" s="1"/>
  <c r="N229" i="35"/>
  <c r="O229" i="35" s="1"/>
  <c r="L229" i="35"/>
  <c r="M229" i="35" s="1"/>
  <c r="J229" i="35"/>
  <c r="K229" i="35" s="1"/>
  <c r="H229" i="35"/>
  <c r="I229" i="35" s="1"/>
  <c r="AD228" i="35"/>
  <c r="AE228" i="35" s="1"/>
  <c r="AB228" i="35"/>
  <c r="AC228" i="35" s="1"/>
  <c r="Z228" i="35"/>
  <c r="AA228" i="35" s="1"/>
  <c r="X228" i="35"/>
  <c r="Y228" i="35" s="1"/>
  <c r="V228" i="35"/>
  <c r="W228" i="35" s="1"/>
  <c r="T228" i="35"/>
  <c r="U228" i="35" s="1"/>
  <c r="R228" i="35"/>
  <c r="S228" i="35" s="1"/>
  <c r="P228" i="35"/>
  <c r="Q228" i="35" s="1"/>
  <c r="N228" i="35"/>
  <c r="O228" i="35" s="1"/>
  <c r="L228" i="35"/>
  <c r="M228" i="35" s="1"/>
  <c r="J228" i="35"/>
  <c r="K228" i="35" s="1"/>
  <c r="H228" i="35"/>
  <c r="I228" i="35" s="1"/>
  <c r="AD227" i="35"/>
  <c r="AE227" i="35" s="1"/>
  <c r="AB227" i="35"/>
  <c r="AC227" i="35" s="1"/>
  <c r="Z227" i="35"/>
  <c r="AA227" i="35" s="1"/>
  <c r="X227" i="35"/>
  <c r="Y227" i="35" s="1"/>
  <c r="V227" i="35"/>
  <c r="W227" i="35" s="1"/>
  <c r="T227" i="35"/>
  <c r="U227" i="35" s="1"/>
  <c r="R227" i="35"/>
  <c r="S227" i="35" s="1"/>
  <c r="P227" i="35"/>
  <c r="Q227" i="35" s="1"/>
  <c r="N227" i="35"/>
  <c r="O227" i="35" s="1"/>
  <c r="L227" i="35"/>
  <c r="M227" i="35" s="1"/>
  <c r="J227" i="35"/>
  <c r="K227" i="35" s="1"/>
  <c r="H227" i="35"/>
  <c r="I227" i="35" s="1"/>
  <c r="Z226" i="35"/>
  <c r="AA226" i="35" s="1"/>
  <c r="X226" i="35"/>
  <c r="Y226" i="35" s="1"/>
  <c r="V226" i="35"/>
  <c r="W226" i="35" s="1"/>
  <c r="T226" i="35"/>
  <c r="U226" i="35" s="1"/>
  <c r="R226" i="35"/>
  <c r="S226" i="35" s="1"/>
  <c r="P226" i="35"/>
  <c r="Q226" i="35" s="1"/>
  <c r="N226" i="35"/>
  <c r="O226" i="35" s="1"/>
  <c r="L226" i="35"/>
  <c r="M226" i="35" s="1"/>
  <c r="J226" i="35"/>
  <c r="K226" i="35" s="1"/>
  <c r="H226" i="35"/>
  <c r="I226" i="35" s="1"/>
  <c r="AH112" i="35"/>
  <c r="AI110" i="35"/>
  <c r="AH110" i="35"/>
  <c r="AI108" i="35"/>
  <c r="AH108" i="35"/>
  <c r="AG241" i="34"/>
  <c r="AF241" i="34"/>
  <c r="AH113" i="34"/>
  <c r="AI111" i="34"/>
  <c r="AH111" i="34"/>
  <c r="AI109" i="34"/>
  <c r="AH109" i="34"/>
  <c r="AD232" i="27"/>
  <c r="AE232" i="27" s="1"/>
  <c r="AB232" i="27"/>
  <c r="AC232" i="27" s="1"/>
  <c r="Z232" i="27"/>
  <c r="AA232" i="27" s="1"/>
  <c r="X232" i="27"/>
  <c r="V232" i="27"/>
  <c r="W232" i="27" s="1"/>
  <c r="T232" i="27"/>
  <c r="U232" i="27" s="1"/>
  <c r="R232" i="27"/>
  <c r="S232" i="27" s="1"/>
  <c r="P232" i="27"/>
  <c r="Q232" i="27" s="1"/>
  <c r="N232" i="27"/>
  <c r="O232" i="27" s="1"/>
  <c r="L232" i="27"/>
  <c r="M232" i="27" s="1"/>
  <c r="J232" i="27"/>
  <c r="K232" i="27" s="1"/>
  <c r="H232" i="27"/>
  <c r="I232" i="27" s="1"/>
  <c r="AG231" i="27"/>
  <c r="AF231" i="27"/>
  <c r="AB226" i="27"/>
  <c r="AD226" i="27"/>
  <c r="AD230" i="27"/>
  <c r="AB230" i="27"/>
  <c r="Z230" i="27"/>
  <c r="X230" i="27"/>
  <c r="V230" i="27"/>
  <c r="T230" i="27"/>
  <c r="R230" i="27"/>
  <c r="P230" i="27"/>
  <c r="N230" i="27"/>
  <c r="L230" i="27"/>
  <c r="J230" i="27"/>
  <c r="H230" i="27"/>
  <c r="AD229" i="27"/>
  <c r="AB229" i="27"/>
  <c r="Z229" i="27"/>
  <c r="X229" i="27"/>
  <c r="V229" i="27"/>
  <c r="T229" i="27"/>
  <c r="R229" i="27"/>
  <c r="P229" i="27"/>
  <c r="N229" i="27"/>
  <c r="L229" i="27"/>
  <c r="J229" i="27"/>
  <c r="H229" i="27"/>
  <c r="AD228" i="27"/>
  <c r="AB228" i="27"/>
  <c r="Z228" i="27"/>
  <c r="X228" i="27"/>
  <c r="V228" i="27"/>
  <c r="T228" i="27"/>
  <c r="R228" i="27"/>
  <c r="P228" i="27"/>
  <c r="N228" i="27"/>
  <c r="L228" i="27"/>
  <c r="J228" i="27"/>
  <c r="H228" i="27"/>
  <c r="AD227" i="27"/>
  <c r="AB227" i="27"/>
  <c r="Z227" i="27"/>
  <c r="X227" i="27"/>
  <c r="V227" i="27"/>
  <c r="T227" i="27"/>
  <c r="R227" i="27"/>
  <c r="P227" i="27"/>
  <c r="N227" i="27"/>
  <c r="L227" i="27"/>
  <c r="J227" i="27"/>
  <c r="H227" i="27"/>
  <c r="Z226" i="27"/>
  <c r="X226" i="27"/>
  <c r="V226" i="27"/>
  <c r="T226" i="27"/>
  <c r="R226" i="27"/>
  <c r="P226" i="27"/>
  <c r="N226" i="27"/>
  <c r="L226" i="27"/>
  <c r="J226" i="27"/>
  <c r="H226" i="27"/>
  <c r="AH112" i="27"/>
  <c r="AI110" i="27"/>
  <c r="AH110" i="27"/>
  <c r="AI108" i="27"/>
  <c r="AH108" i="27"/>
  <c r="AF231" i="4"/>
  <c r="AD232" i="4"/>
  <c r="AB232" i="4"/>
  <c r="Z232" i="4"/>
  <c r="X232" i="4"/>
  <c r="V232" i="4"/>
  <c r="T232" i="4"/>
  <c r="R232" i="4"/>
  <c r="P232" i="4"/>
  <c r="Q232" i="4" s="1"/>
  <c r="N232" i="4"/>
  <c r="O232" i="4" s="1"/>
  <c r="L232" i="4"/>
  <c r="J232" i="4"/>
  <c r="H232" i="4"/>
  <c r="I232" i="4" s="1"/>
  <c r="H226" i="4"/>
  <c r="AG231" i="4"/>
  <c r="AD226" i="4"/>
  <c r="AD230" i="4"/>
  <c r="AD229" i="4"/>
  <c r="AD228" i="4"/>
  <c r="AD227" i="4"/>
  <c r="AB230" i="4"/>
  <c r="AB229" i="4"/>
  <c r="AB228" i="4"/>
  <c r="AB227" i="4"/>
  <c r="AB226" i="4"/>
  <c r="Z230" i="4"/>
  <c r="Z229" i="4"/>
  <c r="Z228" i="4"/>
  <c r="Z227" i="4"/>
  <c r="Z226" i="4"/>
  <c r="X226" i="4"/>
  <c r="X230" i="4"/>
  <c r="X229" i="4"/>
  <c r="X228" i="4"/>
  <c r="X227" i="4"/>
  <c r="V230" i="4"/>
  <c r="V229" i="4"/>
  <c r="V228" i="4"/>
  <c r="V227" i="4"/>
  <c r="V226" i="4"/>
  <c r="T230" i="4"/>
  <c r="T229" i="4"/>
  <c r="T228" i="4"/>
  <c r="T227" i="4"/>
  <c r="T226" i="4"/>
  <c r="R230" i="4"/>
  <c r="R229" i="4"/>
  <c r="R228" i="4"/>
  <c r="R227" i="4"/>
  <c r="R226" i="4"/>
  <c r="P230" i="4"/>
  <c r="P229" i="4"/>
  <c r="P228" i="4"/>
  <c r="P227" i="4"/>
  <c r="P226" i="4"/>
  <c r="N230" i="4"/>
  <c r="N229" i="4"/>
  <c r="N228" i="4"/>
  <c r="N227" i="4"/>
  <c r="N226" i="4"/>
  <c r="L230" i="4"/>
  <c r="L229" i="4"/>
  <c r="L228" i="4"/>
  <c r="L227" i="4"/>
  <c r="L226" i="4"/>
  <c r="J230" i="4"/>
  <c r="J229" i="4"/>
  <c r="J228" i="4"/>
  <c r="J227" i="4"/>
  <c r="J226" i="4"/>
  <c r="H228" i="4"/>
  <c r="H227" i="4"/>
  <c r="H230" i="4"/>
  <c r="H229" i="4"/>
  <c r="AH112" i="4"/>
  <c r="I99" i="4"/>
  <c r="I105" i="4"/>
  <c r="S99" i="4"/>
  <c r="U232" i="35" l="1"/>
  <c r="S232" i="35"/>
  <c r="O232" i="35"/>
  <c r="M232" i="35"/>
  <c r="K232" i="35"/>
  <c r="AE232" i="4"/>
  <c r="AE230" i="27"/>
  <c r="AE229" i="27"/>
  <c r="AE228" i="27"/>
  <c r="AE227" i="27"/>
  <c r="AE226" i="27"/>
  <c r="I230" i="27"/>
  <c r="Q230" i="27"/>
  <c r="K230" i="27"/>
  <c r="S230" i="27"/>
  <c r="AA230" i="27"/>
  <c r="M230" i="27"/>
  <c r="U230" i="27"/>
  <c r="AC230" i="27"/>
  <c r="O230" i="27"/>
  <c r="W230" i="27"/>
  <c r="I229" i="27"/>
  <c r="Q229" i="27"/>
  <c r="K229" i="27"/>
  <c r="S229" i="27"/>
  <c r="AA229" i="27"/>
  <c r="M229" i="27"/>
  <c r="U229" i="27"/>
  <c r="AC229" i="27"/>
  <c r="O229" i="27"/>
  <c r="W229" i="27"/>
  <c r="I228" i="27"/>
  <c r="Q228" i="27"/>
  <c r="K228" i="27"/>
  <c r="S228" i="27"/>
  <c r="AA228" i="27"/>
  <c r="M228" i="27"/>
  <c r="U228" i="27"/>
  <c r="AC228" i="27"/>
  <c r="O228" i="27"/>
  <c r="W228" i="27"/>
  <c r="I227" i="27"/>
  <c r="Q227" i="27"/>
  <c r="K227" i="27"/>
  <c r="S227" i="27"/>
  <c r="AA227" i="27"/>
  <c r="M227" i="27"/>
  <c r="U227" i="27"/>
  <c r="AC227" i="27"/>
  <c r="O227" i="27"/>
  <c r="W227" i="27"/>
  <c r="I226" i="27"/>
  <c r="O226" i="27"/>
  <c r="W226" i="27"/>
  <c r="Q226" i="27"/>
  <c r="K226" i="27"/>
  <c r="S226" i="27"/>
  <c r="AA226" i="27"/>
  <c r="M226" i="27"/>
  <c r="U226" i="27"/>
  <c r="AC226" i="27"/>
  <c r="Y227" i="27"/>
  <c r="Y232" i="27"/>
  <c r="Y229" i="27"/>
  <c r="Y226" i="27"/>
  <c r="Y228" i="27"/>
  <c r="Y230" i="27"/>
  <c r="Q232" i="35"/>
  <c r="AC232" i="4"/>
  <c r="AA232" i="4"/>
  <c r="Y232" i="4"/>
  <c r="W232" i="4"/>
  <c r="U232" i="4"/>
  <c r="S232" i="4"/>
  <c r="M232" i="4"/>
  <c r="K232" i="4"/>
  <c r="AF232" i="4"/>
  <c r="AG232" i="35"/>
  <c r="AF232" i="35"/>
  <c r="AF232" i="27"/>
  <c r="AI110" i="4"/>
  <c r="AH110" i="4"/>
  <c r="AI108" i="4"/>
  <c r="AH108" i="4"/>
  <c r="AG232" i="27" l="1"/>
  <c r="AG232" i="4"/>
  <c r="G46" i="56"/>
  <c r="E43" i="56"/>
  <c r="E44" i="56" s="1"/>
  <c r="D43" i="56"/>
  <c r="D44" i="56" s="1"/>
  <c r="G42" i="56"/>
  <c r="G41" i="56"/>
  <c r="G40" i="56"/>
  <c r="G39" i="56"/>
  <c r="G34" i="56"/>
  <c r="G33" i="56"/>
  <c r="G32" i="56"/>
  <c r="E31" i="56"/>
  <c r="D31" i="56"/>
  <c r="G29" i="56"/>
  <c r="G27" i="56"/>
  <c r="G25" i="56"/>
  <c r="E24" i="56"/>
  <c r="E26" i="56" s="1"/>
  <c r="D24" i="56"/>
  <c r="D26" i="56" s="1"/>
  <c r="G23" i="56"/>
  <c r="G18" i="56"/>
  <c r="G17" i="56"/>
  <c r="G16" i="56"/>
  <c r="G15" i="56"/>
  <c r="G14" i="56"/>
  <c r="G13" i="56"/>
  <c r="G12" i="56"/>
  <c r="G10" i="56"/>
  <c r="G9" i="56"/>
  <c r="G8" i="56"/>
  <c r="G7" i="56"/>
  <c r="G6" i="56"/>
  <c r="E5" i="56"/>
  <c r="D5" i="56"/>
  <c r="G2" i="56" l="1"/>
  <c r="G5" i="56" s="1"/>
  <c r="G24" i="56"/>
  <c r="G31" i="56"/>
  <c r="F5" i="56"/>
  <c r="G35" i="56"/>
  <c r="G43" i="56" s="1"/>
  <c r="G26" i="56"/>
  <c r="E45" i="56"/>
  <c r="E47" i="56" s="1"/>
  <c r="D45" i="56"/>
  <c r="D47" i="56" s="1"/>
  <c r="F24" i="56"/>
  <c r="F31" i="56"/>
  <c r="F43" i="56"/>
  <c r="G44" i="56" l="1"/>
  <c r="G45" i="56" s="1"/>
  <c r="G47" i="56" s="1"/>
  <c r="F26" i="56"/>
  <c r="F44" i="56"/>
  <c r="F45" i="56" l="1"/>
  <c r="F47" i="56" s="1"/>
  <c r="R53" i="46" l="1"/>
  <c r="T48" i="46"/>
  <c r="S39" i="46"/>
  <c r="S36" i="46"/>
  <c r="S33" i="46"/>
  <c r="S30" i="46"/>
  <c r="S27" i="46"/>
  <c r="S24" i="46"/>
  <c r="S21" i="46"/>
  <c r="S18" i="46"/>
  <c r="S15" i="46"/>
  <c r="S12" i="46"/>
  <c r="S9" i="46"/>
  <c r="S6" i="46"/>
  <c r="S42" i="46" s="1"/>
  <c r="AE23" i="40" l="1"/>
  <c r="AE22" i="40"/>
  <c r="AE21" i="40"/>
  <c r="AE20" i="40"/>
  <c r="AE19" i="40"/>
  <c r="AE18" i="40"/>
  <c r="AE17" i="40"/>
  <c r="AE16" i="40"/>
  <c r="AE15" i="40"/>
  <c r="AC22" i="40" l="1"/>
  <c r="AC21" i="40"/>
  <c r="AC20" i="40"/>
  <c r="AC19" i="40"/>
  <c r="AC18" i="40"/>
  <c r="AC17" i="40"/>
  <c r="AC16" i="40"/>
  <c r="AC15" i="40"/>
  <c r="AC14" i="40"/>
  <c r="G42" i="51" l="1"/>
  <c r="D43" i="51"/>
  <c r="D44" i="51" s="1"/>
  <c r="D31" i="51"/>
  <c r="G23" i="51"/>
  <c r="G16" i="51"/>
  <c r="G6" i="51"/>
  <c r="F13" i="51"/>
  <c r="G13" i="51" s="1"/>
  <c r="F11" i="51"/>
  <c r="F10" i="51"/>
  <c r="G10" i="51" s="1"/>
  <c r="F17" i="51"/>
  <c r="G17" i="51" s="1"/>
  <c r="D24" i="51"/>
  <c r="D26" i="51" s="1"/>
  <c r="D5" i="51"/>
  <c r="D45" i="51" l="1"/>
  <c r="D47" i="51"/>
  <c r="Z36" i="43" l="1"/>
  <c r="Y15" i="4"/>
  <c r="Z25" i="43" l="1"/>
  <c r="Y239" i="40" l="1"/>
  <c r="AA239" i="40"/>
  <c r="AC239" i="40"/>
  <c r="AE239" i="40"/>
  <c r="AF239" i="40"/>
  <c r="AH176" i="40" l="1"/>
  <c r="AH175" i="40"/>
  <c r="AF173" i="40"/>
  <c r="AH172" i="40"/>
  <c r="AH171" i="40"/>
  <c r="AH170" i="40"/>
  <c r="AH169" i="40"/>
  <c r="AF168" i="40"/>
  <c r="AH167" i="40"/>
  <c r="AH166" i="40"/>
  <c r="AH165" i="40"/>
  <c r="AH164" i="40"/>
  <c r="AG16" i="40"/>
  <c r="Y16" i="40"/>
  <c r="U16" i="40"/>
  <c r="S16" i="40"/>
  <c r="Q16" i="40"/>
  <c r="O16" i="40"/>
  <c r="M16" i="40"/>
  <c r="I16" i="40"/>
  <c r="AG15" i="40"/>
  <c r="Y15" i="40"/>
  <c r="U15" i="40"/>
  <c r="S15" i="40"/>
  <c r="Q15" i="40"/>
  <c r="O15" i="40"/>
  <c r="I15" i="40"/>
  <c r="AF174" i="40" l="1"/>
  <c r="F14" i="42" l="1"/>
  <c r="F15" i="46" l="1"/>
  <c r="D40" i="46"/>
  <c r="D42" i="46" s="1"/>
  <c r="C42" i="46" l="1"/>
  <c r="AQ17" i="45"/>
  <c r="AP17" i="45"/>
  <c r="AO17" i="45"/>
  <c r="AN17" i="45"/>
  <c r="AM17" i="45"/>
  <c r="AL17" i="45"/>
  <c r="AK17" i="45"/>
  <c r="AJ17" i="45"/>
  <c r="AI17" i="45"/>
  <c r="AH17" i="45"/>
  <c r="AG17" i="45"/>
  <c r="AF17" i="45"/>
  <c r="AR17" i="45" s="1"/>
  <c r="AD17" i="45"/>
  <c r="AC17" i="45"/>
  <c r="AB17" i="45"/>
  <c r="AA17" i="45"/>
  <c r="Z17" i="45"/>
  <c r="Y17" i="45"/>
  <c r="X17" i="45"/>
  <c r="W17" i="45"/>
  <c r="V17" i="45"/>
  <c r="U17" i="45"/>
  <c r="T17" i="45"/>
  <c r="S17" i="45"/>
  <c r="D17" i="45"/>
  <c r="C17" i="45"/>
  <c r="F32" i="44"/>
  <c r="N16" i="45"/>
  <c r="N15" i="45"/>
  <c r="O15" i="45" s="1"/>
  <c r="Q15" i="45" s="1"/>
  <c r="N13" i="45"/>
  <c r="O13" i="45" s="1"/>
  <c r="Q13" i="45" s="1"/>
  <c r="N11" i="45"/>
  <c r="O11" i="45" s="1"/>
  <c r="Q11" i="45" s="1"/>
  <c r="N8" i="45"/>
  <c r="N7" i="45"/>
  <c r="O7" i="45" s="1"/>
  <c r="Q7" i="45" s="1"/>
  <c r="K17" i="45"/>
  <c r="K18" i="45" s="1"/>
  <c r="L17" i="45"/>
  <c r="J17" i="45"/>
  <c r="H17" i="45"/>
  <c r="G17" i="45"/>
  <c r="F17" i="45"/>
  <c r="D43" i="44"/>
  <c r="D44" i="44" s="1"/>
  <c r="G42" i="44"/>
  <c r="H42" i="44" s="1"/>
  <c r="F41" i="44"/>
  <c r="F40" i="44"/>
  <c r="F39" i="44"/>
  <c r="F38" i="44"/>
  <c r="G37" i="44"/>
  <c r="G36" i="44"/>
  <c r="G35" i="44"/>
  <c r="F34" i="44"/>
  <c r="G34" i="44"/>
  <c r="H34" i="44" s="1"/>
  <c r="F33" i="44"/>
  <c r="G33" i="44"/>
  <c r="H33" i="44" s="1"/>
  <c r="G32" i="44"/>
  <c r="D31" i="44"/>
  <c r="G30" i="44"/>
  <c r="G29" i="44"/>
  <c r="G28" i="44"/>
  <c r="F27" i="44"/>
  <c r="F31" i="44" s="1"/>
  <c r="G25" i="44"/>
  <c r="H25" i="44" s="1"/>
  <c r="F24" i="44"/>
  <c r="D24" i="44"/>
  <c r="G23" i="44"/>
  <c r="G22" i="44"/>
  <c r="G21" i="44"/>
  <c r="G20" i="44"/>
  <c r="G19" i="44"/>
  <c r="G18" i="44"/>
  <c r="H18" i="44" s="1"/>
  <c r="G17" i="44"/>
  <c r="H17" i="44" s="1"/>
  <c r="G16" i="44"/>
  <c r="H16" i="44" s="1"/>
  <c r="G15" i="44"/>
  <c r="H15" i="44" s="1"/>
  <c r="G14" i="44"/>
  <c r="H14" i="44" s="1"/>
  <c r="G13" i="44"/>
  <c r="H13" i="44" s="1"/>
  <c r="G11" i="44"/>
  <c r="H11" i="44" s="1"/>
  <c r="G10" i="44"/>
  <c r="H10" i="44" s="1"/>
  <c r="G9" i="44"/>
  <c r="H9" i="44" s="1"/>
  <c r="G8" i="44"/>
  <c r="H8" i="44" s="1"/>
  <c r="D6" i="44"/>
  <c r="G5" i="44"/>
  <c r="G4" i="44"/>
  <c r="AE17" i="45" l="1"/>
  <c r="D26" i="44"/>
  <c r="D45" i="44" s="1"/>
  <c r="D47" i="44" s="1"/>
  <c r="G27" i="44"/>
  <c r="H27" i="44" s="1"/>
  <c r="G38" i="44"/>
  <c r="H35" i="44" s="1"/>
  <c r="G39" i="44"/>
  <c r="H39" i="44" s="1"/>
  <c r="G41" i="44"/>
  <c r="H41" i="44" s="1"/>
  <c r="G7" i="44"/>
  <c r="H7" i="44" s="1"/>
  <c r="E24" i="44"/>
  <c r="H19" i="44"/>
  <c r="H29" i="44"/>
  <c r="E6" i="44"/>
  <c r="I17" i="45"/>
  <c r="M17" i="45"/>
  <c r="M18" i="45" s="1"/>
  <c r="N6" i="45"/>
  <c r="O6" i="45" s="1"/>
  <c r="Q6" i="45" s="1"/>
  <c r="N9" i="45"/>
  <c r="O9" i="45" s="1"/>
  <c r="Q9" i="45" s="1"/>
  <c r="N10" i="45"/>
  <c r="O10" i="45" s="1"/>
  <c r="Q10" i="45" s="1"/>
  <c r="N12" i="45"/>
  <c r="O12" i="45" s="1"/>
  <c r="Q12" i="45" s="1"/>
  <c r="N14" i="45"/>
  <c r="O14" i="45" s="1"/>
  <c r="Q14" i="45" s="1"/>
  <c r="E17" i="45"/>
  <c r="O16" i="45"/>
  <c r="Q16" i="45" s="1"/>
  <c r="H32" i="44"/>
  <c r="E31" i="44"/>
  <c r="E43" i="44"/>
  <c r="G40" i="44"/>
  <c r="H40" i="44" s="1"/>
  <c r="P17" i="45"/>
  <c r="E46" i="44" s="1"/>
  <c r="G46" i="44" s="1"/>
  <c r="H46" i="44" s="1"/>
  <c r="O8" i="45"/>
  <c r="Q8" i="45" s="1"/>
  <c r="F43" i="44"/>
  <c r="F44" i="44" s="1"/>
  <c r="N5" i="45"/>
  <c r="E26" i="44" l="1"/>
  <c r="G31" i="44"/>
  <c r="E44" i="44"/>
  <c r="G24" i="44"/>
  <c r="H31" i="44"/>
  <c r="H24" i="44"/>
  <c r="H43" i="44"/>
  <c r="N17" i="45"/>
  <c r="O5" i="45"/>
  <c r="G43" i="44"/>
  <c r="E45" i="44" l="1"/>
  <c r="E47" i="44" s="1"/>
  <c r="G44" i="44"/>
  <c r="H44" i="44"/>
  <c r="Q5" i="45"/>
  <c r="Q17" i="45" s="1"/>
  <c r="O17" i="45"/>
  <c r="G230" i="43" l="1"/>
  <c r="G229" i="43"/>
  <c r="G228" i="43"/>
  <c r="G227" i="43"/>
  <c r="G226" i="43"/>
  <c r="G106" i="43"/>
  <c r="G105" i="43"/>
  <c r="G104" i="43"/>
  <c r="G103" i="43"/>
  <c r="G102" i="43"/>
  <c r="AG10" i="43"/>
  <c r="AG9" i="43"/>
  <c r="AE8" i="43"/>
  <c r="AC8" i="43"/>
  <c r="AA8" i="43"/>
  <c r="Y8" i="43"/>
  <c r="W8" i="43"/>
  <c r="U8" i="43"/>
  <c r="S8" i="43"/>
  <c r="Q8" i="43"/>
  <c r="O8" i="43"/>
  <c r="M8" i="43"/>
  <c r="K8" i="43"/>
  <c r="I8" i="43"/>
  <c r="AG7" i="43"/>
  <c r="AG6" i="43"/>
  <c r="AG5" i="43"/>
  <c r="F185" i="42"/>
  <c r="AG8" i="43" l="1"/>
  <c r="M237" i="42"/>
  <c r="S89" i="42"/>
  <c r="S15" i="42" l="1"/>
  <c r="Q56" i="42"/>
  <c r="AF273" i="42" l="1"/>
  <c r="AF272" i="42"/>
  <c r="AE270" i="42"/>
  <c r="AD270" i="42"/>
  <c r="AC270" i="42"/>
  <c r="AB270" i="42"/>
  <c r="AA270" i="42"/>
  <c r="Z270" i="42"/>
  <c r="Y270" i="42"/>
  <c r="X270" i="42"/>
  <c r="W270" i="42"/>
  <c r="V270" i="42"/>
  <c r="U270" i="42"/>
  <c r="T270" i="42"/>
  <c r="S270" i="42"/>
  <c r="R270" i="42"/>
  <c r="R271" i="42" s="1"/>
  <c r="Q270" i="42"/>
  <c r="P270" i="42"/>
  <c r="O270" i="42"/>
  <c r="O271" i="42" s="1"/>
  <c r="N270" i="42"/>
  <c r="M270" i="42"/>
  <c r="L270" i="42"/>
  <c r="K270" i="42"/>
  <c r="J270" i="42"/>
  <c r="I270" i="42"/>
  <c r="H270" i="42"/>
  <c r="AG269" i="42"/>
  <c r="AF269" i="42"/>
  <c r="AG268" i="42"/>
  <c r="AF268" i="42"/>
  <c r="AG267" i="42"/>
  <c r="AF267" i="42"/>
  <c r="AG266" i="42"/>
  <c r="AF266" i="42"/>
  <c r="AE265" i="42"/>
  <c r="AD265" i="42"/>
  <c r="AC265" i="42"/>
  <c r="AB265" i="42"/>
  <c r="AA265" i="42"/>
  <c r="AG265" i="42" s="1"/>
  <c r="Z265" i="42"/>
  <c r="Y265" i="42"/>
  <c r="X265" i="42"/>
  <c r="W265" i="42"/>
  <c r="V265" i="42"/>
  <c r="U265" i="42"/>
  <c r="T265" i="42"/>
  <c r="S265" i="42"/>
  <c r="R265" i="42"/>
  <c r="Q265" i="42"/>
  <c r="P265" i="42"/>
  <c r="O265" i="42"/>
  <c r="N265" i="42"/>
  <c r="M265" i="42"/>
  <c r="L265" i="42"/>
  <c r="K265" i="42"/>
  <c r="J265" i="42"/>
  <c r="I265" i="42"/>
  <c r="H265" i="42"/>
  <c r="H271" i="42" s="1"/>
  <c r="AG264" i="42"/>
  <c r="AF264" i="42"/>
  <c r="AG263" i="42"/>
  <c r="AF263" i="42"/>
  <c r="AG262" i="42"/>
  <c r="AF262" i="42"/>
  <c r="AG261" i="42"/>
  <c r="AF261" i="42"/>
  <c r="AF260" i="42"/>
  <c r="AF259" i="42"/>
  <c r="AF258" i="42"/>
  <c r="AF257" i="42"/>
  <c r="AG256" i="42"/>
  <c r="AF256" i="42"/>
  <c r="AG255" i="42"/>
  <c r="AF255" i="42"/>
  <c r="AG254" i="42"/>
  <c r="AF254" i="42"/>
  <c r="AF253" i="42"/>
  <c r="AE253" i="42"/>
  <c r="AC253" i="42"/>
  <c r="AA253" i="42"/>
  <c r="Y253" i="42"/>
  <c r="W253" i="42"/>
  <c r="U253" i="42"/>
  <c r="S253" i="42"/>
  <c r="Q253" i="42"/>
  <c r="O253" i="42"/>
  <c r="M253" i="42"/>
  <c r="K253" i="42"/>
  <c r="I253" i="42"/>
  <c r="AF252" i="42"/>
  <c r="AE252" i="42"/>
  <c r="AC252" i="42"/>
  <c r="AA252" i="42"/>
  <c r="Y252" i="42"/>
  <c r="W252" i="42"/>
  <c r="U252" i="42"/>
  <c r="S252" i="42"/>
  <c r="Q252" i="42"/>
  <c r="O252" i="42"/>
  <c r="M252" i="42"/>
  <c r="K252" i="42"/>
  <c r="I252" i="42"/>
  <c r="AG251" i="42"/>
  <c r="AF251" i="42"/>
  <c r="AG250" i="42"/>
  <c r="AF250" i="42"/>
  <c r="AG248" i="42"/>
  <c r="AF248" i="42"/>
  <c r="AG247" i="42"/>
  <c r="AF247" i="42"/>
  <c r="AG246" i="42"/>
  <c r="AF246" i="42"/>
  <c r="AF245" i="42"/>
  <c r="AE245" i="42"/>
  <c r="AC245" i="42"/>
  <c r="AA245" i="42"/>
  <c r="Y245" i="42"/>
  <c r="W245" i="42"/>
  <c r="U245" i="42"/>
  <c r="S245" i="42"/>
  <c r="Q245" i="42"/>
  <c r="O245" i="42"/>
  <c r="M245" i="42"/>
  <c r="K245" i="42"/>
  <c r="I245" i="42"/>
  <c r="AE244" i="42"/>
  <c r="AC244" i="42"/>
  <c r="AA244" i="42"/>
  <c r="Y244" i="42"/>
  <c r="W244" i="42"/>
  <c r="U244" i="42"/>
  <c r="S244" i="42"/>
  <c r="Q244" i="42"/>
  <c r="O244" i="42"/>
  <c r="K244" i="42"/>
  <c r="I244" i="42"/>
  <c r="AF243" i="42"/>
  <c r="AE243" i="42"/>
  <c r="AC243" i="42"/>
  <c r="AA243" i="42"/>
  <c r="Y243" i="42"/>
  <c r="W243" i="42"/>
  <c r="U243" i="42"/>
  <c r="S243" i="42"/>
  <c r="Q243" i="42"/>
  <c r="O243" i="42"/>
  <c r="M243" i="42"/>
  <c r="K243" i="42"/>
  <c r="I243" i="42"/>
  <c r="AF242" i="42"/>
  <c r="AE242" i="42"/>
  <c r="AC242" i="42"/>
  <c r="AA242" i="42"/>
  <c r="Y242" i="42"/>
  <c r="W242" i="42"/>
  <c r="U242" i="42"/>
  <c r="S242" i="42"/>
  <c r="Q242" i="42"/>
  <c r="O242" i="42"/>
  <c r="M242" i="42"/>
  <c r="K242" i="42"/>
  <c r="I242" i="42"/>
  <c r="AF241" i="42"/>
  <c r="AE241" i="42"/>
  <c r="AC241" i="42"/>
  <c r="AA241" i="42"/>
  <c r="Y241" i="42"/>
  <c r="W241" i="42"/>
  <c r="U241" i="42"/>
  <c r="S241" i="42"/>
  <c r="Q241" i="42"/>
  <c r="O241" i="42"/>
  <c r="M241" i="42"/>
  <c r="K241" i="42"/>
  <c r="I241" i="42"/>
  <c r="AF240" i="42"/>
  <c r="AE240" i="42"/>
  <c r="AC240" i="42"/>
  <c r="AA240" i="42"/>
  <c r="Y240" i="42"/>
  <c r="W240" i="42"/>
  <c r="U240" i="42"/>
  <c r="S240" i="42"/>
  <c r="Q240" i="42"/>
  <c r="O240" i="42"/>
  <c r="M240" i="42"/>
  <c r="K240" i="42"/>
  <c r="I240" i="42"/>
  <c r="AF239" i="42"/>
  <c r="AE239" i="42"/>
  <c r="AC239" i="42"/>
  <c r="AA239" i="42"/>
  <c r="Y239" i="42"/>
  <c r="W239" i="42"/>
  <c r="U239" i="42"/>
  <c r="S239" i="42"/>
  <c r="Q239" i="42"/>
  <c r="O239" i="42"/>
  <c r="M239" i="42"/>
  <c r="K239" i="42"/>
  <c r="I239" i="42"/>
  <c r="AF238" i="42"/>
  <c r="AE238" i="42"/>
  <c r="AC238" i="42"/>
  <c r="AA238" i="42"/>
  <c r="Y238" i="42"/>
  <c r="W238" i="42"/>
  <c r="U238" i="42"/>
  <c r="S238" i="42"/>
  <c r="Q238" i="42"/>
  <c r="O238" i="42"/>
  <c r="M238" i="42"/>
  <c r="K238" i="42"/>
  <c r="I238" i="42"/>
  <c r="AF237" i="42"/>
  <c r="AE237" i="42"/>
  <c r="AC237" i="42"/>
  <c r="AA237" i="42"/>
  <c r="Y237" i="42"/>
  <c r="W237" i="42"/>
  <c r="U237" i="42"/>
  <c r="S237" i="42"/>
  <c r="Q237" i="42"/>
  <c r="O237" i="42"/>
  <c r="K237" i="42"/>
  <c r="I237" i="42"/>
  <c r="AF236" i="42"/>
  <c r="AF235" i="42"/>
  <c r="AG234" i="42"/>
  <c r="AF234" i="42"/>
  <c r="AG233" i="42"/>
  <c r="AF233" i="42"/>
  <c r="AG225" i="42"/>
  <c r="AF225" i="42"/>
  <c r="AG224" i="42"/>
  <c r="AF224" i="42"/>
  <c r="AG223" i="42"/>
  <c r="AF223" i="42"/>
  <c r="AG222" i="42"/>
  <c r="AF222" i="42"/>
  <c r="AG221" i="42"/>
  <c r="AF221" i="42"/>
  <c r="AG220" i="42"/>
  <c r="AF220" i="42"/>
  <c r="AG219" i="42"/>
  <c r="AF219" i="42"/>
  <c r="AG218" i="42"/>
  <c r="AF218" i="42"/>
  <c r="AF217" i="42"/>
  <c r="AE217" i="42"/>
  <c r="AC217" i="42"/>
  <c r="AA217" i="42"/>
  <c r="Y217" i="42"/>
  <c r="W217" i="42"/>
  <c r="U217" i="42"/>
  <c r="S217" i="42"/>
  <c r="Q217" i="42"/>
  <c r="O217" i="42"/>
  <c r="M217" i="42"/>
  <c r="K217" i="42"/>
  <c r="I217" i="42"/>
  <c r="AF216" i="42"/>
  <c r="AE216" i="42"/>
  <c r="AC216" i="42"/>
  <c r="AA216" i="42"/>
  <c r="Y216" i="42"/>
  <c r="W216" i="42"/>
  <c r="U216" i="42"/>
  <c r="S216" i="42"/>
  <c r="Q216" i="42"/>
  <c r="O216" i="42"/>
  <c r="M216" i="42"/>
  <c r="K216" i="42"/>
  <c r="I216" i="42"/>
  <c r="AF211" i="42"/>
  <c r="AE211" i="42"/>
  <c r="AC211" i="42"/>
  <c r="AA211" i="42"/>
  <c r="Y211" i="42"/>
  <c r="W211" i="42"/>
  <c r="U211" i="42"/>
  <c r="S211" i="42"/>
  <c r="Q211" i="42"/>
  <c r="O211" i="42"/>
  <c r="M211" i="42"/>
  <c r="K211" i="42"/>
  <c r="I211" i="42"/>
  <c r="AF210" i="42"/>
  <c r="AE210" i="42"/>
  <c r="AC210" i="42"/>
  <c r="AA210" i="42"/>
  <c r="Y210" i="42"/>
  <c r="W210" i="42"/>
  <c r="U210" i="42"/>
  <c r="S210" i="42"/>
  <c r="Q210" i="42"/>
  <c r="O210" i="42"/>
  <c r="M210" i="42"/>
  <c r="K210" i="42"/>
  <c r="I210" i="42"/>
  <c r="AF208" i="42"/>
  <c r="AE208" i="42"/>
  <c r="AC208" i="42"/>
  <c r="AA208" i="42"/>
  <c r="Y208" i="42"/>
  <c r="W208" i="42"/>
  <c r="U208" i="42"/>
  <c r="S208" i="42"/>
  <c r="Q208" i="42"/>
  <c r="O208" i="42"/>
  <c r="M208" i="42"/>
  <c r="K208" i="42"/>
  <c r="I208" i="42"/>
  <c r="AF207" i="42"/>
  <c r="AE207" i="42"/>
  <c r="AC207" i="42"/>
  <c r="AA207" i="42"/>
  <c r="Y207" i="42"/>
  <c r="W207" i="42"/>
  <c r="U207" i="42"/>
  <c r="S207" i="42"/>
  <c r="Q207" i="42"/>
  <c r="O207" i="42"/>
  <c r="M207" i="42"/>
  <c r="K207" i="42"/>
  <c r="I207" i="42"/>
  <c r="AF205" i="42"/>
  <c r="AE205" i="42"/>
  <c r="AC205" i="42"/>
  <c r="AA205" i="42"/>
  <c r="Y205" i="42"/>
  <c r="W205" i="42"/>
  <c r="U205" i="42"/>
  <c r="S205" i="42"/>
  <c r="Q205" i="42"/>
  <c r="O205" i="42"/>
  <c r="M205" i="42"/>
  <c r="K205" i="42"/>
  <c r="I205" i="42"/>
  <c r="AF204" i="42"/>
  <c r="AE204" i="42"/>
  <c r="AC204" i="42"/>
  <c r="AA204" i="42"/>
  <c r="Y204" i="42"/>
  <c r="W204" i="42"/>
  <c r="U204" i="42"/>
  <c r="S204" i="42"/>
  <c r="Q204" i="42"/>
  <c r="O204" i="42"/>
  <c r="M204" i="42"/>
  <c r="K204" i="42"/>
  <c r="I204" i="42"/>
  <c r="AD201" i="42"/>
  <c r="AE201" i="42" s="1"/>
  <c r="AB201" i="42"/>
  <c r="AC201" i="42" s="1"/>
  <c r="Z201" i="42"/>
  <c r="X201" i="42"/>
  <c r="Y201" i="42" s="1"/>
  <c r="V201" i="42"/>
  <c r="T201" i="42"/>
  <c r="R201" i="42"/>
  <c r="P201" i="42"/>
  <c r="N201" i="42"/>
  <c r="L201" i="42"/>
  <c r="J201" i="42"/>
  <c r="H201" i="42"/>
  <c r="AF200" i="42"/>
  <c r="AE200" i="42"/>
  <c r="AC200" i="42"/>
  <c r="AA200" i="42"/>
  <c r="Y200" i="42"/>
  <c r="W200" i="42"/>
  <c r="U200" i="42"/>
  <c r="S200" i="42"/>
  <c r="Q200" i="42"/>
  <c r="O200" i="42"/>
  <c r="M200" i="42"/>
  <c r="K200" i="42"/>
  <c r="I200" i="42"/>
  <c r="AF199" i="42"/>
  <c r="AE199" i="42"/>
  <c r="AC199" i="42"/>
  <c r="AA199" i="42"/>
  <c r="Y199" i="42"/>
  <c r="W199" i="42"/>
  <c r="U199" i="42"/>
  <c r="S199" i="42"/>
  <c r="Q199" i="42"/>
  <c r="O199" i="42"/>
  <c r="M199" i="42"/>
  <c r="K199" i="42"/>
  <c r="I199" i="42"/>
  <c r="AF198" i="42"/>
  <c r="AE198" i="42"/>
  <c r="AC198" i="42"/>
  <c r="AA198" i="42"/>
  <c r="Y198" i="42"/>
  <c r="W198" i="42"/>
  <c r="U198" i="42"/>
  <c r="S198" i="42"/>
  <c r="Q198" i="42"/>
  <c r="O198" i="42"/>
  <c r="M198" i="42"/>
  <c r="K198" i="42"/>
  <c r="I198" i="42"/>
  <c r="AF197" i="42"/>
  <c r="AE197" i="42"/>
  <c r="AC197" i="42"/>
  <c r="AA197" i="42"/>
  <c r="Y197" i="42"/>
  <c r="W197" i="42"/>
  <c r="U197" i="42"/>
  <c r="S197" i="42"/>
  <c r="Q197" i="42"/>
  <c r="O197" i="42"/>
  <c r="M197" i="42"/>
  <c r="K197" i="42"/>
  <c r="I197" i="42"/>
  <c r="AF196" i="42"/>
  <c r="AE196" i="42"/>
  <c r="AC196" i="42"/>
  <c r="AA196" i="42"/>
  <c r="Y196" i="42"/>
  <c r="W196" i="42"/>
  <c r="U196" i="42"/>
  <c r="S196" i="42"/>
  <c r="Q196" i="42"/>
  <c r="O196" i="42"/>
  <c r="M196" i="42"/>
  <c r="K196" i="42"/>
  <c r="I196" i="42"/>
  <c r="AF195" i="42"/>
  <c r="AE195" i="42"/>
  <c r="AC195" i="42"/>
  <c r="AA195" i="42"/>
  <c r="Y195" i="42"/>
  <c r="W195" i="42"/>
  <c r="U195" i="42"/>
  <c r="S195" i="42"/>
  <c r="Q195" i="42"/>
  <c r="O195" i="42"/>
  <c r="M195" i="42"/>
  <c r="K195" i="42"/>
  <c r="I195" i="42"/>
  <c r="AF194" i="42"/>
  <c r="AE194" i="42"/>
  <c r="AC194" i="42"/>
  <c r="AA194" i="42"/>
  <c r="Y194" i="42"/>
  <c r="W194" i="42"/>
  <c r="U194" i="42"/>
  <c r="S194" i="42"/>
  <c r="Q194" i="42"/>
  <c r="O194" i="42"/>
  <c r="M194" i="42"/>
  <c r="K194" i="42"/>
  <c r="I194" i="42"/>
  <c r="AF193" i="42"/>
  <c r="AE193" i="42"/>
  <c r="AC193" i="42"/>
  <c r="AA193" i="42"/>
  <c r="Y193" i="42"/>
  <c r="W193" i="42"/>
  <c r="U193" i="42"/>
  <c r="S193" i="42"/>
  <c r="Q193" i="42"/>
  <c r="O193" i="42"/>
  <c r="M193" i="42"/>
  <c r="K193" i="42"/>
  <c r="I193" i="42"/>
  <c r="AF192" i="42"/>
  <c r="AE192" i="42"/>
  <c r="AC192" i="42"/>
  <c r="AA192" i="42"/>
  <c r="Y192" i="42"/>
  <c r="W192" i="42"/>
  <c r="U192" i="42"/>
  <c r="S192" i="42"/>
  <c r="Q192" i="42"/>
  <c r="O192" i="42"/>
  <c r="M192" i="42"/>
  <c r="K192" i="42"/>
  <c r="I192" i="42"/>
  <c r="AF191" i="42"/>
  <c r="AE191" i="42"/>
  <c r="AC191" i="42"/>
  <c r="AA191" i="42"/>
  <c r="Y191" i="42"/>
  <c r="W191" i="42"/>
  <c r="U191" i="42"/>
  <c r="S191" i="42"/>
  <c r="Q191" i="42"/>
  <c r="O191" i="42"/>
  <c r="M191" i="42"/>
  <c r="K191" i="42"/>
  <c r="I191" i="42"/>
  <c r="AF190" i="42"/>
  <c r="AE190" i="42"/>
  <c r="AC190" i="42"/>
  <c r="AA190" i="42"/>
  <c r="Y190" i="42"/>
  <c r="W190" i="42"/>
  <c r="U190" i="42"/>
  <c r="S190" i="42"/>
  <c r="Q190" i="42"/>
  <c r="O190" i="42"/>
  <c r="M190" i="42"/>
  <c r="K190" i="42"/>
  <c r="I190" i="42"/>
  <c r="AF189" i="42"/>
  <c r="AE189" i="42"/>
  <c r="AC189" i="42"/>
  <c r="AA189" i="42"/>
  <c r="Y189" i="42"/>
  <c r="W189" i="42"/>
  <c r="U189" i="42"/>
  <c r="S189" i="42"/>
  <c r="Q189" i="42"/>
  <c r="O189" i="42"/>
  <c r="M189" i="42"/>
  <c r="K189" i="42"/>
  <c r="I189" i="42"/>
  <c r="AF188" i="42"/>
  <c r="AE188" i="42"/>
  <c r="AC188" i="42"/>
  <c r="AA188" i="42"/>
  <c r="Y188" i="42"/>
  <c r="W188" i="42"/>
  <c r="U188" i="42"/>
  <c r="S188" i="42"/>
  <c r="Q188" i="42"/>
  <c r="O188" i="42"/>
  <c r="M188" i="42"/>
  <c r="K188" i="42"/>
  <c r="I188" i="42"/>
  <c r="AF187" i="42"/>
  <c r="AE187" i="42"/>
  <c r="AC187" i="42"/>
  <c r="AA187" i="42"/>
  <c r="Y187" i="42"/>
  <c r="W187" i="42"/>
  <c r="U187" i="42"/>
  <c r="S187" i="42"/>
  <c r="Q187" i="42"/>
  <c r="O187" i="42"/>
  <c r="M187" i="42"/>
  <c r="K187" i="42"/>
  <c r="I187" i="42"/>
  <c r="AF186" i="42"/>
  <c r="AE186" i="42"/>
  <c r="AC186" i="42"/>
  <c r="AA186" i="42"/>
  <c r="Y186" i="42"/>
  <c r="W186" i="42"/>
  <c r="U186" i="42"/>
  <c r="S186" i="42"/>
  <c r="Q186" i="42"/>
  <c r="O186" i="42"/>
  <c r="M186" i="42"/>
  <c r="K186" i="42"/>
  <c r="I186" i="42"/>
  <c r="AF185" i="42"/>
  <c r="AE185" i="42"/>
  <c r="AC185" i="42"/>
  <c r="AA185" i="42"/>
  <c r="Y185" i="42"/>
  <c r="W185" i="42"/>
  <c r="U185" i="42"/>
  <c r="S185" i="42"/>
  <c r="Q185" i="42"/>
  <c r="O185" i="42"/>
  <c r="M185" i="42"/>
  <c r="K185" i="42"/>
  <c r="I185" i="42"/>
  <c r="AH176" i="42"/>
  <c r="AH175" i="42"/>
  <c r="AG173" i="42"/>
  <c r="AI173" i="42" s="1"/>
  <c r="AF173" i="42"/>
  <c r="AE173" i="42"/>
  <c r="AD173" i="42"/>
  <c r="AC173" i="42"/>
  <c r="AB173" i="42"/>
  <c r="AA173" i="42"/>
  <c r="Z173" i="42"/>
  <c r="Y173" i="42"/>
  <c r="X173" i="42"/>
  <c r="W173" i="42"/>
  <c r="V173" i="42"/>
  <c r="U173" i="42"/>
  <c r="T173" i="42"/>
  <c r="T174" i="42" s="1"/>
  <c r="S173" i="42"/>
  <c r="R173" i="42"/>
  <c r="R174" i="42" s="1"/>
  <c r="Q173" i="42"/>
  <c r="P173" i="42"/>
  <c r="O173" i="42"/>
  <c r="N173" i="42"/>
  <c r="M173" i="42"/>
  <c r="L173" i="42"/>
  <c r="K173" i="42"/>
  <c r="J173" i="42"/>
  <c r="I173" i="42"/>
  <c r="H173" i="42"/>
  <c r="AI172" i="42"/>
  <c r="AH172" i="42"/>
  <c r="AI171" i="42"/>
  <c r="AH171" i="42"/>
  <c r="AI170" i="42"/>
  <c r="AH170" i="42"/>
  <c r="AI169" i="42"/>
  <c r="AH169" i="42"/>
  <c r="AG168" i="42"/>
  <c r="AF168" i="42"/>
  <c r="AE168" i="42"/>
  <c r="AE174" i="42" s="1"/>
  <c r="AD168" i="42"/>
  <c r="AC168" i="42"/>
  <c r="AB168" i="42"/>
  <c r="AA168" i="42"/>
  <c r="AA174" i="42" s="1"/>
  <c r="Z168" i="42"/>
  <c r="Y168" i="42"/>
  <c r="X168" i="42"/>
  <c r="W168" i="42"/>
  <c r="W174" i="42" s="1"/>
  <c r="V168" i="42"/>
  <c r="U168" i="42"/>
  <c r="T168" i="42"/>
  <c r="S168" i="42"/>
  <c r="S174" i="42" s="1"/>
  <c r="R168" i="42"/>
  <c r="Q168" i="42"/>
  <c r="P168" i="42"/>
  <c r="O168" i="42"/>
  <c r="O174" i="42" s="1"/>
  <c r="N168" i="42"/>
  <c r="M168" i="42"/>
  <c r="L168" i="42"/>
  <c r="K168" i="42"/>
  <c r="K174" i="42" s="1"/>
  <c r="J168" i="42"/>
  <c r="I168" i="42"/>
  <c r="I174" i="42" s="1"/>
  <c r="H168" i="42"/>
  <c r="H174" i="42" s="1"/>
  <c r="AI167" i="42"/>
  <c r="AH167" i="42"/>
  <c r="AI166" i="42"/>
  <c r="AH166" i="42"/>
  <c r="AI165" i="42"/>
  <c r="AH165" i="42"/>
  <c r="AI164" i="42"/>
  <c r="AH164" i="42"/>
  <c r="AH163" i="42"/>
  <c r="AH162" i="42"/>
  <c r="AI159" i="42"/>
  <c r="AH159" i="42"/>
  <c r="AF158" i="42"/>
  <c r="AD158" i="42"/>
  <c r="AB158" i="42"/>
  <c r="Z158" i="42"/>
  <c r="X158" i="42"/>
  <c r="V158" i="42"/>
  <c r="T158" i="42"/>
  <c r="R158" i="42"/>
  <c r="P158" i="42"/>
  <c r="N158" i="42"/>
  <c r="L158" i="42"/>
  <c r="J158" i="42"/>
  <c r="H158" i="42"/>
  <c r="AI157" i="42"/>
  <c r="AH157" i="42"/>
  <c r="AI156" i="42"/>
  <c r="AH156" i="42"/>
  <c r="AH155" i="42"/>
  <c r="AG155" i="42"/>
  <c r="AE155" i="42"/>
  <c r="AC155" i="42"/>
  <c r="AA155" i="42"/>
  <c r="Y155" i="42"/>
  <c r="W155" i="42"/>
  <c r="U155" i="42"/>
  <c r="S155" i="42"/>
  <c r="Q155" i="42"/>
  <c r="O155" i="42"/>
  <c r="M155" i="42"/>
  <c r="K155" i="42"/>
  <c r="I155" i="42"/>
  <c r="AH154" i="42"/>
  <c r="AG154" i="42"/>
  <c r="AE154" i="42"/>
  <c r="AC154" i="42"/>
  <c r="AA154" i="42"/>
  <c r="Y154" i="42"/>
  <c r="Y158" i="42" s="1"/>
  <c r="W154" i="42"/>
  <c r="U154" i="42"/>
  <c r="S154" i="42"/>
  <c r="Q154" i="42"/>
  <c r="Q158" i="42" s="1"/>
  <c r="O154" i="42"/>
  <c r="M154" i="42"/>
  <c r="K154" i="42"/>
  <c r="I154" i="42"/>
  <c r="AF153" i="42"/>
  <c r="AD153" i="42"/>
  <c r="AB153" i="42"/>
  <c r="Z153" i="42"/>
  <c r="X153" i="42"/>
  <c r="V153" i="42"/>
  <c r="T153" i="42"/>
  <c r="R153" i="42"/>
  <c r="P153" i="42"/>
  <c r="N153" i="42"/>
  <c r="L153" i="42"/>
  <c r="J153" i="42"/>
  <c r="H153" i="42"/>
  <c r="AH152" i="42"/>
  <c r="AG152" i="42"/>
  <c r="AE152" i="42"/>
  <c r="AC152" i="42"/>
  <c r="AA152" i="42"/>
  <c r="Y152" i="42"/>
  <c r="W152" i="42"/>
  <c r="U152" i="42"/>
  <c r="S152" i="42"/>
  <c r="Q152" i="42"/>
  <c r="O152" i="42"/>
  <c r="M152" i="42"/>
  <c r="K152" i="42"/>
  <c r="I152" i="42"/>
  <c r="AH151" i="42"/>
  <c r="AG151" i="42"/>
  <c r="AE151" i="42"/>
  <c r="AC151" i="42"/>
  <c r="AA151" i="42"/>
  <c r="Y151" i="42"/>
  <c r="W151" i="42"/>
  <c r="U151" i="42"/>
  <c r="S151" i="42"/>
  <c r="Q151" i="42"/>
  <c r="O151" i="42"/>
  <c r="M151" i="42"/>
  <c r="K151" i="42"/>
  <c r="I151" i="42"/>
  <c r="AI150" i="42"/>
  <c r="AH150" i="42"/>
  <c r="AI149" i="42"/>
  <c r="AH149" i="42"/>
  <c r="AG147" i="42"/>
  <c r="AF147" i="42"/>
  <c r="AE147" i="42"/>
  <c r="AD147" i="42"/>
  <c r="AC147" i="42"/>
  <c r="AB147" i="42"/>
  <c r="AA147" i="42"/>
  <c r="Z147" i="42"/>
  <c r="Y147" i="42"/>
  <c r="X147" i="42"/>
  <c r="W147" i="42"/>
  <c r="V147" i="42"/>
  <c r="U147" i="42"/>
  <c r="T147" i="42"/>
  <c r="S147" i="42"/>
  <c r="R147" i="42"/>
  <c r="Q147" i="42"/>
  <c r="P147" i="42"/>
  <c r="O147" i="42"/>
  <c r="N147" i="42"/>
  <c r="M147" i="42"/>
  <c r="L147" i="42"/>
  <c r="K147" i="42"/>
  <c r="J147" i="42"/>
  <c r="I147" i="42"/>
  <c r="H147" i="42"/>
  <c r="AI146" i="42"/>
  <c r="AH146" i="42"/>
  <c r="AI145" i="42"/>
  <c r="AH145" i="42"/>
  <c r="AI144" i="42"/>
  <c r="AH144" i="42"/>
  <c r="AF143" i="42"/>
  <c r="AD143" i="42"/>
  <c r="AB143" i="42"/>
  <c r="Z143" i="42"/>
  <c r="X143" i="42"/>
  <c r="V143" i="42"/>
  <c r="T143" i="42"/>
  <c r="R143" i="42"/>
  <c r="P143" i="42"/>
  <c r="N143" i="42"/>
  <c r="L143" i="42"/>
  <c r="J143" i="42"/>
  <c r="H143" i="42"/>
  <c r="AH142" i="42"/>
  <c r="AG142" i="42"/>
  <c r="AE142" i="42"/>
  <c r="AC142" i="42"/>
  <c r="AA142" i="42"/>
  <c r="Y142" i="42"/>
  <c r="W142" i="42"/>
  <c r="U142" i="42"/>
  <c r="S142" i="42"/>
  <c r="Q142" i="42"/>
  <c r="O142" i="42"/>
  <c r="M142" i="42"/>
  <c r="K142" i="42"/>
  <c r="I142" i="42"/>
  <c r="AH141" i="42"/>
  <c r="AG141" i="42"/>
  <c r="AE141" i="42"/>
  <c r="AE143" i="42" s="1"/>
  <c r="AC141" i="42"/>
  <c r="AA141" i="42"/>
  <c r="Y141" i="42"/>
  <c r="W141" i="42"/>
  <c r="U141" i="42"/>
  <c r="S141" i="42"/>
  <c r="Q141" i="42"/>
  <c r="O141" i="42"/>
  <c r="M141" i="42"/>
  <c r="K141" i="42"/>
  <c r="I141" i="42"/>
  <c r="AF140" i="42"/>
  <c r="AD140" i="42"/>
  <c r="AB140" i="42"/>
  <c r="Z140" i="42"/>
  <c r="X140" i="42"/>
  <c r="V140" i="42"/>
  <c r="T140" i="42"/>
  <c r="R140" i="42"/>
  <c r="P140" i="42"/>
  <c r="N140" i="42"/>
  <c r="L140" i="42"/>
  <c r="J140" i="42"/>
  <c r="H140" i="42"/>
  <c r="AH139" i="42"/>
  <c r="AG139" i="42"/>
  <c r="AE139" i="42"/>
  <c r="AC139" i="42"/>
  <c r="AA139" i="42"/>
  <c r="Y139" i="42"/>
  <c r="W139" i="42"/>
  <c r="U139" i="42"/>
  <c r="S139" i="42"/>
  <c r="Q139" i="42"/>
  <c r="O139" i="42"/>
  <c r="M139" i="42"/>
  <c r="K139" i="42"/>
  <c r="I139" i="42"/>
  <c r="AH138" i="42"/>
  <c r="AG138" i="42"/>
  <c r="AE138" i="42"/>
  <c r="AC138" i="42"/>
  <c r="AA138" i="42"/>
  <c r="Y138" i="42"/>
  <c r="W138" i="42"/>
  <c r="U138" i="42"/>
  <c r="S138" i="42"/>
  <c r="Q138" i="42"/>
  <c r="Q140" i="42" s="1"/>
  <c r="O138" i="42"/>
  <c r="M138" i="42"/>
  <c r="K138" i="42"/>
  <c r="I138" i="42"/>
  <c r="AF137" i="42"/>
  <c r="AD137" i="42"/>
  <c r="AB137" i="42"/>
  <c r="Z137" i="42"/>
  <c r="X137" i="42"/>
  <c r="V137" i="42"/>
  <c r="T137" i="42"/>
  <c r="R137" i="42"/>
  <c r="P137" i="42"/>
  <c r="N137" i="42"/>
  <c r="L137" i="42"/>
  <c r="J137" i="42"/>
  <c r="H137" i="42"/>
  <c r="AH136" i="42"/>
  <c r="AG136" i="42"/>
  <c r="AE136" i="42"/>
  <c r="AC136" i="42"/>
  <c r="AA136" i="42"/>
  <c r="Y136" i="42"/>
  <c r="W136" i="42"/>
  <c r="U136" i="42"/>
  <c r="S136" i="42"/>
  <c r="Q136" i="42"/>
  <c r="O136" i="42"/>
  <c r="M136" i="42"/>
  <c r="K136" i="42"/>
  <c r="I136" i="42"/>
  <c r="AH135" i="42"/>
  <c r="AG135" i="42"/>
  <c r="AG137" i="42" s="1"/>
  <c r="AE135" i="42"/>
  <c r="AC135" i="42"/>
  <c r="AA135" i="42"/>
  <c r="Y135" i="42"/>
  <c r="W135" i="42"/>
  <c r="U135" i="42"/>
  <c r="S135" i="42"/>
  <c r="Q135" i="42"/>
  <c r="O135" i="42"/>
  <c r="M135" i="42"/>
  <c r="K135" i="42"/>
  <c r="I135" i="42"/>
  <c r="I137" i="42" s="1"/>
  <c r="AF134" i="42"/>
  <c r="AD134" i="42"/>
  <c r="AB134" i="42"/>
  <c r="Z134" i="42"/>
  <c r="X134" i="42"/>
  <c r="V134" i="42"/>
  <c r="T134" i="42"/>
  <c r="R134" i="42"/>
  <c r="P134" i="42"/>
  <c r="N134" i="42"/>
  <c r="L134" i="42"/>
  <c r="J134" i="42"/>
  <c r="H134" i="42"/>
  <c r="AH133" i="42"/>
  <c r="AG133" i="42"/>
  <c r="AE133" i="42"/>
  <c r="AC133" i="42"/>
  <c r="AA133" i="42"/>
  <c r="Y133" i="42"/>
  <c r="W133" i="42"/>
  <c r="U133" i="42"/>
  <c r="S133" i="42"/>
  <c r="Q133" i="42"/>
  <c r="O133" i="42"/>
  <c r="M133" i="42"/>
  <c r="K133" i="42"/>
  <c r="I133" i="42"/>
  <c r="AH132" i="42"/>
  <c r="AG132" i="42"/>
  <c r="AE132" i="42"/>
  <c r="AC132" i="42"/>
  <c r="AA132" i="42"/>
  <c r="Y132" i="42"/>
  <c r="W132" i="42"/>
  <c r="U132" i="42"/>
  <c r="U134" i="42" s="1"/>
  <c r="S132" i="42"/>
  <c r="Q132" i="42"/>
  <c r="O132" i="42"/>
  <c r="M132" i="42"/>
  <c r="K132" i="42"/>
  <c r="I132" i="42"/>
  <c r="AF131" i="42"/>
  <c r="AD131" i="42"/>
  <c r="AB131" i="42"/>
  <c r="Z131" i="42"/>
  <c r="X131" i="42"/>
  <c r="V131" i="42"/>
  <c r="T131" i="42"/>
  <c r="R131" i="42"/>
  <c r="P131" i="42"/>
  <c r="N131" i="42"/>
  <c r="L131" i="42"/>
  <c r="J131" i="42"/>
  <c r="H131" i="42"/>
  <c r="AH130" i="42"/>
  <c r="AG130" i="42"/>
  <c r="AE130" i="42"/>
  <c r="AC130" i="42"/>
  <c r="AA130" i="42"/>
  <c r="Y130" i="42"/>
  <c r="W130" i="42"/>
  <c r="U130" i="42"/>
  <c r="S130" i="42"/>
  <c r="Q130" i="42"/>
  <c r="O130" i="42"/>
  <c r="M130" i="42"/>
  <c r="K130" i="42"/>
  <c r="I130" i="42"/>
  <c r="AH129" i="42"/>
  <c r="AG129" i="42"/>
  <c r="AE129" i="42"/>
  <c r="AC129" i="42"/>
  <c r="AA129" i="42"/>
  <c r="Y129" i="42"/>
  <c r="W129" i="42"/>
  <c r="U129" i="42"/>
  <c r="S129" i="42"/>
  <c r="Q129" i="42"/>
  <c r="O129" i="42"/>
  <c r="M129" i="42"/>
  <c r="K129" i="42"/>
  <c r="I129" i="42"/>
  <c r="AF128" i="42"/>
  <c r="AD128" i="42"/>
  <c r="AB128" i="42"/>
  <c r="Z128" i="42"/>
  <c r="X128" i="42"/>
  <c r="V128" i="42"/>
  <c r="T128" i="42"/>
  <c r="R128" i="42"/>
  <c r="P128" i="42"/>
  <c r="N128" i="42"/>
  <c r="L128" i="42"/>
  <c r="J128" i="42"/>
  <c r="H128" i="42"/>
  <c r="AH127" i="42"/>
  <c r="AG127" i="42"/>
  <c r="AE127" i="42"/>
  <c r="AC127" i="42"/>
  <c r="AA127" i="42"/>
  <c r="Y127" i="42"/>
  <c r="W127" i="42"/>
  <c r="U127" i="42"/>
  <c r="S127" i="42"/>
  <c r="Q127" i="42"/>
  <c r="O127" i="42"/>
  <c r="M127" i="42"/>
  <c r="K127" i="42"/>
  <c r="I127" i="42"/>
  <c r="AH126" i="42"/>
  <c r="AG126" i="42"/>
  <c r="AE126" i="42"/>
  <c r="AC126" i="42"/>
  <c r="AC128" i="42" s="1"/>
  <c r="AA126" i="42"/>
  <c r="Y126" i="42"/>
  <c r="Y128" i="42" s="1"/>
  <c r="W126" i="42"/>
  <c r="U126" i="42"/>
  <c r="S126" i="42"/>
  <c r="Q126" i="42"/>
  <c r="O126" i="42"/>
  <c r="M126" i="42"/>
  <c r="K126" i="42"/>
  <c r="I126" i="42"/>
  <c r="AF125" i="42"/>
  <c r="AD125" i="42"/>
  <c r="AB125" i="42"/>
  <c r="Z125" i="42"/>
  <c r="X125" i="42"/>
  <c r="V125" i="42"/>
  <c r="T125" i="42"/>
  <c r="R125" i="42"/>
  <c r="P125" i="42"/>
  <c r="N125" i="42"/>
  <c r="L125" i="42"/>
  <c r="J125" i="42"/>
  <c r="H125" i="42"/>
  <c r="AH124" i="42"/>
  <c r="AG124" i="42"/>
  <c r="AE124" i="42"/>
  <c r="AC124" i="42"/>
  <c r="AA124" i="42"/>
  <c r="Y124" i="42"/>
  <c r="W124" i="42"/>
  <c r="U124" i="42"/>
  <c r="S124" i="42"/>
  <c r="Q124" i="42"/>
  <c r="O124" i="42"/>
  <c r="M124" i="42"/>
  <c r="K124" i="42"/>
  <c r="I124" i="42"/>
  <c r="AH123" i="42"/>
  <c r="AG123" i="42"/>
  <c r="AE123" i="42"/>
  <c r="AC123" i="42"/>
  <c r="AA123" i="42"/>
  <c r="Y123" i="42"/>
  <c r="W123" i="42"/>
  <c r="U123" i="42"/>
  <c r="S123" i="42"/>
  <c r="Q123" i="42"/>
  <c r="O123" i="42"/>
  <c r="M123" i="42"/>
  <c r="K123" i="42"/>
  <c r="K125" i="42" s="1"/>
  <c r="I123" i="42"/>
  <c r="AF122" i="42"/>
  <c r="AD122" i="42"/>
  <c r="AB122" i="42"/>
  <c r="Z122" i="42"/>
  <c r="X122" i="42"/>
  <c r="V122" i="42"/>
  <c r="T122" i="42"/>
  <c r="R122" i="42"/>
  <c r="P122" i="42"/>
  <c r="N122" i="42"/>
  <c r="L122" i="42"/>
  <c r="J122" i="42"/>
  <c r="H122" i="42"/>
  <c r="AH121" i="42"/>
  <c r="AG121" i="42"/>
  <c r="AE121" i="42"/>
  <c r="AC121" i="42"/>
  <c r="AA121" i="42"/>
  <c r="Y121" i="42"/>
  <c r="W121" i="42"/>
  <c r="U121" i="42"/>
  <c r="S121" i="42"/>
  <c r="Q121" i="42"/>
  <c r="O121" i="42"/>
  <c r="M121" i="42"/>
  <c r="K121" i="42"/>
  <c r="I121" i="42"/>
  <c r="AH120" i="42"/>
  <c r="AG120" i="42"/>
  <c r="AE120" i="42"/>
  <c r="AC120" i="42"/>
  <c r="AC122" i="42" s="1"/>
  <c r="AA120" i="42"/>
  <c r="Y120" i="42"/>
  <c r="W120" i="42"/>
  <c r="U120" i="42"/>
  <c r="S120" i="42"/>
  <c r="Q120" i="42"/>
  <c r="O120" i="42"/>
  <c r="M120" i="42"/>
  <c r="K120" i="42"/>
  <c r="I120" i="42"/>
  <c r="AF119" i="42"/>
  <c r="AD119" i="42"/>
  <c r="AB119" i="42"/>
  <c r="Z119" i="42"/>
  <c r="X119" i="42"/>
  <c r="V119" i="42"/>
  <c r="T119" i="42"/>
  <c r="R119" i="42"/>
  <c r="P119" i="42"/>
  <c r="N119" i="42"/>
  <c r="L119" i="42"/>
  <c r="J119" i="42"/>
  <c r="H119" i="42"/>
  <c r="AH118" i="42"/>
  <c r="AG118" i="42"/>
  <c r="AE118" i="42"/>
  <c r="AC118" i="42"/>
  <c r="AA118" i="42"/>
  <c r="Y118" i="42"/>
  <c r="W118" i="42"/>
  <c r="U118" i="42"/>
  <c r="S118" i="42"/>
  <c r="Q118" i="42"/>
  <c r="O118" i="42"/>
  <c r="M118" i="42"/>
  <c r="K118" i="42"/>
  <c r="I118" i="42"/>
  <c r="AH117" i="42"/>
  <c r="AG117" i="42"/>
  <c r="AE117" i="42"/>
  <c r="AC117" i="42"/>
  <c r="AA117" i="42"/>
  <c r="Y117" i="42"/>
  <c r="W117" i="42"/>
  <c r="U117" i="42"/>
  <c r="S117" i="42"/>
  <c r="Q117" i="42"/>
  <c r="O117" i="42"/>
  <c r="M117" i="42"/>
  <c r="K117" i="42"/>
  <c r="I117" i="42"/>
  <c r="AH116" i="42"/>
  <c r="AH115" i="42"/>
  <c r="AI114" i="42"/>
  <c r="AH114" i="42"/>
  <c r="AH113" i="42"/>
  <c r="AF107" i="42"/>
  <c r="N107" i="42"/>
  <c r="L107" i="42"/>
  <c r="J107" i="42"/>
  <c r="H107" i="42"/>
  <c r="O106" i="42"/>
  <c r="M106" i="42"/>
  <c r="K106" i="42"/>
  <c r="I106" i="42"/>
  <c r="O105" i="42"/>
  <c r="M105" i="42"/>
  <c r="K105" i="42"/>
  <c r="I105" i="42"/>
  <c r="O104" i="42"/>
  <c r="M104" i="42"/>
  <c r="K104" i="42"/>
  <c r="I104" i="42"/>
  <c r="O103" i="42"/>
  <c r="M103" i="42"/>
  <c r="K103" i="42"/>
  <c r="I103" i="42"/>
  <c r="O102" i="42"/>
  <c r="M102" i="42"/>
  <c r="K102" i="42"/>
  <c r="I102" i="42"/>
  <c r="AI101" i="42"/>
  <c r="AH101" i="42"/>
  <c r="AI100" i="42"/>
  <c r="AH100" i="42"/>
  <c r="AH99" i="42"/>
  <c r="AG99" i="42"/>
  <c r="AE99" i="42"/>
  <c r="AC99" i="42"/>
  <c r="AA99" i="42"/>
  <c r="Y99" i="42"/>
  <c r="W99" i="42"/>
  <c r="U99" i="42"/>
  <c r="S99" i="42"/>
  <c r="Q99" i="42"/>
  <c r="O99" i="42"/>
  <c r="M99" i="42"/>
  <c r="K99" i="42"/>
  <c r="I99" i="42"/>
  <c r="AI98" i="42"/>
  <c r="AH98" i="42"/>
  <c r="AI97" i="42"/>
  <c r="AH97" i="42"/>
  <c r="AI96" i="42"/>
  <c r="AH96" i="42"/>
  <c r="AI95" i="42"/>
  <c r="AH95" i="42"/>
  <c r="AI94" i="42"/>
  <c r="AH94" i="42"/>
  <c r="AI93" i="42"/>
  <c r="AH93" i="42"/>
  <c r="AF92" i="42"/>
  <c r="AH91" i="42"/>
  <c r="AG91" i="42"/>
  <c r="AE91" i="42"/>
  <c r="AC91" i="42"/>
  <c r="AA91" i="42"/>
  <c r="Y91" i="42"/>
  <c r="W91" i="42"/>
  <c r="U91" i="42"/>
  <c r="S91" i="42"/>
  <c r="Q91" i="42"/>
  <c r="O91" i="42"/>
  <c r="M91" i="42"/>
  <c r="K91" i="42"/>
  <c r="I91" i="42"/>
  <c r="AH90" i="42"/>
  <c r="AG90" i="42"/>
  <c r="AE90" i="42"/>
  <c r="AC90" i="42"/>
  <c r="AA90" i="42"/>
  <c r="Y90" i="42"/>
  <c r="W90" i="42"/>
  <c r="U90" i="42"/>
  <c r="S90" i="42"/>
  <c r="Q90" i="42"/>
  <c r="O90" i="42"/>
  <c r="M90" i="42"/>
  <c r="K90" i="42"/>
  <c r="I90" i="42"/>
  <c r="AG89" i="42"/>
  <c r="AE89" i="42"/>
  <c r="AC89" i="42"/>
  <c r="AA89" i="42"/>
  <c r="Y89" i="42"/>
  <c r="W89" i="42"/>
  <c r="U89" i="42"/>
  <c r="Q89" i="42"/>
  <c r="O89" i="42"/>
  <c r="M89" i="42"/>
  <c r="K89" i="42"/>
  <c r="I89" i="42"/>
  <c r="AG88" i="42"/>
  <c r="AF79" i="42"/>
  <c r="AH78" i="42"/>
  <c r="AG78" i="42"/>
  <c r="AE78" i="42"/>
  <c r="AC78" i="42"/>
  <c r="AA78" i="42"/>
  <c r="Y78" i="42"/>
  <c r="W78" i="42"/>
  <c r="U78" i="42"/>
  <c r="S78" i="42"/>
  <c r="Q78" i="42"/>
  <c r="O78" i="42"/>
  <c r="M78" i="42"/>
  <c r="K78" i="42"/>
  <c r="I78" i="42"/>
  <c r="AH77" i="42"/>
  <c r="AG77" i="42"/>
  <c r="AE77" i="42"/>
  <c r="AC77" i="42"/>
  <c r="AA77" i="42"/>
  <c r="Y77" i="42"/>
  <c r="W77" i="42"/>
  <c r="U77" i="42"/>
  <c r="S77" i="42"/>
  <c r="Q77" i="42"/>
  <c r="O77" i="42"/>
  <c r="M77" i="42"/>
  <c r="K77" i="42"/>
  <c r="I77" i="42"/>
  <c r="AH76" i="42"/>
  <c r="AG76" i="42"/>
  <c r="AE76" i="42"/>
  <c r="AC76" i="42"/>
  <c r="AA76" i="42"/>
  <c r="Y76" i="42"/>
  <c r="W76" i="42"/>
  <c r="U76" i="42"/>
  <c r="S76" i="42"/>
  <c r="Q76" i="42"/>
  <c r="O76" i="42"/>
  <c r="M76" i="42"/>
  <c r="K76" i="42"/>
  <c r="I76" i="42"/>
  <c r="AH75" i="42"/>
  <c r="AG75" i="42"/>
  <c r="AE75" i="42"/>
  <c r="AC75" i="42"/>
  <c r="AA75" i="42"/>
  <c r="Y75" i="42"/>
  <c r="W75" i="42"/>
  <c r="U75" i="42"/>
  <c r="S75" i="42"/>
  <c r="Q75" i="42"/>
  <c r="O75" i="42"/>
  <c r="M75" i="42"/>
  <c r="K75" i="42"/>
  <c r="I75" i="42"/>
  <c r="AH74" i="42"/>
  <c r="AG74" i="42"/>
  <c r="AE74" i="42"/>
  <c r="AC74" i="42"/>
  <c r="AA74" i="42"/>
  <c r="Y74" i="42"/>
  <c r="W74" i="42"/>
  <c r="U74" i="42"/>
  <c r="S74" i="42"/>
  <c r="Q74" i="42"/>
  <c r="O74" i="42"/>
  <c r="M74" i="42"/>
  <c r="K74" i="42"/>
  <c r="I74" i="42"/>
  <c r="AH73" i="42"/>
  <c r="AG73" i="42"/>
  <c r="AE73" i="42"/>
  <c r="AC73" i="42"/>
  <c r="AA73" i="42"/>
  <c r="Y73" i="42"/>
  <c r="W73" i="42"/>
  <c r="U73" i="42"/>
  <c r="S73" i="42"/>
  <c r="Q73" i="42"/>
  <c r="O73" i="42"/>
  <c r="M73" i="42"/>
  <c r="K73" i="42"/>
  <c r="I73" i="42"/>
  <c r="AG72" i="42"/>
  <c r="AF71" i="42"/>
  <c r="AH70" i="42"/>
  <c r="AG70" i="42"/>
  <c r="AE70" i="42"/>
  <c r="AC70" i="42"/>
  <c r="AA70" i="42"/>
  <c r="Y70" i="42"/>
  <c r="W70" i="42"/>
  <c r="U70" i="42"/>
  <c r="S70" i="42"/>
  <c r="Q70" i="42"/>
  <c r="O70" i="42"/>
  <c r="M70" i="42"/>
  <c r="K70" i="42"/>
  <c r="I70" i="42"/>
  <c r="AH69" i="42"/>
  <c r="AG69" i="42"/>
  <c r="AE69" i="42"/>
  <c r="AC69" i="42"/>
  <c r="AA69" i="42"/>
  <c r="Y69" i="42"/>
  <c r="W69" i="42"/>
  <c r="U69" i="42"/>
  <c r="S69" i="42"/>
  <c r="Q69" i="42"/>
  <c r="O69" i="42"/>
  <c r="M69" i="42"/>
  <c r="K69" i="42"/>
  <c r="I69" i="42"/>
  <c r="AH68" i="42"/>
  <c r="AG68" i="42"/>
  <c r="AI68" i="42" s="1"/>
  <c r="AE68" i="42"/>
  <c r="AC68" i="42"/>
  <c r="AA68" i="42"/>
  <c r="Y68" i="42"/>
  <c r="W68" i="42"/>
  <c r="U68" i="42"/>
  <c r="S68" i="42"/>
  <c r="Q68" i="42"/>
  <c r="O68" i="42"/>
  <c r="M68" i="42"/>
  <c r="K68" i="42"/>
  <c r="I68" i="42"/>
  <c r="AH67" i="42"/>
  <c r="AG67" i="42"/>
  <c r="AE67" i="42"/>
  <c r="AC67" i="42"/>
  <c r="AA67" i="42"/>
  <c r="Y67" i="42"/>
  <c r="W67" i="42"/>
  <c r="U67" i="42"/>
  <c r="S67" i="42"/>
  <c r="Q67" i="42"/>
  <c r="O67" i="42"/>
  <c r="M67" i="42"/>
  <c r="K67" i="42"/>
  <c r="I67" i="42"/>
  <c r="AG66" i="42"/>
  <c r="AF65" i="42"/>
  <c r="AH64" i="42"/>
  <c r="AG64" i="42"/>
  <c r="AE64" i="42"/>
  <c r="AC64" i="42"/>
  <c r="AA64" i="42"/>
  <c r="Y64" i="42"/>
  <c r="W64" i="42"/>
  <c r="U64" i="42"/>
  <c r="S64" i="42"/>
  <c r="Q64" i="42"/>
  <c r="O64" i="42"/>
  <c r="M64" i="42"/>
  <c r="K64" i="42"/>
  <c r="I64" i="42"/>
  <c r="AH63" i="42"/>
  <c r="AG63" i="42"/>
  <c r="AE63" i="42"/>
  <c r="AC63" i="42"/>
  <c r="AA63" i="42"/>
  <c r="Y63" i="42"/>
  <c r="W63" i="42"/>
  <c r="U63" i="42"/>
  <c r="S63" i="42"/>
  <c r="Q63" i="42"/>
  <c r="O63" i="42"/>
  <c r="M63" i="42"/>
  <c r="K63" i="42"/>
  <c r="I63" i="42"/>
  <c r="AH62" i="42"/>
  <c r="AG62" i="42"/>
  <c r="AE62" i="42"/>
  <c r="AC62" i="42"/>
  <c r="AA62" i="42"/>
  <c r="Y62" i="42"/>
  <c r="W62" i="42"/>
  <c r="U62" i="42"/>
  <c r="S62" i="42"/>
  <c r="Q62" i="42"/>
  <c r="O62" i="42"/>
  <c r="M62" i="42"/>
  <c r="K62" i="42"/>
  <c r="I62" i="42"/>
  <c r="AH61" i="42"/>
  <c r="AG61" i="42"/>
  <c r="AE61" i="42"/>
  <c r="AC61" i="42"/>
  <c r="AA61" i="42"/>
  <c r="Y61" i="42"/>
  <c r="W61" i="42"/>
  <c r="U61" i="42"/>
  <c r="S61" i="42"/>
  <c r="Q61" i="42"/>
  <c r="O61" i="42"/>
  <c r="M61" i="42"/>
  <c r="K61" i="42"/>
  <c r="I61" i="42"/>
  <c r="AG60" i="42"/>
  <c r="AF59" i="42"/>
  <c r="N59" i="42"/>
  <c r="L59" i="42"/>
  <c r="J59" i="42"/>
  <c r="H59" i="42"/>
  <c r="AH58" i="42"/>
  <c r="AG58" i="42"/>
  <c r="AE58" i="42"/>
  <c r="AC58" i="42"/>
  <c r="AA58" i="42"/>
  <c r="Y58" i="42"/>
  <c r="W58" i="42"/>
  <c r="U58" i="42"/>
  <c r="S58" i="42"/>
  <c r="Q58" i="42"/>
  <c r="O58" i="42"/>
  <c r="M58" i="42"/>
  <c r="K58" i="42"/>
  <c r="I58" i="42"/>
  <c r="AH57" i="42"/>
  <c r="AG57" i="42"/>
  <c r="AE57" i="42"/>
  <c r="AC57" i="42"/>
  <c r="AA57" i="42"/>
  <c r="Y57" i="42"/>
  <c r="W57" i="42"/>
  <c r="U57" i="42"/>
  <c r="S57" i="42"/>
  <c r="Q57" i="42"/>
  <c r="O57" i="42"/>
  <c r="M57" i="42"/>
  <c r="K57" i="42"/>
  <c r="I57" i="42"/>
  <c r="AG56" i="42"/>
  <c r="O56" i="42"/>
  <c r="M56" i="42"/>
  <c r="K56" i="42"/>
  <c r="I56" i="42"/>
  <c r="AF55" i="42"/>
  <c r="AH54" i="42"/>
  <c r="AG54" i="42"/>
  <c r="AE54" i="42"/>
  <c r="AC54" i="42"/>
  <c r="AA54" i="42"/>
  <c r="Y54" i="42"/>
  <c r="W54" i="42"/>
  <c r="U54" i="42"/>
  <c r="S54" i="42"/>
  <c r="Q54" i="42"/>
  <c r="O54" i="42"/>
  <c r="M54" i="42"/>
  <c r="K54" i="42"/>
  <c r="I54" i="42"/>
  <c r="AH53" i="42"/>
  <c r="AG53" i="42"/>
  <c r="AE53" i="42"/>
  <c r="AC53" i="42"/>
  <c r="AA53" i="42"/>
  <c r="Y53" i="42"/>
  <c r="W53" i="42"/>
  <c r="U53" i="42"/>
  <c r="S53" i="42"/>
  <c r="Q53" i="42"/>
  <c r="O53" i="42"/>
  <c r="M53" i="42"/>
  <c r="K53" i="42"/>
  <c r="I53" i="42"/>
  <c r="AG52" i="42"/>
  <c r="AF51" i="42"/>
  <c r="AD51" i="42"/>
  <c r="AB51" i="42"/>
  <c r="Z51" i="42"/>
  <c r="X51" i="42"/>
  <c r="V51" i="42"/>
  <c r="T51" i="42"/>
  <c r="R51" i="42"/>
  <c r="P51" i="42"/>
  <c r="N51" i="42"/>
  <c r="L51" i="42"/>
  <c r="J51" i="42"/>
  <c r="H51" i="42"/>
  <c r="AH50" i="42"/>
  <c r="AG50" i="42"/>
  <c r="AE50" i="42"/>
  <c r="AC50" i="42"/>
  <c r="AA50" i="42"/>
  <c r="Y50" i="42"/>
  <c r="W50" i="42"/>
  <c r="U50" i="42"/>
  <c r="S50" i="42"/>
  <c r="Q50" i="42"/>
  <c r="O50" i="42"/>
  <c r="M50" i="42"/>
  <c r="K50" i="42"/>
  <c r="I50" i="42"/>
  <c r="AH49" i="42"/>
  <c r="AG49" i="42"/>
  <c r="AE49" i="42"/>
  <c r="AC49" i="42"/>
  <c r="AA49" i="42"/>
  <c r="Y49" i="42"/>
  <c r="W49" i="42"/>
  <c r="U49" i="42"/>
  <c r="S49" i="42"/>
  <c r="Q49" i="42"/>
  <c r="O49" i="42"/>
  <c r="O51" i="42" s="1"/>
  <c r="M49" i="42"/>
  <c r="K49" i="42"/>
  <c r="I49" i="42"/>
  <c r="AH48" i="42"/>
  <c r="AG48" i="42"/>
  <c r="AE48" i="42"/>
  <c r="AC48" i="42"/>
  <c r="AA48" i="42"/>
  <c r="Y48" i="42"/>
  <c r="W48" i="42"/>
  <c r="U48" i="42"/>
  <c r="S48" i="42"/>
  <c r="Q48" i="42"/>
  <c r="O48" i="42"/>
  <c r="M48" i="42"/>
  <c r="K48" i="42"/>
  <c r="I48" i="42"/>
  <c r="I51" i="42" s="1"/>
  <c r="AF46" i="42"/>
  <c r="AD46" i="42"/>
  <c r="AB46" i="42"/>
  <c r="Z46" i="42"/>
  <c r="X46" i="42"/>
  <c r="V46" i="42"/>
  <c r="T46" i="42"/>
  <c r="P46" i="42"/>
  <c r="N46" i="42"/>
  <c r="L46" i="42"/>
  <c r="J46" i="42"/>
  <c r="H46" i="42"/>
  <c r="AH45" i="42"/>
  <c r="AG45" i="42"/>
  <c r="AE45" i="42"/>
  <c r="AC45" i="42"/>
  <c r="AA45" i="42"/>
  <c r="Y45" i="42"/>
  <c r="W45" i="42"/>
  <c r="U45" i="42"/>
  <c r="S45" i="42"/>
  <c r="Q45" i="42"/>
  <c r="O45" i="42"/>
  <c r="M45" i="42"/>
  <c r="K45" i="42"/>
  <c r="I45" i="42"/>
  <c r="AH44" i="42"/>
  <c r="AG44" i="42"/>
  <c r="AE44" i="42"/>
  <c r="AC44" i="42"/>
  <c r="AA44" i="42"/>
  <c r="Y44" i="42"/>
  <c r="W44" i="42"/>
  <c r="U44" i="42"/>
  <c r="S44" i="42"/>
  <c r="Q44" i="42"/>
  <c r="O44" i="42"/>
  <c r="M44" i="42"/>
  <c r="K44" i="42"/>
  <c r="I44" i="42"/>
  <c r="AH43" i="42"/>
  <c r="AG43" i="42"/>
  <c r="AE43" i="42"/>
  <c r="AC43" i="42"/>
  <c r="AA43" i="42"/>
  <c r="Y43" i="42"/>
  <c r="W43" i="42"/>
  <c r="U43" i="42"/>
  <c r="S43" i="42"/>
  <c r="Q43" i="42"/>
  <c r="O43" i="42"/>
  <c r="M43" i="42"/>
  <c r="K43" i="42"/>
  <c r="I43" i="42"/>
  <c r="AH42" i="42"/>
  <c r="AG42" i="42"/>
  <c r="AE42" i="42"/>
  <c r="AC42" i="42"/>
  <c r="AA42" i="42"/>
  <c r="Y42" i="42"/>
  <c r="W42" i="42"/>
  <c r="U42" i="42"/>
  <c r="S42" i="42"/>
  <c r="Q42" i="42"/>
  <c r="O42" i="42"/>
  <c r="M42" i="42"/>
  <c r="K42" i="42"/>
  <c r="I42" i="42"/>
  <c r="AH41" i="42"/>
  <c r="AG41" i="42"/>
  <c r="AE41" i="42"/>
  <c r="AC41" i="42"/>
  <c r="AA41" i="42"/>
  <c r="Y41" i="42"/>
  <c r="W41" i="42"/>
  <c r="U41" i="42"/>
  <c r="S41" i="42"/>
  <c r="Q41" i="42"/>
  <c r="O41" i="42"/>
  <c r="M41" i="42"/>
  <c r="K41" i="42"/>
  <c r="I41" i="42"/>
  <c r="AH40" i="42"/>
  <c r="AG40" i="42"/>
  <c r="AE40" i="42"/>
  <c r="AC40" i="42"/>
  <c r="AA40" i="42"/>
  <c r="Y40" i="42"/>
  <c r="W40" i="42"/>
  <c r="U40" i="42"/>
  <c r="S40" i="42"/>
  <c r="Q40" i="42"/>
  <c r="O40" i="42"/>
  <c r="M40" i="42"/>
  <c r="K40" i="42"/>
  <c r="I40" i="42"/>
  <c r="AH39" i="42"/>
  <c r="AG39" i="42"/>
  <c r="AE39" i="42"/>
  <c r="AC39" i="42"/>
  <c r="AA39" i="42"/>
  <c r="Y39" i="42"/>
  <c r="W39" i="42"/>
  <c r="U39" i="42"/>
  <c r="S39" i="42"/>
  <c r="Q39" i="42"/>
  <c r="O39" i="42"/>
  <c r="M39" i="42"/>
  <c r="K39" i="42"/>
  <c r="I39" i="42"/>
  <c r="AH38" i="42"/>
  <c r="AG38" i="42"/>
  <c r="AE38" i="42"/>
  <c r="AC38" i="42"/>
  <c r="AA38" i="42"/>
  <c r="Y38" i="42"/>
  <c r="W38" i="42"/>
  <c r="U38" i="42"/>
  <c r="S38" i="42"/>
  <c r="Q38" i="42"/>
  <c r="O38" i="42"/>
  <c r="M38" i="42"/>
  <c r="K38" i="42"/>
  <c r="I38" i="42"/>
  <c r="AG37" i="42"/>
  <c r="AE37" i="42"/>
  <c r="AC37" i="42"/>
  <c r="AA37" i="42"/>
  <c r="Y37" i="42"/>
  <c r="W37" i="42"/>
  <c r="U37" i="42"/>
  <c r="AH37" i="42"/>
  <c r="Q37" i="42"/>
  <c r="O37" i="42"/>
  <c r="M37" i="42"/>
  <c r="K37" i="42"/>
  <c r="I37" i="42"/>
  <c r="AG36" i="42"/>
  <c r="AE36" i="42"/>
  <c r="AC36" i="42"/>
  <c r="AA36" i="42"/>
  <c r="Y36" i="42"/>
  <c r="W36" i="42"/>
  <c r="U36" i="42"/>
  <c r="AH36" i="42"/>
  <c r="Q36" i="42"/>
  <c r="O36" i="42"/>
  <c r="M36" i="42"/>
  <c r="K36" i="42"/>
  <c r="I36" i="42"/>
  <c r="AF35" i="42"/>
  <c r="AD35" i="42"/>
  <c r="AB35" i="42"/>
  <c r="Z35" i="42"/>
  <c r="X35" i="42"/>
  <c r="V35" i="42"/>
  <c r="T35" i="42"/>
  <c r="P35" i="42"/>
  <c r="N35" i="42"/>
  <c r="L35" i="42"/>
  <c r="J35" i="42"/>
  <c r="H35" i="42"/>
  <c r="AH34" i="42"/>
  <c r="AG34" i="42"/>
  <c r="AE34" i="42"/>
  <c r="AC34" i="42"/>
  <c r="AA34" i="42"/>
  <c r="Y34" i="42"/>
  <c r="W34" i="42"/>
  <c r="U34" i="42"/>
  <c r="S34" i="42"/>
  <c r="Q34" i="42"/>
  <c r="O34" i="42"/>
  <c r="M34" i="42"/>
  <c r="K34" i="42"/>
  <c r="I34" i="42"/>
  <c r="AH33" i="42"/>
  <c r="AG33" i="42"/>
  <c r="AE33" i="42"/>
  <c r="AC33" i="42"/>
  <c r="AA33" i="42"/>
  <c r="Y33" i="42"/>
  <c r="W33" i="42"/>
  <c r="U33" i="42"/>
  <c r="S33" i="42"/>
  <c r="Q33" i="42"/>
  <c r="O33" i="42"/>
  <c r="M33" i="42"/>
  <c r="K33" i="42"/>
  <c r="I33" i="42"/>
  <c r="AH32" i="42"/>
  <c r="AG32" i="42"/>
  <c r="AE32" i="42"/>
  <c r="AC32" i="42"/>
  <c r="AA32" i="42"/>
  <c r="Y32" i="42"/>
  <c r="W32" i="42"/>
  <c r="U32" i="42"/>
  <c r="S32" i="42"/>
  <c r="Q32" i="42"/>
  <c r="O32" i="42"/>
  <c r="M32" i="42"/>
  <c r="K32" i="42"/>
  <c r="I32" i="42"/>
  <c r="AH31" i="42"/>
  <c r="AG31" i="42"/>
  <c r="AE31" i="42"/>
  <c r="AC31" i="42"/>
  <c r="AA31" i="42"/>
  <c r="Y31" i="42"/>
  <c r="W31" i="42"/>
  <c r="U31" i="42"/>
  <c r="S31" i="42"/>
  <c r="Q31" i="42"/>
  <c r="O31" i="42"/>
  <c r="M31" i="42"/>
  <c r="K31" i="42"/>
  <c r="I31" i="42"/>
  <c r="AH30" i="42"/>
  <c r="AG30" i="42"/>
  <c r="AE30" i="42"/>
  <c r="AC30" i="42"/>
  <c r="AA30" i="42"/>
  <c r="Y30" i="42"/>
  <c r="W30" i="42"/>
  <c r="U30" i="42"/>
  <c r="S30" i="42"/>
  <c r="Q30" i="42"/>
  <c r="O30" i="42"/>
  <c r="M30" i="42"/>
  <c r="K30" i="42"/>
  <c r="I30" i="42"/>
  <c r="AH29" i="42"/>
  <c r="AG29" i="42"/>
  <c r="AE29" i="42"/>
  <c r="AC29" i="42"/>
  <c r="AA29" i="42"/>
  <c r="Y29" i="42"/>
  <c r="W29" i="42"/>
  <c r="U29" i="42"/>
  <c r="S29" i="42"/>
  <c r="Q29" i="42"/>
  <c r="O29" i="42"/>
  <c r="M29" i="42"/>
  <c r="K29" i="42"/>
  <c r="I29" i="42"/>
  <c r="AH28" i="42"/>
  <c r="AG28" i="42"/>
  <c r="AE28" i="42"/>
  <c r="AC28" i="42"/>
  <c r="AA28" i="42"/>
  <c r="Y28" i="42"/>
  <c r="W28" i="42"/>
  <c r="U28" i="42"/>
  <c r="S28" i="42"/>
  <c r="Q28" i="42"/>
  <c r="O28" i="42"/>
  <c r="M28" i="42"/>
  <c r="K28" i="42"/>
  <c r="I28" i="42"/>
  <c r="AH27" i="42"/>
  <c r="AG27" i="42"/>
  <c r="AE27" i="42"/>
  <c r="AC27" i="42"/>
  <c r="AA27" i="42"/>
  <c r="Y27" i="42"/>
  <c r="W27" i="42"/>
  <c r="U27" i="42"/>
  <c r="S27" i="42"/>
  <c r="Q27" i="42"/>
  <c r="O27" i="42"/>
  <c r="M27" i="42"/>
  <c r="K27" i="42"/>
  <c r="I27" i="42"/>
  <c r="AG26" i="42"/>
  <c r="AE26" i="42"/>
  <c r="AC26" i="42"/>
  <c r="AA26" i="42"/>
  <c r="Y26" i="42"/>
  <c r="W26" i="42"/>
  <c r="U26" i="42"/>
  <c r="AH26" i="42"/>
  <c r="Q26" i="42"/>
  <c r="O26" i="42"/>
  <c r="M26" i="42"/>
  <c r="K26" i="42"/>
  <c r="I26" i="42"/>
  <c r="AG25" i="42"/>
  <c r="AE25" i="42"/>
  <c r="AC25" i="42"/>
  <c r="AA25" i="42"/>
  <c r="Y25" i="42"/>
  <c r="W25" i="42"/>
  <c r="U25" i="42"/>
  <c r="AH25" i="42"/>
  <c r="Q25" i="42"/>
  <c r="O25" i="42"/>
  <c r="M25" i="42"/>
  <c r="K25" i="42"/>
  <c r="I25" i="42"/>
  <c r="AF24" i="42"/>
  <c r="AF47" i="42" s="1"/>
  <c r="AD24" i="42"/>
  <c r="AD47" i="42" s="1"/>
  <c r="AB24" i="42"/>
  <c r="AB47" i="42" s="1"/>
  <c r="Z24" i="42"/>
  <c r="Z47" i="42" s="1"/>
  <c r="X24" i="42"/>
  <c r="V24" i="42"/>
  <c r="T24" i="42"/>
  <c r="P24" i="42"/>
  <c r="N24" i="42"/>
  <c r="L24" i="42"/>
  <c r="J24" i="42"/>
  <c r="H24" i="42"/>
  <c r="AH23" i="42"/>
  <c r="AG23" i="42"/>
  <c r="AE23" i="42"/>
  <c r="AC23" i="42"/>
  <c r="AA23" i="42"/>
  <c r="Y23" i="42"/>
  <c r="W23" i="42"/>
  <c r="U23" i="42"/>
  <c r="S23" i="42"/>
  <c r="Q23" i="42"/>
  <c r="O23" i="42"/>
  <c r="M23" i="42"/>
  <c r="K23" i="42"/>
  <c r="I23" i="42"/>
  <c r="AH22" i="42"/>
  <c r="AG22" i="42"/>
  <c r="AE22" i="42"/>
  <c r="AC22" i="42"/>
  <c r="AA22" i="42"/>
  <c r="Y22" i="42"/>
  <c r="W22" i="42"/>
  <c r="U22" i="42"/>
  <c r="S22" i="42"/>
  <c r="Q22" i="42"/>
  <c r="O22" i="42"/>
  <c r="M22" i="42"/>
  <c r="K22" i="42"/>
  <c r="I22" i="42"/>
  <c r="AH21" i="42"/>
  <c r="AG21" i="42"/>
  <c r="AE21" i="42"/>
  <c r="AC21" i="42"/>
  <c r="AA21" i="42"/>
  <c r="Y21" i="42"/>
  <c r="W21" i="42"/>
  <c r="U21" i="42"/>
  <c r="S21" i="42"/>
  <c r="Q21" i="42"/>
  <c r="O21" i="42"/>
  <c r="M21" i="42"/>
  <c r="K21" i="42"/>
  <c r="I21" i="42"/>
  <c r="AH20" i="42"/>
  <c r="AG20" i="42"/>
  <c r="AE20" i="42"/>
  <c r="AC20" i="42"/>
  <c r="AA20" i="42"/>
  <c r="Y20" i="42"/>
  <c r="W20" i="42"/>
  <c r="U20" i="42"/>
  <c r="S20" i="42"/>
  <c r="Q20" i="42"/>
  <c r="O20" i="42"/>
  <c r="M20" i="42"/>
  <c r="K20" i="42"/>
  <c r="I20" i="42"/>
  <c r="AH19" i="42"/>
  <c r="AG19" i="42"/>
  <c r="AE19" i="42"/>
  <c r="AC19" i="42"/>
  <c r="AA19" i="42"/>
  <c r="Y19" i="42"/>
  <c r="W19" i="42"/>
  <c r="U19" i="42"/>
  <c r="S19" i="42"/>
  <c r="Q19" i="42"/>
  <c r="O19" i="42"/>
  <c r="M19" i="42"/>
  <c r="K19" i="42"/>
  <c r="I19" i="42"/>
  <c r="AH18" i="42"/>
  <c r="AG18" i="42"/>
  <c r="AE18" i="42"/>
  <c r="AC18" i="42"/>
  <c r="AA18" i="42"/>
  <c r="Y18" i="42"/>
  <c r="W18" i="42"/>
  <c r="U18" i="42"/>
  <c r="S18" i="42"/>
  <c r="Q18" i="42"/>
  <c r="O18" i="42"/>
  <c r="M18" i="42"/>
  <c r="K18" i="42"/>
  <c r="I18" i="42"/>
  <c r="AH17" i="42"/>
  <c r="AG17" i="42"/>
  <c r="AE17" i="42"/>
  <c r="AC17" i="42"/>
  <c r="AA17" i="42"/>
  <c r="Y17" i="42"/>
  <c r="W17" i="42"/>
  <c r="U17" i="42"/>
  <c r="S17" i="42"/>
  <c r="Q17" i="42"/>
  <c r="O17" i="42"/>
  <c r="M17" i="42"/>
  <c r="K17" i="42"/>
  <c r="I17" i="42"/>
  <c r="AH16" i="42"/>
  <c r="AG16" i="42"/>
  <c r="AE16" i="42"/>
  <c r="AC16" i="42"/>
  <c r="AA16" i="42"/>
  <c r="Y16" i="42"/>
  <c r="W16" i="42"/>
  <c r="U16" i="42"/>
  <c r="S16" i="42"/>
  <c r="Q16" i="42"/>
  <c r="O16" i="42"/>
  <c r="M16" i="42"/>
  <c r="K16" i="42"/>
  <c r="I16" i="42"/>
  <c r="AG15" i="42"/>
  <c r="AE15" i="42"/>
  <c r="AC15" i="42"/>
  <c r="AA15" i="42"/>
  <c r="Y15" i="42"/>
  <c r="W15" i="42"/>
  <c r="U15" i="42"/>
  <c r="AH15" i="42"/>
  <c r="Q15" i="42"/>
  <c r="O15" i="42"/>
  <c r="M15" i="42"/>
  <c r="K15" i="42"/>
  <c r="I15" i="42"/>
  <c r="AG14" i="42"/>
  <c r="AE14" i="42"/>
  <c r="AC14" i="42"/>
  <c r="AA14" i="42"/>
  <c r="Y14" i="42"/>
  <c r="W14" i="42"/>
  <c r="U14" i="42"/>
  <c r="Q14" i="42"/>
  <c r="O14" i="42"/>
  <c r="M14" i="42"/>
  <c r="K14" i="42"/>
  <c r="I14" i="42"/>
  <c r="AE11" i="42"/>
  <c r="AC11" i="42"/>
  <c r="AA11" i="42"/>
  <c r="Y11" i="42"/>
  <c r="W11" i="42"/>
  <c r="U11" i="42"/>
  <c r="S11" i="42"/>
  <c r="Q11" i="42"/>
  <c r="O11" i="42"/>
  <c r="M11" i="42"/>
  <c r="K11" i="42"/>
  <c r="I11" i="42"/>
  <c r="AG10" i="42"/>
  <c r="AG9" i="42"/>
  <c r="AE8" i="42"/>
  <c r="AC8" i="42"/>
  <c r="AA8" i="42"/>
  <c r="Y8" i="42"/>
  <c r="W8" i="42"/>
  <c r="U8" i="42"/>
  <c r="S8" i="42"/>
  <c r="Q8" i="42"/>
  <c r="O8" i="42"/>
  <c r="M8" i="42"/>
  <c r="K8" i="42"/>
  <c r="I8" i="42"/>
  <c r="AG7" i="42"/>
  <c r="AG6" i="42"/>
  <c r="AG5" i="42"/>
  <c r="O107" i="42" l="1"/>
  <c r="AG253" i="42"/>
  <c r="S271" i="42"/>
  <c r="AG128" i="42"/>
  <c r="O131" i="42"/>
  <c r="Y140" i="42"/>
  <c r="Q131" i="42"/>
  <c r="M137" i="42"/>
  <c r="I143" i="42"/>
  <c r="U271" i="42"/>
  <c r="AI53" i="42"/>
  <c r="AI77" i="42"/>
  <c r="O137" i="42"/>
  <c r="Q153" i="42"/>
  <c r="V271" i="42"/>
  <c r="W51" i="42"/>
  <c r="AG92" i="42"/>
  <c r="AG158" i="42"/>
  <c r="W271" i="42"/>
  <c r="U51" i="42"/>
  <c r="AA125" i="42"/>
  <c r="O143" i="42"/>
  <c r="U153" i="42"/>
  <c r="J174" i="42"/>
  <c r="AA51" i="42"/>
  <c r="AC125" i="42"/>
  <c r="AH131" i="42"/>
  <c r="Q143" i="42"/>
  <c r="Y271" i="42"/>
  <c r="AI50" i="42"/>
  <c r="M128" i="42"/>
  <c r="W137" i="42"/>
  <c r="AB174" i="42"/>
  <c r="Z271" i="42"/>
  <c r="AH137" i="42"/>
  <c r="AA153" i="42"/>
  <c r="I158" i="42"/>
  <c r="AA271" i="42"/>
  <c r="L47" i="42"/>
  <c r="AI49" i="42"/>
  <c r="U122" i="42"/>
  <c r="Q128" i="42"/>
  <c r="M134" i="42"/>
  <c r="AA137" i="42"/>
  <c r="AI137" i="42" s="1"/>
  <c r="AI152" i="42"/>
  <c r="AH168" i="42"/>
  <c r="AD174" i="42"/>
  <c r="AB271" i="42"/>
  <c r="N47" i="42"/>
  <c r="AG131" i="42"/>
  <c r="AC137" i="42"/>
  <c r="AI136" i="42"/>
  <c r="Y143" i="42"/>
  <c r="AE153" i="42"/>
  <c r="M158" i="42"/>
  <c r="AF265" i="42"/>
  <c r="M271" i="42"/>
  <c r="AC271" i="42"/>
  <c r="M51" i="42"/>
  <c r="AI78" i="42"/>
  <c r="M153" i="42"/>
  <c r="V174" i="42"/>
  <c r="T271" i="42"/>
  <c r="AC158" i="42"/>
  <c r="Q51" i="42"/>
  <c r="AH158" i="42"/>
  <c r="S153" i="42"/>
  <c r="AH51" i="42"/>
  <c r="W131" i="42"/>
  <c r="S137" i="42"/>
  <c r="X271" i="42"/>
  <c r="Y131" i="42"/>
  <c r="L174" i="42"/>
  <c r="Y137" i="42"/>
  <c r="K271" i="42"/>
  <c r="AC51" i="42"/>
  <c r="AE131" i="42"/>
  <c r="AI131" i="42" s="1"/>
  <c r="W143" i="42"/>
  <c r="AC153" i="42"/>
  <c r="AI153" i="42" s="1"/>
  <c r="N174" i="42"/>
  <c r="L271" i="42"/>
  <c r="P47" i="42"/>
  <c r="P109" i="42" s="1"/>
  <c r="AI34" i="42"/>
  <c r="AG51" i="42"/>
  <c r="AI91" i="42"/>
  <c r="U128" i="42"/>
  <c r="AE137" i="42"/>
  <c r="AG153" i="42"/>
  <c r="P174" i="42"/>
  <c r="AF174" i="42"/>
  <c r="AH174" i="42" s="1"/>
  <c r="N271" i="42"/>
  <c r="AD271" i="42"/>
  <c r="AF271" i="42" s="1"/>
  <c r="K137" i="42"/>
  <c r="O153" i="42"/>
  <c r="M122" i="42"/>
  <c r="AG55" i="42"/>
  <c r="I271" i="42"/>
  <c r="Y153" i="42"/>
  <c r="J271" i="42"/>
  <c r="T47" i="42"/>
  <c r="V47" i="42"/>
  <c r="V105" i="42" s="1"/>
  <c r="AI90" i="42"/>
  <c r="K107" i="42"/>
  <c r="P271" i="42"/>
  <c r="AI54" i="42"/>
  <c r="S125" i="42"/>
  <c r="AC134" i="42"/>
  <c r="S51" i="42"/>
  <c r="U125" i="42"/>
  <c r="X174" i="42"/>
  <c r="Q137" i="42"/>
  <c r="I128" i="42"/>
  <c r="AG140" i="42"/>
  <c r="Z174" i="42"/>
  <c r="U137" i="42"/>
  <c r="W153" i="42"/>
  <c r="Y51" i="42"/>
  <c r="AE51" i="42"/>
  <c r="X47" i="42"/>
  <c r="K51" i="42"/>
  <c r="M125" i="42"/>
  <c r="I131" i="42"/>
  <c r="AH134" i="42"/>
  <c r="AG143" i="42"/>
  <c r="U158" i="42"/>
  <c r="Q271" i="42"/>
  <c r="AD215" i="42"/>
  <c r="AE215" i="42" s="1"/>
  <c r="AD212" i="42"/>
  <c r="AB215" i="42"/>
  <c r="AB212" i="42"/>
  <c r="Z215" i="42"/>
  <c r="Z212" i="42"/>
  <c r="X215" i="42"/>
  <c r="X212" i="42"/>
  <c r="V215" i="42"/>
  <c r="V212" i="42"/>
  <c r="T215" i="42"/>
  <c r="T212" i="42"/>
  <c r="R215" i="42"/>
  <c r="R212" i="42"/>
  <c r="S201" i="42"/>
  <c r="P215" i="42"/>
  <c r="P212" i="42"/>
  <c r="N215" i="42"/>
  <c r="N212" i="42"/>
  <c r="L215" i="42"/>
  <c r="L212" i="42"/>
  <c r="J215" i="42"/>
  <c r="J212" i="42"/>
  <c r="H215" i="42"/>
  <c r="H212" i="42"/>
  <c r="AD80" i="42"/>
  <c r="AD105" i="42"/>
  <c r="AE105" i="42" s="1"/>
  <c r="AD111" i="42"/>
  <c r="AE111" i="42" s="1"/>
  <c r="AE112" i="42" s="1"/>
  <c r="AD104" i="42"/>
  <c r="AE104" i="42" s="1"/>
  <c r="AD106" i="42"/>
  <c r="AE106" i="42" s="1"/>
  <c r="AD109" i="42"/>
  <c r="AD103" i="42"/>
  <c r="AE103" i="42" s="1"/>
  <c r="AD102" i="42"/>
  <c r="AE102" i="42" s="1"/>
  <c r="AB80" i="42"/>
  <c r="AB111" i="42"/>
  <c r="AC111" i="42" s="1"/>
  <c r="AC112" i="42" s="1"/>
  <c r="AB109" i="42"/>
  <c r="Z80" i="42"/>
  <c r="Z109" i="42"/>
  <c r="Z111" i="42"/>
  <c r="AA111" i="42" s="1"/>
  <c r="AA112" i="42" s="1"/>
  <c r="X80" i="42"/>
  <c r="X111" i="42"/>
  <c r="Y111" i="42" s="1"/>
  <c r="Y112" i="42" s="1"/>
  <c r="X109" i="42"/>
  <c r="V80" i="42"/>
  <c r="V111" i="42"/>
  <c r="W111" i="42" s="1"/>
  <c r="W112" i="42" s="1"/>
  <c r="V109" i="42"/>
  <c r="T80" i="42"/>
  <c r="T109" i="42"/>
  <c r="T111" i="42"/>
  <c r="U111" i="42" s="1"/>
  <c r="U112" i="42" s="1"/>
  <c r="P80" i="42"/>
  <c r="P111" i="42"/>
  <c r="Q111" i="42" s="1"/>
  <c r="Q112" i="42" s="1"/>
  <c r="N80" i="42"/>
  <c r="N111" i="42"/>
  <c r="O111" i="42" s="1"/>
  <c r="O112" i="42" s="1"/>
  <c r="N109" i="42"/>
  <c r="L80" i="42"/>
  <c r="L111" i="42"/>
  <c r="M111" i="42" s="1"/>
  <c r="M112" i="42" s="1"/>
  <c r="L109" i="42"/>
  <c r="Q24" i="42"/>
  <c r="M59" i="42"/>
  <c r="AG65" i="42"/>
  <c r="AG79" i="42"/>
  <c r="I122" i="42"/>
  <c r="Q122" i="42"/>
  <c r="Y122" i="42"/>
  <c r="AG122" i="42"/>
  <c r="O125" i="42"/>
  <c r="W125" i="42"/>
  <c r="AE125" i="42"/>
  <c r="K131" i="42"/>
  <c r="S131" i="42"/>
  <c r="AA131" i="42"/>
  <c r="I134" i="42"/>
  <c r="Q134" i="42"/>
  <c r="Y134" i="42"/>
  <c r="AG134" i="42"/>
  <c r="M140" i="42"/>
  <c r="U140" i="42"/>
  <c r="AC140" i="42"/>
  <c r="K143" i="42"/>
  <c r="S143" i="42"/>
  <c r="AA143" i="42"/>
  <c r="AI143" i="42" s="1"/>
  <c r="M143" i="42"/>
  <c r="U143" i="42"/>
  <c r="AC143" i="42"/>
  <c r="M24" i="42"/>
  <c r="O46" i="42"/>
  <c r="I59" i="42"/>
  <c r="AG59" i="42"/>
  <c r="AG71" i="42"/>
  <c r="O35" i="42"/>
  <c r="W35" i="42"/>
  <c r="AE35" i="42"/>
  <c r="K46" i="42"/>
  <c r="AA24" i="42"/>
  <c r="K35" i="42"/>
  <c r="AA35" i="42"/>
  <c r="I125" i="42"/>
  <c r="Q125" i="42"/>
  <c r="Y125" i="42"/>
  <c r="AG125" i="42"/>
  <c r="M131" i="42"/>
  <c r="U131" i="42"/>
  <c r="AC131" i="42"/>
  <c r="AG242" i="42"/>
  <c r="AG187" i="42"/>
  <c r="AG204" i="42"/>
  <c r="AG210" i="42"/>
  <c r="AG216" i="42"/>
  <c r="AI124" i="42"/>
  <c r="AI130" i="42"/>
  <c r="AI142" i="42"/>
  <c r="AG186" i="42"/>
  <c r="AG188" i="42"/>
  <c r="AG200" i="42"/>
  <c r="AG205" i="42"/>
  <c r="AG208" i="42"/>
  <c r="AG211" i="42"/>
  <c r="AG217" i="42"/>
  <c r="AI16" i="42"/>
  <c r="AI17" i="42"/>
  <c r="AI18" i="42"/>
  <c r="AI19" i="42"/>
  <c r="AI20" i="42"/>
  <c r="AI21" i="42"/>
  <c r="AI22" i="42"/>
  <c r="AI23" i="42"/>
  <c r="I35" i="42"/>
  <c r="M35" i="42"/>
  <c r="Q35" i="42"/>
  <c r="U35" i="42"/>
  <c r="Y35" i="42"/>
  <c r="AC35" i="42"/>
  <c r="AG35" i="42"/>
  <c r="AI27" i="42"/>
  <c r="AI28" i="42"/>
  <c r="AI29" i="42"/>
  <c r="AI30" i="42"/>
  <c r="AI31" i="42"/>
  <c r="AI32" i="42"/>
  <c r="AI33" i="42"/>
  <c r="U46" i="42"/>
  <c r="Y46" i="42"/>
  <c r="AC46" i="42"/>
  <c r="AG46" i="42"/>
  <c r="AI38" i="42"/>
  <c r="AI39" i="42"/>
  <c r="AI40" i="42"/>
  <c r="AI41" i="42"/>
  <c r="AI42" i="42"/>
  <c r="AI43" i="42"/>
  <c r="AI44" i="42"/>
  <c r="AI45" i="42"/>
  <c r="K59" i="42"/>
  <c r="O59" i="42"/>
  <c r="AI57" i="42"/>
  <c r="AI58" i="42"/>
  <c r="AI61" i="42"/>
  <c r="AI62" i="42"/>
  <c r="AI63" i="42"/>
  <c r="AI64" i="42"/>
  <c r="AI67" i="42"/>
  <c r="AI69" i="42"/>
  <c r="AI70" i="42"/>
  <c r="AI73" i="42"/>
  <c r="AI74" i="42"/>
  <c r="AI75" i="42"/>
  <c r="AI76" i="42"/>
  <c r="AI118" i="42"/>
  <c r="AE24" i="42"/>
  <c r="AA258" i="42"/>
  <c r="AA201" i="42"/>
  <c r="AG245" i="42"/>
  <c r="AH143" i="42"/>
  <c r="W201" i="42"/>
  <c r="W24" i="42"/>
  <c r="S258" i="42"/>
  <c r="U201" i="42"/>
  <c r="I153" i="42"/>
  <c r="K153" i="42"/>
  <c r="I119" i="42"/>
  <c r="M119" i="42"/>
  <c r="Q119" i="42"/>
  <c r="U119" i="42"/>
  <c r="Y119" i="42"/>
  <c r="AC119" i="42"/>
  <c r="AG119" i="42"/>
  <c r="O119" i="42"/>
  <c r="S119" i="42"/>
  <c r="W119" i="42"/>
  <c r="AA119" i="42"/>
  <c r="AE119" i="42"/>
  <c r="AI119" i="42" s="1"/>
  <c r="I140" i="42"/>
  <c r="K119" i="42"/>
  <c r="I24" i="42"/>
  <c r="H47" i="42"/>
  <c r="J47" i="42"/>
  <c r="P103" i="42" s="1"/>
  <c r="AG11" i="42"/>
  <c r="AG252" i="42"/>
  <c r="AG238" i="42"/>
  <c r="AG240" i="42"/>
  <c r="K258" i="42"/>
  <c r="I201" i="42"/>
  <c r="Q201" i="42"/>
  <c r="AG198" i="42"/>
  <c r="AG199" i="42"/>
  <c r="AG197" i="42"/>
  <c r="O201" i="42"/>
  <c r="M201" i="42"/>
  <c r="AG189" i="42"/>
  <c r="AG191" i="42"/>
  <c r="AG193" i="42"/>
  <c r="AG195" i="42"/>
  <c r="K201" i="42"/>
  <c r="AG227" i="42"/>
  <c r="AG190" i="42"/>
  <c r="AG192" i="42"/>
  <c r="AG194" i="42"/>
  <c r="AG196" i="42"/>
  <c r="AH128" i="42"/>
  <c r="AH125" i="42"/>
  <c r="AH122" i="42"/>
  <c r="AI147" i="42"/>
  <c r="AH147" i="42"/>
  <c r="AH140" i="42"/>
  <c r="AH153" i="42"/>
  <c r="AH119" i="42"/>
  <c r="S36" i="42"/>
  <c r="AI36" i="42" s="1"/>
  <c r="R46" i="42"/>
  <c r="AH46" i="42" s="1"/>
  <c r="S37" i="42"/>
  <c r="AI37" i="42" s="1"/>
  <c r="S25" i="42"/>
  <c r="AI25" i="42" s="1"/>
  <c r="R35" i="42"/>
  <c r="AH35" i="42" s="1"/>
  <c r="S26" i="42"/>
  <c r="R24" i="42"/>
  <c r="S14" i="42"/>
  <c r="S24" i="42" s="1"/>
  <c r="AH14" i="42"/>
  <c r="I46" i="42"/>
  <c r="M46" i="42"/>
  <c r="Q46" i="42"/>
  <c r="S46" i="42"/>
  <c r="W46" i="42"/>
  <c r="AA46" i="42"/>
  <c r="AE46" i="42"/>
  <c r="AI15" i="42"/>
  <c r="K24" i="42"/>
  <c r="O24" i="42"/>
  <c r="U24" i="42"/>
  <c r="Y24" i="42"/>
  <c r="AC24" i="42"/>
  <c r="AG24" i="42"/>
  <c r="AG226" i="42"/>
  <c r="AF228" i="42"/>
  <c r="AF229" i="42"/>
  <c r="AG230" i="42"/>
  <c r="AG8" i="42"/>
  <c r="AF226" i="42"/>
  <c r="AF227" i="42"/>
  <c r="AG228" i="42"/>
  <c r="AG229" i="42"/>
  <c r="AF230" i="42"/>
  <c r="Q105" i="42"/>
  <c r="P104" i="42"/>
  <c r="H60" i="42"/>
  <c r="H66" i="42"/>
  <c r="P59" i="42"/>
  <c r="Q59" i="42"/>
  <c r="P72" i="42"/>
  <c r="P60" i="42"/>
  <c r="P88" i="42"/>
  <c r="P66" i="42"/>
  <c r="P52" i="42"/>
  <c r="V106" i="42"/>
  <c r="V104" i="42"/>
  <c r="V102" i="42"/>
  <c r="V72" i="42"/>
  <c r="V103" i="42"/>
  <c r="W103" i="42" s="1"/>
  <c r="V88" i="42"/>
  <c r="V52" i="42"/>
  <c r="Z106" i="42"/>
  <c r="Z104" i="42"/>
  <c r="Z102" i="42"/>
  <c r="Z103" i="42"/>
  <c r="AA103" i="42" s="1"/>
  <c r="Z72" i="42"/>
  <c r="Z60" i="42"/>
  <c r="Z105" i="42"/>
  <c r="Z88" i="42"/>
  <c r="Z66" i="42"/>
  <c r="Z52" i="42"/>
  <c r="J72" i="42"/>
  <c r="J88" i="42"/>
  <c r="J66" i="42"/>
  <c r="N72" i="42"/>
  <c r="N60" i="42"/>
  <c r="N88" i="42"/>
  <c r="N66" i="42"/>
  <c r="N52" i="42"/>
  <c r="T105" i="42"/>
  <c r="T103" i="42"/>
  <c r="U103" i="42" s="1"/>
  <c r="T106" i="42"/>
  <c r="T72" i="42"/>
  <c r="T60" i="42"/>
  <c r="T104" i="42"/>
  <c r="T102" i="42"/>
  <c r="T88" i="42"/>
  <c r="T66" i="42"/>
  <c r="T52" i="42"/>
  <c r="X105" i="42"/>
  <c r="X103" i="42"/>
  <c r="Y103" i="42" s="1"/>
  <c r="X104" i="42"/>
  <c r="X72" i="42"/>
  <c r="X60" i="42"/>
  <c r="X106" i="42"/>
  <c r="X102" i="42"/>
  <c r="X88" i="42"/>
  <c r="X66" i="42"/>
  <c r="X52" i="42"/>
  <c r="AB105" i="42"/>
  <c r="AB103" i="42"/>
  <c r="AC103" i="42" s="1"/>
  <c r="AB106" i="42"/>
  <c r="AB102" i="42"/>
  <c r="AB72" i="42"/>
  <c r="AB60" i="42"/>
  <c r="AB104" i="42"/>
  <c r="AB88" i="42"/>
  <c r="AB66" i="42"/>
  <c r="AB52" i="42"/>
  <c r="L72" i="42"/>
  <c r="L60" i="42"/>
  <c r="L88" i="42"/>
  <c r="L66" i="42"/>
  <c r="L52" i="42"/>
  <c r="AD72" i="42"/>
  <c r="AD60" i="42"/>
  <c r="AD88" i="42"/>
  <c r="AD66" i="42"/>
  <c r="AD52" i="42"/>
  <c r="AI48" i="42"/>
  <c r="AI99" i="42"/>
  <c r="I107" i="42"/>
  <c r="M107" i="42"/>
  <c r="AI120" i="42"/>
  <c r="AI126" i="42"/>
  <c r="AI132" i="42"/>
  <c r="AI138" i="42"/>
  <c r="AI154" i="42"/>
  <c r="AI168" i="42"/>
  <c r="M174" i="42"/>
  <c r="Q174" i="42"/>
  <c r="U174" i="42"/>
  <c r="Y174" i="42"/>
  <c r="AC174" i="42"/>
  <c r="AG174" i="42"/>
  <c r="AG185" i="42"/>
  <c r="AG207" i="42"/>
  <c r="AI113" i="42"/>
  <c r="AI117" i="42"/>
  <c r="K122" i="42"/>
  <c r="O122" i="42"/>
  <c r="S122" i="42"/>
  <c r="W122" i="42"/>
  <c r="AA122" i="42"/>
  <c r="AE122" i="42"/>
  <c r="AI121" i="42"/>
  <c r="AI123" i="42"/>
  <c r="K128" i="42"/>
  <c r="O128" i="42"/>
  <c r="S128" i="42"/>
  <c r="W128" i="42"/>
  <c r="AA128" i="42"/>
  <c r="AE128" i="42"/>
  <c r="AI127" i="42"/>
  <c r="AI129" i="42"/>
  <c r="K134" i="42"/>
  <c r="O134" i="42"/>
  <c r="S134" i="42"/>
  <c r="W134" i="42"/>
  <c r="AA134" i="42"/>
  <c r="AE134" i="42"/>
  <c r="AI133" i="42"/>
  <c r="AI135" i="42"/>
  <c r="K140" i="42"/>
  <c r="O140" i="42"/>
  <c r="S140" i="42"/>
  <c r="W140" i="42"/>
  <c r="AA140" i="42"/>
  <c r="AE140" i="42"/>
  <c r="AI139" i="42"/>
  <c r="AI141" i="42"/>
  <c r="AI151" i="42"/>
  <c r="K158" i="42"/>
  <c r="O158" i="42"/>
  <c r="S158" i="42"/>
  <c r="W158" i="42"/>
  <c r="AA158" i="42"/>
  <c r="AE158" i="42"/>
  <c r="AI155" i="42"/>
  <c r="I258" i="42"/>
  <c r="I257" i="42"/>
  <c r="Q258" i="42"/>
  <c r="Q257" i="42"/>
  <c r="U258" i="42"/>
  <c r="U257" i="42"/>
  <c r="Y258" i="42"/>
  <c r="Y257" i="42"/>
  <c r="AC258" i="42"/>
  <c r="AC257" i="42"/>
  <c r="O258" i="42"/>
  <c r="O257" i="42"/>
  <c r="W258" i="42"/>
  <c r="W257" i="42"/>
  <c r="AE258" i="42"/>
  <c r="AE257" i="42"/>
  <c r="K257" i="42"/>
  <c r="AA257" i="42"/>
  <c r="AE271" i="42"/>
  <c r="AG270" i="42"/>
  <c r="AF215" i="42"/>
  <c r="S257" i="42"/>
  <c r="AH173" i="42"/>
  <c r="AF201" i="42"/>
  <c r="I202" i="42"/>
  <c r="K202" i="42"/>
  <c r="M202" i="42"/>
  <c r="O202" i="42"/>
  <c r="Q202" i="42"/>
  <c r="S202" i="42"/>
  <c r="U202" i="42"/>
  <c r="W202" i="42"/>
  <c r="Y202" i="42"/>
  <c r="AA202" i="42"/>
  <c r="AC202" i="42"/>
  <c r="H203" i="42"/>
  <c r="I203" i="42" s="1"/>
  <c r="J203" i="42"/>
  <c r="K203" i="42" s="1"/>
  <c r="L203" i="42"/>
  <c r="M203" i="42" s="1"/>
  <c r="N203" i="42"/>
  <c r="O203" i="42" s="1"/>
  <c r="P203" i="42"/>
  <c r="Q203" i="42" s="1"/>
  <c r="R203" i="42"/>
  <c r="S203" i="42" s="1"/>
  <c r="T203" i="42"/>
  <c r="U203" i="42" s="1"/>
  <c r="V203" i="42"/>
  <c r="W203" i="42" s="1"/>
  <c r="X203" i="42"/>
  <c r="Y203" i="42" s="1"/>
  <c r="Z203" i="42"/>
  <c r="AA203" i="42" s="1"/>
  <c r="AB203" i="42"/>
  <c r="AC203" i="42" s="1"/>
  <c r="AD203" i="42"/>
  <c r="H206" i="42"/>
  <c r="J206" i="42"/>
  <c r="L206" i="42"/>
  <c r="N206" i="42"/>
  <c r="P206" i="42"/>
  <c r="R206" i="42"/>
  <c r="T206" i="42"/>
  <c r="V206" i="42"/>
  <c r="X206" i="42"/>
  <c r="Z206" i="42"/>
  <c r="AB206" i="42"/>
  <c r="AD206" i="42"/>
  <c r="H209" i="42"/>
  <c r="J209" i="42"/>
  <c r="L209" i="42"/>
  <c r="N209" i="42"/>
  <c r="P209" i="42"/>
  <c r="R209" i="42"/>
  <c r="T209" i="42"/>
  <c r="V209" i="42"/>
  <c r="X209" i="42"/>
  <c r="Z209" i="42"/>
  <c r="AB209" i="42"/>
  <c r="AD209" i="42"/>
  <c r="AG237" i="42"/>
  <c r="AG239" i="42"/>
  <c r="AG241" i="42"/>
  <c r="AG243" i="42"/>
  <c r="AF244" i="42"/>
  <c r="M244" i="42"/>
  <c r="M258" i="42" s="1"/>
  <c r="AF270" i="42"/>
  <c r="Q47" i="42" l="1"/>
  <c r="J52" i="42"/>
  <c r="V66" i="42"/>
  <c r="AG271" i="42"/>
  <c r="Y47" i="42"/>
  <c r="AI158" i="42"/>
  <c r="AI174" i="42"/>
  <c r="J60" i="42"/>
  <c r="V60" i="42"/>
  <c r="V65" i="42" s="1"/>
  <c r="O47" i="42"/>
  <c r="AI51" i="42"/>
  <c r="AG160" i="42"/>
  <c r="AI125" i="42"/>
  <c r="H80" i="42"/>
  <c r="H111" i="42"/>
  <c r="I111" i="42" s="1"/>
  <c r="I112" i="42" s="1"/>
  <c r="H109" i="42"/>
  <c r="AE212" i="42"/>
  <c r="AC206" i="42"/>
  <c r="AC212" i="42"/>
  <c r="AC215" i="42"/>
  <c r="AA209" i="42"/>
  <c r="AA206" i="42"/>
  <c r="AA212" i="42"/>
  <c r="AA215" i="42"/>
  <c r="Y206" i="42"/>
  <c r="Y212" i="42"/>
  <c r="Y209" i="42"/>
  <c r="Y215" i="42"/>
  <c r="W212" i="42"/>
  <c r="W206" i="42"/>
  <c r="W236" i="42" s="1"/>
  <c r="W260" i="42" s="1"/>
  <c r="W273" i="42" s="1"/>
  <c r="W215" i="42"/>
  <c r="U209" i="42"/>
  <c r="U235" i="42" s="1"/>
  <c r="U259" i="42" s="1"/>
  <c r="U272" i="42" s="1"/>
  <c r="U212" i="42"/>
  <c r="U206" i="42"/>
  <c r="U215" i="42"/>
  <c r="S209" i="42"/>
  <c r="S206" i="42"/>
  <c r="S212" i="42"/>
  <c r="S215" i="42"/>
  <c r="Q209" i="42"/>
  <c r="Q212" i="42"/>
  <c r="Q206" i="42"/>
  <c r="Q215" i="42"/>
  <c r="O206" i="42"/>
  <c r="O236" i="42" s="1"/>
  <c r="O260" i="42" s="1"/>
  <c r="O273" i="42" s="1"/>
  <c r="O212" i="42"/>
  <c r="O209" i="42"/>
  <c r="O215" i="42"/>
  <c r="O235" i="42" s="1"/>
  <c r="O259" i="42" s="1"/>
  <c r="O272" i="42" s="1"/>
  <c r="M212" i="42"/>
  <c r="M236" i="42" s="1"/>
  <c r="M260" i="42" s="1"/>
  <c r="M273" i="42" s="1"/>
  <c r="M209" i="42"/>
  <c r="M206" i="42"/>
  <c r="M215" i="42"/>
  <c r="K209" i="42"/>
  <c r="K212" i="42"/>
  <c r="K206" i="42"/>
  <c r="K236" i="42" s="1"/>
  <c r="K260" i="42" s="1"/>
  <c r="K273" i="42" s="1"/>
  <c r="K215" i="42"/>
  <c r="I206" i="42"/>
  <c r="I212" i="42"/>
  <c r="AF212" i="42"/>
  <c r="I209" i="42"/>
  <c r="I215" i="42"/>
  <c r="AC160" i="42"/>
  <c r="Y160" i="42"/>
  <c r="U161" i="42"/>
  <c r="L38" i="46" s="1"/>
  <c r="Q160" i="42"/>
  <c r="M161" i="42"/>
  <c r="AD87" i="42"/>
  <c r="AE80" i="42"/>
  <c r="AC104" i="42"/>
  <c r="AC106" i="42"/>
  <c r="AC105" i="42"/>
  <c r="AC80" i="42"/>
  <c r="AB87" i="42"/>
  <c r="AA105" i="42"/>
  <c r="AA104" i="42"/>
  <c r="AA106" i="42"/>
  <c r="Z87" i="42"/>
  <c r="AA80" i="42"/>
  <c r="Y104" i="42"/>
  <c r="Y106" i="42"/>
  <c r="Y105" i="42"/>
  <c r="X87" i="42"/>
  <c r="Y80" i="42"/>
  <c r="W105" i="42"/>
  <c r="W104" i="42"/>
  <c r="W106" i="42"/>
  <c r="V87" i="42"/>
  <c r="W80" i="42"/>
  <c r="U106" i="42"/>
  <c r="U104" i="42"/>
  <c r="U105" i="42"/>
  <c r="U80" i="42"/>
  <c r="T87" i="42"/>
  <c r="P87" i="42"/>
  <c r="Q80" i="42"/>
  <c r="N87" i="42"/>
  <c r="O80" i="42"/>
  <c r="M80" i="42"/>
  <c r="L87" i="42"/>
  <c r="J80" i="42"/>
  <c r="J111" i="42"/>
  <c r="J109" i="42"/>
  <c r="AG106" i="42"/>
  <c r="Q106" i="42"/>
  <c r="P102" i="42"/>
  <c r="Q103" i="42"/>
  <c r="I161" i="42"/>
  <c r="F38" i="46" s="1"/>
  <c r="S35" i="42"/>
  <c r="AI35" i="42" s="1"/>
  <c r="AG47" i="42"/>
  <c r="AA47" i="42"/>
  <c r="M47" i="42"/>
  <c r="AI134" i="42"/>
  <c r="W161" i="42"/>
  <c r="W160" i="42"/>
  <c r="Y161" i="42"/>
  <c r="N38" i="46" s="1"/>
  <c r="I160" i="42"/>
  <c r="U160" i="42"/>
  <c r="S160" i="42"/>
  <c r="S161" i="42"/>
  <c r="AG161" i="42"/>
  <c r="Q161" i="42"/>
  <c r="J38" i="46" s="1"/>
  <c r="AE161" i="42"/>
  <c r="Q38" i="46" s="1"/>
  <c r="AE160" i="42"/>
  <c r="O161" i="42"/>
  <c r="I38" i="46" s="1"/>
  <c r="O160" i="42"/>
  <c r="AC161" i="42"/>
  <c r="P38" i="46" s="1"/>
  <c r="M160" i="42"/>
  <c r="AA160" i="42"/>
  <c r="AA161" i="42"/>
  <c r="K160" i="42"/>
  <c r="K161" i="42"/>
  <c r="AC47" i="42"/>
  <c r="U47" i="42"/>
  <c r="AI26" i="42"/>
  <c r="AE47" i="42"/>
  <c r="W47" i="42"/>
  <c r="R38" i="46"/>
  <c r="H38" i="46"/>
  <c r="AC209" i="42"/>
  <c r="W209" i="42"/>
  <c r="H88" i="42"/>
  <c r="P106" i="42"/>
  <c r="H72" i="42"/>
  <c r="Q102" i="42"/>
  <c r="P105" i="42"/>
  <c r="Q104" i="42"/>
  <c r="I47" i="42"/>
  <c r="H52" i="42"/>
  <c r="K47" i="42"/>
  <c r="AG201" i="42"/>
  <c r="S235" i="42"/>
  <c r="S259" i="42" s="1"/>
  <c r="S272" i="42" s="1"/>
  <c r="Q236" i="42"/>
  <c r="Q260" i="42" s="1"/>
  <c r="Q273" i="42" s="1"/>
  <c r="K235" i="42"/>
  <c r="K259" i="42" s="1"/>
  <c r="K272" i="42" s="1"/>
  <c r="AI128" i="42"/>
  <c r="AI140" i="42"/>
  <c r="AI46" i="42"/>
  <c r="R47" i="42"/>
  <c r="AG104" i="42" s="1"/>
  <c r="AH24" i="42"/>
  <c r="AI14" i="42"/>
  <c r="AI24" i="42"/>
  <c r="AG244" i="42"/>
  <c r="Q235" i="42"/>
  <c r="Q259" i="42" s="1"/>
  <c r="Q272" i="42" s="1"/>
  <c r="AF209" i="42"/>
  <c r="AE209" i="42"/>
  <c r="AF206" i="42"/>
  <c r="AE206" i="42"/>
  <c r="AG206" i="42" s="1"/>
  <c r="AF203" i="42"/>
  <c r="AE203" i="42"/>
  <c r="AG203" i="42" s="1"/>
  <c r="AF202" i="42"/>
  <c r="AE202" i="42"/>
  <c r="M257" i="42"/>
  <c r="AG257" i="42" s="1"/>
  <c r="AI122" i="42"/>
  <c r="AD55" i="42"/>
  <c r="AE52" i="42"/>
  <c r="AD71" i="42"/>
  <c r="AE66" i="42"/>
  <c r="AD79" i="42"/>
  <c r="AE72" i="42"/>
  <c r="AD107" i="42"/>
  <c r="L71" i="42"/>
  <c r="M66" i="42"/>
  <c r="M71" i="42" s="1"/>
  <c r="L65" i="42"/>
  <c r="M60" i="42"/>
  <c r="M65" i="42" s="1"/>
  <c r="AB55" i="42"/>
  <c r="AC52" i="42"/>
  <c r="AC55" i="42" s="1"/>
  <c r="AB71" i="42"/>
  <c r="AC66" i="42"/>
  <c r="AC71" i="42" s="1"/>
  <c r="AB79" i="42"/>
  <c r="AC72" i="42"/>
  <c r="AC79" i="42" s="1"/>
  <c r="X59" i="42"/>
  <c r="Y56" i="42"/>
  <c r="Y59" i="42" s="1"/>
  <c r="X92" i="42"/>
  <c r="Y88" i="42"/>
  <c r="X79" i="42"/>
  <c r="Y72" i="42"/>
  <c r="Y79" i="42" s="1"/>
  <c r="T55" i="42"/>
  <c r="U52" i="42"/>
  <c r="U55" i="42" s="1"/>
  <c r="T71" i="42"/>
  <c r="U66" i="42"/>
  <c r="U71" i="42" s="1"/>
  <c r="T107" i="42"/>
  <c r="U102" i="42"/>
  <c r="T65" i="42"/>
  <c r="U60" i="42"/>
  <c r="U65" i="42" s="1"/>
  <c r="N71" i="42"/>
  <c r="O66" i="42"/>
  <c r="O71" i="42" s="1"/>
  <c r="N65" i="42"/>
  <c r="O60" i="42"/>
  <c r="O65" i="42" s="1"/>
  <c r="J55" i="42"/>
  <c r="K52" i="42"/>
  <c r="J92" i="42"/>
  <c r="K88" i="42"/>
  <c r="J79" i="42"/>
  <c r="K72" i="42"/>
  <c r="R59" i="42"/>
  <c r="S56" i="42"/>
  <c r="S59" i="42" s="1"/>
  <c r="Z55" i="42"/>
  <c r="AA52" i="42"/>
  <c r="AA55" i="42" s="1"/>
  <c r="Z71" i="42"/>
  <c r="AA66" i="42"/>
  <c r="AA71" i="42" s="1"/>
  <c r="Z79" i="42"/>
  <c r="AA72" i="42"/>
  <c r="AA79" i="42" s="1"/>
  <c r="AA102" i="42"/>
  <c r="Z107" i="42"/>
  <c r="V59" i="42"/>
  <c r="W56" i="42"/>
  <c r="W59" i="42" s="1"/>
  <c r="V92" i="42"/>
  <c r="W88" i="42"/>
  <c r="W102" i="42"/>
  <c r="V107" i="42"/>
  <c r="P55" i="42"/>
  <c r="Q52" i="42"/>
  <c r="Q55" i="42" s="1"/>
  <c r="P92" i="42"/>
  <c r="Q88" i="42"/>
  <c r="P79" i="42"/>
  <c r="Q72" i="42"/>
  <c r="Q79" i="42" s="1"/>
  <c r="H71" i="42"/>
  <c r="I66" i="42"/>
  <c r="H79" i="42"/>
  <c r="I72" i="42"/>
  <c r="AG258" i="42"/>
  <c r="AD59" i="42"/>
  <c r="AH56" i="42"/>
  <c r="AE56" i="42"/>
  <c r="AD92" i="42"/>
  <c r="AE88" i="42"/>
  <c r="AD65" i="42"/>
  <c r="AE60" i="42"/>
  <c r="L55" i="42"/>
  <c r="M52" i="42"/>
  <c r="M55" i="42" s="1"/>
  <c r="L92" i="42"/>
  <c r="M88" i="42"/>
  <c r="L79" i="42"/>
  <c r="M72" i="42"/>
  <c r="M79" i="42" s="1"/>
  <c r="AB59" i="42"/>
  <c r="AC56" i="42"/>
  <c r="AC59" i="42" s="1"/>
  <c r="AB92" i="42"/>
  <c r="AC88" i="42"/>
  <c r="AB65" i="42"/>
  <c r="AC60" i="42"/>
  <c r="AC65" i="42" s="1"/>
  <c r="AC102" i="42"/>
  <c r="AB107" i="42"/>
  <c r="X55" i="42"/>
  <c r="Y52" i="42"/>
  <c r="Y55" i="42" s="1"/>
  <c r="X71" i="42"/>
  <c r="Y66" i="42"/>
  <c r="Y71" i="42" s="1"/>
  <c r="Y102" i="42"/>
  <c r="X107" i="42"/>
  <c r="X65" i="42"/>
  <c r="Y60" i="42"/>
  <c r="Y65" i="42" s="1"/>
  <c r="T59" i="42"/>
  <c r="U56" i="42"/>
  <c r="U59" i="42" s="1"/>
  <c r="T92" i="42"/>
  <c r="U88" i="42"/>
  <c r="T79" i="42"/>
  <c r="U72" i="42"/>
  <c r="U79" i="42" s="1"/>
  <c r="N55" i="42"/>
  <c r="O52" i="42"/>
  <c r="O55" i="42" s="1"/>
  <c r="N92" i="42"/>
  <c r="O88" i="42"/>
  <c r="N79" i="42"/>
  <c r="O72" i="42"/>
  <c r="O79" i="42" s="1"/>
  <c r="J71" i="42"/>
  <c r="K66" i="42"/>
  <c r="J65" i="42"/>
  <c r="K60" i="42"/>
  <c r="Z59" i="42"/>
  <c r="AA56" i="42"/>
  <c r="AA59" i="42" s="1"/>
  <c r="Z92" i="42"/>
  <c r="AA88" i="42"/>
  <c r="Z65" i="42"/>
  <c r="AA60" i="42"/>
  <c r="AA65" i="42" s="1"/>
  <c r="V55" i="42"/>
  <c r="W52" i="42"/>
  <c r="W55" i="42" s="1"/>
  <c r="V71" i="42"/>
  <c r="W66" i="42"/>
  <c r="W71" i="42" s="1"/>
  <c r="V79" i="42"/>
  <c r="W72" i="42"/>
  <c r="W79" i="42" s="1"/>
  <c r="P71" i="42"/>
  <c r="Q66" i="42"/>
  <c r="Q71" i="42" s="1"/>
  <c r="P65" i="42"/>
  <c r="Q60" i="42"/>
  <c r="Q65" i="42" s="1"/>
  <c r="H55" i="42"/>
  <c r="I52" i="42"/>
  <c r="H92" i="42"/>
  <c r="I88" i="42"/>
  <c r="H65" i="42"/>
  <c r="I60" i="42"/>
  <c r="AA236" i="42" l="1"/>
  <c r="AA260" i="42" s="1"/>
  <c r="AA273" i="42" s="1"/>
  <c r="R88" i="42"/>
  <c r="S236" i="42"/>
  <c r="S260" i="42" s="1"/>
  <c r="S273" i="42" s="1"/>
  <c r="W235" i="42"/>
  <c r="W259" i="42" s="1"/>
  <c r="W272" i="42" s="1"/>
  <c r="U236" i="42"/>
  <c r="U260" i="42" s="1"/>
  <c r="U273" i="42" s="1"/>
  <c r="I236" i="42"/>
  <c r="I260" i="42" s="1"/>
  <c r="I273" i="42" s="1"/>
  <c r="I274" i="42" s="1"/>
  <c r="K274" i="42" s="1"/>
  <c r="M274" i="42" s="1"/>
  <c r="M235" i="42"/>
  <c r="H87" i="42"/>
  <c r="I80" i="42"/>
  <c r="I87" i="42" s="1"/>
  <c r="S47" i="42"/>
  <c r="AI47" i="42" s="1"/>
  <c r="W60" i="42"/>
  <c r="W65" i="42" s="1"/>
  <c r="W116" i="42" s="1"/>
  <c r="AC235" i="42"/>
  <c r="AC259" i="42" s="1"/>
  <c r="AC272" i="42" s="1"/>
  <c r="AC236" i="42"/>
  <c r="AC260" i="42" s="1"/>
  <c r="AC273" i="42" s="1"/>
  <c r="AA235" i="42"/>
  <c r="AA259" i="42" s="1"/>
  <c r="AA272" i="42" s="1"/>
  <c r="Y236" i="42"/>
  <c r="Y260" i="42" s="1"/>
  <c r="Y273" i="42" s="1"/>
  <c r="Y235" i="42"/>
  <c r="Y259" i="42" s="1"/>
  <c r="Y272" i="42" s="1"/>
  <c r="AG215" i="42"/>
  <c r="AG212" i="42"/>
  <c r="AG209" i="42"/>
  <c r="I235" i="42"/>
  <c r="I259" i="42" s="1"/>
  <c r="I272" i="42" s="1"/>
  <c r="AE87" i="42"/>
  <c r="AC87" i="42"/>
  <c r="AC115" i="42" s="1"/>
  <c r="AC162" i="42" s="1"/>
  <c r="AC92" i="42"/>
  <c r="AC107" i="42"/>
  <c r="AA87" i="42"/>
  <c r="AA92" i="42"/>
  <c r="AA107" i="42"/>
  <c r="Y92" i="42"/>
  <c r="Y107" i="42"/>
  <c r="Y87" i="42"/>
  <c r="Y115" i="42" s="1"/>
  <c r="Y162" i="42" s="1"/>
  <c r="W92" i="42"/>
  <c r="W107" i="42"/>
  <c r="W87" i="42"/>
  <c r="U92" i="42"/>
  <c r="U87" i="42"/>
  <c r="U107" i="42"/>
  <c r="R72" i="42"/>
  <c r="R79" i="42" s="1"/>
  <c r="S88" i="42"/>
  <c r="R105" i="42"/>
  <c r="R80" i="42"/>
  <c r="AH80" i="42" s="1"/>
  <c r="R111" i="42"/>
  <c r="S111" i="42" s="1"/>
  <c r="S112" i="42" s="1"/>
  <c r="R109" i="42"/>
  <c r="AG103" i="42"/>
  <c r="AG105" i="42"/>
  <c r="AG102" i="42"/>
  <c r="AG107" i="42" s="1"/>
  <c r="Q87" i="42"/>
  <c r="Q92" i="42"/>
  <c r="P107" i="42"/>
  <c r="O92" i="42"/>
  <c r="O87" i="42"/>
  <c r="O116" i="42"/>
  <c r="M87" i="42"/>
  <c r="M115" i="42" s="1"/>
  <c r="M162" i="42" s="1"/>
  <c r="M92" i="42"/>
  <c r="AG109" i="42"/>
  <c r="AF109" i="42"/>
  <c r="AH109" i="42" s="1"/>
  <c r="Q107" i="42"/>
  <c r="K111" i="42"/>
  <c r="J87" i="42"/>
  <c r="K80" i="42"/>
  <c r="AI160" i="42"/>
  <c r="U115" i="42"/>
  <c r="U162" i="42" s="1"/>
  <c r="U116" i="42"/>
  <c r="AA115" i="42"/>
  <c r="AA162" i="42" s="1"/>
  <c r="AA116" i="42"/>
  <c r="O115" i="42"/>
  <c r="O162" i="42" s="1"/>
  <c r="AE236" i="42"/>
  <c r="AE235" i="42"/>
  <c r="AI161" i="42"/>
  <c r="K38" i="46"/>
  <c r="G38" i="46"/>
  <c r="O38" i="46"/>
  <c r="M38" i="46"/>
  <c r="I65" i="42"/>
  <c r="I92" i="42"/>
  <c r="I55" i="42"/>
  <c r="I79" i="42"/>
  <c r="I71" i="42"/>
  <c r="K65" i="42"/>
  <c r="K71" i="42"/>
  <c r="K79" i="42"/>
  <c r="K92" i="42"/>
  <c r="K55" i="42"/>
  <c r="S72" i="42"/>
  <c r="S79" i="42" s="1"/>
  <c r="AH72" i="42"/>
  <c r="R102" i="42"/>
  <c r="AH89" i="42"/>
  <c r="AH105" i="42"/>
  <c r="AI89" i="42"/>
  <c r="R103" i="42"/>
  <c r="AH88" i="42"/>
  <c r="R104" i="42"/>
  <c r="R60" i="42"/>
  <c r="S60" i="42" s="1"/>
  <c r="S65" i="42" s="1"/>
  <c r="R52" i="42"/>
  <c r="AH52" i="42" s="1"/>
  <c r="R106" i="42"/>
  <c r="R66" i="42"/>
  <c r="R71" i="42" s="1"/>
  <c r="AH71" i="42" s="1"/>
  <c r="AH47" i="42"/>
  <c r="AE92" i="42"/>
  <c r="AI88" i="42"/>
  <c r="AE79" i="42"/>
  <c r="AH79" i="42"/>
  <c r="AE55" i="42"/>
  <c r="AG202" i="42"/>
  <c r="M259" i="42"/>
  <c r="M272" i="42" s="1"/>
  <c r="AE65" i="42"/>
  <c r="AE59" i="42"/>
  <c r="AI59" i="42" s="1"/>
  <c r="AI56" i="42"/>
  <c r="AH59" i="42"/>
  <c r="AE107" i="42"/>
  <c r="AE71" i="42"/>
  <c r="Y116" i="42" l="1"/>
  <c r="M116" i="42"/>
  <c r="S66" i="42"/>
  <c r="S71" i="42" s="1"/>
  <c r="AC116" i="42"/>
  <c r="I115" i="42"/>
  <c r="AH111" i="42"/>
  <c r="W115" i="42"/>
  <c r="W162" i="42" s="1"/>
  <c r="Q115" i="42"/>
  <c r="S104" i="42"/>
  <c r="AI104" i="42" s="1"/>
  <c r="S105" i="42"/>
  <c r="AI105" i="42" s="1"/>
  <c r="AH102" i="42"/>
  <c r="S102" i="42"/>
  <c r="R65" i="42"/>
  <c r="AH65" i="42" s="1"/>
  <c r="S106" i="42"/>
  <c r="AI106" i="42" s="1"/>
  <c r="R87" i="42"/>
  <c r="S80" i="42"/>
  <c r="K112" i="42"/>
  <c r="AI111" i="42"/>
  <c r="K87" i="42"/>
  <c r="K116" i="42" s="1"/>
  <c r="G37" i="46" s="1"/>
  <c r="G39" i="46" s="1"/>
  <c r="AI80" i="42"/>
  <c r="AG112" i="42"/>
  <c r="AI109" i="42"/>
  <c r="K115" i="42"/>
  <c r="Q116" i="42"/>
  <c r="J37" i="46" s="1"/>
  <c r="J39" i="46" s="1"/>
  <c r="AH87" i="42"/>
  <c r="I116" i="42"/>
  <c r="AE115" i="42"/>
  <c r="AE116" i="42"/>
  <c r="F37" i="46"/>
  <c r="F39" i="46" s="1"/>
  <c r="O163" i="42"/>
  <c r="O176" i="42" s="1"/>
  <c r="I37" i="46"/>
  <c r="I39" i="46" s="1"/>
  <c r="M163" i="42"/>
  <c r="M176" i="42" s="1"/>
  <c r="H37" i="46"/>
  <c r="H39" i="46" s="1"/>
  <c r="T38" i="46"/>
  <c r="AC163" i="42"/>
  <c r="AC176" i="42" s="1"/>
  <c r="P37" i="46"/>
  <c r="P39" i="46" s="1"/>
  <c r="AA163" i="42"/>
  <c r="AA176" i="42" s="1"/>
  <c r="O37" i="46"/>
  <c r="O39" i="46" s="1"/>
  <c r="Y163" i="42"/>
  <c r="Y176" i="42" s="1"/>
  <c r="N37" i="46"/>
  <c r="N39" i="46" s="1"/>
  <c r="W163" i="42"/>
  <c r="W176" i="42" s="1"/>
  <c r="M37" i="46"/>
  <c r="M39" i="46" s="1"/>
  <c r="U163" i="42"/>
  <c r="U176" i="42" s="1"/>
  <c r="L37" i="46"/>
  <c r="Y175" i="42"/>
  <c r="O175" i="42"/>
  <c r="AC175" i="42"/>
  <c r="U175" i="42"/>
  <c r="M175" i="42"/>
  <c r="AA175" i="42"/>
  <c r="W175" i="42"/>
  <c r="AG278" i="42"/>
  <c r="I162" i="42"/>
  <c r="I163" i="42"/>
  <c r="Q162" i="42"/>
  <c r="K162" i="42"/>
  <c r="AH60" i="42"/>
  <c r="AI79" i="42"/>
  <c r="AI60" i="42"/>
  <c r="AI72" i="42"/>
  <c r="R107" i="42"/>
  <c r="AH107" i="42" s="1"/>
  <c r="R92" i="42"/>
  <c r="AI65" i="42"/>
  <c r="AH106" i="42"/>
  <c r="AI66" i="42"/>
  <c r="R55" i="42"/>
  <c r="AH55" i="42" s="1"/>
  <c r="S92" i="42"/>
  <c r="S103" i="42"/>
  <c r="AI103" i="42" s="1"/>
  <c r="AH103" i="42"/>
  <c r="AH66" i="42"/>
  <c r="S52" i="42"/>
  <c r="AH104" i="42"/>
  <c r="AI71" i="42"/>
  <c r="AG235" i="42"/>
  <c r="AE259" i="42"/>
  <c r="AG236" i="42"/>
  <c r="AE260" i="42"/>
  <c r="O274" i="42"/>
  <c r="S107" i="42" l="1"/>
  <c r="AI107" i="42" s="1"/>
  <c r="S87" i="42"/>
  <c r="AI92" i="42"/>
  <c r="AI102" i="42"/>
  <c r="AH92" i="42"/>
  <c r="Q163" i="42"/>
  <c r="Q176" i="42" s="1"/>
  <c r="AI87" i="42"/>
  <c r="K163" i="42"/>
  <c r="K176" i="42" s="1"/>
  <c r="AI112" i="42"/>
  <c r="AG115" i="42"/>
  <c r="AG162" i="42" s="1"/>
  <c r="AG175" i="42" s="1"/>
  <c r="AG116" i="42"/>
  <c r="Q37" i="46"/>
  <c r="Q39" i="46" s="1"/>
  <c r="U39" i="46"/>
  <c r="V38" i="46"/>
  <c r="F3" i="44"/>
  <c r="L39" i="46"/>
  <c r="I176" i="42"/>
  <c r="I175" i="42"/>
  <c r="K175" i="42"/>
  <c r="Q175" i="42"/>
  <c r="S55" i="42"/>
  <c r="S115" i="42" s="1"/>
  <c r="AI52" i="42"/>
  <c r="Q274" i="42"/>
  <c r="AE163" i="42"/>
  <c r="AE162" i="42"/>
  <c r="AG259" i="42"/>
  <c r="AE272" i="42"/>
  <c r="AG272" i="42" s="1"/>
  <c r="AG260" i="42"/>
  <c r="AE273" i="42"/>
  <c r="AG273" i="42" s="1"/>
  <c r="D180" i="42" s="1"/>
  <c r="F6" i="44" l="1"/>
  <c r="F26" i="44" s="1"/>
  <c r="F45" i="44" s="1"/>
  <c r="F47" i="44" s="1"/>
  <c r="G3" i="44"/>
  <c r="S116" i="42"/>
  <c r="AG163" i="42"/>
  <c r="AG176" i="42" s="1"/>
  <c r="R37" i="46"/>
  <c r="R39" i="46" s="1"/>
  <c r="I177" i="42"/>
  <c r="I275" i="42" s="1"/>
  <c r="AI55" i="42"/>
  <c r="AE175" i="42"/>
  <c r="AE176" i="42"/>
  <c r="S274" i="42"/>
  <c r="H3" i="44" l="1"/>
  <c r="G6" i="44"/>
  <c r="G26" i="44" s="1"/>
  <c r="G45" i="44" s="1"/>
  <c r="G47" i="44" s="1"/>
  <c r="K37" i="46"/>
  <c r="K177" i="42"/>
  <c r="M177" i="42" s="1"/>
  <c r="S162" i="42"/>
  <c r="AI115" i="42"/>
  <c r="S163" i="42"/>
  <c r="AI116" i="42"/>
  <c r="U274" i="42"/>
  <c r="H6" i="44" l="1"/>
  <c r="H26" i="44" s="1"/>
  <c r="H45" i="44" s="1"/>
  <c r="H47" i="44" s="1"/>
  <c r="I4" i="44"/>
  <c r="K275" i="42"/>
  <c r="K39" i="46"/>
  <c r="T37" i="46"/>
  <c r="AG277" i="42"/>
  <c r="AG279" i="42" s="1"/>
  <c r="O177" i="42"/>
  <c r="M275" i="42"/>
  <c r="S176" i="42"/>
  <c r="AI163" i="42"/>
  <c r="S175" i="42"/>
  <c r="AI162" i="42"/>
  <c r="W274" i="42"/>
  <c r="T39" i="46" l="1"/>
  <c r="V37" i="46"/>
  <c r="V39" i="46" s="1"/>
  <c r="AI175" i="42"/>
  <c r="AI176" i="42"/>
  <c r="D179" i="42" s="1"/>
  <c r="D181" i="42" s="1"/>
  <c r="O275" i="42"/>
  <c r="Q177" i="42"/>
  <c r="Y274" i="42"/>
  <c r="Q275" i="42" l="1"/>
  <c r="S177" i="42"/>
  <c r="AA274" i="42"/>
  <c r="U177" i="42" l="1"/>
  <c r="S275" i="42"/>
  <c r="AC274" i="42"/>
  <c r="P36" i="43"/>
  <c r="Q36" i="27" l="1"/>
  <c r="U275" i="42"/>
  <c r="W177" i="42"/>
  <c r="AE274" i="42"/>
  <c r="AA38" i="27" l="1"/>
  <c r="AA37" i="27"/>
  <c r="Q26" i="27"/>
  <c r="P25" i="43"/>
  <c r="Q25" i="27"/>
  <c r="Y177" i="42"/>
  <c r="W275" i="42"/>
  <c r="AA27" i="27" l="1"/>
  <c r="AA26" i="27"/>
  <c r="Y275" i="42"/>
  <c r="AA177" i="42"/>
  <c r="AA275" i="42" l="1"/>
  <c r="AC177" i="42"/>
  <c r="AC275" i="42" l="1"/>
  <c r="AE177" i="42"/>
  <c r="AE275" i="42" l="1"/>
  <c r="AG177" i="42"/>
  <c r="Z37" i="43" l="1"/>
  <c r="AH16" i="40"/>
  <c r="J24" i="40"/>
  <c r="J36" i="43"/>
  <c r="J25" i="43"/>
  <c r="Z26" i="43" l="1"/>
  <c r="AH15" i="40"/>
  <c r="Z15" i="43"/>
  <c r="J37" i="43"/>
  <c r="P37" i="43"/>
  <c r="J26" i="43"/>
  <c r="P26" i="43"/>
  <c r="P38" i="43" l="1"/>
  <c r="Z38" i="43"/>
  <c r="Z39" i="43"/>
  <c r="P27" i="43"/>
  <c r="Z16" i="43"/>
  <c r="Z17" i="43"/>
  <c r="AF273" i="41"/>
  <c r="AF272" i="41"/>
  <c r="AE270" i="41"/>
  <c r="AD270" i="41"/>
  <c r="AC270" i="41"/>
  <c r="AB270" i="41"/>
  <c r="AB271" i="41" s="1"/>
  <c r="AA270" i="41"/>
  <c r="AA271" i="41" s="1"/>
  <c r="Z270" i="41"/>
  <c r="Y270" i="41"/>
  <c r="X270" i="41"/>
  <c r="X271" i="41" s="1"/>
  <c r="W270" i="41"/>
  <c r="V270" i="41"/>
  <c r="U270" i="41"/>
  <c r="T270" i="41"/>
  <c r="S270" i="41"/>
  <c r="R270" i="41"/>
  <c r="Q270" i="41"/>
  <c r="P270" i="41"/>
  <c r="O270" i="41"/>
  <c r="N270" i="41"/>
  <c r="M270" i="41"/>
  <c r="M271" i="41" s="1"/>
  <c r="L270" i="41"/>
  <c r="L271" i="41" s="1"/>
  <c r="K270" i="41"/>
  <c r="K271" i="41" s="1"/>
  <c r="J270" i="41"/>
  <c r="I270" i="41"/>
  <c r="H270" i="41"/>
  <c r="AG269" i="41"/>
  <c r="AF269" i="41"/>
  <c r="AG268" i="41"/>
  <c r="AF268" i="41"/>
  <c r="AG267" i="41"/>
  <c r="AF267" i="41"/>
  <c r="AG266" i="41"/>
  <c r="AF266" i="41"/>
  <c r="AE265" i="41"/>
  <c r="AG265" i="41" s="1"/>
  <c r="AD265" i="41"/>
  <c r="AF265" i="41" s="1"/>
  <c r="AC265" i="41"/>
  <c r="AB265" i="41"/>
  <c r="AA265" i="41"/>
  <c r="Z265" i="41"/>
  <c r="Y265" i="41"/>
  <c r="X265" i="41"/>
  <c r="W265" i="41"/>
  <c r="V265" i="41"/>
  <c r="U265" i="41"/>
  <c r="T265" i="41"/>
  <c r="S265" i="41"/>
  <c r="R265" i="41"/>
  <c r="Q265" i="41"/>
  <c r="P265" i="41"/>
  <c r="O265" i="41"/>
  <c r="N265" i="41"/>
  <c r="M265" i="41"/>
  <c r="L265" i="41"/>
  <c r="K265" i="41"/>
  <c r="J265" i="41"/>
  <c r="I265" i="41"/>
  <c r="H265" i="41"/>
  <c r="AG264" i="41"/>
  <c r="AF264" i="41"/>
  <c r="AG263" i="41"/>
  <c r="AF263" i="41"/>
  <c r="AG262" i="41"/>
  <c r="AF262" i="41"/>
  <c r="AG261" i="41"/>
  <c r="AF261" i="41"/>
  <c r="AF260" i="41"/>
  <c r="AF259" i="41"/>
  <c r="AF258" i="41"/>
  <c r="AF257" i="41"/>
  <c r="AG256" i="41"/>
  <c r="AF256" i="41"/>
  <c r="AG255" i="41"/>
  <c r="AF255" i="41"/>
  <c r="AG254" i="41"/>
  <c r="AF254" i="41"/>
  <c r="AF253" i="41"/>
  <c r="AE253" i="41"/>
  <c r="AC253" i="41"/>
  <c r="AA253" i="41"/>
  <c r="Y253" i="41"/>
  <c r="W253" i="41"/>
  <c r="U253" i="41"/>
  <c r="S253" i="41"/>
  <c r="Q253" i="41"/>
  <c r="O253" i="41"/>
  <c r="M253" i="41"/>
  <c r="K253" i="41"/>
  <c r="I253" i="41"/>
  <c r="AF252" i="41"/>
  <c r="AE252" i="41"/>
  <c r="AC252" i="41"/>
  <c r="AA252" i="41"/>
  <c r="Y252" i="41"/>
  <c r="W252" i="41"/>
  <c r="U252" i="41"/>
  <c r="S252" i="41"/>
  <c r="Q252" i="41"/>
  <c r="O252" i="41"/>
  <c r="M252" i="41"/>
  <c r="K252" i="41"/>
  <c r="I252" i="41"/>
  <c r="AG251" i="41"/>
  <c r="AF251" i="41"/>
  <c r="AG250" i="41"/>
  <c r="AF250" i="41"/>
  <c r="AG248" i="41"/>
  <c r="AF248" i="41"/>
  <c r="AG247" i="41"/>
  <c r="AF247" i="41"/>
  <c r="AG246" i="41"/>
  <c r="AF246" i="41"/>
  <c r="AF245" i="41"/>
  <c r="AE245" i="41"/>
  <c r="AC245" i="41"/>
  <c r="AA245" i="41"/>
  <c r="Y245" i="41"/>
  <c r="W245" i="41"/>
  <c r="U245" i="41"/>
  <c r="S245" i="41"/>
  <c r="Q245" i="41"/>
  <c r="O245" i="41"/>
  <c r="M245" i="41"/>
  <c r="K245" i="41"/>
  <c r="I245" i="41"/>
  <c r="AF244" i="41"/>
  <c r="AE244" i="41"/>
  <c r="AC244" i="41"/>
  <c r="AA244" i="41"/>
  <c r="Y244" i="41"/>
  <c r="W244" i="41"/>
  <c r="U244" i="41"/>
  <c r="S244" i="41"/>
  <c r="Q244" i="41"/>
  <c r="O244" i="41"/>
  <c r="M244" i="41"/>
  <c r="K244" i="41"/>
  <c r="I244" i="41"/>
  <c r="AF243" i="41"/>
  <c r="AE243" i="41"/>
  <c r="AC243" i="41"/>
  <c r="AA243" i="41"/>
  <c r="Y243" i="41"/>
  <c r="W243" i="41"/>
  <c r="U243" i="41"/>
  <c r="S243" i="41"/>
  <c r="Q243" i="41"/>
  <c r="O243" i="41"/>
  <c r="M243" i="41"/>
  <c r="K243" i="41"/>
  <c r="I243" i="41"/>
  <c r="AF242" i="41"/>
  <c r="AE242" i="41"/>
  <c r="AC242" i="41"/>
  <c r="AA242" i="41"/>
  <c r="Y242" i="41"/>
  <c r="W242" i="41"/>
  <c r="U242" i="41"/>
  <c r="S242" i="41"/>
  <c r="Q242" i="41"/>
  <c r="O242" i="41"/>
  <c r="M242" i="41"/>
  <c r="K242" i="41"/>
  <c r="I242" i="41"/>
  <c r="AF241" i="41"/>
  <c r="AE241" i="41"/>
  <c r="AC241" i="41"/>
  <c r="AA241" i="41"/>
  <c r="Y241" i="41"/>
  <c r="W241" i="41"/>
  <c r="U241" i="41"/>
  <c r="S241" i="41"/>
  <c r="Q241" i="41"/>
  <c r="O241" i="41"/>
  <c r="M241" i="41"/>
  <c r="K241" i="41"/>
  <c r="I241" i="41"/>
  <c r="AF240" i="41"/>
  <c r="AE240" i="41"/>
  <c r="AC240" i="41"/>
  <c r="AA240" i="41"/>
  <c r="Y240" i="41"/>
  <c r="W240" i="41"/>
  <c r="U240" i="41"/>
  <c r="S240" i="41"/>
  <c r="Q240" i="41"/>
  <c r="O240" i="41"/>
  <c r="M240" i="41"/>
  <c r="K240" i="41"/>
  <c r="I240" i="41"/>
  <c r="AF239" i="41"/>
  <c r="AE239" i="41"/>
  <c r="AC239" i="41"/>
  <c r="AA239" i="41"/>
  <c r="Y239" i="41"/>
  <c r="W239" i="41"/>
  <c r="U239" i="41"/>
  <c r="S239" i="41"/>
  <c r="Q239" i="41"/>
  <c r="O239" i="41"/>
  <c r="M239" i="41"/>
  <c r="K239" i="41"/>
  <c r="I239" i="41"/>
  <c r="AF238" i="41"/>
  <c r="AE238" i="41"/>
  <c r="AC238" i="41"/>
  <c r="AA238" i="41"/>
  <c r="Y238" i="41"/>
  <c r="W238" i="41"/>
  <c r="U238" i="41"/>
  <c r="S238" i="41"/>
  <c r="Q238" i="41"/>
  <c r="O238" i="41"/>
  <c r="M238" i="41"/>
  <c r="K238" i="41"/>
  <c r="I238" i="41"/>
  <c r="AF237" i="41"/>
  <c r="AE237" i="41"/>
  <c r="AC237" i="41"/>
  <c r="AA237" i="41"/>
  <c r="Y237" i="41"/>
  <c r="W237" i="41"/>
  <c r="U237" i="41"/>
  <c r="S237" i="41"/>
  <c r="Q237" i="41"/>
  <c r="O237" i="41"/>
  <c r="M237" i="41"/>
  <c r="K237" i="41"/>
  <c r="I237" i="41"/>
  <c r="AF236" i="41"/>
  <c r="AF235" i="41"/>
  <c r="AG234" i="41"/>
  <c r="AF234" i="41"/>
  <c r="AG233" i="41"/>
  <c r="AF233" i="41"/>
  <c r="AG225" i="41"/>
  <c r="AF225" i="41"/>
  <c r="AG224" i="41"/>
  <c r="AF224" i="41"/>
  <c r="AG223" i="41"/>
  <c r="AF223" i="41"/>
  <c r="AG222" i="41"/>
  <c r="AF222" i="41"/>
  <c r="AG221" i="41"/>
  <c r="AF221" i="41"/>
  <c r="AG220" i="41"/>
  <c r="AF220" i="41"/>
  <c r="AG219" i="41"/>
  <c r="AF219" i="41"/>
  <c r="AG218" i="41"/>
  <c r="AF218" i="41"/>
  <c r="AF217" i="41"/>
  <c r="AE217" i="41"/>
  <c r="AC217" i="41"/>
  <c r="AA217" i="41"/>
  <c r="Y217" i="41"/>
  <c r="W217" i="41"/>
  <c r="U217" i="41"/>
  <c r="S217" i="41"/>
  <c r="Q217" i="41"/>
  <c r="O217" i="41"/>
  <c r="M217" i="41"/>
  <c r="K217" i="41"/>
  <c r="I217" i="41"/>
  <c r="AF216" i="41"/>
  <c r="AE216" i="41"/>
  <c r="AC216" i="41"/>
  <c r="AA216" i="41"/>
  <c r="Y216" i="41"/>
  <c r="W216" i="41"/>
  <c r="U216" i="41"/>
  <c r="S216" i="41"/>
  <c r="Q216" i="41"/>
  <c r="O216" i="41"/>
  <c r="M216" i="41"/>
  <c r="K216" i="41"/>
  <c r="I216" i="41"/>
  <c r="AF211" i="41"/>
  <c r="AE211" i="41"/>
  <c r="AC211" i="41"/>
  <c r="AA211" i="41"/>
  <c r="Y211" i="41"/>
  <c r="W211" i="41"/>
  <c r="U211" i="41"/>
  <c r="S211" i="41"/>
  <c r="Q211" i="41"/>
  <c r="O211" i="41"/>
  <c r="M211" i="41"/>
  <c r="K211" i="41"/>
  <c r="I211" i="41"/>
  <c r="AF210" i="41"/>
  <c r="AE210" i="41"/>
  <c r="AC210" i="41"/>
  <c r="AA210" i="41"/>
  <c r="Y210" i="41"/>
  <c r="W210" i="41"/>
  <c r="U210" i="41"/>
  <c r="S210" i="41"/>
  <c r="Q210" i="41"/>
  <c r="O210" i="41"/>
  <c r="M210" i="41"/>
  <c r="K210" i="41"/>
  <c r="I210" i="41"/>
  <c r="AF208" i="41"/>
  <c r="AE208" i="41"/>
  <c r="AC208" i="41"/>
  <c r="AA208" i="41"/>
  <c r="Y208" i="41"/>
  <c r="W208" i="41"/>
  <c r="U208" i="41"/>
  <c r="S208" i="41"/>
  <c r="Q208" i="41"/>
  <c r="O208" i="41"/>
  <c r="M208" i="41"/>
  <c r="K208" i="41"/>
  <c r="I208" i="41"/>
  <c r="AF207" i="41"/>
  <c r="AE207" i="41"/>
  <c r="AC207" i="41"/>
  <c r="AA207" i="41"/>
  <c r="Y207" i="41"/>
  <c r="W207" i="41"/>
  <c r="U207" i="41"/>
  <c r="S207" i="41"/>
  <c r="Q207" i="41"/>
  <c r="O207" i="41"/>
  <c r="M207" i="41"/>
  <c r="K207" i="41"/>
  <c r="I207" i="41"/>
  <c r="AF205" i="41"/>
  <c r="AE205" i="41"/>
  <c r="AC205" i="41"/>
  <c r="AA205" i="41"/>
  <c r="Y205" i="41"/>
  <c r="W205" i="41"/>
  <c r="U205" i="41"/>
  <c r="S205" i="41"/>
  <c r="Q205" i="41"/>
  <c r="O205" i="41"/>
  <c r="M205" i="41"/>
  <c r="K205" i="41"/>
  <c r="I205" i="41"/>
  <c r="AF204" i="41"/>
  <c r="AE204" i="41"/>
  <c r="AC204" i="41"/>
  <c r="AA204" i="41"/>
  <c r="Y204" i="41"/>
  <c r="W204" i="41"/>
  <c r="U204" i="41"/>
  <c r="S204" i="41"/>
  <c r="Q204" i="41"/>
  <c r="O204" i="41"/>
  <c r="M204" i="41"/>
  <c r="K204" i="41"/>
  <c r="I204" i="41"/>
  <c r="AD201" i="41"/>
  <c r="AB201" i="41"/>
  <c r="Z201" i="41"/>
  <c r="X201" i="41"/>
  <c r="V201" i="41"/>
  <c r="T201" i="41"/>
  <c r="R201" i="41"/>
  <c r="P201" i="41"/>
  <c r="N201" i="41"/>
  <c r="L201" i="41"/>
  <c r="J209" i="41"/>
  <c r="K209" i="41" s="1"/>
  <c r="H201" i="41"/>
  <c r="AF200" i="41"/>
  <c r="AE200" i="41"/>
  <c r="AC200" i="41"/>
  <c r="AA200" i="41"/>
  <c r="Y200" i="41"/>
  <c r="W200" i="41"/>
  <c r="U200" i="41"/>
  <c r="S200" i="41"/>
  <c r="Q200" i="41"/>
  <c r="O200" i="41"/>
  <c r="M200" i="41"/>
  <c r="K200" i="41"/>
  <c r="I200" i="41"/>
  <c r="AF199" i="41"/>
  <c r="AE199" i="41"/>
  <c r="AC199" i="41"/>
  <c r="AA199" i="41"/>
  <c r="Y199" i="41"/>
  <c r="W199" i="41"/>
  <c r="U199" i="41"/>
  <c r="S199" i="41"/>
  <c r="Q199" i="41"/>
  <c r="O199" i="41"/>
  <c r="M199" i="41"/>
  <c r="K199" i="41"/>
  <c r="I199" i="41"/>
  <c r="AF198" i="41"/>
  <c r="AE198" i="41"/>
  <c r="AC198" i="41"/>
  <c r="AA198" i="41"/>
  <c r="Y198" i="41"/>
  <c r="W198" i="41"/>
  <c r="U198" i="41"/>
  <c r="S198" i="41"/>
  <c r="Q198" i="41"/>
  <c r="O198" i="41"/>
  <c r="M198" i="41"/>
  <c r="K198" i="41"/>
  <c r="I198" i="41"/>
  <c r="AF197" i="41"/>
  <c r="AE197" i="41"/>
  <c r="AC197" i="41"/>
  <c r="AA197" i="41"/>
  <c r="Y197" i="41"/>
  <c r="W197" i="41"/>
  <c r="U197" i="41"/>
  <c r="S197" i="41"/>
  <c r="Q197" i="41"/>
  <c r="O197" i="41"/>
  <c r="M197" i="41"/>
  <c r="K197" i="41"/>
  <c r="I197" i="41"/>
  <c r="AF196" i="41"/>
  <c r="AE196" i="41"/>
  <c r="AC196" i="41"/>
  <c r="AA196" i="41"/>
  <c r="Y196" i="41"/>
  <c r="W196" i="41"/>
  <c r="U196" i="41"/>
  <c r="S196" i="41"/>
  <c r="Q196" i="41"/>
  <c r="O196" i="41"/>
  <c r="M196" i="41"/>
  <c r="K196" i="41"/>
  <c r="I196" i="41"/>
  <c r="AF195" i="41"/>
  <c r="AE195" i="41"/>
  <c r="AC195" i="41"/>
  <c r="AA195" i="41"/>
  <c r="Y195" i="41"/>
  <c r="W195" i="41"/>
  <c r="U195" i="41"/>
  <c r="S195" i="41"/>
  <c r="Q195" i="41"/>
  <c r="O195" i="41"/>
  <c r="M195" i="41"/>
  <c r="K195" i="41"/>
  <c r="I195" i="41"/>
  <c r="AF194" i="41"/>
  <c r="AE194" i="41"/>
  <c r="AC194" i="41"/>
  <c r="AA194" i="41"/>
  <c r="Y194" i="41"/>
  <c r="W194" i="41"/>
  <c r="U194" i="41"/>
  <c r="S194" i="41"/>
  <c r="Q194" i="41"/>
  <c r="O194" i="41"/>
  <c r="M194" i="41"/>
  <c r="K194" i="41"/>
  <c r="I194" i="41"/>
  <c r="AF193" i="41"/>
  <c r="AE193" i="41"/>
  <c r="AC193" i="41"/>
  <c r="AA193" i="41"/>
  <c r="Y193" i="41"/>
  <c r="W193" i="41"/>
  <c r="U193" i="41"/>
  <c r="S193" i="41"/>
  <c r="Q193" i="41"/>
  <c r="O193" i="41"/>
  <c r="M193" i="41"/>
  <c r="K193" i="41"/>
  <c r="I193" i="41"/>
  <c r="AF192" i="41"/>
  <c r="AE192" i="41"/>
  <c r="AC192" i="41"/>
  <c r="AA192" i="41"/>
  <c r="Y192" i="41"/>
  <c r="W192" i="41"/>
  <c r="U192" i="41"/>
  <c r="S192" i="41"/>
  <c r="Q192" i="41"/>
  <c r="O192" i="41"/>
  <c r="M192" i="41"/>
  <c r="K192" i="41"/>
  <c r="I192" i="41"/>
  <c r="AF191" i="41"/>
  <c r="AE191" i="41"/>
  <c r="AC191" i="41"/>
  <c r="AA191" i="41"/>
  <c r="Y191" i="41"/>
  <c r="W191" i="41"/>
  <c r="U191" i="41"/>
  <c r="S191" i="41"/>
  <c r="Q191" i="41"/>
  <c r="O191" i="41"/>
  <c r="M191" i="41"/>
  <c r="K191" i="41"/>
  <c r="I191" i="41"/>
  <c r="AF190" i="41"/>
  <c r="AE190" i="41"/>
  <c r="AC190" i="41"/>
  <c r="AA190" i="41"/>
  <c r="Y190" i="41"/>
  <c r="W190" i="41"/>
  <c r="U190" i="41"/>
  <c r="S190" i="41"/>
  <c r="Q190" i="41"/>
  <c r="O190" i="41"/>
  <c r="M190" i="41"/>
  <c r="K190" i="41"/>
  <c r="I190" i="41"/>
  <c r="AF189" i="41"/>
  <c r="AE189" i="41"/>
  <c r="AC189" i="41"/>
  <c r="AA189" i="41"/>
  <c r="Y189" i="41"/>
  <c r="W189" i="41"/>
  <c r="U189" i="41"/>
  <c r="S189" i="41"/>
  <c r="Q189" i="41"/>
  <c r="O189" i="41"/>
  <c r="M189" i="41"/>
  <c r="K189" i="41"/>
  <c r="I189" i="41"/>
  <c r="AF188" i="41"/>
  <c r="AE188" i="41"/>
  <c r="AC188" i="41"/>
  <c r="AA188" i="41"/>
  <c r="Y188" i="41"/>
  <c r="W188" i="41"/>
  <c r="U188" i="41"/>
  <c r="S188" i="41"/>
  <c r="Q188" i="41"/>
  <c r="O188" i="41"/>
  <c r="M188" i="41"/>
  <c r="K188" i="41"/>
  <c r="I188" i="41"/>
  <c r="AF187" i="41"/>
  <c r="AE187" i="41"/>
  <c r="AC187" i="41"/>
  <c r="AA187" i="41"/>
  <c r="Y187" i="41"/>
  <c r="W187" i="41"/>
  <c r="U187" i="41"/>
  <c r="S187" i="41"/>
  <c r="Q187" i="41"/>
  <c r="O187" i="41"/>
  <c r="M187" i="41"/>
  <c r="K187" i="41"/>
  <c r="I187" i="41"/>
  <c r="AF186" i="41"/>
  <c r="AE186" i="41"/>
  <c r="AC186" i="41"/>
  <c r="AA186" i="41"/>
  <c r="Y186" i="41"/>
  <c r="W186" i="41"/>
  <c r="U186" i="41"/>
  <c r="S186" i="41"/>
  <c r="Q186" i="41"/>
  <c r="O186" i="41"/>
  <c r="M186" i="41"/>
  <c r="K186" i="41"/>
  <c r="I186" i="41"/>
  <c r="AF185" i="41"/>
  <c r="AE185" i="41"/>
  <c r="AC185" i="41"/>
  <c r="AA185" i="41"/>
  <c r="Y185" i="41"/>
  <c r="W185" i="41"/>
  <c r="U185" i="41"/>
  <c r="S185" i="41"/>
  <c r="Q185" i="41"/>
  <c r="O185" i="41"/>
  <c r="M185" i="41"/>
  <c r="K185" i="41"/>
  <c r="I185" i="41"/>
  <c r="AH176" i="41"/>
  <c r="AH175" i="41"/>
  <c r="AG173" i="41"/>
  <c r="AF173" i="41"/>
  <c r="AF174" i="41" s="1"/>
  <c r="AE173" i="41"/>
  <c r="AE174" i="41" s="1"/>
  <c r="AD173" i="41"/>
  <c r="AD174" i="41" s="1"/>
  <c r="AC173" i="41"/>
  <c r="AC174" i="41" s="1"/>
  <c r="AB173" i="41"/>
  <c r="AA173" i="41"/>
  <c r="Z173" i="41"/>
  <c r="Y173" i="41"/>
  <c r="X173" i="41"/>
  <c r="W173" i="41"/>
  <c r="V173" i="41"/>
  <c r="U173" i="41"/>
  <c r="T173" i="41"/>
  <c r="S173" i="41"/>
  <c r="R173" i="41"/>
  <c r="Q173" i="41"/>
  <c r="P173" i="41"/>
  <c r="P174" i="41" s="1"/>
  <c r="O173" i="41"/>
  <c r="O174" i="41" s="1"/>
  <c r="N173" i="41"/>
  <c r="N174" i="41" s="1"/>
  <c r="M173" i="41"/>
  <c r="M174" i="41" s="1"/>
  <c r="L173" i="41"/>
  <c r="K173" i="41"/>
  <c r="J173" i="41"/>
  <c r="I173" i="41"/>
  <c r="H173" i="41"/>
  <c r="AI172" i="41"/>
  <c r="AH172" i="41"/>
  <c r="AI171" i="41"/>
  <c r="AH171" i="41"/>
  <c r="AI170" i="41"/>
  <c r="AH170" i="41"/>
  <c r="AI169" i="41"/>
  <c r="AH169" i="41"/>
  <c r="AG168" i="41"/>
  <c r="AI168" i="41" s="1"/>
  <c r="AF168" i="41"/>
  <c r="AE168" i="41"/>
  <c r="AD168" i="41"/>
  <c r="AC168" i="41"/>
  <c r="AB168" i="41"/>
  <c r="AA168" i="41"/>
  <c r="Z168" i="41"/>
  <c r="Y168" i="41"/>
  <c r="X168" i="41"/>
  <c r="W168" i="41"/>
  <c r="V168" i="41"/>
  <c r="U168" i="41"/>
  <c r="T168" i="41"/>
  <c r="S168" i="41"/>
  <c r="R168" i="41"/>
  <c r="Q168" i="41"/>
  <c r="P168" i="41"/>
  <c r="O168" i="41"/>
  <c r="N168" i="41"/>
  <c r="M168" i="41"/>
  <c r="L168" i="41"/>
  <c r="K168" i="41"/>
  <c r="J168" i="41"/>
  <c r="I168" i="41"/>
  <c r="H168" i="41"/>
  <c r="H174" i="41" s="1"/>
  <c r="AI167" i="41"/>
  <c r="AH167" i="41"/>
  <c r="AI166" i="41"/>
  <c r="AH166" i="41"/>
  <c r="AI165" i="41"/>
  <c r="AH165" i="41"/>
  <c r="AI164" i="41"/>
  <c r="AH164" i="41"/>
  <c r="AH163" i="41"/>
  <c r="AH162" i="41"/>
  <c r="AI159" i="41"/>
  <c r="AH159" i="41"/>
  <c r="AF158" i="41"/>
  <c r="AD158" i="41"/>
  <c r="AB158" i="41"/>
  <c r="Z158" i="41"/>
  <c r="X158" i="41"/>
  <c r="V158" i="41"/>
  <c r="T158" i="41"/>
  <c r="S158" i="41"/>
  <c r="R158" i="41"/>
  <c r="P158" i="41"/>
  <c r="N158" i="41"/>
  <c r="L158" i="41"/>
  <c r="J158" i="41"/>
  <c r="H158" i="41"/>
  <c r="AI157" i="41"/>
  <c r="AH157" i="41"/>
  <c r="AI156" i="41"/>
  <c r="AH156" i="41"/>
  <c r="AH155" i="41"/>
  <c r="AG155" i="41"/>
  <c r="AG158" i="41" s="1"/>
  <c r="AE155" i="41"/>
  <c r="AC155" i="41"/>
  <c r="AC158" i="41" s="1"/>
  <c r="AA155" i="41"/>
  <c r="Y155" i="41"/>
  <c r="W155" i="41"/>
  <c r="U155" i="41"/>
  <c r="S155" i="41"/>
  <c r="Q155" i="41"/>
  <c r="O155" i="41"/>
  <c r="M155" i="41"/>
  <c r="M158" i="41" s="1"/>
  <c r="K155" i="41"/>
  <c r="I155" i="41"/>
  <c r="I158" i="41" s="1"/>
  <c r="AH154" i="41"/>
  <c r="AG154" i="41"/>
  <c r="AE154" i="41"/>
  <c r="AC154" i="41"/>
  <c r="AA154" i="41"/>
  <c r="Y154" i="41"/>
  <c r="W154" i="41"/>
  <c r="W158" i="41" s="1"/>
  <c r="U154" i="41"/>
  <c r="S154" i="41"/>
  <c r="Q154" i="41"/>
  <c r="O154" i="41"/>
  <c r="O158" i="41" s="1"/>
  <c r="M154" i="41"/>
  <c r="K154" i="41"/>
  <c r="K158" i="41" s="1"/>
  <c r="I154" i="41"/>
  <c r="AF153" i="41"/>
  <c r="AD153" i="41"/>
  <c r="AB153" i="41"/>
  <c r="Z153" i="41"/>
  <c r="X153" i="41"/>
  <c r="V153" i="41"/>
  <c r="T153" i="41"/>
  <c r="R153" i="41"/>
  <c r="P153" i="41"/>
  <c r="N153" i="41"/>
  <c r="L153" i="41"/>
  <c r="J153" i="41"/>
  <c r="H153" i="41"/>
  <c r="AH152" i="41"/>
  <c r="AG152" i="41"/>
  <c r="AG153" i="41" s="1"/>
  <c r="AE152" i="41"/>
  <c r="AC152" i="41"/>
  <c r="AA152" i="41"/>
  <c r="Y152" i="41"/>
  <c r="W152" i="41"/>
  <c r="U152" i="41"/>
  <c r="S152" i="41"/>
  <c r="Q152" i="41"/>
  <c r="O152" i="41"/>
  <c r="M152" i="41"/>
  <c r="K152" i="41"/>
  <c r="I152" i="41"/>
  <c r="AH151" i="41"/>
  <c r="AG151" i="41"/>
  <c r="AE151" i="41"/>
  <c r="AC151" i="41"/>
  <c r="AA151" i="41"/>
  <c r="Y151" i="41"/>
  <c r="W151" i="41"/>
  <c r="U151" i="41"/>
  <c r="S151" i="41"/>
  <c r="Q151" i="41"/>
  <c r="O151" i="41"/>
  <c r="M151" i="41"/>
  <c r="K151" i="41"/>
  <c r="K153" i="41" s="1"/>
  <c r="I151" i="41"/>
  <c r="AI150" i="41"/>
  <c r="AH150" i="41"/>
  <c r="AI149" i="41"/>
  <c r="AH149" i="41"/>
  <c r="AG147" i="41"/>
  <c r="AF147" i="41"/>
  <c r="AE147" i="41"/>
  <c r="AD147" i="41"/>
  <c r="AC147" i="41"/>
  <c r="AB147" i="41"/>
  <c r="AA147" i="41"/>
  <c r="Z147" i="41"/>
  <c r="Y147" i="41"/>
  <c r="X147" i="41"/>
  <c r="W147" i="41"/>
  <c r="V147" i="41"/>
  <c r="U147" i="41"/>
  <c r="T147" i="41"/>
  <c r="S147" i="41"/>
  <c r="R147" i="41"/>
  <c r="Q147" i="41"/>
  <c r="P147" i="41"/>
  <c r="O147" i="41"/>
  <c r="N147" i="41"/>
  <c r="M147" i="41"/>
  <c r="L147" i="41"/>
  <c r="K147" i="41"/>
  <c r="J147" i="41"/>
  <c r="I147" i="41"/>
  <c r="H147" i="41"/>
  <c r="AI146" i="41"/>
  <c r="AH146" i="41"/>
  <c r="AI145" i="41"/>
  <c r="AH145" i="41"/>
  <c r="AI144" i="41"/>
  <c r="AH144" i="41"/>
  <c r="AF143" i="41"/>
  <c r="AD143" i="41"/>
  <c r="AB143" i="41"/>
  <c r="Z143" i="41"/>
  <c r="X143" i="41"/>
  <c r="V143" i="41"/>
  <c r="T143" i="41"/>
  <c r="R143" i="41"/>
  <c r="P143" i="41"/>
  <c r="N143" i="41"/>
  <c r="L143" i="41"/>
  <c r="J143" i="41"/>
  <c r="H143" i="41"/>
  <c r="AH142" i="41"/>
  <c r="AG142" i="41"/>
  <c r="AE142" i="41"/>
  <c r="AC142" i="41"/>
  <c r="AA142" i="41"/>
  <c r="Y142" i="41"/>
  <c r="W142" i="41"/>
  <c r="U142" i="41"/>
  <c r="S142" i="41"/>
  <c r="Q142" i="41"/>
  <c r="O142" i="41"/>
  <c r="M142" i="41"/>
  <c r="K142" i="41"/>
  <c r="I142" i="41"/>
  <c r="AH141" i="41"/>
  <c r="AG141" i="41"/>
  <c r="AE141" i="41"/>
  <c r="AC141" i="41"/>
  <c r="AA141" i="41"/>
  <c r="Y141" i="41"/>
  <c r="W141" i="41"/>
  <c r="U141" i="41"/>
  <c r="S141" i="41"/>
  <c r="Q141" i="41"/>
  <c r="O141" i="41"/>
  <c r="M141" i="41"/>
  <c r="K141" i="41"/>
  <c r="I141" i="41"/>
  <c r="AF140" i="41"/>
  <c r="AD140" i="41"/>
  <c r="AB140" i="41"/>
  <c r="Z140" i="41"/>
  <c r="X140" i="41"/>
  <c r="V140" i="41"/>
  <c r="T140" i="41"/>
  <c r="R140" i="41"/>
  <c r="P140" i="41"/>
  <c r="N140" i="41"/>
  <c r="L140" i="41"/>
  <c r="J140" i="41"/>
  <c r="H140" i="41"/>
  <c r="AH139" i="41"/>
  <c r="AG139" i="41"/>
  <c r="AE139" i="41"/>
  <c r="AC139" i="41"/>
  <c r="AA139" i="41"/>
  <c r="Y139" i="41"/>
  <c r="W139" i="41"/>
  <c r="U139" i="41"/>
  <c r="S139" i="41"/>
  <c r="Q139" i="41"/>
  <c r="O139" i="41"/>
  <c r="M139" i="41"/>
  <c r="K139" i="41"/>
  <c r="I139" i="41"/>
  <c r="AH138" i="41"/>
  <c r="AG138" i="41"/>
  <c r="AE138" i="41"/>
  <c r="AC138" i="41"/>
  <c r="AA138" i="41"/>
  <c r="Y138" i="41"/>
  <c r="W138" i="41"/>
  <c r="W140" i="41" s="1"/>
  <c r="U138" i="41"/>
  <c r="S138" i="41"/>
  <c r="Q138" i="41"/>
  <c r="O138" i="41"/>
  <c r="O140" i="41" s="1"/>
  <c r="M138" i="41"/>
  <c r="K138" i="41"/>
  <c r="I138" i="41"/>
  <c r="AF137" i="41"/>
  <c r="AD137" i="41"/>
  <c r="AB137" i="41"/>
  <c r="Z137" i="41"/>
  <c r="X137" i="41"/>
  <c r="V137" i="41"/>
  <c r="T137" i="41"/>
  <c r="R137" i="41"/>
  <c r="P137" i="41"/>
  <c r="N137" i="41"/>
  <c r="L137" i="41"/>
  <c r="J137" i="41"/>
  <c r="H137" i="41"/>
  <c r="AH136" i="41"/>
  <c r="AG136" i="41"/>
  <c r="AE136" i="41"/>
  <c r="AC136" i="41"/>
  <c r="AA136" i="41"/>
  <c r="Y136" i="41"/>
  <c r="W136" i="41"/>
  <c r="U136" i="41"/>
  <c r="S136" i="41"/>
  <c r="Q136" i="41"/>
  <c r="O136" i="41"/>
  <c r="M136" i="41"/>
  <c r="K136" i="41"/>
  <c r="I136" i="41"/>
  <c r="AH135" i="41"/>
  <c r="AG135" i="41"/>
  <c r="AE135" i="41"/>
  <c r="AC135" i="41"/>
  <c r="AA135" i="41"/>
  <c r="Y135" i="41"/>
  <c r="W135" i="41"/>
  <c r="U135" i="41"/>
  <c r="S135" i="41"/>
  <c r="Q135" i="41"/>
  <c r="O135" i="41"/>
  <c r="M135" i="41"/>
  <c r="K135" i="41"/>
  <c r="I135" i="41"/>
  <c r="AF134" i="41"/>
  <c r="AH134" i="41" s="1"/>
  <c r="AD134" i="41"/>
  <c r="AB134" i="41"/>
  <c r="Z134" i="41"/>
  <c r="X134" i="41"/>
  <c r="V134" i="41"/>
  <c r="T134" i="41"/>
  <c r="R134" i="41"/>
  <c r="P134" i="41"/>
  <c r="N134" i="41"/>
  <c r="L134" i="41"/>
  <c r="J134" i="41"/>
  <c r="H134" i="41"/>
  <c r="AH133" i="41"/>
  <c r="AG133" i="41"/>
  <c r="AE133" i="41"/>
  <c r="AC133" i="41"/>
  <c r="AA133" i="41"/>
  <c r="Y133" i="41"/>
  <c r="W133" i="41"/>
  <c r="U133" i="41"/>
  <c r="S133" i="41"/>
  <c r="Q133" i="41"/>
  <c r="O133" i="41"/>
  <c r="M133" i="41"/>
  <c r="K133" i="41"/>
  <c r="I133" i="41"/>
  <c r="AH132" i="41"/>
  <c r="AG132" i="41"/>
  <c r="AE132" i="41"/>
  <c r="AC132" i="41"/>
  <c r="AA132" i="41"/>
  <c r="Y132" i="41"/>
  <c r="W132" i="41"/>
  <c r="U132" i="41"/>
  <c r="S132" i="41"/>
  <c r="Q132" i="41"/>
  <c r="O132" i="41"/>
  <c r="M132" i="41"/>
  <c r="K132" i="41"/>
  <c r="I132" i="41"/>
  <c r="AF131" i="41"/>
  <c r="AD131" i="41"/>
  <c r="AB131" i="41"/>
  <c r="Z131" i="41"/>
  <c r="X131" i="41"/>
  <c r="V131" i="41"/>
  <c r="T131" i="41"/>
  <c r="R131" i="41"/>
  <c r="P131" i="41"/>
  <c r="N131" i="41"/>
  <c r="L131" i="41"/>
  <c r="J131" i="41"/>
  <c r="H131" i="41"/>
  <c r="AH130" i="41"/>
  <c r="AG130" i="41"/>
  <c r="AE130" i="41"/>
  <c r="AC130" i="41"/>
  <c r="AA130" i="41"/>
  <c r="Y130" i="41"/>
  <c r="W130" i="41"/>
  <c r="U130" i="41"/>
  <c r="S130" i="41"/>
  <c r="Q130" i="41"/>
  <c r="O130" i="41"/>
  <c r="M130" i="41"/>
  <c r="K130" i="41"/>
  <c r="I130" i="41"/>
  <c r="AH129" i="41"/>
  <c r="AG129" i="41"/>
  <c r="AE129" i="41"/>
  <c r="AC129" i="41"/>
  <c r="AA129" i="41"/>
  <c r="Y129" i="41"/>
  <c r="W129" i="41"/>
  <c r="U129" i="41"/>
  <c r="S129" i="41"/>
  <c r="Q129" i="41"/>
  <c r="O129" i="41"/>
  <c r="M129" i="41"/>
  <c r="K129" i="41"/>
  <c r="I129" i="41"/>
  <c r="AF128" i="41"/>
  <c r="AD128" i="41"/>
  <c r="AB128" i="41"/>
  <c r="Z128" i="41"/>
  <c r="X128" i="41"/>
  <c r="V128" i="41"/>
  <c r="T128" i="41"/>
  <c r="R128" i="41"/>
  <c r="P128" i="41"/>
  <c r="N128" i="41"/>
  <c r="L128" i="41"/>
  <c r="J128" i="41"/>
  <c r="H128" i="41"/>
  <c r="AH127" i="41"/>
  <c r="AG127" i="41"/>
  <c r="AE127" i="41"/>
  <c r="AC127" i="41"/>
  <c r="AA127" i="41"/>
  <c r="Y127" i="41"/>
  <c r="W127" i="41"/>
  <c r="U127" i="41"/>
  <c r="S127" i="41"/>
  <c r="Q127" i="41"/>
  <c r="O127" i="41"/>
  <c r="M127" i="41"/>
  <c r="K127" i="41"/>
  <c r="I127" i="41"/>
  <c r="AH126" i="41"/>
  <c r="AG126" i="41"/>
  <c r="AE126" i="41"/>
  <c r="AE128" i="41" s="1"/>
  <c r="AC126" i="41"/>
  <c r="AA126" i="41"/>
  <c r="Y126" i="41"/>
  <c r="W126" i="41"/>
  <c r="W128" i="41" s="1"/>
  <c r="U126" i="41"/>
  <c r="S126" i="41"/>
  <c r="Q126" i="41"/>
  <c r="O126" i="41"/>
  <c r="M126" i="41"/>
  <c r="K126" i="41"/>
  <c r="I126" i="41"/>
  <c r="AF125" i="41"/>
  <c r="AD125" i="41"/>
  <c r="AB125" i="41"/>
  <c r="Z125" i="41"/>
  <c r="X125" i="41"/>
  <c r="V125" i="41"/>
  <c r="T125" i="41"/>
  <c r="R125" i="41"/>
  <c r="P125" i="41"/>
  <c r="N125" i="41"/>
  <c r="L125" i="41"/>
  <c r="J125" i="41"/>
  <c r="H125" i="41"/>
  <c r="AH124" i="41"/>
  <c r="AG124" i="41"/>
  <c r="AE124" i="41"/>
  <c r="AC124" i="41"/>
  <c r="AA124" i="41"/>
  <c r="Y124" i="41"/>
  <c r="W124" i="41"/>
  <c r="U124" i="41"/>
  <c r="S124" i="41"/>
  <c r="Q124" i="41"/>
  <c r="O124" i="41"/>
  <c r="M124" i="41"/>
  <c r="K124" i="41"/>
  <c r="I124" i="41"/>
  <c r="AH123" i="41"/>
  <c r="AG123" i="41"/>
  <c r="AE123" i="41"/>
  <c r="AE125" i="41" s="1"/>
  <c r="AC123" i="41"/>
  <c r="AA123" i="41"/>
  <c r="Y123" i="41"/>
  <c r="W123" i="41"/>
  <c r="U123" i="41"/>
  <c r="S123" i="41"/>
  <c r="Q123" i="41"/>
  <c r="O123" i="41"/>
  <c r="O125" i="41" s="1"/>
  <c r="M123" i="41"/>
  <c r="K123" i="41"/>
  <c r="I123" i="41"/>
  <c r="AF122" i="41"/>
  <c r="AD122" i="41"/>
  <c r="AB122" i="41"/>
  <c r="Z122" i="41"/>
  <c r="X122" i="41"/>
  <c r="V122" i="41"/>
  <c r="T122" i="41"/>
  <c r="R122" i="41"/>
  <c r="P122" i="41"/>
  <c r="N122" i="41"/>
  <c r="L122" i="41"/>
  <c r="J122" i="41"/>
  <c r="H122" i="41"/>
  <c r="AH121" i="41"/>
  <c r="AG121" i="41"/>
  <c r="AE121" i="41"/>
  <c r="AC121" i="41"/>
  <c r="AA121" i="41"/>
  <c r="Y121" i="41"/>
  <c r="W121" i="41"/>
  <c r="U121" i="41"/>
  <c r="S121" i="41"/>
  <c r="Q121" i="41"/>
  <c r="O121" i="41"/>
  <c r="M121" i="41"/>
  <c r="K121" i="41"/>
  <c r="I121" i="41"/>
  <c r="AH120" i="41"/>
  <c r="AG120" i="41"/>
  <c r="AE120" i="41"/>
  <c r="AC120" i="41"/>
  <c r="AA120" i="41"/>
  <c r="AA122" i="41" s="1"/>
  <c r="Y120" i="41"/>
  <c r="W120" i="41"/>
  <c r="U120" i="41"/>
  <c r="S120" i="41"/>
  <c r="Q120" i="41"/>
  <c r="O120" i="41"/>
  <c r="M120" i="41"/>
  <c r="K120" i="41"/>
  <c r="I120" i="41"/>
  <c r="AF119" i="41"/>
  <c r="AD119" i="41"/>
  <c r="AB119" i="41"/>
  <c r="Z119" i="41"/>
  <c r="X119" i="41"/>
  <c r="V119" i="41"/>
  <c r="T119" i="41"/>
  <c r="R119" i="41"/>
  <c r="P119" i="41"/>
  <c r="N119" i="41"/>
  <c r="L119" i="41"/>
  <c r="J119" i="41"/>
  <c r="H119" i="41"/>
  <c r="AH118" i="41"/>
  <c r="AG118" i="41"/>
  <c r="AE118" i="41"/>
  <c r="AC118" i="41"/>
  <c r="AA118" i="41"/>
  <c r="Y118" i="41"/>
  <c r="W118" i="41"/>
  <c r="U118" i="41"/>
  <c r="S118" i="41"/>
  <c r="Q118" i="41"/>
  <c r="O118" i="41"/>
  <c r="M118" i="41"/>
  <c r="K118" i="41"/>
  <c r="I118" i="41"/>
  <c r="AH117" i="41"/>
  <c r="AG117" i="41"/>
  <c r="AE117" i="41"/>
  <c r="AC117" i="41"/>
  <c r="AA117" i="41"/>
  <c r="Y117" i="41"/>
  <c r="W117" i="41"/>
  <c r="U117" i="41"/>
  <c r="S117" i="41"/>
  <c r="S119" i="41" s="1"/>
  <c r="Q117" i="41"/>
  <c r="O117" i="41"/>
  <c r="O119" i="41" s="1"/>
  <c r="M117" i="41"/>
  <c r="K117" i="41"/>
  <c r="I117" i="41"/>
  <c r="AH116" i="41"/>
  <c r="AH115" i="41"/>
  <c r="AI114" i="41"/>
  <c r="AH114" i="41"/>
  <c r="AI113" i="41"/>
  <c r="AH113" i="41"/>
  <c r="AF107" i="41"/>
  <c r="N107" i="41"/>
  <c r="L107" i="41"/>
  <c r="J107" i="41"/>
  <c r="H107" i="41"/>
  <c r="O106" i="41"/>
  <c r="M106" i="41"/>
  <c r="K106" i="41"/>
  <c r="I106" i="41"/>
  <c r="O105" i="41"/>
  <c r="M105" i="41"/>
  <c r="K105" i="41"/>
  <c r="I105" i="41"/>
  <c r="O104" i="41"/>
  <c r="M104" i="41"/>
  <c r="K104" i="41"/>
  <c r="I104" i="41"/>
  <c r="O103" i="41"/>
  <c r="M103" i="41"/>
  <c r="M107" i="41" s="1"/>
  <c r="K103" i="41"/>
  <c r="I103" i="41"/>
  <c r="I107" i="41" s="1"/>
  <c r="O102" i="41"/>
  <c r="M102" i="41"/>
  <c r="K102" i="41"/>
  <c r="I102" i="41"/>
  <c r="AI101" i="41"/>
  <c r="AH101" i="41"/>
  <c r="AI100" i="41"/>
  <c r="AH100" i="41"/>
  <c r="AH99" i="41"/>
  <c r="AG99" i="41"/>
  <c r="AE99" i="41"/>
  <c r="AC99" i="41"/>
  <c r="AA99" i="41"/>
  <c r="Y99" i="41"/>
  <c r="W99" i="41"/>
  <c r="U99" i="41"/>
  <c r="S99" i="41"/>
  <c r="Q99" i="41"/>
  <c r="O99" i="41"/>
  <c r="M99" i="41"/>
  <c r="K99" i="41"/>
  <c r="I99" i="41"/>
  <c r="AI98" i="41"/>
  <c r="AH98" i="41"/>
  <c r="AI97" i="41"/>
  <c r="AH97" i="41"/>
  <c r="AI96" i="41"/>
  <c r="AH96" i="41"/>
  <c r="AI95" i="41"/>
  <c r="AH95" i="41"/>
  <c r="AI94" i="41"/>
  <c r="AH94" i="41"/>
  <c r="AI93" i="41"/>
  <c r="AH93" i="41"/>
  <c r="AF92" i="41"/>
  <c r="AH91" i="41"/>
  <c r="AG91" i="41"/>
  <c r="AE91" i="41"/>
  <c r="AC91" i="41"/>
  <c r="AA91" i="41"/>
  <c r="Y91" i="41"/>
  <c r="W91" i="41"/>
  <c r="U91" i="41"/>
  <c r="S91" i="41"/>
  <c r="Q91" i="41"/>
  <c r="O91" i="41"/>
  <c r="M91" i="41"/>
  <c r="K91" i="41"/>
  <c r="I91" i="41"/>
  <c r="AH90" i="41"/>
  <c r="AG90" i="41"/>
  <c r="AE90" i="41"/>
  <c r="AC90" i="41"/>
  <c r="AA90" i="41"/>
  <c r="Y90" i="41"/>
  <c r="W90" i="41"/>
  <c r="U90" i="41"/>
  <c r="S90" i="41"/>
  <c r="Q90" i="41"/>
  <c r="O90" i="41"/>
  <c r="M90" i="41"/>
  <c r="K90" i="41"/>
  <c r="I90" i="41"/>
  <c r="AG89" i="41"/>
  <c r="Q89" i="41"/>
  <c r="O89" i="41"/>
  <c r="M89" i="41"/>
  <c r="K89" i="41"/>
  <c r="I89" i="41"/>
  <c r="AG88" i="41"/>
  <c r="AF79" i="41"/>
  <c r="AH78" i="41"/>
  <c r="AG78" i="41"/>
  <c r="AE78" i="41"/>
  <c r="AC78" i="41"/>
  <c r="AA78" i="41"/>
  <c r="Y78" i="41"/>
  <c r="W78" i="41"/>
  <c r="U78" i="41"/>
  <c r="S78" i="41"/>
  <c r="Q78" i="41"/>
  <c r="O78" i="41"/>
  <c r="M78" i="41"/>
  <c r="K78" i="41"/>
  <c r="I78" i="41"/>
  <c r="AH77" i="41"/>
  <c r="AG77" i="41"/>
  <c r="AE77" i="41"/>
  <c r="AC77" i="41"/>
  <c r="AA77" i="41"/>
  <c r="Y77" i="41"/>
  <c r="W77" i="41"/>
  <c r="U77" i="41"/>
  <c r="S77" i="41"/>
  <c r="Q77" i="41"/>
  <c r="O77" i="41"/>
  <c r="M77" i="41"/>
  <c r="K77" i="41"/>
  <c r="I77" i="41"/>
  <c r="AH76" i="41"/>
  <c r="AG76" i="41"/>
  <c r="AE76" i="41"/>
  <c r="AC76" i="41"/>
  <c r="AA76" i="41"/>
  <c r="Y76" i="41"/>
  <c r="W76" i="41"/>
  <c r="U76" i="41"/>
  <c r="S76" i="41"/>
  <c r="Q76" i="41"/>
  <c r="O76" i="41"/>
  <c r="M76" i="41"/>
  <c r="K76" i="41"/>
  <c r="I76" i="41"/>
  <c r="AH75" i="41"/>
  <c r="AG75" i="41"/>
  <c r="AE75" i="41"/>
  <c r="AC75" i="41"/>
  <c r="AA75" i="41"/>
  <c r="Y75" i="41"/>
  <c r="W75" i="41"/>
  <c r="U75" i="41"/>
  <c r="S75" i="41"/>
  <c r="Q75" i="41"/>
  <c r="O75" i="41"/>
  <c r="M75" i="41"/>
  <c r="K75" i="41"/>
  <c r="I75" i="41"/>
  <c r="AH74" i="41"/>
  <c r="AG74" i="41"/>
  <c r="AE74" i="41"/>
  <c r="AC74" i="41"/>
  <c r="AA74" i="41"/>
  <c r="Y74" i="41"/>
  <c r="W74" i="41"/>
  <c r="U74" i="41"/>
  <c r="S74" i="41"/>
  <c r="Q74" i="41"/>
  <c r="O74" i="41"/>
  <c r="M74" i="41"/>
  <c r="K74" i="41"/>
  <c r="I74" i="41"/>
  <c r="AH73" i="41"/>
  <c r="AG73" i="41"/>
  <c r="AE73" i="41"/>
  <c r="AC73" i="41"/>
  <c r="AA73" i="41"/>
  <c r="Y73" i="41"/>
  <c r="W73" i="41"/>
  <c r="U73" i="41"/>
  <c r="S73" i="41"/>
  <c r="Q73" i="41"/>
  <c r="O73" i="41"/>
  <c r="M73" i="41"/>
  <c r="K73" i="41"/>
  <c r="I73" i="41"/>
  <c r="AG72" i="41"/>
  <c r="AF71" i="41"/>
  <c r="AH70" i="41"/>
  <c r="AG70" i="41"/>
  <c r="AE70" i="41"/>
  <c r="AC70" i="41"/>
  <c r="AA70" i="41"/>
  <c r="Y70" i="41"/>
  <c r="W70" i="41"/>
  <c r="U70" i="41"/>
  <c r="S70" i="41"/>
  <c r="Q70" i="41"/>
  <c r="O70" i="41"/>
  <c r="M70" i="41"/>
  <c r="K70" i="41"/>
  <c r="I70" i="41"/>
  <c r="AH69" i="41"/>
  <c r="AG69" i="41"/>
  <c r="AE69" i="41"/>
  <c r="AC69" i="41"/>
  <c r="AA69" i="41"/>
  <c r="Y69" i="41"/>
  <c r="W69" i="41"/>
  <c r="U69" i="41"/>
  <c r="S69" i="41"/>
  <c r="Q69" i="41"/>
  <c r="O69" i="41"/>
  <c r="M69" i="41"/>
  <c r="K69" i="41"/>
  <c r="I69" i="41"/>
  <c r="AH68" i="41"/>
  <c r="AG68" i="41"/>
  <c r="AE68" i="41"/>
  <c r="AC68" i="41"/>
  <c r="AA68" i="41"/>
  <c r="Y68" i="41"/>
  <c r="W68" i="41"/>
  <c r="U68" i="41"/>
  <c r="S68" i="41"/>
  <c r="Q68" i="41"/>
  <c r="O68" i="41"/>
  <c r="M68" i="41"/>
  <c r="K68" i="41"/>
  <c r="I68" i="41"/>
  <c r="AH67" i="41"/>
  <c r="AG67" i="41"/>
  <c r="AE67" i="41"/>
  <c r="AC67" i="41"/>
  <c r="AA67" i="41"/>
  <c r="Y67" i="41"/>
  <c r="W67" i="41"/>
  <c r="U67" i="41"/>
  <c r="S67" i="41"/>
  <c r="Q67" i="41"/>
  <c r="O67" i="41"/>
  <c r="M67" i="41"/>
  <c r="K67" i="41"/>
  <c r="I67" i="41"/>
  <c r="AG66" i="41"/>
  <c r="AF65" i="41"/>
  <c r="AH64" i="41"/>
  <c r="AG64" i="41"/>
  <c r="AE64" i="41"/>
  <c r="AC64" i="41"/>
  <c r="AA64" i="41"/>
  <c r="Y64" i="41"/>
  <c r="W64" i="41"/>
  <c r="U64" i="41"/>
  <c r="S64" i="41"/>
  <c r="Q64" i="41"/>
  <c r="O64" i="41"/>
  <c r="M64" i="41"/>
  <c r="K64" i="41"/>
  <c r="I64" i="41"/>
  <c r="AH63" i="41"/>
  <c r="AG63" i="41"/>
  <c r="AE63" i="41"/>
  <c r="AC63" i="41"/>
  <c r="AA63" i="41"/>
  <c r="Y63" i="41"/>
  <c r="W63" i="41"/>
  <c r="U63" i="41"/>
  <c r="S63" i="41"/>
  <c r="Q63" i="41"/>
  <c r="O63" i="41"/>
  <c r="M63" i="41"/>
  <c r="K63" i="41"/>
  <c r="I63" i="41"/>
  <c r="AH62" i="41"/>
  <c r="AG62" i="41"/>
  <c r="AE62" i="41"/>
  <c r="AC62" i="41"/>
  <c r="AA62" i="41"/>
  <c r="Y62" i="41"/>
  <c r="W62" i="41"/>
  <c r="U62" i="41"/>
  <c r="S62" i="41"/>
  <c r="Q62" i="41"/>
  <c r="O62" i="41"/>
  <c r="M62" i="41"/>
  <c r="K62" i="41"/>
  <c r="I62" i="41"/>
  <c r="AH61" i="41"/>
  <c r="AG61" i="41"/>
  <c r="AE61" i="41"/>
  <c r="AC61" i="41"/>
  <c r="AA61" i="41"/>
  <c r="Y61" i="41"/>
  <c r="W61" i="41"/>
  <c r="U61" i="41"/>
  <c r="S61" i="41"/>
  <c r="Q61" i="41"/>
  <c r="O61" i="41"/>
  <c r="M61" i="41"/>
  <c r="K61" i="41"/>
  <c r="I61" i="41"/>
  <c r="AG60" i="41"/>
  <c r="AF59" i="41"/>
  <c r="AH58" i="41"/>
  <c r="AG58" i="41"/>
  <c r="AC58" i="41"/>
  <c r="AA58" i="41"/>
  <c r="Y58" i="41"/>
  <c r="W58" i="41"/>
  <c r="U58" i="41"/>
  <c r="S58" i="41"/>
  <c r="Q58" i="41"/>
  <c r="O58" i="41"/>
  <c r="M58" i="41"/>
  <c r="K58" i="41"/>
  <c r="I58" i="41"/>
  <c r="AG57" i="41"/>
  <c r="AG56" i="41"/>
  <c r="AF55" i="41"/>
  <c r="AH54" i="41"/>
  <c r="AG54" i="41"/>
  <c r="AE54" i="41"/>
  <c r="AC54" i="41"/>
  <c r="AA54" i="41"/>
  <c r="Y54" i="41"/>
  <c r="W54" i="41"/>
  <c r="U54" i="41"/>
  <c r="S54" i="41"/>
  <c r="Q54" i="41"/>
  <c r="O54" i="41"/>
  <c r="M54" i="41"/>
  <c r="K54" i="41"/>
  <c r="I54" i="41"/>
  <c r="AH53" i="41"/>
  <c r="AG53" i="41"/>
  <c r="AE53" i="41"/>
  <c r="AC53" i="41"/>
  <c r="AA53" i="41"/>
  <c r="Y53" i="41"/>
  <c r="W53" i="41"/>
  <c r="U53" i="41"/>
  <c r="S53" i="41"/>
  <c r="Q53" i="41"/>
  <c r="O53" i="41"/>
  <c r="M53" i="41"/>
  <c r="K53" i="41"/>
  <c r="I53" i="41"/>
  <c r="AG52" i="41"/>
  <c r="AG55" i="41" s="1"/>
  <c r="AF51" i="41"/>
  <c r="AD51" i="41"/>
  <c r="AH51" i="41" s="1"/>
  <c r="AB51" i="41"/>
  <c r="Z51" i="41"/>
  <c r="X51" i="41"/>
  <c r="V51" i="41"/>
  <c r="T51" i="41"/>
  <c r="R51" i="41"/>
  <c r="P51" i="41"/>
  <c r="N51" i="41"/>
  <c r="L51" i="41"/>
  <c r="J51" i="41"/>
  <c r="H51" i="41"/>
  <c r="AH50" i="41"/>
  <c r="AG50" i="41"/>
  <c r="AE50" i="41"/>
  <c r="AC50" i="41"/>
  <c r="AA50" i="41"/>
  <c r="Y50" i="41"/>
  <c r="W50" i="41"/>
  <c r="U50" i="41"/>
  <c r="S50" i="41"/>
  <c r="Q50" i="41"/>
  <c r="O50" i="41"/>
  <c r="M50" i="41"/>
  <c r="K50" i="41"/>
  <c r="I50" i="41"/>
  <c r="AH49" i="41"/>
  <c r="AG49" i="41"/>
  <c r="AE49" i="41"/>
  <c r="AC49" i="41"/>
  <c r="AA49" i="41"/>
  <c r="Y49" i="41"/>
  <c r="W49" i="41"/>
  <c r="U49" i="41"/>
  <c r="S49" i="41"/>
  <c r="Q49" i="41"/>
  <c r="O49" i="41"/>
  <c r="M49" i="41"/>
  <c r="K49" i="41"/>
  <c r="I49" i="41"/>
  <c r="AH48" i="41"/>
  <c r="AG48" i="41"/>
  <c r="AE48" i="41"/>
  <c r="AC48" i="41"/>
  <c r="AA48" i="41"/>
  <c r="Y48" i="41"/>
  <c r="W48" i="41"/>
  <c r="U48" i="41"/>
  <c r="U51" i="41" s="1"/>
  <c r="S48" i="41"/>
  <c r="Q48" i="41"/>
  <c r="Q51" i="41" s="1"/>
  <c r="O48" i="41"/>
  <c r="M48" i="41"/>
  <c r="K48" i="41"/>
  <c r="I48" i="41"/>
  <c r="AF46" i="41"/>
  <c r="AD46" i="41"/>
  <c r="AB46" i="41"/>
  <c r="Z46" i="41"/>
  <c r="X46" i="41"/>
  <c r="V46" i="41"/>
  <c r="T46" i="41"/>
  <c r="R46" i="41"/>
  <c r="P46" i="41"/>
  <c r="N46" i="41"/>
  <c r="L46" i="41"/>
  <c r="J46" i="41"/>
  <c r="H46" i="41"/>
  <c r="AH45" i="41"/>
  <c r="AG45" i="41"/>
  <c r="AE45" i="41"/>
  <c r="AC45" i="41"/>
  <c r="AA45" i="41"/>
  <c r="Y45" i="41"/>
  <c r="W45" i="41"/>
  <c r="U45" i="41"/>
  <c r="S45" i="41"/>
  <c r="Q45" i="41"/>
  <c r="O45" i="41"/>
  <c r="M45" i="41"/>
  <c r="K45" i="41"/>
  <c r="I45" i="41"/>
  <c r="AH44" i="41"/>
  <c r="AG44" i="41"/>
  <c r="AE44" i="41"/>
  <c r="AC44" i="41"/>
  <c r="AA44" i="41"/>
  <c r="Y44" i="41"/>
  <c r="W44" i="41"/>
  <c r="U44" i="41"/>
  <c r="S44" i="41"/>
  <c r="Q44" i="41"/>
  <c r="O44" i="41"/>
  <c r="M44" i="41"/>
  <c r="K44" i="41"/>
  <c r="I44" i="41"/>
  <c r="AH43" i="41"/>
  <c r="AG43" i="41"/>
  <c r="AE43" i="41"/>
  <c r="AC43" i="41"/>
  <c r="AA43" i="41"/>
  <c r="Y43" i="41"/>
  <c r="W43" i="41"/>
  <c r="U43" i="41"/>
  <c r="S43" i="41"/>
  <c r="Q43" i="41"/>
  <c r="O43" i="41"/>
  <c r="M43" i="41"/>
  <c r="K43" i="41"/>
  <c r="I43" i="41"/>
  <c r="AH42" i="41"/>
  <c r="AG42" i="41"/>
  <c r="AE42" i="41"/>
  <c r="AC42" i="41"/>
  <c r="AA42" i="41"/>
  <c r="Y42" i="41"/>
  <c r="W42" i="41"/>
  <c r="U42" i="41"/>
  <c r="S42" i="41"/>
  <c r="Q42" i="41"/>
  <c r="O42" i="41"/>
  <c r="M42" i="41"/>
  <c r="K42" i="41"/>
  <c r="I42" i="41"/>
  <c r="AH41" i="41"/>
  <c r="AG41" i="41"/>
  <c r="AE41" i="41"/>
  <c r="AC41" i="41"/>
  <c r="AA41" i="41"/>
  <c r="Y41" i="41"/>
  <c r="W41" i="41"/>
  <c r="U41" i="41"/>
  <c r="S41" i="41"/>
  <c r="Q41" i="41"/>
  <c r="O41" i="41"/>
  <c r="M41" i="41"/>
  <c r="K41" i="41"/>
  <c r="I41" i="41"/>
  <c r="AH40" i="41"/>
  <c r="AG40" i="41"/>
  <c r="AE40" i="41"/>
  <c r="AC40" i="41"/>
  <c r="AA40" i="41"/>
  <c r="Y40" i="41"/>
  <c r="W40" i="41"/>
  <c r="U40" i="41"/>
  <c r="S40" i="41"/>
  <c r="Q40" i="41"/>
  <c r="O40" i="41"/>
  <c r="M40" i="41"/>
  <c r="K40" i="41"/>
  <c r="I40" i="41"/>
  <c r="AH39" i="41"/>
  <c r="AG39" i="41"/>
  <c r="AE39" i="41"/>
  <c r="AC39" i="41"/>
  <c r="Y39" i="41"/>
  <c r="W39" i="41"/>
  <c r="U39" i="41"/>
  <c r="Q39" i="41"/>
  <c r="O39" i="41"/>
  <c r="M39" i="41"/>
  <c r="K39" i="41"/>
  <c r="I39" i="41"/>
  <c r="AH38" i="41"/>
  <c r="AG38" i="41"/>
  <c r="AE38" i="41"/>
  <c r="AC38" i="41"/>
  <c r="Y38" i="41"/>
  <c r="W38" i="41"/>
  <c r="U38" i="41"/>
  <c r="Q38" i="41"/>
  <c r="O38" i="41"/>
  <c r="M38" i="41"/>
  <c r="K38" i="41"/>
  <c r="I38" i="41"/>
  <c r="AH37" i="41"/>
  <c r="AG37" i="41"/>
  <c r="AE37" i="41"/>
  <c r="AC37" i="41"/>
  <c r="Y37" i="41"/>
  <c r="W37" i="41"/>
  <c r="U37" i="41"/>
  <c r="Q37" i="41"/>
  <c r="O37" i="41"/>
  <c r="M37" i="41"/>
  <c r="K37" i="41"/>
  <c r="I37" i="41"/>
  <c r="AH36" i="41"/>
  <c r="AG36" i="41"/>
  <c r="AE36" i="41"/>
  <c r="AC36" i="41"/>
  <c r="Y36" i="41"/>
  <c r="W36" i="41"/>
  <c r="U36" i="41"/>
  <c r="Q36" i="41"/>
  <c r="O36" i="41"/>
  <c r="M36" i="41"/>
  <c r="K36" i="41"/>
  <c r="I36" i="41"/>
  <c r="AF35" i="41"/>
  <c r="AD35" i="41"/>
  <c r="AB35" i="41"/>
  <c r="Z35" i="41"/>
  <c r="X35" i="41"/>
  <c r="V35" i="41"/>
  <c r="T35" i="41"/>
  <c r="R35" i="41"/>
  <c r="P35" i="41"/>
  <c r="N35" i="41"/>
  <c r="L35" i="41"/>
  <c r="J35" i="41"/>
  <c r="H35" i="41"/>
  <c r="AH34" i="41"/>
  <c r="AG34" i="41"/>
  <c r="AE34" i="41"/>
  <c r="AC34" i="41"/>
  <c r="AA34" i="41"/>
  <c r="Y34" i="41"/>
  <c r="W34" i="41"/>
  <c r="U34" i="41"/>
  <c r="S34" i="41"/>
  <c r="Q34" i="41"/>
  <c r="O34" i="41"/>
  <c r="M34" i="41"/>
  <c r="K34" i="41"/>
  <c r="I34" i="41"/>
  <c r="AH33" i="41"/>
  <c r="AG33" i="41"/>
  <c r="AE33" i="41"/>
  <c r="AC33" i="41"/>
  <c r="AA33" i="41"/>
  <c r="Y33" i="41"/>
  <c r="W33" i="41"/>
  <c r="U33" i="41"/>
  <c r="S33" i="41"/>
  <c r="Q33" i="41"/>
  <c r="O33" i="41"/>
  <c r="M33" i="41"/>
  <c r="K33" i="41"/>
  <c r="I33" i="41"/>
  <c r="AH32" i="41"/>
  <c r="AG32" i="41"/>
  <c r="AE32" i="41"/>
  <c r="AC32" i="41"/>
  <c r="AA32" i="41"/>
  <c r="Y32" i="41"/>
  <c r="W32" i="41"/>
  <c r="U32" i="41"/>
  <c r="S32" i="41"/>
  <c r="Q32" i="41"/>
  <c r="O32" i="41"/>
  <c r="M32" i="41"/>
  <c r="K32" i="41"/>
  <c r="I32" i="41"/>
  <c r="AH31" i="41"/>
  <c r="AG31" i="41"/>
  <c r="AE31" i="41"/>
  <c r="AC31" i="41"/>
  <c r="AA31" i="41"/>
  <c r="Y31" i="41"/>
  <c r="W31" i="41"/>
  <c r="U31" i="41"/>
  <c r="S31" i="41"/>
  <c r="Q31" i="41"/>
  <c r="O31" i="41"/>
  <c r="M31" i="41"/>
  <c r="K31" i="41"/>
  <c r="I31" i="41"/>
  <c r="AH30" i="41"/>
  <c r="AG30" i="41"/>
  <c r="AE30" i="41"/>
  <c r="AC30" i="41"/>
  <c r="AA30" i="41"/>
  <c r="Y30" i="41"/>
  <c r="W30" i="41"/>
  <c r="U30" i="41"/>
  <c r="S30" i="41"/>
  <c r="Q30" i="41"/>
  <c r="O30" i="41"/>
  <c r="M30" i="41"/>
  <c r="K30" i="41"/>
  <c r="I30" i="41"/>
  <c r="AH29" i="41"/>
  <c r="AG29" i="41"/>
  <c r="AE29" i="41"/>
  <c r="AC29" i="41"/>
  <c r="AA29" i="41"/>
  <c r="Y29" i="41"/>
  <c r="W29" i="41"/>
  <c r="U29" i="41"/>
  <c r="S29" i="41"/>
  <c r="Q29" i="41"/>
  <c r="O29" i="41"/>
  <c r="M29" i="41"/>
  <c r="K29" i="41"/>
  <c r="I29" i="41"/>
  <c r="AH28" i="41"/>
  <c r="AG28" i="41"/>
  <c r="AE28" i="41"/>
  <c r="AC28" i="41"/>
  <c r="Y28" i="41"/>
  <c r="W28" i="41"/>
  <c r="U28" i="41"/>
  <c r="Q28" i="41"/>
  <c r="O28" i="41"/>
  <c r="M28" i="41"/>
  <c r="K28" i="41"/>
  <c r="I28" i="41"/>
  <c r="AH27" i="41"/>
  <c r="AG27" i="41"/>
  <c r="AE27" i="41"/>
  <c r="AC27" i="41"/>
  <c r="Y27" i="41"/>
  <c r="W27" i="41"/>
  <c r="U27" i="41"/>
  <c r="Q27" i="41"/>
  <c r="O27" i="41"/>
  <c r="M27" i="41"/>
  <c r="K27" i="41"/>
  <c r="I27" i="41"/>
  <c r="AH26" i="41"/>
  <c r="AG26" i="41"/>
  <c r="AE26" i="41"/>
  <c r="AC26" i="41"/>
  <c r="Y26" i="41"/>
  <c r="W26" i="41"/>
  <c r="U26" i="41"/>
  <c r="Q26" i="41"/>
  <c r="O26" i="41"/>
  <c r="M26" i="41"/>
  <c r="K26" i="41"/>
  <c r="I26" i="41"/>
  <c r="AH25" i="41"/>
  <c r="AG25" i="41"/>
  <c r="AE25" i="41"/>
  <c r="AC25" i="41"/>
  <c r="Y25" i="41"/>
  <c r="W25" i="41"/>
  <c r="U25" i="41"/>
  <c r="Q25" i="41"/>
  <c r="O25" i="41"/>
  <c r="M25" i="41"/>
  <c r="K25" i="41"/>
  <c r="I25" i="41"/>
  <c r="AF24" i="41"/>
  <c r="AF47" i="41" s="1"/>
  <c r="AD24" i="41"/>
  <c r="AD47" i="41" s="1"/>
  <c r="AB24" i="41"/>
  <c r="Z24" i="41"/>
  <c r="X24" i="41"/>
  <c r="X47" i="41" s="1"/>
  <c r="V24" i="41"/>
  <c r="T24" i="41"/>
  <c r="R24" i="41"/>
  <c r="P24" i="41"/>
  <c r="N24" i="41"/>
  <c r="L24" i="41"/>
  <c r="J24" i="41"/>
  <c r="H24" i="41"/>
  <c r="H47" i="41" s="1"/>
  <c r="AH23" i="41"/>
  <c r="AG23" i="41"/>
  <c r="AE23" i="41"/>
  <c r="AC23" i="41"/>
  <c r="AA23" i="41"/>
  <c r="Y23" i="41"/>
  <c r="W23" i="41"/>
  <c r="U23" i="41"/>
  <c r="S23" i="41"/>
  <c r="Q23" i="41"/>
  <c r="O23" i="41"/>
  <c r="M23" i="41"/>
  <c r="K23" i="41"/>
  <c r="I23" i="41"/>
  <c r="AH22" i="41"/>
  <c r="AG22" i="41"/>
  <c r="AE22" i="41"/>
  <c r="AC22" i="41"/>
  <c r="AA22" i="41"/>
  <c r="Y22" i="41"/>
  <c r="W22" i="41"/>
  <c r="U22" i="41"/>
  <c r="S22" i="41"/>
  <c r="Q22" i="41"/>
  <c r="O22" i="41"/>
  <c r="M22" i="41"/>
  <c r="K22" i="41"/>
  <c r="I22" i="41"/>
  <c r="AH21" i="41"/>
  <c r="AG21" i="41"/>
  <c r="AE21" i="41"/>
  <c r="AC21" i="41"/>
  <c r="AA21" i="41"/>
  <c r="Y21" i="41"/>
  <c r="W21" i="41"/>
  <c r="U21" i="41"/>
  <c r="S21" i="41"/>
  <c r="Q21" i="41"/>
  <c r="O21" i="41"/>
  <c r="M21" i="41"/>
  <c r="K21" i="41"/>
  <c r="I21" i="41"/>
  <c r="AH20" i="41"/>
  <c r="AG20" i="41"/>
  <c r="AE20" i="41"/>
  <c r="AC20" i="41"/>
  <c r="AA20" i="41"/>
  <c r="Y20" i="41"/>
  <c r="W20" i="41"/>
  <c r="U20" i="41"/>
  <c r="S20" i="41"/>
  <c r="Q20" i="41"/>
  <c r="O20" i="41"/>
  <c r="M20" i="41"/>
  <c r="K20" i="41"/>
  <c r="I20" i="41"/>
  <c r="AH19" i="41"/>
  <c r="AG19" i="41"/>
  <c r="AE19" i="41"/>
  <c r="AC19" i="41"/>
  <c r="AA19" i="41"/>
  <c r="Y19" i="41"/>
  <c r="W19" i="41"/>
  <c r="U19" i="41"/>
  <c r="S19" i="41"/>
  <c r="Q19" i="41"/>
  <c r="O19" i="41"/>
  <c r="M19" i="41"/>
  <c r="K19" i="41"/>
  <c r="I19" i="41"/>
  <c r="AH18" i="41"/>
  <c r="AG18" i="41"/>
  <c r="AE18" i="41"/>
  <c r="AC18" i="41"/>
  <c r="AA18" i="41"/>
  <c r="Y18" i="41"/>
  <c r="W18" i="41"/>
  <c r="U18" i="41"/>
  <c r="S18" i="41"/>
  <c r="Q18" i="41"/>
  <c r="O18" i="41"/>
  <c r="M18" i="41"/>
  <c r="K18" i="41"/>
  <c r="I18" i="41"/>
  <c r="AH17" i="41"/>
  <c r="AG17" i="41"/>
  <c r="AE17" i="41"/>
  <c r="AC17" i="41"/>
  <c r="Y17" i="41"/>
  <c r="W17" i="41"/>
  <c r="U17" i="41"/>
  <c r="Q17" i="41"/>
  <c r="O17" i="41"/>
  <c r="M17" i="41"/>
  <c r="K17" i="41"/>
  <c r="I17" i="41"/>
  <c r="AH16" i="41"/>
  <c r="AG16" i="41"/>
  <c r="AE16" i="41"/>
  <c r="AC16" i="41"/>
  <c r="Y16" i="41"/>
  <c r="W16" i="41"/>
  <c r="U16" i="41"/>
  <c r="Q16" i="41"/>
  <c r="O16" i="41"/>
  <c r="M16" i="41"/>
  <c r="K16" i="41"/>
  <c r="I16" i="41"/>
  <c r="AH15" i="41"/>
  <c r="AG15" i="41"/>
  <c r="AE15" i="41"/>
  <c r="AC15" i="41"/>
  <c r="Y15" i="41"/>
  <c r="W15" i="41"/>
  <c r="U15" i="41"/>
  <c r="Q15" i="41"/>
  <c r="O15" i="41"/>
  <c r="M15" i="41"/>
  <c r="K15" i="41"/>
  <c r="I15" i="41"/>
  <c r="AH14" i="41"/>
  <c r="AG14" i="41"/>
  <c r="AE14" i="41"/>
  <c r="AC14" i="41"/>
  <c r="Y14" i="41"/>
  <c r="W14" i="41"/>
  <c r="U14" i="41"/>
  <c r="Q14" i="41"/>
  <c r="O14" i="41"/>
  <c r="M14" i="41"/>
  <c r="K14" i="41"/>
  <c r="I14" i="41"/>
  <c r="AE11" i="41"/>
  <c r="AC11" i="41"/>
  <c r="AA11" i="41"/>
  <c r="Y11" i="41"/>
  <c r="W11" i="41"/>
  <c r="U11" i="41"/>
  <c r="S11" i="41"/>
  <c r="Q11" i="41"/>
  <c r="O11" i="41"/>
  <c r="M11" i="41"/>
  <c r="K11" i="41"/>
  <c r="I11" i="41"/>
  <c r="AG10" i="41"/>
  <c r="AG9" i="41"/>
  <c r="AE8" i="41"/>
  <c r="AC8" i="41"/>
  <c r="AA8" i="41"/>
  <c r="Y8" i="41"/>
  <c r="W8" i="41"/>
  <c r="U8" i="41"/>
  <c r="S8" i="41"/>
  <c r="Q8" i="41"/>
  <c r="O8" i="41"/>
  <c r="M8" i="41"/>
  <c r="K8" i="41"/>
  <c r="I8" i="41"/>
  <c r="AG7" i="41"/>
  <c r="AG6" i="41"/>
  <c r="AG5" i="41"/>
  <c r="AF273" i="40"/>
  <c r="AF272" i="40"/>
  <c r="AE270" i="40"/>
  <c r="AD270" i="40"/>
  <c r="AC270" i="40"/>
  <c r="AB270" i="40"/>
  <c r="AB271" i="40" s="1"/>
  <c r="AA270" i="40"/>
  <c r="Z270" i="40"/>
  <c r="Y270" i="40"/>
  <c r="X270" i="40"/>
  <c r="W270" i="40"/>
  <c r="V270" i="40"/>
  <c r="U270" i="40"/>
  <c r="T270" i="40"/>
  <c r="S270" i="40"/>
  <c r="R270" i="40"/>
  <c r="Q270" i="40"/>
  <c r="P270" i="40"/>
  <c r="O270" i="40"/>
  <c r="N270" i="40"/>
  <c r="N271" i="40" s="1"/>
  <c r="M270" i="40"/>
  <c r="L270" i="40"/>
  <c r="K270" i="40"/>
  <c r="J270" i="40"/>
  <c r="I270" i="40"/>
  <c r="H270" i="40"/>
  <c r="AG269" i="40"/>
  <c r="AF269" i="40"/>
  <c r="AG268" i="40"/>
  <c r="AF268" i="40"/>
  <c r="AG267" i="40"/>
  <c r="AF267" i="40"/>
  <c r="AG266" i="40"/>
  <c r="AF266" i="40"/>
  <c r="AE265" i="40"/>
  <c r="AD265" i="40"/>
  <c r="AC265" i="40"/>
  <c r="AB265" i="40"/>
  <c r="AA265" i="40"/>
  <c r="Z265" i="40"/>
  <c r="Y265" i="40"/>
  <c r="X265" i="40"/>
  <c r="W265" i="40"/>
  <c r="V265" i="40"/>
  <c r="U265" i="40"/>
  <c r="T265" i="40"/>
  <c r="S265" i="40"/>
  <c r="R265" i="40"/>
  <c r="Q265" i="40"/>
  <c r="P265" i="40"/>
  <c r="O265" i="40"/>
  <c r="N265" i="40"/>
  <c r="M265" i="40"/>
  <c r="L265" i="40"/>
  <c r="K265" i="40"/>
  <c r="J265" i="40"/>
  <c r="I265" i="40"/>
  <c r="I271" i="40" s="1"/>
  <c r="H265" i="40"/>
  <c r="H271" i="40" s="1"/>
  <c r="AG264" i="40"/>
  <c r="AF264" i="40"/>
  <c r="AG263" i="40"/>
  <c r="AF263" i="40"/>
  <c r="AG262" i="40"/>
  <c r="AF262" i="40"/>
  <c r="AG261" i="40"/>
  <c r="AF261" i="40"/>
  <c r="AF260" i="40"/>
  <c r="AF259" i="40"/>
  <c r="AF258" i="40"/>
  <c r="AF257" i="40"/>
  <c r="AG256" i="40"/>
  <c r="AF256" i="40"/>
  <c r="AG255" i="40"/>
  <c r="AF255" i="40"/>
  <c r="AG254" i="40"/>
  <c r="AF254" i="40"/>
  <c r="AF253" i="40"/>
  <c r="AE253" i="40"/>
  <c r="AC253" i="40"/>
  <c r="AA253" i="40"/>
  <c r="Y253" i="40"/>
  <c r="W253" i="40"/>
  <c r="U253" i="40"/>
  <c r="S253" i="40"/>
  <c r="Q253" i="40"/>
  <c r="O253" i="40"/>
  <c r="M253" i="40"/>
  <c r="K253" i="40"/>
  <c r="I253" i="40"/>
  <c r="AF252" i="40"/>
  <c r="AE252" i="40"/>
  <c r="AC252" i="40"/>
  <c r="AA252" i="40"/>
  <c r="Y252" i="40"/>
  <c r="W252" i="40"/>
  <c r="U252" i="40"/>
  <c r="S252" i="40"/>
  <c r="Q252" i="40"/>
  <c r="O252" i="40"/>
  <c r="M252" i="40"/>
  <c r="K252" i="40"/>
  <c r="I252" i="40"/>
  <c r="AG251" i="40"/>
  <c r="AF251" i="40"/>
  <c r="AG250" i="40"/>
  <c r="AF250" i="40"/>
  <c r="AG248" i="40"/>
  <c r="AF248" i="40"/>
  <c r="AG247" i="40"/>
  <c r="AF247" i="40"/>
  <c r="AG246" i="40"/>
  <c r="AF246" i="40"/>
  <c r="AF245" i="40"/>
  <c r="AE245" i="40"/>
  <c r="AC245" i="40"/>
  <c r="AA245" i="40"/>
  <c r="Y245" i="40"/>
  <c r="W245" i="40"/>
  <c r="U245" i="40"/>
  <c r="S245" i="40"/>
  <c r="Q245" i="40"/>
  <c r="O245" i="40"/>
  <c r="M245" i="40"/>
  <c r="K245" i="40"/>
  <c r="I245" i="40"/>
  <c r="AF244" i="40"/>
  <c r="AE244" i="40"/>
  <c r="AC244" i="40"/>
  <c r="AA244" i="40"/>
  <c r="Y244" i="40"/>
  <c r="W244" i="40"/>
  <c r="U244" i="40"/>
  <c r="S244" i="40"/>
  <c r="Q244" i="40"/>
  <c r="O244" i="40"/>
  <c r="M244" i="40"/>
  <c r="K244" i="40"/>
  <c r="I244" i="40"/>
  <c r="AF243" i="40"/>
  <c r="AE243" i="40"/>
  <c r="AC243" i="40"/>
  <c r="AA243" i="40"/>
  <c r="Y243" i="40"/>
  <c r="W243" i="40"/>
  <c r="U243" i="40"/>
  <c r="S243" i="40"/>
  <c r="Q243" i="40"/>
  <c r="O243" i="40"/>
  <c r="M243" i="40"/>
  <c r="K243" i="40"/>
  <c r="I243" i="40"/>
  <c r="AF242" i="40"/>
  <c r="AE242" i="40"/>
  <c r="AC242" i="40"/>
  <c r="AA242" i="40"/>
  <c r="Y242" i="40"/>
  <c r="W242" i="40"/>
  <c r="U242" i="40"/>
  <c r="S242" i="40"/>
  <c r="Q242" i="40"/>
  <c r="O242" i="40"/>
  <c r="M242" i="40"/>
  <c r="K242" i="40"/>
  <c r="I242" i="40"/>
  <c r="AF241" i="40"/>
  <c r="AE241" i="40"/>
  <c r="AC241" i="40"/>
  <c r="AA241" i="40"/>
  <c r="Y241" i="40"/>
  <c r="W241" i="40"/>
  <c r="U241" i="40"/>
  <c r="S241" i="40"/>
  <c r="Q241" i="40"/>
  <c r="O241" i="40"/>
  <c r="M241" i="40"/>
  <c r="K241" i="40"/>
  <c r="I241" i="40"/>
  <c r="AF240" i="40"/>
  <c r="AE240" i="40"/>
  <c r="AC240" i="40"/>
  <c r="AA240" i="40"/>
  <c r="Y240" i="40"/>
  <c r="W240" i="40"/>
  <c r="U240" i="40"/>
  <c r="S240" i="40"/>
  <c r="Q240" i="40"/>
  <c r="O240" i="40"/>
  <c r="M240" i="40"/>
  <c r="K240" i="40"/>
  <c r="I240" i="40"/>
  <c r="W239" i="40"/>
  <c r="U239" i="40"/>
  <c r="S239" i="40"/>
  <c r="Q239" i="40"/>
  <c r="O239" i="40"/>
  <c r="M239" i="40"/>
  <c r="K239" i="40"/>
  <c r="I239" i="40"/>
  <c r="AF238" i="40"/>
  <c r="AE238" i="40"/>
  <c r="AC238" i="40"/>
  <c r="AA238" i="40"/>
  <c r="Y238" i="40"/>
  <c r="W238" i="40"/>
  <c r="U238" i="40"/>
  <c r="S238" i="40"/>
  <c r="Q238" i="40"/>
  <c r="O238" i="40"/>
  <c r="M238" i="40"/>
  <c r="K238" i="40"/>
  <c r="I238" i="40"/>
  <c r="AF237" i="40"/>
  <c r="AE237" i="40"/>
  <c r="AC237" i="40"/>
  <c r="AA237" i="40"/>
  <c r="Y237" i="40"/>
  <c r="W237" i="40"/>
  <c r="U237" i="40"/>
  <c r="S237" i="40"/>
  <c r="Q237" i="40"/>
  <c r="O237" i="40"/>
  <c r="M237" i="40"/>
  <c r="K237" i="40"/>
  <c r="I237" i="40"/>
  <c r="AF236" i="40"/>
  <c r="AF235" i="40"/>
  <c r="AG234" i="40"/>
  <c r="AF234" i="40"/>
  <c r="AG233" i="40"/>
  <c r="AF233" i="40"/>
  <c r="AG225" i="40"/>
  <c r="AF225" i="40"/>
  <c r="AG224" i="40"/>
  <c r="AF224" i="40"/>
  <c r="AG223" i="40"/>
  <c r="AF223" i="40"/>
  <c r="AG222" i="40"/>
  <c r="AF222" i="40"/>
  <c r="AG221" i="40"/>
  <c r="AF221" i="40"/>
  <c r="AG220" i="40"/>
  <c r="AF220" i="40"/>
  <c r="AG219" i="40"/>
  <c r="AF219" i="40"/>
  <c r="AG218" i="40"/>
  <c r="AF218" i="40"/>
  <c r="AF217" i="40"/>
  <c r="AE217" i="40"/>
  <c r="AC217" i="40"/>
  <c r="AA217" i="40"/>
  <c r="Y217" i="40"/>
  <c r="W217" i="40"/>
  <c r="U217" i="40"/>
  <c r="S217" i="40"/>
  <c r="Q217" i="40"/>
  <c r="O217" i="40"/>
  <c r="M217" i="40"/>
  <c r="K217" i="40"/>
  <c r="I217" i="40"/>
  <c r="AF216" i="40"/>
  <c r="AE216" i="40"/>
  <c r="AC216" i="40"/>
  <c r="AA216" i="40"/>
  <c r="Y216" i="40"/>
  <c r="W216" i="40"/>
  <c r="U216" i="40"/>
  <c r="S216" i="40"/>
  <c r="Q216" i="40"/>
  <c r="O216" i="40"/>
  <c r="M216" i="40"/>
  <c r="K216" i="40"/>
  <c r="I216" i="40"/>
  <c r="AF211" i="40"/>
  <c r="AE211" i="40"/>
  <c r="AC211" i="40"/>
  <c r="AA211" i="40"/>
  <c r="Y211" i="40"/>
  <c r="W211" i="40"/>
  <c r="U211" i="40"/>
  <c r="S211" i="40"/>
  <c r="Q211" i="40"/>
  <c r="O211" i="40"/>
  <c r="M211" i="40"/>
  <c r="K211" i="40"/>
  <c r="I211" i="40"/>
  <c r="AF210" i="40"/>
  <c r="AE210" i="40"/>
  <c r="AC210" i="40"/>
  <c r="AA210" i="40"/>
  <c r="Y210" i="40"/>
  <c r="W210" i="40"/>
  <c r="U210" i="40"/>
  <c r="S210" i="40"/>
  <c r="Q210" i="40"/>
  <c r="O210" i="40"/>
  <c r="M210" i="40"/>
  <c r="K210" i="40"/>
  <c r="I210" i="40"/>
  <c r="AF208" i="40"/>
  <c r="AE208" i="40"/>
  <c r="AC208" i="40"/>
  <c r="AA208" i="40"/>
  <c r="Y208" i="40"/>
  <c r="W208" i="40"/>
  <c r="U208" i="40"/>
  <c r="S208" i="40"/>
  <c r="Q208" i="40"/>
  <c r="O208" i="40"/>
  <c r="M208" i="40"/>
  <c r="K208" i="40"/>
  <c r="I208" i="40"/>
  <c r="AF207" i="40"/>
  <c r="AE207" i="40"/>
  <c r="AC207" i="40"/>
  <c r="AA207" i="40"/>
  <c r="Y207" i="40"/>
  <c r="W207" i="40"/>
  <c r="U207" i="40"/>
  <c r="S207" i="40"/>
  <c r="Q207" i="40"/>
  <c r="O207" i="40"/>
  <c r="M207" i="40"/>
  <c r="K207" i="40"/>
  <c r="I207" i="40"/>
  <c r="AF205" i="40"/>
  <c r="AE205" i="40"/>
  <c r="AC205" i="40"/>
  <c r="AA205" i="40"/>
  <c r="Y205" i="40"/>
  <c r="W205" i="40"/>
  <c r="U205" i="40"/>
  <c r="S205" i="40"/>
  <c r="Q205" i="40"/>
  <c r="O205" i="40"/>
  <c r="M205" i="40"/>
  <c r="K205" i="40"/>
  <c r="I205" i="40"/>
  <c r="AF204" i="40"/>
  <c r="AE204" i="40"/>
  <c r="AC204" i="40"/>
  <c r="AA204" i="40"/>
  <c r="Y204" i="40"/>
  <c r="W204" i="40"/>
  <c r="U204" i="40"/>
  <c r="S204" i="40"/>
  <c r="Q204" i="40"/>
  <c r="O204" i="40"/>
  <c r="M204" i="40"/>
  <c r="K204" i="40"/>
  <c r="I204" i="40"/>
  <c r="AD201" i="40"/>
  <c r="AD212" i="40" s="1"/>
  <c r="AB201" i="40"/>
  <c r="Z201" i="40"/>
  <c r="Z212" i="40" s="1"/>
  <c r="AA212" i="40" s="1"/>
  <c r="X201" i="40"/>
  <c r="X212" i="40" s="1"/>
  <c r="Y212" i="40" s="1"/>
  <c r="V201" i="40"/>
  <c r="V212" i="40" s="1"/>
  <c r="W212" i="40" s="1"/>
  <c r="T201" i="40"/>
  <c r="R201" i="40"/>
  <c r="R212" i="40" s="1"/>
  <c r="S212" i="40" s="1"/>
  <c r="P201" i="40"/>
  <c r="N201" i="40"/>
  <c r="N212" i="40" s="1"/>
  <c r="O212" i="40" s="1"/>
  <c r="L201" i="40"/>
  <c r="J201" i="40"/>
  <c r="J212" i="40" s="1"/>
  <c r="K212" i="40" s="1"/>
  <c r="H201" i="40"/>
  <c r="AF200" i="40"/>
  <c r="AE200" i="40"/>
  <c r="AC200" i="40"/>
  <c r="AA200" i="40"/>
  <c r="Y200" i="40"/>
  <c r="W200" i="40"/>
  <c r="U200" i="40"/>
  <c r="S200" i="40"/>
  <c r="Q200" i="40"/>
  <c r="O200" i="40"/>
  <c r="M200" i="40"/>
  <c r="K200" i="40"/>
  <c r="I200" i="40"/>
  <c r="AF199" i="40"/>
  <c r="AE199" i="40"/>
  <c r="AC199" i="40"/>
  <c r="AA199" i="40"/>
  <c r="Y199" i="40"/>
  <c r="W199" i="40"/>
  <c r="U199" i="40"/>
  <c r="S199" i="40"/>
  <c r="Q199" i="40"/>
  <c r="O199" i="40"/>
  <c r="M199" i="40"/>
  <c r="K199" i="40"/>
  <c r="I199" i="40"/>
  <c r="AF198" i="40"/>
  <c r="AE198" i="40"/>
  <c r="AC198" i="40"/>
  <c r="AA198" i="40"/>
  <c r="Y198" i="40"/>
  <c r="W198" i="40"/>
  <c r="U198" i="40"/>
  <c r="S198" i="40"/>
  <c r="Q198" i="40"/>
  <c r="O198" i="40"/>
  <c r="M198" i="40"/>
  <c r="K198" i="40"/>
  <c r="I198" i="40"/>
  <c r="AF197" i="40"/>
  <c r="AE197" i="40"/>
  <c r="AC197" i="40"/>
  <c r="AA197" i="40"/>
  <c r="Y197" i="40"/>
  <c r="W197" i="40"/>
  <c r="U197" i="40"/>
  <c r="S197" i="40"/>
  <c r="Q197" i="40"/>
  <c r="O197" i="40"/>
  <c r="M197" i="40"/>
  <c r="K197" i="40"/>
  <c r="I197" i="40"/>
  <c r="AF196" i="40"/>
  <c r="AE196" i="40"/>
  <c r="AC196" i="40"/>
  <c r="AA196" i="40"/>
  <c r="Y196" i="40"/>
  <c r="W196" i="40"/>
  <c r="U196" i="40"/>
  <c r="S196" i="40"/>
  <c r="Q196" i="40"/>
  <c r="O196" i="40"/>
  <c r="M196" i="40"/>
  <c r="K196" i="40"/>
  <c r="I196" i="40"/>
  <c r="AF195" i="40"/>
  <c r="AE195" i="40"/>
  <c r="AC195" i="40"/>
  <c r="AA195" i="40"/>
  <c r="Y195" i="40"/>
  <c r="W195" i="40"/>
  <c r="U195" i="40"/>
  <c r="S195" i="40"/>
  <c r="Q195" i="40"/>
  <c r="O195" i="40"/>
  <c r="M195" i="40"/>
  <c r="K195" i="40"/>
  <c r="I195" i="40"/>
  <c r="AF194" i="40"/>
  <c r="AE194" i="40"/>
  <c r="AC194" i="40"/>
  <c r="AA194" i="40"/>
  <c r="Y194" i="40"/>
  <c r="W194" i="40"/>
  <c r="U194" i="40"/>
  <c r="S194" i="40"/>
  <c r="Q194" i="40"/>
  <c r="O194" i="40"/>
  <c r="M194" i="40"/>
  <c r="K194" i="40"/>
  <c r="I194" i="40"/>
  <c r="AF193" i="40"/>
  <c r="AE193" i="40"/>
  <c r="AC193" i="40"/>
  <c r="AA193" i="40"/>
  <c r="Y193" i="40"/>
  <c r="W193" i="40"/>
  <c r="U193" i="40"/>
  <c r="S193" i="40"/>
  <c r="Q193" i="40"/>
  <c r="O193" i="40"/>
  <c r="M193" i="40"/>
  <c r="K193" i="40"/>
  <c r="I193" i="40"/>
  <c r="AF192" i="40"/>
  <c r="AE192" i="40"/>
  <c r="AC192" i="40"/>
  <c r="AA192" i="40"/>
  <c r="Y192" i="40"/>
  <c r="W192" i="40"/>
  <c r="U192" i="40"/>
  <c r="S192" i="40"/>
  <c r="Q192" i="40"/>
  <c r="O192" i="40"/>
  <c r="M192" i="40"/>
  <c r="K192" i="40"/>
  <c r="I192" i="40"/>
  <c r="AF191" i="40"/>
  <c r="AE191" i="40"/>
  <c r="AC191" i="40"/>
  <c r="AA191" i="40"/>
  <c r="Y191" i="40"/>
  <c r="W191" i="40"/>
  <c r="U191" i="40"/>
  <c r="S191" i="40"/>
  <c r="Q191" i="40"/>
  <c r="O191" i="40"/>
  <c r="M191" i="40"/>
  <c r="K191" i="40"/>
  <c r="I191" i="40"/>
  <c r="AF190" i="40"/>
  <c r="AE190" i="40"/>
  <c r="AC190" i="40"/>
  <c r="AA190" i="40"/>
  <c r="Y190" i="40"/>
  <c r="W190" i="40"/>
  <c r="U190" i="40"/>
  <c r="S190" i="40"/>
  <c r="Q190" i="40"/>
  <c r="O190" i="40"/>
  <c r="M190" i="40"/>
  <c r="K190" i="40"/>
  <c r="I190" i="40"/>
  <c r="AF189" i="40"/>
  <c r="AE189" i="40"/>
  <c r="AC189" i="40"/>
  <c r="AA189" i="40"/>
  <c r="Y189" i="40"/>
  <c r="W189" i="40"/>
  <c r="U189" i="40"/>
  <c r="S189" i="40"/>
  <c r="Q189" i="40"/>
  <c r="O189" i="40"/>
  <c r="M189" i="40"/>
  <c r="K189" i="40"/>
  <c r="I189" i="40"/>
  <c r="AF188" i="40"/>
  <c r="AE188" i="40"/>
  <c r="AC188" i="40"/>
  <c r="AA188" i="40"/>
  <c r="Y188" i="40"/>
  <c r="W188" i="40"/>
  <c r="U188" i="40"/>
  <c r="S188" i="40"/>
  <c r="Q188" i="40"/>
  <c r="O188" i="40"/>
  <c r="M188" i="40"/>
  <c r="K188" i="40"/>
  <c r="I188" i="40"/>
  <c r="AF187" i="40"/>
  <c r="AE187" i="40"/>
  <c r="AC187" i="40"/>
  <c r="AA187" i="40"/>
  <c r="Y187" i="40"/>
  <c r="W187" i="40"/>
  <c r="U187" i="40"/>
  <c r="S187" i="40"/>
  <c r="Q187" i="40"/>
  <c r="O187" i="40"/>
  <c r="M187" i="40"/>
  <c r="K187" i="40"/>
  <c r="I187" i="40"/>
  <c r="AF186" i="40"/>
  <c r="AE186" i="40"/>
  <c r="AC186" i="40"/>
  <c r="AA186" i="40"/>
  <c r="Y186" i="40"/>
  <c r="W186" i="40"/>
  <c r="U186" i="40"/>
  <c r="S186" i="40"/>
  <c r="Q186" i="40"/>
  <c r="O186" i="40"/>
  <c r="M186" i="40"/>
  <c r="K186" i="40"/>
  <c r="I186" i="40"/>
  <c r="AF185" i="40"/>
  <c r="AE185" i="40"/>
  <c r="AC185" i="40"/>
  <c r="AA185" i="40"/>
  <c r="Y185" i="40"/>
  <c r="W185" i="40"/>
  <c r="U185" i="40"/>
  <c r="S185" i="40"/>
  <c r="Q185" i="40"/>
  <c r="O185" i="40"/>
  <c r="M185" i="40"/>
  <c r="K185" i="40"/>
  <c r="I185" i="40"/>
  <c r="AG173" i="40"/>
  <c r="AE173" i="40"/>
  <c r="AD173" i="40"/>
  <c r="AC173" i="40"/>
  <c r="AB173" i="40"/>
  <c r="AB174" i="40" s="1"/>
  <c r="AA173" i="40"/>
  <c r="AA174" i="40" s="1"/>
  <c r="Z173" i="40"/>
  <c r="Z174" i="40" s="1"/>
  <c r="Y173" i="40"/>
  <c r="Y174" i="40" s="1"/>
  <c r="X173" i="40"/>
  <c r="X174" i="40" s="1"/>
  <c r="W173" i="40"/>
  <c r="W174" i="40" s="1"/>
  <c r="V173" i="40"/>
  <c r="V174" i="40" s="1"/>
  <c r="U173" i="40"/>
  <c r="T173" i="40"/>
  <c r="S173" i="40"/>
  <c r="S174" i="40" s="1"/>
  <c r="R173" i="40"/>
  <c r="R174" i="40" s="1"/>
  <c r="Q173" i="40"/>
  <c r="P173" i="40"/>
  <c r="O173" i="40"/>
  <c r="N173" i="40"/>
  <c r="M173" i="40"/>
  <c r="L173" i="40"/>
  <c r="L174" i="40" s="1"/>
  <c r="K173" i="40"/>
  <c r="K174" i="40" s="1"/>
  <c r="J173" i="40"/>
  <c r="J174" i="40" s="1"/>
  <c r="I173" i="40"/>
  <c r="H173" i="40"/>
  <c r="AI172" i="40"/>
  <c r="AI171" i="40"/>
  <c r="AI170" i="40"/>
  <c r="AI169" i="40"/>
  <c r="AG168" i="40"/>
  <c r="AE168" i="40"/>
  <c r="AD168" i="40"/>
  <c r="AC168" i="40"/>
  <c r="AB168" i="40"/>
  <c r="AA168" i="40"/>
  <c r="Z168" i="40"/>
  <c r="Y168" i="40"/>
  <c r="X168" i="40"/>
  <c r="W168" i="40"/>
  <c r="V168" i="40"/>
  <c r="U168" i="40"/>
  <c r="T168" i="40"/>
  <c r="S168" i="40"/>
  <c r="R168" i="40"/>
  <c r="Q168" i="40"/>
  <c r="P168" i="40"/>
  <c r="O168" i="40"/>
  <c r="N168" i="40"/>
  <c r="M168" i="40"/>
  <c r="L168" i="40"/>
  <c r="K168" i="40"/>
  <c r="J168" i="40"/>
  <c r="I168" i="40"/>
  <c r="H168" i="40"/>
  <c r="AI167" i="40"/>
  <c r="AI166" i="40"/>
  <c r="AI165" i="40"/>
  <c r="AI164" i="40"/>
  <c r="AH163" i="40"/>
  <c r="AH162" i="40"/>
  <c r="AI159" i="40"/>
  <c r="AH159" i="40"/>
  <c r="AF158" i="40"/>
  <c r="AD158" i="40"/>
  <c r="AB158" i="40"/>
  <c r="Z158" i="40"/>
  <c r="X158" i="40"/>
  <c r="V158" i="40"/>
  <c r="T158" i="40"/>
  <c r="R158" i="40"/>
  <c r="P158" i="40"/>
  <c r="N158" i="40"/>
  <c r="L158" i="40"/>
  <c r="J158" i="40"/>
  <c r="H158" i="40"/>
  <c r="AI157" i="40"/>
  <c r="AH157" i="40"/>
  <c r="AI156" i="40"/>
  <c r="AH156" i="40"/>
  <c r="AH155" i="40"/>
  <c r="AG155" i="40"/>
  <c r="AE155" i="40"/>
  <c r="AC155" i="40"/>
  <c r="AA155" i="40"/>
  <c r="Y155" i="40"/>
  <c r="W155" i="40"/>
  <c r="U155" i="40"/>
  <c r="S155" i="40"/>
  <c r="Q155" i="40"/>
  <c r="O155" i="40"/>
  <c r="M155" i="40"/>
  <c r="K155" i="40"/>
  <c r="I155" i="40"/>
  <c r="AH154" i="40"/>
  <c r="AG154" i="40"/>
  <c r="AG158" i="40" s="1"/>
  <c r="AE154" i="40"/>
  <c r="AC154" i="40"/>
  <c r="AC158" i="40" s="1"/>
  <c r="AA154" i="40"/>
  <c r="Y154" i="40"/>
  <c r="W154" i="40"/>
  <c r="U154" i="40"/>
  <c r="S154" i="40"/>
  <c r="Q154" i="40"/>
  <c r="O154" i="40"/>
  <c r="M154" i="40"/>
  <c r="K154" i="40"/>
  <c r="I154" i="40"/>
  <c r="AF153" i="40"/>
  <c r="AD153" i="40"/>
  <c r="AB153" i="40"/>
  <c r="Z153" i="40"/>
  <c r="X153" i="40"/>
  <c r="V153" i="40"/>
  <c r="T153" i="40"/>
  <c r="R153" i="40"/>
  <c r="P153" i="40"/>
  <c r="N153" i="40"/>
  <c r="L153" i="40"/>
  <c r="J153" i="40"/>
  <c r="H153" i="40"/>
  <c r="AH152" i="40"/>
  <c r="AG152" i="40"/>
  <c r="AE152" i="40"/>
  <c r="AC152" i="40"/>
  <c r="AA152" i="40"/>
  <c r="Y152" i="40"/>
  <c r="W152" i="40"/>
  <c r="U152" i="40"/>
  <c r="S152" i="40"/>
  <c r="Q152" i="40"/>
  <c r="O152" i="40"/>
  <c r="M152" i="40"/>
  <c r="K152" i="40"/>
  <c r="I152" i="40"/>
  <c r="AH151" i="40"/>
  <c r="AG151" i="40"/>
  <c r="AE151" i="40"/>
  <c r="AC151" i="40"/>
  <c r="AA151" i="40"/>
  <c r="Y151" i="40"/>
  <c r="W151" i="40"/>
  <c r="U151" i="40"/>
  <c r="U153" i="40" s="1"/>
  <c r="S151" i="40"/>
  <c r="S153" i="40" s="1"/>
  <c r="Q151" i="40"/>
  <c r="Q153" i="40" s="1"/>
  <c r="O151" i="40"/>
  <c r="O153" i="40" s="1"/>
  <c r="M151" i="40"/>
  <c r="M153" i="40" s="1"/>
  <c r="K151" i="40"/>
  <c r="I151" i="40"/>
  <c r="AI150" i="40"/>
  <c r="AH150" i="40"/>
  <c r="AI149" i="40"/>
  <c r="AH149" i="40"/>
  <c r="AG147" i="40"/>
  <c r="AF147" i="40"/>
  <c r="AE147" i="40"/>
  <c r="AD147" i="40"/>
  <c r="AC147" i="40"/>
  <c r="AB147" i="40"/>
  <c r="AA147" i="40"/>
  <c r="Z147" i="40"/>
  <c r="Y147" i="40"/>
  <c r="X147" i="40"/>
  <c r="W147" i="40"/>
  <c r="V147" i="40"/>
  <c r="U147" i="40"/>
  <c r="T147" i="40"/>
  <c r="S147" i="40"/>
  <c r="R147" i="40"/>
  <c r="Q147" i="40"/>
  <c r="P147" i="40"/>
  <c r="O147" i="40"/>
  <c r="N147" i="40"/>
  <c r="M147" i="40"/>
  <c r="L147" i="40"/>
  <c r="K147" i="40"/>
  <c r="J147" i="40"/>
  <c r="I147" i="40"/>
  <c r="H147" i="40"/>
  <c r="AI146" i="40"/>
  <c r="AH146" i="40"/>
  <c r="AI145" i="40"/>
  <c r="AH145" i="40"/>
  <c r="AI144" i="40"/>
  <c r="AH144" i="40"/>
  <c r="AF143" i="40"/>
  <c r="AD143" i="40"/>
  <c r="AB143" i="40"/>
  <c r="Z143" i="40"/>
  <c r="X143" i="40"/>
  <c r="V143" i="40"/>
  <c r="T143" i="40"/>
  <c r="R143" i="40"/>
  <c r="P143" i="40"/>
  <c r="N143" i="40"/>
  <c r="L143" i="40"/>
  <c r="J143" i="40"/>
  <c r="H143" i="40"/>
  <c r="AH142" i="40"/>
  <c r="AG142" i="40"/>
  <c r="AE142" i="40"/>
  <c r="AC142" i="40"/>
  <c r="AA142" i="40"/>
  <c r="Y142" i="40"/>
  <c r="W142" i="40"/>
  <c r="U142" i="40"/>
  <c r="S142" i="40"/>
  <c r="Q142" i="40"/>
  <c r="O142" i="40"/>
  <c r="M142" i="40"/>
  <c r="K142" i="40"/>
  <c r="I142" i="40"/>
  <c r="AH141" i="40"/>
  <c r="AG141" i="40"/>
  <c r="AE141" i="40"/>
  <c r="AC141" i="40"/>
  <c r="AA141" i="40"/>
  <c r="Y141" i="40"/>
  <c r="W141" i="40"/>
  <c r="U141" i="40"/>
  <c r="S141" i="40"/>
  <c r="Q141" i="40"/>
  <c r="O141" i="40"/>
  <c r="O143" i="40" s="1"/>
  <c r="M141" i="40"/>
  <c r="M143" i="40" s="1"/>
  <c r="K141" i="40"/>
  <c r="I141" i="40"/>
  <c r="AF140" i="40"/>
  <c r="AD140" i="40"/>
  <c r="AB140" i="40"/>
  <c r="Z140" i="40"/>
  <c r="X140" i="40"/>
  <c r="V140" i="40"/>
  <c r="T140" i="40"/>
  <c r="R140" i="40"/>
  <c r="P140" i="40"/>
  <c r="N140" i="40"/>
  <c r="L140" i="40"/>
  <c r="J140" i="40"/>
  <c r="H140" i="40"/>
  <c r="AH139" i="40"/>
  <c r="AG139" i="40"/>
  <c r="AE139" i="40"/>
  <c r="AC139" i="40"/>
  <c r="AA139" i="40"/>
  <c r="Y139" i="40"/>
  <c r="W139" i="40"/>
  <c r="U139" i="40"/>
  <c r="S139" i="40"/>
  <c r="Q139" i="40"/>
  <c r="O139" i="40"/>
  <c r="M139" i="40"/>
  <c r="K139" i="40"/>
  <c r="I139" i="40"/>
  <c r="AH138" i="40"/>
  <c r="AG138" i="40"/>
  <c r="AG140" i="40" s="1"/>
  <c r="AE138" i="40"/>
  <c r="AC138" i="40"/>
  <c r="AA138" i="40"/>
  <c r="Y138" i="40"/>
  <c r="W138" i="40"/>
  <c r="U138" i="40"/>
  <c r="S138" i="40"/>
  <c r="Q138" i="40"/>
  <c r="O138" i="40"/>
  <c r="M138" i="40"/>
  <c r="K138" i="40"/>
  <c r="I138" i="40"/>
  <c r="AF137" i="40"/>
  <c r="AD137" i="40"/>
  <c r="AB137" i="40"/>
  <c r="Z137" i="40"/>
  <c r="X137" i="40"/>
  <c r="V137" i="40"/>
  <c r="T137" i="40"/>
  <c r="R137" i="40"/>
  <c r="P137" i="40"/>
  <c r="N137" i="40"/>
  <c r="L137" i="40"/>
  <c r="J137" i="40"/>
  <c r="H137" i="40"/>
  <c r="AH136" i="40"/>
  <c r="AG136" i="40"/>
  <c r="AE136" i="40"/>
  <c r="AC136" i="40"/>
  <c r="AA136" i="40"/>
  <c r="Y136" i="40"/>
  <c r="W136" i="40"/>
  <c r="U136" i="40"/>
  <c r="S136" i="40"/>
  <c r="Q136" i="40"/>
  <c r="O136" i="40"/>
  <c r="M136" i="40"/>
  <c r="K136" i="40"/>
  <c r="I136" i="40"/>
  <c r="AH135" i="40"/>
  <c r="AG135" i="40"/>
  <c r="AE135" i="40"/>
  <c r="AC135" i="40"/>
  <c r="AA135" i="40"/>
  <c r="Y135" i="40"/>
  <c r="W135" i="40"/>
  <c r="U135" i="40"/>
  <c r="S135" i="40"/>
  <c r="S137" i="40" s="1"/>
  <c r="Q135" i="40"/>
  <c r="Q137" i="40" s="1"/>
  <c r="O135" i="40"/>
  <c r="O137" i="40" s="1"/>
  <c r="M135" i="40"/>
  <c r="M137" i="40" s="1"/>
  <c r="K135" i="40"/>
  <c r="K137" i="40" s="1"/>
  <c r="I135" i="40"/>
  <c r="AF134" i="40"/>
  <c r="AD134" i="40"/>
  <c r="AB134" i="40"/>
  <c r="Z134" i="40"/>
  <c r="X134" i="40"/>
  <c r="V134" i="40"/>
  <c r="T134" i="40"/>
  <c r="R134" i="40"/>
  <c r="P134" i="40"/>
  <c r="N134" i="40"/>
  <c r="L134" i="40"/>
  <c r="J134" i="40"/>
  <c r="H134" i="40"/>
  <c r="AH133" i="40"/>
  <c r="AG133" i="40"/>
  <c r="AE133" i="40"/>
  <c r="AC133" i="40"/>
  <c r="AA133" i="40"/>
  <c r="Y133" i="40"/>
  <c r="W133" i="40"/>
  <c r="U133" i="40"/>
  <c r="S133" i="40"/>
  <c r="Q133" i="40"/>
  <c r="O133" i="40"/>
  <c r="M133" i="40"/>
  <c r="K133" i="40"/>
  <c r="I133" i="40"/>
  <c r="AH132" i="40"/>
  <c r="AG132" i="40"/>
  <c r="AE132" i="40"/>
  <c r="AC132" i="40"/>
  <c r="AC134" i="40" s="1"/>
  <c r="AA132" i="40"/>
  <c r="Y132" i="40"/>
  <c r="W132" i="40"/>
  <c r="U132" i="40"/>
  <c r="S132" i="40"/>
  <c r="Q132" i="40"/>
  <c r="O132" i="40"/>
  <c r="M132" i="40"/>
  <c r="K132" i="40"/>
  <c r="I132" i="40"/>
  <c r="AF131" i="40"/>
  <c r="AD131" i="40"/>
  <c r="AB131" i="40"/>
  <c r="Z131" i="40"/>
  <c r="X131" i="40"/>
  <c r="V131" i="40"/>
  <c r="T131" i="40"/>
  <c r="R131" i="40"/>
  <c r="P131" i="40"/>
  <c r="N131" i="40"/>
  <c r="L131" i="40"/>
  <c r="J131" i="40"/>
  <c r="H131" i="40"/>
  <c r="AH130" i="40"/>
  <c r="AG130" i="40"/>
  <c r="AE130" i="40"/>
  <c r="AC130" i="40"/>
  <c r="AA130" i="40"/>
  <c r="Y130" i="40"/>
  <c r="W130" i="40"/>
  <c r="U130" i="40"/>
  <c r="S130" i="40"/>
  <c r="Q130" i="40"/>
  <c r="O130" i="40"/>
  <c r="M130" i="40"/>
  <c r="K130" i="40"/>
  <c r="I130" i="40"/>
  <c r="AH129" i="40"/>
  <c r="AG129" i="40"/>
  <c r="AE129" i="40"/>
  <c r="AC129" i="40"/>
  <c r="AA129" i="40"/>
  <c r="Y129" i="40"/>
  <c r="W129" i="40"/>
  <c r="W131" i="40" s="1"/>
  <c r="U129" i="40"/>
  <c r="S129" i="40"/>
  <c r="Q129" i="40"/>
  <c r="Q131" i="40" s="1"/>
  <c r="O129" i="40"/>
  <c r="O131" i="40" s="1"/>
  <c r="M129" i="40"/>
  <c r="K129" i="40"/>
  <c r="I129" i="40"/>
  <c r="AF128" i="40"/>
  <c r="AD128" i="40"/>
  <c r="AB128" i="40"/>
  <c r="Z128" i="40"/>
  <c r="X128" i="40"/>
  <c r="V128" i="40"/>
  <c r="T128" i="40"/>
  <c r="R128" i="40"/>
  <c r="P128" i="40"/>
  <c r="N128" i="40"/>
  <c r="L128" i="40"/>
  <c r="J128" i="40"/>
  <c r="H128" i="40"/>
  <c r="AH127" i="40"/>
  <c r="AG127" i="40"/>
  <c r="AE127" i="40"/>
  <c r="AC127" i="40"/>
  <c r="AA127" i="40"/>
  <c r="Y127" i="40"/>
  <c r="W127" i="40"/>
  <c r="U127" i="40"/>
  <c r="S127" i="40"/>
  <c r="Q127" i="40"/>
  <c r="O127" i="40"/>
  <c r="M127" i="40"/>
  <c r="K127" i="40"/>
  <c r="I127" i="40"/>
  <c r="AH126" i="40"/>
  <c r="AG126" i="40"/>
  <c r="AG128" i="40" s="1"/>
  <c r="AE126" i="40"/>
  <c r="AC126" i="40"/>
  <c r="AA126" i="40"/>
  <c r="Y126" i="40"/>
  <c r="W126" i="40"/>
  <c r="U126" i="40"/>
  <c r="S126" i="40"/>
  <c r="Q126" i="40"/>
  <c r="O126" i="40"/>
  <c r="M126" i="40"/>
  <c r="K126" i="40"/>
  <c r="I126" i="40"/>
  <c r="I128" i="40" s="1"/>
  <c r="AF125" i="40"/>
  <c r="AD125" i="40"/>
  <c r="AB125" i="40"/>
  <c r="Z125" i="40"/>
  <c r="X125" i="40"/>
  <c r="V125" i="40"/>
  <c r="T125" i="40"/>
  <c r="R125" i="40"/>
  <c r="P125" i="40"/>
  <c r="N125" i="40"/>
  <c r="L125" i="40"/>
  <c r="J125" i="40"/>
  <c r="H125" i="40"/>
  <c r="AH124" i="40"/>
  <c r="AG124" i="40"/>
  <c r="AE124" i="40"/>
  <c r="AC124" i="40"/>
  <c r="AA124" i="40"/>
  <c r="Y124" i="40"/>
  <c r="W124" i="40"/>
  <c r="U124" i="40"/>
  <c r="S124" i="40"/>
  <c r="Q124" i="40"/>
  <c r="O124" i="40"/>
  <c r="M124" i="40"/>
  <c r="K124" i="40"/>
  <c r="I124" i="40"/>
  <c r="AH123" i="40"/>
  <c r="AG123" i="40"/>
  <c r="AE123" i="40"/>
  <c r="AC123" i="40"/>
  <c r="AA123" i="40"/>
  <c r="Y123" i="40"/>
  <c r="W123" i="40"/>
  <c r="U123" i="40"/>
  <c r="U125" i="40" s="1"/>
  <c r="S123" i="40"/>
  <c r="S125" i="40" s="1"/>
  <c r="Q123" i="40"/>
  <c r="O123" i="40"/>
  <c r="M123" i="40"/>
  <c r="K123" i="40"/>
  <c r="I123" i="40"/>
  <c r="AF122" i="40"/>
  <c r="AD122" i="40"/>
  <c r="AB122" i="40"/>
  <c r="Z122" i="40"/>
  <c r="X122" i="40"/>
  <c r="V122" i="40"/>
  <c r="T122" i="40"/>
  <c r="R122" i="40"/>
  <c r="P122" i="40"/>
  <c r="N122" i="40"/>
  <c r="L122" i="40"/>
  <c r="J122" i="40"/>
  <c r="H122" i="40"/>
  <c r="AH121" i="40"/>
  <c r="AG121" i="40"/>
  <c r="AE121" i="40"/>
  <c r="AC121" i="40"/>
  <c r="AA121" i="40"/>
  <c r="Y121" i="40"/>
  <c r="W121" i="40"/>
  <c r="U121" i="40"/>
  <c r="S121" i="40"/>
  <c r="Q121" i="40"/>
  <c r="O121" i="40"/>
  <c r="M121" i="40"/>
  <c r="K121" i="40"/>
  <c r="I121" i="40"/>
  <c r="AH120" i="40"/>
  <c r="AG120" i="40"/>
  <c r="AE120" i="40"/>
  <c r="AC120" i="40"/>
  <c r="AA120" i="40"/>
  <c r="Y120" i="40"/>
  <c r="W120" i="40"/>
  <c r="U120" i="40"/>
  <c r="S120" i="40"/>
  <c r="Q120" i="40"/>
  <c r="O120" i="40"/>
  <c r="M120" i="40"/>
  <c r="M122" i="40" s="1"/>
  <c r="K120" i="40"/>
  <c r="I120" i="40"/>
  <c r="AF119" i="40"/>
  <c r="AD119" i="40"/>
  <c r="AB119" i="40"/>
  <c r="Z119" i="40"/>
  <c r="X119" i="40"/>
  <c r="V119" i="40"/>
  <c r="T119" i="40"/>
  <c r="R119" i="40"/>
  <c r="P119" i="40"/>
  <c r="N119" i="40"/>
  <c r="L119" i="40"/>
  <c r="J119" i="40"/>
  <c r="H119" i="40"/>
  <c r="AH118" i="40"/>
  <c r="AG118" i="40"/>
  <c r="AI118" i="40" s="1"/>
  <c r="AE118" i="40"/>
  <c r="AC118" i="40"/>
  <c r="AA118" i="40"/>
  <c r="Y118" i="40"/>
  <c r="W118" i="40"/>
  <c r="U118" i="40"/>
  <c r="S118" i="40"/>
  <c r="Q118" i="40"/>
  <c r="O118" i="40"/>
  <c r="M118" i="40"/>
  <c r="K118" i="40"/>
  <c r="I118" i="40"/>
  <c r="AH117" i="40"/>
  <c r="AG117" i="40"/>
  <c r="AE117" i="40"/>
  <c r="AE119" i="40" s="1"/>
  <c r="AC117" i="40"/>
  <c r="AC119" i="40" s="1"/>
  <c r="AA117" i="40"/>
  <c r="Y117" i="40"/>
  <c r="W117" i="40"/>
  <c r="W119" i="40" s="1"/>
  <c r="U117" i="40"/>
  <c r="S117" i="40"/>
  <c r="Q117" i="40"/>
  <c r="O117" i="40"/>
  <c r="M117" i="40"/>
  <c r="M119" i="40" s="1"/>
  <c r="K117" i="40"/>
  <c r="I117" i="40"/>
  <c r="AH116" i="40"/>
  <c r="AH115" i="40"/>
  <c r="AI114" i="40"/>
  <c r="AH114" i="40"/>
  <c r="AI113" i="40"/>
  <c r="AH113" i="40"/>
  <c r="AF107" i="40"/>
  <c r="N107" i="40"/>
  <c r="L107" i="40"/>
  <c r="J107" i="40"/>
  <c r="H107" i="40"/>
  <c r="O106" i="40"/>
  <c r="M106" i="40"/>
  <c r="K106" i="40"/>
  <c r="I106" i="40"/>
  <c r="O105" i="40"/>
  <c r="M105" i="40"/>
  <c r="K105" i="40"/>
  <c r="I105" i="40"/>
  <c r="O104" i="40"/>
  <c r="M104" i="40"/>
  <c r="K104" i="40"/>
  <c r="I104" i="40"/>
  <c r="O103" i="40"/>
  <c r="M103" i="40"/>
  <c r="K103" i="40"/>
  <c r="I103" i="40"/>
  <c r="O102" i="40"/>
  <c r="M102" i="40"/>
  <c r="K102" i="40"/>
  <c r="I102" i="40"/>
  <c r="AI101" i="40"/>
  <c r="AH101" i="40"/>
  <c r="AI100" i="40"/>
  <c r="AH100" i="40"/>
  <c r="AH99" i="40"/>
  <c r="AG99" i="40"/>
  <c r="AE99" i="40"/>
  <c r="AC99" i="40"/>
  <c r="AA99" i="40"/>
  <c r="Y99" i="40"/>
  <c r="W99" i="40"/>
  <c r="U99" i="40"/>
  <c r="S99" i="40"/>
  <c r="Q99" i="40"/>
  <c r="O99" i="40"/>
  <c r="M99" i="40"/>
  <c r="K99" i="40"/>
  <c r="I99" i="40"/>
  <c r="AI98" i="40"/>
  <c r="AH98" i="40"/>
  <c r="AI97" i="40"/>
  <c r="AH97" i="40"/>
  <c r="AI96" i="40"/>
  <c r="AH96" i="40"/>
  <c r="AI95" i="40"/>
  <c r="AH95" i="40"/>
  <c r="AI94" i="40"/>
  <c r="AH94" i="40"/>
  <c r="AI93" i="40"/>
  <c r="AH93" i="40"/>
  <c r="AF92" i="40"/>
  <c r="AH91" i="40"/>
  <c r="AG91" i="40"/>
  <c r="AE91" i="40"/>
  <c r="AC91" i="40"/>
  <c r="AA91" i="40"/>
  <c r="Y91" i="40"/>
  <c r="W91" i="40"/>
  <c r="U91" i="40"/>
  <c r="S91" i="40"/>
  <c r="Q91" i="40"/>
  <c r="O91" i="40"/>
  <c r="M91" i="40"/>
  <c r="K91" i="40"/>
  <c r="I91" i="40"/>
  <c r="AH90" i="40"/>
  <c r="AG90" i="40"/>
  <c r="AE90" i="40"/>
  <c r="AC90" i="40"/>
  <c r="AA90" i="40"/>
  <c r="Y90" i="40"/>
  <c r="W90" i="40"/>
  <c r="U90" i="40"/>
  <c r="S90" i="40"/>
  <c r="Q90" i="40"/>
  <c r="O90" i="40"/>
  <c r="M90" i="40"/>
  <c r="K90" i="40"/>
  <c r="I90" i="40"/>
  <c r="AH89" i="40"/>
  <c r="AG89" i="40"/>
  <c r="AE89" i="40"/>
  <c r="AC89" i="40"/>
  <c r="AA89" i="40"/>
  <c r="Y89" i="40"/>
  <c r="U89" i="40"/>
  <c r="S89" i="40"/>
  <c r="Q89" i="40"/>
  <c r="O89" i="40"/>
  <c r="M89" i="40"/>
  <c r="K89" i="40"/>
  <c r="I89" i="40"/>
  <c r="AG88" i="40"/>
  <c r="AF79" i="40"/>
  <c r="AH78" i="40"/>
  <c r="AG78" i="40"/>
  <c r="AE78" i="40"/>
  <c r="AC78" i="40"/>
  <c r="AA78" i="40"/>
  <c r="Y78" i="40"/>
  <c r="W78" i="40"/>
  <c r="U78" i="40"/>
  <c r="S78" i="40"/>
  <c r="Q78" i="40"/>
  <c r="O78" i="40"/>
  <c r="M78" i="40"/>
  <c r="K78" i="40"/>
  <c r="I78" i="40"/>
  <c r="AH77" i="40"/>
  <c r="AG77" i="40"/>
  <c r="AE77" i="40"/>
  <c r="AC77" i="40"/>
  <c r="AA77" i="40"/>
  <c r="Y77" i="40"/>
  <c r="W77" i="40"/>
  <c r="U77" i="40"/>
  <c r="S77" i="40"/>
  <c r="Q77" i="40"/>
  <c r="O77" i="40"/>
  <c r="M77" i="40"/>
  <c r="K77" i="40"/>
  <c r="I77" i="40"/>
  <c r="AH76" i="40"/>
  <c r="AG76" i="40"/>
  <c r="AE76" i="40"/>
  <c r="AC76" i="40"/>
  <c r="AA76" i="40"/>
  <c r="Y76" i="40"/>
  <c r="W76" i="40"/>
  <c r="U76" i="40"/>
  <c r="S76" i="40"/>
  <c r="Q76" i="40"/>
  <c r="O76" i="40"/>
  <c r="M76" i="40"/>
  <c r="K76" i="40"/>
  <c r="I76" i="40"/>
  <c r="AH75" i="40"/>
  <c r="AG75" i="40"/>
  <c r="AE75" i="40"/>
  <c r="AC75" i="40"/>
  <c r="AA75" i="40"/>
  <c r="Y75" i="40"/>
  <c r="W75" i="40"/>
  <c r="U75" i="40"/>
  <c r="S75" i="40"/>
  <c r="Q75" i="40"/>
  <c r="O75" i="40"/>
  <c r="M75" i="40"/>
  <c r="K75" i="40"/>
  <c r="I75" i="40"/>
  <c r="AH74" i="40"/>
  <c r="AG74" i="40"/>
  <c r="AE74" i="40"/>
  <c r="AC74" i="40"/>
  <c r="AA74" i="40"/>
  <c r="Y74" i="40"/>
  <c r="W74" i="40"/>
  <c r="U74" i="40"/>
  <c r="S74" i="40"/>
  <c r="Q74" i="40"/>
  <c r="O74" i="40"/>
  <c r="M74" i="40"/>
  <c r="K74" i="40"/>
  <c r="I74" i="40"/>
  <c r="AH73" i="40"/>
  <c r="AG73" i="40"/>
  <c r="AE73" i="40"/>
  <c r="AC73" i="40"/>
  <c r="AA73" i="40"/>
  <c r="Y73" i="40"/>
  <c r="U73" i="40"/>
  <c r="S73" i="40"/>
  <c r="Q73" i="40"/>
  <c r="O73" i="40"/>
  <c r="M73" i="40"/>
  <c r="K73" i="40"/>
  <c r="I73" i="40"/>
  <c r="AG72" i="40"/>
  <c r="AF71" i="40"/>
  <c r="AH70" i="40"/>
  <c r="AG70" i="40"/>
  <c r="AE70" i="40"/>
  <c r="AC70" i="40"/>
  <c r="AA70" i="40"/>
  <c r="Y70" i="40"/>
  <c r="W70" i="40"/>
  <c r="U70" i="40"/>
  <c r="S70" i="40"/>
  <c r="Q70" i="40"/>
  <c r="O70" i="40"/>
  <c r="M70" i="40"/>
  <c r="K70" i="40"/>
  <c r="I70" i="40"/>
  <c r="AH69" i="40"/>
  <c r="AG69" i="40"/>
  <c r="AE69" i="40"/>
  <c r="AC69" i="40"/>
  <c r="AA69" i="40"/>
  <c r="Y69" i="40"/>
  <c r="W69" i="40"/>
  <c r="U69" i="40"/>
  <c r="S69" i="40"/>
  <c r="Q69" i="40"/>
  <c r="O69" i="40"/>
  <c r="M69" i="40"/>
  <c r="K69" i="40"/>
  <c r="I69" i="40"/>
  <c r="AH68" i="40"/>
  <c r="AG68" i="40"/>
  <c r="AE68" i="40"/>
  <c r="AC68" i="40"/>
  <c r="AA68" i="40"/>
  <c r="Y68" i="40"/>
  <c r="W68" i="40"/>
  <c r="U68" i="40"/>
  <c r="S68" i="40"/>
  <c r="Q68" i="40"/>
  <c r="O68" i="40"/>
  <c r="M68" i="40"/>
  <c r="K68" i="40"/>
  <c r="I68" i="40"/>
  <c r="AG67" i="40"/>
  <c r="I67" i="40"/>
  <c r="AG66" i="40"/>
  <c r="AF65" i="40"/>
  <c r="AH64" i="40"/>
  <c r="AG64" i="40"/>
  <c r="AE64" i="40"/>
  <c r="AC64" i="40"/>
  <c r="AA64" i="40"/>
  <c r="Y64" i="40"/>
  <c r="W64" i="40"/>
  <c r="U64" i="40"/>
  <c r="S64" i="40"/>
  <c r="Q64" i="40"/>
  <c r="O64" i="40"/>
  <c r="M64" i="40"/>
  <c r="K64" i="40"/>
  <c r="I64" i="40"/>
  <c r="AH63" i="40"/>
  <c r="AG63" i="40"/>
  <c r="AE63" i="40"/>
  <c r="AC63" i="40"/>
  <c r="AA63" i="40"/>
  <c r="Y63" i="40"/>
  <c r="W63" i="40"/>
  <c r="U63" i="40"/>
  <c r="S63" i="40"/>
  <c r="Q63" i="40"/>
  <c r="O63" i="40"/>
  <c r="M63" i="40"/>
  <c r="K63" i="40"/>
  <c r="I63" i="40"/>
  <c r="AH62" i="40"/>
  <c r="AG62" i="40"/>
  <c r="AE62" i="40"/>
  <c r="AC62" i="40"/>
  <c r="AA62" i="40"/>
  <c r="Y62" i="40"/>
  <c r="W62" i="40"/>
  <c r="U62" i="40"/>
  <c r="S62" i="40"/>
  <c r="Q62" i="40"/>
  <c r="O62" i="40"/>
  <c r="M62" i="40"/>
  <c r="K62" i="40"/>
  <c r="I62" i="40"/>
  <c r="AH61" i="40"/>
  <c r="AG61" i="40"/>
  <c r="AE61" i="40"/>
  <c r="AC61" i="40"/>
  <c r="AA61" i="40"/>
  <c r="Y61" i="40"/>
  <c r="U61" i="40"/>
  <c r="S61" i="40"/>
  <c r="Q61" i="40"/>
  <c r="O61" i="40"/>
  <c r="M61" i="40"/>
  <c r="K61" i="40"/>
  <c r="I61" i="40"/>
  <c r="AG60" i="40"/>
  <c r="AF59" i="40"/>
  <c r="AH58" i="40"/>
  <c r="AG58" i="40"/>
  <c r="AE58" i="40"/>
  <c r="AC58" i="40"/>
  <c r="AA58" i="40"/>
  <c r="Y58" i="40"/>
  <c r="W58" i="40"/>
  <c r="U58" i="40"/>
  <c r="S58" i="40"/>
  <c r="Q58" i="40"/>
  <c r="O58" i="40"/>
  <c r="M58" i="40"/>
  <c r="K58" i="40"/>
  <c r="I58" i="40"/>
  <c r="AH57" i="40"/>
  <c r="AG57" i="40"/>
  <c r="AE57" i="40"/>
  <c r="AC57" i="40"/>
  <c r="AA57" i="40"/>
  <c r="Y57" i="40"/>
  <c r="W57" i="40"/>
  <c r="U57" i="40"/>
  <c r="S57" i="40"/>
  <c r="Q57" i="40"/>
  <c r="O57" i="40"/>
  <c r="M57" i="40"/>
  <c r="K57" i="40"/>
  <c r="I57" i="40"/>
  <c r="AG56" i="40"/>
  <c r="AF55" i="40"/>
  <c r="AH54" i="40"/>
  <c r="AG54" i="40"/>
  <c r="AE54" i="40"/>
  <c r="AC54" i="40"/>
  <c r="AA54" i="40"/>
  <c r="Y54" i="40"/>
  <c r="W54" i="40"/>
  <c r="U54" i="40"/>
  <c r="S54" i="40"/>
  <c r="Q54" i="40"/>
  <c r="O54" i="40"/>
  <c r="M54" i="40"/>
  <c r="K54" i="40"/>
  <c r="I54" i="40"/>
  <c r="AH53" i="40"/>
  <c r="AG53" i="40"/>
  <c r="AE53" i="40"/>
  <c r="AC53" i="40"/>
  <c r="AA53" i="40"/>
  <c r="Y53" i="40"/>
  <c r="W53" i="40"/>
  <c r="U53" i="40"/>
  <c r="S53" i="40"/>
  <c r="Q53" i="40"/>
  <c r="O53" i="40"/>
  <c r="M53" i="40"/>
  <c r="K53" i="40"/>
  <c r="I53" i="40"/>
  <c r="AG52" i="40"/>
  <c r="AF51" i="40"/>
  <c r="AD51" i="40"/>
  <c r="AB51" i="40"/>
  <c r="Z51" i="40"/>
  <c r="X51" i="40"/>
  <c r="V51" i="40"/>
  <c r="T51" i="40"/>
  <c r="R51" i="40"/>
  <c r="P51" i="40"/>
  <c r="N51" i="40"/>
  <c r="L51" i="40"/>
  <c r="J51" i="40"/>
  <c r="H51" i="40"/>
  <c r="AH50" i="40"/>
  <c r="AG50" i="40"/>
  <c r="AE50" i="40"/>
  <c r="AC50" i="40"/>
  <c r="AA50" i="40"/>
  <c r="Y50" i="40"/>
  <c r="W50" i="40"/>
  <c r="U50" i="40"/>
  <c r="S50" i="40"/>
  <c r="Q50" i="40"/>
  <c r="O50" i="40"/>
  <c r="M50" i="40"/>
  <c r="K50" i="40"/>
  <c r="I50" i="40"/>
  <c r="AH49" i="40"/>
  <c r="AG49" i="40"/>
  <c r="AE49" i="40"/>
  <c r="AE51" i="40" s="1"/>
  <c r="AC49" i="40"/>
  <c r="AA49" i="40"/>
  <c r="Y49" i="40"/>
  <c r="W49" i="40"/>
  <c r="U49" i="40"/>
  <c r="S49" i="40"/>
  <c r="Q49" i="40"/>
  <c r="O49" i="40"/>
  <c r="O51" i="40" s="1"/>
  <c r="M49" i="40"/>
  <c r="K49" i="40"/>
  <c r="I49" i="40"/>
  <c r="AH48" i="40"/>
  <c r="AG48" i="40"/>
  <c r="AE48" i="40"/>
  <c r="AC48" i="40"/>
  <c r="AA48" i="40"/>
  <c r="Y48" i="40"/>
  <c r="W48" i="40"/>
  <c r="U48" i="40"/>
  <c r="S48" i="40"/>
  <c r="Q48" i="40"/>
  <c r="O48" i="40"/>
  <c r="M48" i="40"/>
  <c r="M51" i="40" s="1"/>
  <c r="K48" i="40"/>
  <c r="I48" i="40"/>
  <c r="I51" i="40" s="1"/>
  <c r="AF46" i="40"/>
  <c r="AD46" i="40"/>
  <c r="AB46" i="40"/>
  <c r="Z46" i="40"/>
  <c r="X46" i="40"/>
  <c r="V46" i="40"/>
  <c r="T46" i="40"/>
  <c r="R46" i="40"/>
  <c r="P46" i="40"/>
  <c r="N46" i="40"/>
  <c r="L46" i="40"/>
  <c r="J46" i="40"/>
  <c r="H46" i="40"/>
  <c r="AH45" i="40"/>
  <c r="AG45" i="40"/>
  <c r="AE45" i="40"/>
  <c r="AC45" i="40"/>
  <c r="AA45" i="40"/>
  <c r="Y45" i="40"/>
  <c r="W45" i="40"/>
  <c r="U45" i="40"/>
  <c r="S45" i="40"/>
  <c r="Q45" i="40"/>
  <c r="O45" i="40"/>
  <c r="M45" i="40"/>
  <c r="K45" i="40"/>
  <c r="I45" i="40"/>
  <c r="AH44" i="40"/>
  <c r="AG44" i="40"/>
  <c r="AE44" i="40"/>
  <c r="AC44" i="40"/>
  <c r="AA44" i="40"/>
  <c r="Y44" i="40"/>
  <c r="W44" i="40"/>
  <c r="U44" i="40"/>
  <c r="S44" i="40"/>
  <c r="Q44" i="40"/>
  <c r="O44" i="40"/>
  <c r="M44" i="40"/>
  <c r="K44" i="40"/>
  <c r="I44" i="40"/>
  <c r="AH43" i="40"/>
  <c r="AG43" i="40"/>
  <c r="AE43" i="40"/>
  <c r="AC43" i="40"/>
  <c r="AA43" i="40"/>
  <c r="Y43" i="40"/>
  <c r="W43" i="40"/>
  <c r="U43" i="40"/>
  <c r="S43" i="40"/>
  <c r="Q43" i="40"/>
  <c r="O43" i="40"/>
  <c r="M43" i="40"/>
  <c r="K43" i="40"/>
  <c r="I43" i="40"/>
  <c r="AH42" i="40"/>
  <c r="AG42" i="40"/>
  <c r="AE42" i="40"/>
  <c r="AC42" i="40"/>
  <c r="AA42" i="40"/>
  <c r="Y42" i="40"/>
  <c r="W42" i="40"/>
  <c r="U42" i="40"/>
  <c r="S42" i="40"/>
  <c r="Q42" i="40"/>
  <c r="O42" i="40"/>
  <c r="M42" i="40"/>
  <c r="K42" i="40"/>
  <c r="I42" i="40"/>
  <c r="AH41" i="40"/>
  <c r="AG41" i="40"/>
  <c r="AE41" i="40"/>
  <c r="AC41" i="40"/>
  <c r="Y41" i="40"/>
  <c r="U41" i="40"/>
  <c r="S41" i="40"/>
  <c r="Q41" i="40"/>
  <c r="O41" i="40"/>
  <c r="M41" i="40"/>
  <c r="I41" i="40"/>
  <c r="AH40" i="40"/>
  <c r="AG40" i="40"/>
  <c r="AE40" i="40"/>
  <c r="AC40" i="40"/>
  <c r="Y40" i="40"/>
  <c r="U40" i="40"/>
  <c r="S40" i="40"/>
  <c r="Q40" i="40"/>
  <c r="O40" i="40"/>
  <c r="M40" i="40"/>
  <c r="I40" i="40"/>
  <c r="AH39" i="40"/>
  <c r="AG39" i="40"/>
  <c r="AE39" i="40"/>
  <c r="AC39" i="40"/>
  <c r="Y39" i="40"/>
  <c r="U39" i="40"/>
  <c r="S39" i="40"/>
  <c r="Q39" i="40"/>
  <c r="O39" i="40"/>
  <c r="M39" i="40"/>
  <c r="I39" i="40"/>
  <c r="AH38" i="40"/>
  <c r="AG38" i="40"/>
  <c r="AE38" i="40"/>
  <c r="AC38" i="40"/>
  <c r="Y38" i="40"/>
  <c r="U38" i="40"/>
  <c r="S38" i="40"/>
  <c r="Q38" i="40"/>
  <c r="O38" i="40"/>
  <c r="M38" i="40"/>
  <c r="I38" i="40"/>
  <c r="AH37" i="40"/>
  <c r="AG37" i="40"/>
  <c r="AE37" i="40"/>
  <c r="AC37" i="40"/>
  <c r="Y37" i="40"/>
  <c r="U37" i="40"/>
  <c r="S37" i="40"/>
  <c r="Q37" i="40"/>
  <c r="O37" i="40"/>
  <c r="M37" i="40"/>
  <c r="I37" i="40"/>
  <c r="AH36" i="40"/>
  <c r="AG36" i="40"/>
  <c r="AE36" i="40"/>
  <c r="AC36" i="40"/>
  <c r="Y36" i="40"/>
  <c r="U36" i="40"/>
  <c r="S36" i="40"/>
  <c r="Q36" i="40"/>
  <c r="O36" i="40"/>
  <c r="M36" i="40"/>
  <c r="I36" i="40"/>
  <c r="AF35" i="40"/>
  <c r="AD35" i="40"/>
  <c r="AB35" i="40"/>
  <c r="Z35" i="40"/>
  <c r="X35" i="40"/>
  <c r="V35" i="40"/>
  <c r="T35" i="40"/>
  <c r="R35" i="40"/>
  <c r="P35" i="40"/>
  <c r="N35" i="40"/>
  <c r="L35" i="40"/>
  <c r="J35" i="40"/>
  <c r="H35" i="40"/>
  <c r="AH34" i="40"/>
  <c r="AG34" i="40"/>
  <c r="AE34" i="40"/>
  <c r="AC34" i="40"/>
  <c r="AA34" i="40"/>
  <c r="Y34" i="40"/>
  <c r="W34" i="40"/>
  <c r="U34" i="40"/>
  <c r="S34" i="40"/>
  <c r="Q34" i="40"/>
  <c r="O34" i="40"/>
  <c r="M34" i="40"/>
  <c r="K34" i="40"/>
  <c r="I34" i="40"/>
  <c r="AH33" i="40"/>
  <c r="AG33" i="40"/>
  <c r="AE33" i="40"/>
  <c r="AC33" i="40"/>
  <c r="AA33" i="40"/>
  <c r="Y33" i="40"/>
  <c r="W33" i="40"/>
  <c r="U33" i="40"/>
  <c r="S33" i="40"/>
  <c r="Q33" i="40"/>
  <c r="O33" i="40"/>
  <c r="M33" i="40"/>
  <c r="K33" i="40"/>
  <c r="I33" i="40"/>
  <c r="AH32" i="40"/>
  <c r="AG32" i="40"/>
  <c r="AE32" i="40"/>
  <c r="AC32" i="40"/>
  <c r="AA32" i="40"/>
  <c r="Y32" i="40"/>
  <c r="W32" i="40"/>
  <c r="U32" i="40"/>
  <c r="S32" i="40"/>
  <c r="Q32" i="40"/>
  <c r="O32" i="40"/>
  <c r="M32" i="40"/>
  <c r="K32" i="40"/>
  <c r="I32" i="40"/>
  <c r="AH31" i="40"/>
  <c r="AG31" i="40"/>
  <c r="AE31" i="40"/>
  <c r="AC31" i="40"/>
  <c r="AA31" i="40"/>
  <c r="Y31" i="40"/>
  <c r="W31" i="40"/>
  <c r="U31" i="40"/>
  <c r="S31" i="40"/>
  <c r="Q31" i="40"/>
  <c r="O31" i="40"/>
  <c r="M31" i="40"/>
  <c r="K31" i="40"/>
  <c r="I31" i="40"/>
  <c r="AH30" i="40"/>
  <c r="AG30" i="40"/>
  <c r="AE30" i="40"/>
  <c r="AC30" i="40"/>
  <c r="Y30" i="40"/>
  <c r="W30" i="40"/>
  <c r="U30" i="40"/>
  <c r="S30" i="40"/>
  <c r="Q30" i="40"/>
  <c r="O30" i="40"/>
  <c r="M30" i="40"/>
  <c r="I30" i="40"/>
  <c r="AH29" i="40"/>
  <c r="AG29" i="40"/>
  <c r="AE29" i="40"/>
  <c r="AC29" i="40"/>
  <c r="Y29" i="40"/>
  <c r="W29" i="40"/>
  <c r="U29" i="40"/>
  <c r="S29" i="40"/>
  <c r="Q29" i="40"/>
  <c r="O29" i="40"/>
  <c r="M29" i="40"/>
  <c r="I29" i="40"/>
  <c r="AH28" i="40"/>
  <c r="AG28" i="40"/>
  <c r="AE28" i="40"/>
  <c r="AC28" i="40"/>
  <c r="Y28" i="40"/>
  <c r="W28" i="40"/>
  <c r="U28" i="40"/>
  <c r="S28" i="40"/>
  <c r="Q28" i="40"/>
  <c r="O28" i="40"/>
  <c r="M28" i="40"/>
  <c r="I28" i="40"/>
  <c r="AH27" i="40"/>
  <c r="AG27" i="40"/>
  <c r="AE27" i="40"/>
  <c r="AC27" i="40"/>
  <c r="Y27" i="40"/>
  <c r="W27" i="40"/>
  <c r="U27" i="40"/>
  <c r="S27" i="40"/>
  <c r="Q27" i="40"/>
  <c r="O27" i="40"/>
  <c r="M27" i="40"/>
  <c r="I27" i="40"/>
  <c r="AH26" i="40"/>
  <c r="AG26" i="40"/>
  <c r="AE26" i="40"/>
  <c r="AC26" i="40"/>
  <c r="Y26" i="40"/>
  <c r="W26" i="40"/>
  <c r="U26" i="40"/>
  <c r="S26" i="40"/>
  <c r="Q26" i="40"/>
  <c r="O26" i="40"/>
  <c r="M26" i="40"/>
  <c r="I26" i="40"/>
  <c r="AH25" i="40"/>
  <c r="AG25" i="40"/>
  <c r="AE25" i="40"/>
  <c r="AC25" i="40"/>
  <c r="Y25" i="40"/>
  <c r="W25" i="40"/>
  <c r="W35" i="40" s="1"/>
  <c r="U25" i="40"/>
  <c r="S25" i="40"/>
  <c r="Q25" i="40"/>
  <c r="O25" i="40"/>
  <c r="M25" i="40"/>
  <c r="I25" i="40"/>
  <c r="AF24" i="40"/>
  <c r="AD24" i="40"/>
  <c r="AB24" i="40"/>
  <c r="Z24" i="40"/>
  <c r="X24" i="40"/>
  <c r="V24" i="40"/>
  <c r="T24" i="40"/>
  <c r="R24" i="40"/>
  <c r="P24" i="40"/>
  <c r="P47" i="40" s="1"/>
  <c r="N24" i="40"/>
  <c r="L24" i="40"/>
  <c r="H24" i="40"/>
  <c r="AH23" i="40"/>
  <c r="AG23" i="40"/>
  <c r="AC23" i="40"/>
  <c r="AA23" i="40"/>
  <c r="Y23" i="40"/>
  <c r="W23" i="40"/>
  <c r="U23" i="40"/>
  <c r="S23" i="40"/>
  <c r="Q23" i="40"/>
  <c r="O23" i="40"/>
  <c r="M23" i="40"/>
  <c r="K23" i="40"/>
  <c r="I23" i="40"/>
  <c r="AH22" i="40"/>
  <c r="AG22" i="40"/>
  <c r="AA22" i="40"/>
  <c r="Y22" i="40"/>
  <c r="W22" i="40"/>
  <c r="U22" i="40"/>
  <c r="S22" i="40"/>
  <c r="Q22" i="40"/>
  <c r="O22" i="40"/>
  <c r="M22" i="40"/>
  <c r="K22" i="40"/>
  <c r="I22" i="40"/>
  <c r="AH21" i="40"/>
  <c r="AG21" i="40"/>
  <c r="AA21" i="40"/>
  <c r="Y21" i="40"/>
  <c r="W21" i="40"/>
  <c r="U21" i="40"/>
  <c r="S21" i="40"/>
  <c r="Q21" i="40"/>
  <c r="O21" i="40"/>
  <c r="M21" i="40"/>
  <c r="K21" i="40"/>
  <c r="I21" i="40"/>
  <c r="AH20" i="40"/>
  <c r="AG20" i="40"/>
  <c r="AA20" i="40"/>
  <c r="Y20" i="40"/>
  <c r="W20" i="40"/>
  <c r="U20" i="40"/>
  <c r="S20" i="40"/>
  <c r="Q20" i="40"/>
  <c r="O20" i="40"/>
  <c r="M20" i="40"/>
  <c r="K20" i="40"/>
  <c r="I20" i="40"/>
  <c r="AH19" i="40"/>
  <c r="AG19" i="40"/>
  <c r="Y19" i="40"/>
  <c r="U19" i="40"/>
  <c r="S19" i="40"/>
  <c r="Q19" i="40"/>
  <c r="O19" i="40"/>
  <c r="M19" i="40"/>
  <c r="I19" i="40"/>
  <c r="AH18" i="40"/>
  <c r="AG18" i="40"/>
  <c r="Y18" i="40"/>
  <c r="U18" i="40"/>
  <c r="S18" i="40"/>
  <c r="Q18" i="40"/>
  <c r="O18" i="40"/>
  <c r="M18" i="40"/>
  <c r="I18" i="40"/>
  <c r="AH17" i="40"/>
  <c r="AG17" i="40"/>
  <c r="Y17" i="40"/>
  <c r="U17" i="40"/>
  <c r="S17" i="40"/>
  <c r="Q17" i="40"/>
  <c r="O17" i="40"/>
  <c r="M17" i="40"/>
  <c r="I17" i="40"/>
  <c r="AH14" i="40"/>
  <c r="AG14" i="40"/>
  <c r="AE14" i="40"/>
  <c r="AE24" i="40" s="1"/>
  <c r="AC24" i="40"/>
  <c r="Y14" i="40"/>
  <c r="U14" i="40"/>
  <c r="S14" i="40"/>
  <c r="Q14" i="40"/>
  <c r="O14" i="40"/>
  <c r="AE11" i="40"/>
  <c r="AC11" i="40"/>
  <c r="AA11" i="40"/>
  <c r="Y11" i="40"/>
  <c r="W11" i="40"/>
  <c r="U11" i="40"/>
  <c r="S11" i="40"/>
  <c r="Q11" i="40"/>
  <c r="O11" i="40"/>
  <c r="M11" i="40"/>
  <c r="K11" i="40"/>
  <c r="I11" i="40"/>
  <c r="AG10" i="40"/>
  <c r="AG9" i="40"/>
  <c r="AE8" i="40"/>
  <c r="AC8" i="40"/>
  <c r="AA8" i="40"/>
  <c r="Y8" i="40"/>
  <c r="W8" i="40"/>
  <c r="U8" i="40"/>
  <c r="S8" i="40"/>
  <c r="Q8" i="40"/>
  <c r="O8" i="40"/>
  <c r="M8" i="40"/>
  <c r="K8" i="40"/>
  <c r="I8" i="40"/>
  <c r="AG7" i="40"/>
  <c r="AG6" i="40"/>
  <c r="AG5" i="40"/>
  <c r="AF273" i="39"/>
  <c r="AF272" i="39"/>
  <c r="M271" i="39"/>
  <c r="AE270" i="39"/>
  <c r="AD270" i="39"/>
  <c r="AD271" i="39" s="1"/>
  <c r="AC270" i="39"/>
  <c r="AC271" i="39" s="1"/>
  <c r="AB270" i="39"/>
  <c r="AA270" i="39"/>
  <c r="Z270" i="39"/>
  <c r="Y270" i="39"/>
  <c r="X270" i="39"/>
  <c r="W270" i="39"/>
  <c r="W271" i="39" s="1"/>
  <c r="V270" i="39"/>
  <c r="U270" i="39"/>
  <c r="T270" i="39"/>
  <c r="S270" i="39"/>
  <c r="R270" i="39"/>
  <c r="Q270" i="39"/>
  <c r="P270" i="39"/>
  <c r="P271" i="39" s="1"/>
  <c r="O270" i="39"/>
  <c r="N270" i="39"/>
  <c r="N271" i="39" s="1"/>
  <c r="M270" i="39"/>
  <c r="L270" i="39"/>
  <c r="K270" i="39"/>
  <c r="J270" i="39"/>
  <c r="I270" i="39"/>
  <c r="H270" i="39"/>
  <c r="AG269" i="39"/>
  <c r="AF269" i="39"/>
  <c r="AG268" i="39"/>
  <c r="AF268" i="39"/>
  <c r="AG267" i="39"/>
  <c r="AF267" i="39"/>
  <c r="AG266" i="39"/>
  <c r="AF266" i="39"/>
  <c r="AE265" i="39"/>
  <c r="AD265" i="39"/>
  <c r="AC265" i="39"/>
  <c r="AB265" i="39"/>
  <c r="AA265" i="39"/>
  <c r="Z265" i="39"/>
  <c r="Y265" i="39"/>
  <c r="X265" i="39"/>
  <c r="W265" i="39"/>
  <c r="V265" i="39"/>
  <c r="U265" i="39"/>
  <c r="T265" i="39"/>
  <c r="S265" i="39"/>
  <c r="R265" i="39"/>
  <c r="Q265" i="39"/>
  <c r="P265" i="39"/>
  <c r="O265" i="39"/>
  <c r="N265" i="39"/>
  <c r="M265" i="39"/>
  <c r="L265" i="39"/>
  <c r="K265" i="39"/>
  <c r="J265" i="39"/>
  <c r="I265" i="39"/>
  <c r="H265" i="39"/>
  <c r="H271" i="39" s="1"/>
  <c r="AG264" i="39"/>
  <c r="AF264" i="39"/>
  <c r="AG263" i="39"/>
  <c r="AF263" i="39"/>
  <c r="AG262" i="39"/>
  <c r="AF262" i="39"/>
  <c r="AG261" i="39"/>
  <c r="AF261" i="39"/>
  <c r="AF260" i="39"/>
  <c r="AF259" i="39"/>
  <c r="AF258" i="39"/>
  <c r="AF257" i="39"/>
  <c r="AG256" i="39"/>
  <c r="AF256" i="39"/>
  <c r="AG255" i="39"/>
  <c r="AF255" i="39"/>
  <c r="AG254" i="39"/>
  <c r="AF254" i="39"/>
  <c r="AF253" i="39"/>
  <c r="AE253" i="39"/>
  <c r="AC253" i="39"/>
  <c r="AA253" i="39"/>
  <c r="Y253" i="39"/>
  <c r="W253" i="39"/>
  <c r="U253" i="39"/>
  <c r="S253" i="39"/>
  <c r="Q253" i="39"/>
  <c r="O253" i="39"/>
  <c r="M253" i="39"/>
  <c r="K253" i="39"/>
  <c r="I253" i="39"/>
  <c r="AF252" i="39"/>
  <c r="AE252" i="39"/>
  <c r="AC252" i="39"/>
  <c r="AA252" i="39"/>
  <c r="Y252" i="39"/>
  <c r="W252" i="39"/>
  <c r="U252" i="39"/>
  <c r="S252" i="39"/>
  <c r="Q252" i="39"/>
  <c r="O252" i="39"/>
  <c r="M252" i="39"/>
  <c r="K252" i="39"/>
  <c r="I252" i="39"/>
  <c r="AG251" i="39"/>
  <c r="AF251" i="39"/>
  <c r="AG250" i="39"/>
  <c r="AF250" i="39"/>
  <c r="AG248" i="39"/>
  <c r="AF248" i="39"/>
  <c r="AG247" i="39"/>
  <c r="AF247" i="39"/>
  <c r="AG246" i="39"/>
  <c r="AF246" i="39"/>
  <c r="AF245" i="39"/>
  <c r="AE245" i="39"/>
  <c r="AC245" i="39"/>
  <c r="AA245" i="39"/>
  <c r="Y245" i="39"/>
  <c r="W245" i="39"/>
  <c r="U245" i="39"/>
  <c r="S245" i="39"/>
  <c r="Q245" i="39"/>
  <c r="O245" i="39"/>
  <c r="M245" i="39"/>
  <c r="K245" i="39"/>
  <c r="I245" i="39"/>
  <c r="AF244" i="39"/>
  <c r="AE244" i="39"/>
  <c r="AC244" i="39"/>
  <c r="AA244" i="39"/>
  <c r="Y244" i="39"/>
  <c r="W244" i="39"/>
  <c r="U244" i="39"/>
  <c r="S244" i="39"/>
  <c r="Q244" i="39"/>
  <c r="O244" i="39"/>
  <c r="M244" i="39"/>
  <c r="K244" i="39"/>
  <c r="I244" i="39"/>
  <c r="AF243" i="39"/>
  <c r="AE243" i="39"/>
  <c r="AC243" i="39"/>
  <c r="AA243" i="39"/>
  <c r="Y243" i="39"/>
  <c r="W243" i="39"/>
  <c r="U243" i="39"/>
  <c r="S243" i="39"/>
  <c r="Q243" i="39"/>
  <c r="O243" i="39"/>
  <c r="M243" i="39"/>
  <c r="K243" i="39"/>
  <c r="I243" i="39"/>
  <c r="AF242" i="39"/>
  <c r="AE242" i="39"/>
  <c r="AC242" i="39"/>
  <c r="AA242" i="39"/>
  <c r="Y242" i="39"/>
  <c r="W242" i="39"/>
  <c r="U242" i="39"/>
  <c r="S242" i="39"/>
  <c r="Q242" i="39"/>
  <c r="O242" i="39"/>
  <c r="M242" i="39"/>
  <c r="K242" i="39"/>
  <c r="I242" i="39"/>
  <c r="AF241" i="39"/>
  <c r="AE241" i="39"/>
  <c r="AC241" i="39"/>
  <c r="AA241" i="39"/>
  <c r="Y241" i="39"/>
  <c r="W241" i="39"/>
  <c r="U241" i="39"/>
  <c r="S241" i="39"/>
  <c r="Q241" i="39"/>
  <c r="O241" i="39"/>
  <c r="M241" i="39"/>
  <c r="K241" i="39"/>
  <c r="I241" i="39"/>
  <c r="AF240" i="39"/>
  <c r="AE240" i="39"/>
  <c r="AC240" i="39"/>
  <c r="AA240" i="39"/>
  <c r="Y240" i="39"/>
  <c r="W240" i="39"/>
  <c r="U240" i="39"/>
  <c r="S240" i="39"/>
  <c r="Q240" i="39"/>
  <c r="O240" i="39"/>
  <c r="M240" i="39"/>
  <c r="K240" i="39"/>
  <c r="I240" i="39"/>
  <c r="AF239" i="39"/>
  <c r="AE239" i="39"/>
  <c r="AC239" i="39"/>
  <c r="AA239" i="39"/>
  <c r="Y239" i="39"/>
  <c r="W239" i="39"/>
  <c r="U239" i="39"/>
  <c r="S239" i="39"/>
  <c r="Q239" i="39"/>
  <c r="O239" i="39"/>
  <c r="M239" i="39"/>
  <c r="K239" i="39"/>
  <c r="I239" i="39"/>
  <c r="AF238" i="39"/>
  <c r="AE238" i="39"/>
  <c r="AC238" i="39"/>
  <c r="AA238" i="39"/>
  <c r="Y238" i="39"/>
  <c r="W238" i="39"/>
  <c r="U238" i="39"/>
  <c r="S238" i="39"/>
  <c r="Q238" i="39"/>
  <c r="O238" i="39"/>
  <c r="M238" i="39"/>
  <c r="K238" i="39"/>
  <c r="I238" i="39"/>
  <c r="AF237" i="39"/>
  <c r="AE237" i="39"/>
  <c r="AC237" i="39"/>
  <c r="AA237" i="39"/>
  <c r="Y237" i="39"/>
  <c r="W237" i="39"/>
  <c r="U237" i="39"/>
  <c r="S237" i="39"/>
  <c r="Q237" i="39"/>
  <c r="O237" i="39"/>
  <c r="M237" i="39"/>
  <c r="K237" i="39"/>
  <c r="I237" i="39"/>
  <c r="AF236" i="39"/>
  <c r="AF235" i="39"/>
  <c r="AG234" i="39"/>
  <c r="AF234" i="39"/>
  <c r="AG233" i="39"/>
  <c r="AF233" i="39"/>
  <c r="AG225" i="39"/>
  <c r="AF225" i="39"/>
  <c r="AG224" i="39"/>
  <c r="AF224" i="39"/>
  <c r="AG223" i="39"/>
  <c r="AF223" i="39"/>
  <c r="AG222" i="39"/>
  <c r="AF222" i="39"/>
  <c r="AG221" i="39"/>
  <c r="AF221" i="39"/>
  <c r="AG220" i="39"/>
  <c r="AF220" i="39"/>
  <c r="AG219" i="39"/>
  <c r="AF219" i="39"/>
  <c r="AG218" i="39"/>
  <c r="AF218" i="39"/>
  <c r="AF217" i="39"/>
  <c r="AE217" i="39"/>
  <c r="AC217" i="39"/>
  <c r="AA217" i="39"/>
  <c r="Y217" i="39"/>
  <c r="W217" i="39"/>
  <c r="U217" i="39"/>
  <c r="S217" i="39"/>
  <c r="Q217" i="39"/>
  <c r="O217" i="39"/>
  <c r="M217" i="39"/>
  <c r="K217" i="39"/>
  <c r="I217" i="39"/>
  <c r="AF216" i="39"/>
  <c r="AE216" i="39"/>
  <c r="AC216" i="39"/>
  <c r="AA216" i="39"/>
  <c r="Y216" i="39"/>
  <c r="W216" i="39"/>
  <c r="U216" i="39"/>
  <c r="S216" i="39"/>
  <c r="Q216" i="39"/>
  <c r="O216" i="39"/>
  <c r="M216" i="39"/>
  <c r="K216" i="39"/>
  <c r="I216" i="39"/>
  <c r="AF211" i="39"/>
  <c r="AE211" i="39"/>
  <c r="AC211" i="39"/>
  <c r="AA211" i="39"/>
  <c r="Y211" i="39"/>
  <c r="W211" i="39"/>
  <c r="U211" i="39"/>
  <c r="S211" i="39"/>
  <c r="Q211" i="39"/>
  <c r="O211" i="39"/>
  <c r="M211" i="39"/>
  <c r="K211" i="39"/>
  <c r="I211" i="39"/>
  <c r="AF210" i="39"/>
  <c r="AE210" i="39"/>
  <c r="AC210" i="39"/>
  <c r="AA210" i="39"/>
  <c r="Y210" i="39"/>
  <c r="W210" i="39"/>
  <c r="U210" i="39"/>
  <c r="S210" i="39"/>
  <c r="Q210" i="39"/>
  <c r="O210" i="39"/>
  <c r="M210" i="39"/>
  <c r="K210" i="39"/>
  <c r="I210" i="39"/>
  <c r="AF208" i="39"/>
  <c r="AE208" i="39"/>
  <c r="AC208" i="39"/>
  <c r="AA208" i="39"/>
  <c r="Y208" i="39"/>
  <c r="W208" i="39"/>
  <c r="U208" i="39"/>
  <c r="S208" i="39"/>
  <c r="Q208" i="39"/>
  <c r="O208" i="39"/>
  <c r="M208" i="39"/>
  <c r="K208" i="39"/>
  <c r="I208" i="39"/>
  <c r="AF207" i="39"/>
  <c r="AE207" i="39"/>
  <c r="AC207" i="39"/>
  <c r="AA207" i="39"/>
  <c r="Y207" i="39"/>
  <c r="W207" i="39"/>
  <c r="U207" i="39"/>
  <c r="S207" i="39"/>
  <c r="Q207" i="39"/>
  <c r="O207" i="39"/>
  <c r="M207" i="39"/>
  <c r="K207" i="39"/>
  <c r="I207" i="39"/>
  <c r="AF205" i="39"/>
  <c r="AE205" i="39"/>
  <c r="AC205" i="39"/>
  <c r="AA205" i="39"/>
  <c r="Y205" i="39"/>
  <c r="W205" i="39"/>
  <c r="U205" i="39"/>
  <c r="S205" i="39"/>
  <c r="Q205" i="39"/>
  <c r="O205" i="39"/>
  <c r="M205" i="39"/>
  <c r="K205" i="39"/>
  <c r="I205" i="39"/>
  <c r="AF204" i="39"/>
  <c r="AE204" i="39"/>
  <c r="AC204" i="39"/>
  <c r="AA204" i="39"/>
  <c r="Y204" i="39"/>
  <c r="W204" i="39"/>
  <c r="U204" i="39"/>
  <c r="S204" i="39"/>
  <c r="Q204" i="39"/>
  <c r="O204" i="39"/>
  <c r="M204" i="39"/>
  <c r="K204" i="39"/>
  <c r="I204" i="39"/>
  <c r="AD201" i="39"/>
  <c r="AB201" i="39"/>
  <c r="Z201" i="39"/>
  <c r="X201" i="39"/>
  <c r="V201" i="39"/>
  <c r="T201" i="39"/>
  <c r="R201" i="39"/>
  <c r="P201" i="39"/>
  <c r="N201" i="39"/>
  <c r="L201" i="39"/>
  <c r="J201" i="39"/>
  <c r="H201" i="39"/>
  <c r="AF200" i="39"/>
  <c r="AE200" i="39"/>
  <c r="AC200" i="39"/>
  <c r="AA200" i="39"/>
  <c r="Y200" i="39"/>
  <c r="W200" i="39"/>
  <c r="U200" i="39"/>
  <c r="S200" i="39"/>
  <c r="Q200" i="39"/>
  <c r="O200" i="39"/>
  <c r="M200" i="39"/>
  <c r="K200" i="39"/>
  <c r="I200" i="39"/>
  <c r="AF199" i="39"/>
  <c r="AE199" i="39"/>
  <c r="AC199" i="39"/>
  <c r="AA199" i="39"/>
  <c r="Y199" i="39"/>
  <c r="W199" i="39"/>
  <c r="U199" i="39"/>
  <c r="S199" i="39"/>
  <c r="Q199" i="39"/>
  <c r="O199" i="39"/>
  <c r="M199" i="39"/>
  <c r="K199" i="39"/>
  <c r="I199" i="39"/>
  <c r="AF198" i="39"/>
  <c r="AE198" i="39"/>
  <c r="AC198" i="39"/>
  <c r="AA198" i="39"/>
  <c r="Y198" i="39"/>
  <c r="W198" i="39"/>
  <c r="U198" i="39"/>
  <c r="S198" i="39"/>
  <c r="Q198" i="39"/>
  <c r="O198" i="39"/>
  <c r="M198" i="39"/>
  <c r="K198" i="39"/>
  <c r="I198" i="39"/>
  <c r="AF197" i="39"/>
  <c r="AE197" i="39"/>
  <c r="AC197" i="39"/>
  <c r="AA197" i="39"/>
  <c r="Y197" i="39"/>
  <c r="W197" i="39"/>
  <c r="U197" i="39"/>
  <c r="S197" i="39"/>
  <c r="Q197" i="39"/>
  <c r="O197" i="39"/>
  <c r="M197" i="39"/>
  <c r="K197" i="39"/>
  <c r="I197" i="39"/>
  <c r="AF196" i="39"/>
  <c r="AE196" i="39"/>
  <c r="AC196" i="39"/>
  <c r="AA196" i="39"/>
  <c r="Y196" i="39"/>
  <c r="W196" i="39"/>
  <c r="U196" i="39"/>
  <c r="S196" i="39"/>
  <c r="Q196" i="39"/>
  <c r="O196" i="39"/>
  <c r="M196" i="39"/>
  <c r="K196" i="39"/>
  <c r="I196" i="39"/>
  <c r="AF195" i="39"/>
  <c r="AE195" i="39"/>
  <c r="AC195" i="39"/>
  <c r="AA195" i="39"/>
  <c r="Y195" i="39"/>
  <c r="W195" i="39"/>
  <c r="U195" i="39"/>
  <c r="S195" i="39"/>
  <c r="Q195" i="39"/>
  <c r="O195" i="39"/>
  <c r="M195" i="39"/>
  <c r="K195" i="39"/>
  <c r="I195" i="39"/>
  <c r="AF194" i="39"/>
  <c r="AE194" i="39"/>
  <c r="AC194" i="39"/>
  <c r="AA194" i="39"/>
  <c r="Y194" i="39"/>
  <c r="W194" i="39"/>
  <c r="U194" i="39"/>
  <c r="S194" i="39"/>
  <c r="Q194" i="39"/>
  <c r="O194" i="39"/>
  <c r="M194" i="39"/>
  <c r="K194" i="39"/>
  <c r="I194" i="39"/>
  <c r="AF193" i="39"/>
  <c r="AE193" i="39"/>
  <c r="AC193" i="39"/>
  <c r="AA193" i="39"/>
  <c r="Y193" i="39"/>
  <c r="W193" i="39"/>
  <c r="U193" i="39"/>
  <c r="S193" i="39"/>
  <c r="Q193" i="39"/>
  <c r="O193" i="39"/>
  <c r="M193" i="39"/>
  <c r="K193" i="39"/>
  <c r="I193" i="39"/>
  <c r="AF192" i="39"/>
  <c r="AE192" i="39"/>
  <c r="AC192" i="39"/>
  <c r="AA192" i="39"/>
  <c r="Y192" i="39"/>
  <c r="W192" i="39"/>
  <c r="U192" i="39"/>
  <c r="S192" i="39"/>
  <c r="Q192" i="39"/>
  <c r="O192" i="39"/>
  <c r="M192" i="39"/>
  <c r="K192" i="39"/>
  <c r="I192" i="39"/>
  <c r="AF191" i="39"/>
  <c r="AE191" i="39"/>
  <c r="AC191" i="39"/>
  <c r="AA191" i="39"/>
  <c r="Y191" i="39"/>
  <c r="W191" i="39"/>
  <c r="U191" i="39"/>
  <c r="S191" i="39"/>
  <c r="Q191" i="39"/>
  <c r="O191" i="39"/>
  <c r="M191" i="39"/>
  <c r="K191" i="39"/>
  <c r="I191" i="39"/>
  <c r="AF190" i="39"/>
  <c r="AE190" i="39"/>
  <c r="AC190" i="39"/>
  <c r="AA190" i="39"/>
  <c r="Y190" i="39"/>
  <c r="W190" i="39"/>
  <c r="U190" i="39"/>
  <c r="S190" i="39"/>
  <c r="Q190" i="39"/>
  <c r="O190" i="39"/>
  <c r="M190" i="39"/>
  <c r="K190" i="39"/>
  <c r="I190" i="39"/>
  <c r="AF189" i="39"/>
  <c r="AE189" i="39"/>
  <c r="AC189" i="39"/>
  <c r="AA189" i="39"/>
  <c r="Y189" i="39"/>
  <c r="W189" i="39"/>
  <c r="U189" i="39"/>
  <c r="S189" i="39"/>
  <c r="Q189" i="39"/>
  <c r="O189" i="39"/>
  <c r="M189" i="39"/>
  <c r="K189" i="39"/>
  <c r="I189" i="39"/>
  <c r="AF188" i="39"/>
  <c r="AE188" i="39"/>
  <c r="AC188" i="39"/>
  <c r="AA188" i="39"/>
  <c r="Y188" i="39"/>
  <c r="W188" i="39"/>
  <c r="U188" i="39"/>
  <c r="S188" i="39"/>
  <c r="Q188" i="39"/>
  <c r="O188" i="39"/>
  <c r="M188" i="39"/>
  <c r="K188" i="39"/>
  <c r="I188" i="39"/>
  <c r="AF187" i="39"/>
  <c r="AE187" i="39"/>
  <c r="AC187" i="39"/>
  <c r="AA187" i="39"/>
  <c r="Y187" i="39"/>
  <c r="W187" i="39"/>
  <c r="U187" i="39"/>
  <c r="S187" i="39"/>
  <c r="Q187" i="39"/>
  <c r="O187" i="39"/>
  <c r="M187" i="39"/>
  <c r="K187" i="39"/>
  <c r="I187" i="39"/>
  <c r="AF186" i="39"/>
  <c r="AE186" i="39"/>
  <c r="AC186" i="39"/>
  <c r="AA186" i="39"/>
  <c r="Y186" i="39"/>
  <c r="W186" i="39"/>
  <c r="U186" i="39"/>
  <c r="S186" i="39"/>
  <c r="Q186" i="39"/>
  <c r="O186" i="39"/>
  <c r="M186" i="39"/>
  <c r="K186" i="39"/>
  <c r="I186" i="39"/>
  <c r="AF185" i="39"/>
  <c r="AE185" i="39"/>
  <c r="AC185" i="39"/>
  <c r="AA185" i="39"/>
  <c r="Y185" i="39"/>
  <c r="W185" i="39"/>
  <c r="U185" i="39"/>
  <c r="S185" i="39"/>
  <c r="Q185" i="39"/>
  <c r="O185" i="39"/>
  <c r="M185" i="39"/>
  <c r="K185" i="39"/>
  <c r="I185" i="39"/>
  <c r="AH176" i="39"/>
  <c r="AH175" i="39"/>
  <c r="AG173" i="39"/>
  <c r="AF173" i="39"/>
  <c r="AE173" i="39"/>
  <c r="AD173" i="39"/>
  <c r="AC173" i="39"/>
  <c r="AB173" i="39"/>
  <c r="AA173" i="39"/>
  <c r="AA174" i="39" s="1"/>
  <c r="Z173" i="39"/>
  <c r="Z174" i="39" s="1"/>
  <c r="Y173" i="39"/>
  <c r="Y174" i="39" s="1"/>
  <c r="X173" i="39"/>
  <c r="W173" i="39"/>
  <c r="W174" i="39" s="1"/>
  <c r="V173" i="39"/>
  <c r="U173" i="39"/>
  <c r="T173" i="39"/>
  <c r="S173" i="39"/>
  <c r="R173" i="39"/>
  <c r="R174" i="39" s="1"/>
  <c r="Q173" i="39"/>
  <c r="P173" i="39"/>
  <c r="O173" i="39"/>
  <c r="N173" i="39"/>
  <c r="M173" i="39"/>
  <c r="L173" i="39"/>
  <c r="K173" i="39"/>
  <c r="K174" i="39" s="1"/>
  <c r="J173" i="39"/>
  <c r="J174" i="39" s="1"/>
  <c r="I173" i="39"/>
  <c r="I174" i="39" s="1"/>
  <c r="H173" i="39"/>
  <c r="AI172" i="39"/>
  <c r="AH172" i="39"/>
  <c r="AI171" i="39"/>
  <c r="AH171" i="39"/>
  <c r="AI170" i="39"/>
  <c r="AH170" i="39"/>
  <c r="AI169" i="39"/>
  <c r="AH169" i="39"/>
  <c r="AG168" i="39"/>
  <c r="AF168" i="39"/>
  <c r="AE168" i="39"/>
  <c r="AD168" i="39"/>
  <c r="AC168" i="39"/>
  <c r="AB168" i="39"/>
  <c r="AA168" i="39"/>
  <c r="Z168" i="39"/>
  <c r="Y168" i="39"/>
  <c r="X168" i="39"/>
  <c r="W168" i="39"/>
  <c r="V168" i="39"/>
  <c r="U168" i="39"/>
  <c r="T168" i="39"/>
  <c r="S168" i="39"/>
  <c r="R168" i="39"/>
  <c r="Q168" i="39"/>
  <c r="P168" i="39"/>
  <c r="O168" i="39"/>
  <c r="N168" i="39"/>
  <c r="M168" i="39"/>
  <c r="L168" i="39"/>
  <c r="K168" i="39"/>
  <c r="J168" i="39"/>
  <c r="I168" i="39"/>
  <c r="H168" i="39"/>
  <c r="H174" i="39" s="1"/>
  <c r="AI167" i="39"/>
  <c r="AH167" i="39"/>
  <c r="AI166" i="39"/>
  <c r="AH166" i="39"/>
  <c r="AI165" i="39"/>
  <c r="AH165" i="39"/>
  <c r="AI164" i="39"/>
  <c r="AH164" i="39"/>
  <c r="AH163" i="39"/>
  <c r="AH162" i="39"/>
  <c r="AI159" i="39"/>
  <c r="AH159" i="39"/>
  <c r="AF158" i="39"/>
  <c r="AD158" i="39"/>
  <c r="AB158" i="39"/>
  <c r="Z158" i="39"/>
  <c r="X158" i="39"/>
  <c r="V158" i="39"/>
  <c r="T158" i="39"/>
  <c r="R158" i="39"/>
  <c r="P158" i="39"/>
  <c r="N158" i="39"/>
  <c r="L158" i="39"/>
  <c r="J158" i="39"/>
  <c r="H158" i="39"/>
  <c r="AI157" i="39"/>
  <c r="AH157" i="39"/>
  <c r="AI156" i="39"/>
  <c r="AH156" i="39"/>
  <c r="AH155" i="39"/>
  <c r="AG155" i="39"/>
  <c r="AE155" i="39"/>
  <c r="AC155" i="39"/>
  <c r="AC158" i="39" s="1"/>
  <c r="AA155" i="39"/>
  <c r="Y155" i="39"/>
  <c r="Y158" i="39" s="1"/>
  <c r="W155" i="39"/>
  <c r="U155" i="39"/>
  <c r="U158" i="39" s="1"/>
  <c r="S155" i="39"/>
  <c r="S158" i="39" s="1"/>
  <c r="Q155" i="39"/>
  <c r="O155" i="39"/>
  <c r="M155" i="39"/>
  <c r="M158" i="39" s="1"/>
  <c r="K155" i="39"/>
  <c r="I155" i="39"/>
  <c r="AH154" i="39"/>
  <c r="AG154" i="39"/>
  <c r="AI154" i="39" s="1"/>
  <c r="AE154" i="39"/>
  <c r="AC154" i="39"/>
  <c r="AA154" i="39"/>
  <c r="AA158" i="39" s="1"/>
  <c r="Y154" i="39"/>
  <c r="W154" i="39"/>
  <c r="W158" i="39" s="1"/>
  <c r="U154" i="39"/>
  <c r="S154" i="39"/>
  <c r="Q154" i="39"/>
  <c r="O154" i="39"/>
  <c r="O158" i="39" s="1"/>
  <c r="M154" i="39"/>
  <c r="K154" i="39"/>
  <c r="K158" i="39" s="1"/>
  <c r="I154" i="39"/>
  <c r="AF153" i="39"/>
  <c r="AD153" i="39"/>
  <c r="AB153" i="39"/>
  <c r="Z153" i="39"/>
  <c r="X153" i="39"/>
  <c r="V153" i="39"/>
  <c r="T153" i="39"/>
  <c r="R153" i="39"/>
  <c r="P153" i="39"/>
  <c r="N153" i="39"/>
  <c r="L153" i="39"/>
  <c r="J153" i="39"/>
  <c r="H153" i="39"/>
  <c r="AH152" i="39"/>
  <c r="AG152" i="39"/>
  <c r="AE152" i="39"/>
  <c r="AC152" i="39"/>
  <c r="AA152" i="39"/>
  <c r="Y152" i="39"/>
  <c r="W152" i="39"/>
  <c r="U152" i="39"/>
  <c r="S152" i="39"/>
  <c r="Q152" i="39"/>
  <c r="O152" i="39"/>
  <c r="M152" i="39"/>
  <c r="K152" i="39"/>
  <c r="I152" i="39"/>
  <c r="AH151" i="39"/>
  <c r="AG151" i="39"/>
  <c r="AE151" i="39"/>
  <c r="AE153" i="39" s="1"/>
  <c r="AC151" i="39"/>
  <c r="AA151" i="39"/>
  <c r="AA153" i="39" s="1"/>
  <c r="Y151" i="39"/>
  <c r="W151" i="39"/>
  <c r="U151" i="39"/>
  <c r="S151" i="39"/>
  <c r="S153" i="39" s="1"/>
  <c r="Q151" i="39"/>
  <c r="O151" i="39"/>
  <c r="M151" i="39"/>
  <c r="K151" i="39"/>
  <c r="I151" i="39"/>
  <c r="AI150" i="39"/>
  <c r="AH150" i="39"/>
  <c r="AI149" i="39"/>
  <c r="AH149" i="39"/>
  <c r="AG147" i="39"/>
  <c r="AF147" i="39"/>
  <c r="AE147" i="39"/>
  <c r="AD147" i="39"/>
  <c r="AC147" i="39"/>
  <c r="AB147" i="39"/>
  <c r="AA147" i="39"/>
  <c r="Z147" i="39"/>
  <c r="Y147" i="39"/>
  <c r="X147" i="39"/>
  <c r="W147" i="39"/>
  <c r="V147" i="39"/>
  <c r="U147" i="39"/>
  <c r="T147" i="39"/>
  <c r="S147" i="39"/>
  <c r="R147" i="39"/>
  <c r="Q147" i="39"/>
  <c r="P147" i="39"/>
  <c r="O147" i="39"/>
  <c r="N147" i="39"/>
  <c r="M147" i="39"/>
  <c r="L147" i="39"/>
  <c r="K147" i="39"/>
  <c r="J147" i="39"/>
  <c r="I147" i="39"/>
  <c r="H147" i="39"/>
  <c r="AI146" i="39"/>
  <c r="AH146" i="39"/>
  <c r="AI145" i="39"/>
  <c r="AH145" i="39"/>
  <c r="AI144" i="39"/>
  <c r="AH144" i="39"/>
  <c r="AF143" i="39"/>
  <c r="AD143" i="39"/>
  <c r="AB143" i="39"/>
  <c r="Z143" i="39"/>
  <c r="X143" i="39"/>
  <c r="V143" i="39"/>
  <c r="T143" i="39"/>
  <c r="R143" i="39"/>
  <c r="P143" i="39"/>
  <c r="N143" i="39"/>
  <c r="L143" i="39"/>
  <c r="J143" i="39"/>
  <c r="H143" i="39"/>
  <c r="AH142" i="39"/>
  <c r="AG142" i="39"/>
  <c r="AE142" i="39"/>
  <c r="AC142" i="39"/>
  <c r="AA142" i="39"/>
  <c r="Y142" i="39"/>
  <c r="W142" i="39"/>
  <c r="U142" i="39"/>
  <c r="S142" i="39"/>
  <c r="Q142" i="39"/>
  <c r="O142" i="39"/>
  <c r="M142" i="39"/>
  <c r="K142" i="39"/>
  <c r="I142" i="39"/>
  <c r="AH141" i="39"/>
  <c r="AG141" i="39"/>
  <c r="AE141" i="39"/>
  <c r="AC141" i="39"/>
  <c r="AA141" i="39"/>
  <c r="AA143" i="39" s="1"/>
  <c r="Y141" i="39"/>
  <c r="W141" i="39"/>
  <c r="U141" i="39"/>
  <c r="S141" i="39"/>
  <c r="Q141" i="39"/>
  <c r="O141" i="39"/>
  <c r="M141" i="39"/>
  <c r="K141" i="39"/>
  <c r="I141" i="39"/>
  <c r="AF140" i="39"/>
  <c r="AD140" i="39"/>
  <c r="AB140" i="39"/>
  <c r="Z140" i="39"/>
  <c r="X140" i="39"/>
  <c r="V140" i="39"/>
  <c r="T140" i="39"/>
  <c r="R140" i="39"/>
  <c r="P140" i="39"/>
  <c r="N140" i="39"/>
  <c r="L140" i="39"/>
  <c r="J140" i="39"/>
  <c r="H140" i="39"/>
  <c r="AH139" i="39"/>
  <c r="AG139" i="39"/>
  <c r="AE139" i="39"/>
  <c r="AC139" i="39"/>
  <c r="AA139" i="39"/>
  <c r="Y139" i="39"/>
  <c r="W139" i="39"/>
  <c r="U139" i="39"/>
  <c r="S139" i="39"/>
  <c r="Q139" i="39"/>
  <c r="O139" i="39"/>
  <c r="M139" i="39"/>
  <c r="K139" i="39"/>
  <c r="I139" i="39"/>
  <c r="AH138" i="39"/>
  <c r="AG138" i="39"/>
  <c r="AE138" i="39"/>
  <c r="AE140" i="39" s="1"/>
  <c r="AC138" i="39"/>
  <c r="AA138" i="39"/>
  <c r="Y138" i="39"/>
  <c r="W138" i="39"/>
  <c r="U138" i="39"/>
  <c r="S138" i="39"/>
  <c r="Q138" i="39"/>
  <c r="O138" i="39"/>
  <c r="O140" i="39" s="1"/>
  <c r="M138" i="39"/>
  <c r="K138" i="39"/>
  <c r="K140" i="39" s="1"/>
  <c r="I138" i="39"/>
  <c r="AF137" i="39"/>
  <c r="AD137" i="39"/>
  <c r="AB137" i="39"/>
  <c r="Z137" i="39"/>
  <c r="X137" i="39"/>
  <c r="V137" i="39"/>
  <c r="T137" i="39"/>
  <c r="R137" i="39"/>
  <c r="P137" i="39"/>
  <c r="N137" i="39"/>
  <c r="L137" i="39"/>
  <c r="J137" i="39"/>
  <c r="H137" i="39"/>
  <c r="AH136" i="39"/>
  <c r="AG136" i="39"/>
  <c r="AE136" i="39"/>
  <c r="AC136" i="39"/>
  <c r="AA136" i="39"/>
  <c r="Y136" i="39"/>
  <c r="W136" i="39"/>
  <c r="U136" i="39"/>
  <c r="S136" i="39"/>
  <c r="Q136" i="39"/>
  <c r="O136" i="39"/>
  <c r="M136" i="39"/>
  <c r="K136" i="39"/>
  <c r="I136" i="39"/>
  <c r="AH135" i="39"/>
  <c r="AG135" i="39"/>
  <c r="AE135" i="39"/>
  <c r="AE137" i="39" s="1"/>
  <c r="AC135" i="39"/>
  <c r="AA135" i="39"/>
  <c r="AA137" i="39" s="1"/>
  <c r="Y135" i="39"/>
  <c r="W135" i="39"/>
  <c r="U135" i="39"/>
  <c r="S135" i="39"/>
  <c r="Q135" i="39"/>
  <c r="O135" i="39"/>
  <c r="M135" i="39"/>
  <c r="K135" i="39"/>
  <c r="K137" i="39" s="1"/>
  <c r="I135" i="39"/>
  <c r="AF134" i="39"/>
  <c r="AD134" i="39"/>
  <c r="AB134" i="39"/>
  <c r="Z134" i="39"/>
  <c r="X134" i="39"/>
  <c r="V134" i="39"/>
  <c r="T134" i="39"/>
  <c r="R134" i="39"/>
  <c r="P134" i="39"/>
  <c r="N134" i="39"/>
  <c r="L134" i="39"/>
  <c r="J134" i="39"/>
  <c r="H134" i="39"/>
  <c r="AH133" i="39"/>
  <c r="AG133" i="39"/>
  <c r="AE133" i="39"/>
  <c r="AC133" i="39"/>
  <c r="AA133" i="39"/>
  <c r="Y133" i="39"/>
  <c r="W133" i="39"/>
  <c r="U133" i="39"/>
  <c r="S133" i="39"/>
  <c r="Q133" i="39"/>
  <c r="O133" i="39"/>
  <c r="M133" i="39"/>
  <c r="K133" i="39"/>
  <c r="I133" i="39"/>
  <c r="AH132" i="39"/>
  <c r="AG132" i="39"/>
  <c r="AE132" i="39"/>
  <c r="AC132" i="39"/>
  <c r="AA132" i="39"/>
  <c r="Y132" i="39"/>
  <c r="W132" i="39"/>
  <c r="U132" i="39"/>
  <c r="S132" i="39"/>
  <c r="S134" i="39" s="1"/>
  <c r="Q132" i="39"/>
  <c r="O132" i="39"/>
  <c r="O134" i="39" s="1"/>
  <c r="M132" i="39"/>
  <c r="K132" i="39"/>
  <c r="K134" i="39" s="1"/>
  <c r="I132" i="39"/>
  <c r="AF131" i="39"/>
  <c r="AD131" i="39"/>
  <c r="AB131" i="39"/>
  <c r="Z131" i="39"/>
  <c r="X131" i="39"/>
  <c r="V131" i="39"/>
  <c r="T131" i="39"/>
  <c r="R131" i="39"/>
  <c r="P131" i="39"/>
  <c r="N131" i="39"/>
  <c r="L131" i="39"/>
  <c r="J131" i="39"/>
  <c r="H131" i="39"/>
  <c r="AH130" i="39"/>
  <c r="AG130" i="39"/>
  <c r="AE130" i="39"/>
  <c r="AC130" i="39"/>
  <c r="AA130" i="39"/>
  <c r="Y130" i="39"/>
  <c r="W130" i="39"/>
  <c r="U130" i="39"/>
  <c r="S130" i="39"/>
  <c r="Q130" i="39"/>
  <c r="O130" i="39"/>
  <c r="M130" i="39"/>
  <c r="K130" i="39"/>
  <c r="I130" i="39"/>
  <c r="AH129" i="39"/>
  <c r="AG129" i="39"/>
  <c r="AE129" i="39"/>
  <c r="AC129" i="39"/>
  <c r="AA129" i="39"/>
  <c r="Y129" i="39"/>
  <c r="W129" i="39"/>
  <c r="U129" i="39"/>
  <c r="S129" i="39"/>
  <c r="Q129" i="39"/>
  <c r="O129" i="39"/>
  <c r="M129" i="39"/>
  <c r="K129" i="39"/>
  <c r="K131" i="39" s="1"/>
  <c r="I129" i="39"/>
  <c r="AF128" i="39"/>
  <c r="AD128" i="39"/>
  <c r="AB128" i="39"/>
  <c r="Z128" i="39"/>
  <c r="X128" i="39"/>
  <c r="V128" i="39"/>
  <c r="T128" i="39"/>
  <c r="R128" i="39"/>
  <c r="P128" i="39"/>
  <c r="N128" i="39"/>
  <c r="L128" i="39"/>
  <c r="J128" i="39"/>
  <c r="H128" i="39"/>
  <c r="AH127" i="39"/>
  <c r="AG127" i="39"/>
  <c r="AE127" i="39"/>
  <c r="AC127" i="39"/>
  <c r="AA127" i="39"/>
  <c r="Y127" i="39"/>
  <c r="W127" i="39"/>
  <c r="U127" i="39"/>
  <c r="S127" i="39"/>
  <c r="Q127" i="39"/>
  <c r="O127" i="39"/>
  <c r="M127" i="39"/>
  <c r="K127" i="39"/>
  <c r="I127" i="39"/>
  <c r="AH126" i="39"/>
  <c r="AG126" i="39"/>
  <c r="AE126" i="39"/>
  <c r="AC126" i="39"/>
  <c r="AA126" i="39"/>
  <c r="Y126" i="39"/>
  <c r="W126" i="39"/>
  <c r="W128" i="39" s="1"/>
  <c r="U126" i="39"/>
  <c r="S126" i="39"/>
  <c r="S128" i="39" s="1"/>
  <c r="Q126" i="39"/>
  <c r="O126" i="39"/>
  <c r="O128" i="39" s="1"/>
  <c r="M126" i="39"/>
  <c r="K126" i="39"/>
  <c r="I126" i="39"/>
  <c r="AF125" i="39"/>
  <c r="AD125" i="39"/>
  <c r="AB125" i="39"/>
  <c r="Z125" i="39"/>
  <c r="X125" i="39"/>
  <c r="V125" i="39"/>
  <c r="T125" i="39"/>
  <c r="R125" i="39"/>
  <c r="P125" i="39"/>
  <c r="N125" i="39"/>
  <c r="L125" i="39"/>
  <c r="J125" i="39"/>
  <c r="H125" i="39"/>
  <c r="AH124" i="39"/>
  <c r="AG124" i="39"/>
  <c r="AE124" i="39"/>
  <c r="AC124" i="39"/>
  <c r="AA124" i="39"/>
  <c r="Y124" i="39"/>
  <c r="W124" i="39"/>
  <c r="U124" i="39"/>
  <c r="S124" i="39"/>
  <c r="Q124" i="39"/>
  <c r="O124" i="39"/>
  <c r="M124" i="39"/>
  <c r="K124" i="39"/>
  <c r="I124" i="39"/>
  <c r="AH123" i="39"/>
  <c r="AG123" i="39"/>
  <c r="AE123" i="39"/>
  <c r="AC123" i="39"/>
  <c r="AA123" i="39"/>
  <c r="Y123" i="39"/>
  <c r="W123" i="39"/>
  <c r="U123" i="39"/>
  <c r="S123" i="39"/>
  <c r="Q123" i="39"/>
  <c r="O123" i="39"/>
  <c r="O125" i="39" s="1"/>
  <c r="M123" i="39"/>
  <c r="K123" i="39"/>
  <c r="I123" i="39"/>
  <c r="AF122" i="39"/>
  <c r="AD122" i="39"/>
  <c r="AB122" i="39"/>
  <c r="Z122" i="39"/>
  <c r="X122" i="39"/>
  <c r="V122" i="39"/>
  <c r="T122" i="39"/>
  <c r="R122" i="39"/>
  <c r="P122" i="39"/>
  <c r="N122" i="39"/>
  <c r="L122" i="39"/>
  <c r="J122" i="39"/>
  <c r="H122" i="39"/>
  <c r="AH121" i="39"/>
  <c r="AG121" i="39"/>
  <c r="AE121" i="39"/>
  <c r="AC121" i="39"/>
  <c r="AA121" i="39"/>
  <c r="Y121" i="39"/>
  <c r="W121" i="39"/>
  <c r="U121" i="39"/>
  <c r="S121" i="39"/>
  <c r="Q121" i="39"/>
  <c r="O121" i="39"/>
  <c r="M121" i="39"/>
  <c r="K121" i="39"/>
  <c r="I121" i="39"/>
  <c r="AH120" i="39"/>
  <c r="AG120" i="39"/>
  <c r="AE120" i="39"/>
  <c r="AC120" i="39"/>
  <c r="AA120" i="39"/>
  <c r="AA122" i="39" s="1"/>
  <c r="Y120" i="39"/>
  <c r="W120" i="39"/>
  <c r="W122" i="39" s="1"/>
  <c r="U120" i="39"/>
  <c r="S120" i="39"/>
  <c r="S122" i="39" s="1"/>
  <c r="Q120" i="39"/>
  <c r="O120" i="39"/>
  <c r="M120" i="39"/>
  <c r="K120" i="39"/>
  <c r="K122" i="39" s="1"/>
  <c r="I120" i="39"/>
  <c r="AF119" i="39"/>
  <c r="AD119" i="39"/>
  <c r="AB119" i="39"/>
  <c r="Z119" i="39"/>
  <c r="X119" i="39"/>
  <c r="V119" i="39"/>
  <c r="T119" i="39"/>
  <c r="R119" i="39"/>
  <c r="P119" i="39"/>
  <c r="N119" i="39"/>
  <c r="L119" i="39"/>
  <c r="J119" i="39"/>
  <c r="H119" i="39"/>
  <c r="AH118" i="39"/>
  <c r="AG118" i="39"/>
  <c r="AE118" i="39"/>
  <c r="AC118" i="39"/>
  <c r="AA118" i="39"/>
  <c r="Y118" i="39"/>
  <c r="W118" i="39"/>
  <c r="U118" i="39"/>
  <c r="S118" i="39"/>
  <c r="Q118" i="39"/>
  <c r="O118" i="39"/>
  <c r="M118" i="39"/>
  <c r="K118" i="39"/>
  <c r="I118" i="39"/>
  <c r="AH117" i="39"/>
  <c r="AG117" i="39"/>
  <c r="AE117" i="39"/>
  <c r="AC117" i="39"/>
  <c r="AA117" i="39"/>
  <c r="Y117" i="39"/>
  <c r="W117" i="39"/>
  <c r="W119" i="39" s="1"/>
  <c r="U117" i="39"/>
  <c r="S117" i="39"/>
  <c r="S119" i="39" s="1"/>
  <c r="Q117" i="39"/>
  <c r="O117" i="39"/>
  <c r="M117" i="39"/>
  <c r="K117" i="39"/>
  <c r="K119" i="39" s="1"/>
  <c r="I117" i="39"/>
  <c r="AH116" i="39"/>
  <c r="AH115" i="39"/>
  <c r="AI114" i="39"/>
  <c r="AH114" i="39"/>
  <c r="AI113" i="39"/>
  <c r="AH113" i="39"/>
  <c r="AF107" i="39"/>
  <c r="N107" i="39"/>
  <c r="L107" i="39"/>
  <c r="J107" i="39"/>
  <c r="H107" i="39"/>
  <c r="O106" i="39"/>
  <c r="M106" i="39"/>
  <c r="K106" i="39"/>
  <c r="I106" i="39"/>
  <c r="O105" i="39"/>
  <c r="M105" i="39"/>
  <c r="K105" i="39"/>
  <c r="I105" i="39"/>
  <c r="O104" i="39"/>
  <c r="M104" i="39"/>
  <c r="K104" i="39"/>
  <c r="I104" i="39"/>
  <c r="O103" i="39"/>
  <c r="M103" i="39"/>
  <c r="M107" i="39" s="1"/>
  <c r="K103" i="39"/>
  <c r="I103" i="39"/>
  <c r="O102" i="39"/>
  <c r="O107" i="39" s="1"/>
  <c r="M102" i="39"/>
  <c r="K102" i="39"/>
  <c r="I102" i="39"/>
  <c r="AI101" i="39"/>
  <c r="AH101" i="39"/>
  <c r="AI100" i="39"/>
  <c r="AH100" i="39"/>
  <c r="AH99" i="39"/>
  <c r="AG99" i="39"/>
  <c r="AE99" i="39"/>
  <c r="AC99" i="39"/>
  <c r="AA99" i="39"/>
  <c r="Y99" i="39"/>
  <c r="W99" i="39"/>
  <c r="U99" i="39"/>
  <c r="S99" i="39"/>
  <c r="Q99" i="39"/>
  <c r="O99" i="39"/>
  <c r="M99" i="39"/>
  <c r="K99" i="39"/>
  <c r="I99" i="39"/>
  <c r="AI98" i="39"/>
  <c r="AH98" i="39"/>
  <c r="AI97" i="39"/>
  <c r="AH97" i="39"/>
  <c r="AI96" i="39"/>
  <c r="AH96" i="39"/>
  <c r="AI95" i="39"/>
  <c r="AH95" i="39"/>
  <c r="AI94" i="39"/>
  <c r="AH94" i="39"/>
  <c r="AI93" i="39"/>
  <c r="AH93" i="39"/>
  <c r="AF92" i="39"/>
  <c r="AH91" i="39"/>
  <c r="AG91" i="39"/>
  <c r="AE91" i="39"/>
  <c r="AC91" i="39"/>
  <c r="AA91" i="39"/>
  <c r="Y91" i="39"/>
  <c r="W91" i="39"/>
  <c r="U91" i="39"/>
  <c r="S91" i="39"/>
  <c r="Q91" i="39"/>
  <c r="O91" i="39"/>
  <c r="M91" i="39"/>
  <c r="K91" i="39"/>
  <c r="I91" i="39"/>
  <c r="AH90" i="39"/>
  <c r="AG90" i="39"/>
  <c r="AE90" i="39"/>
  <c r="AC90" i="39"/>
  <c r="AA90" i="39"/>
  <c r="Y90" i="39"/>
  <c r="W90" i="39"/>
  <c r="U90" i="39"/>
  <c r="S90" i="39"/>
  <c r="Q90" i="39"/>
  <c r="O90" i="39"/>
  <c r="M90" i="39"/>
  <c r="K90" i="39"/>
  <c r="I90" i="39"/>
  <c r="AH89" i="39"/>
  <c r="AG89" i="39"/>
  <c r="AE89" i="39"/>
  <c r="AC89" i="39"/>
  <c r="AA89" i="39"/>
  <c r="Y89" i="39"/>
  <c r="W89" i="39"/>
  <c r="U89" i="39"/>
  <c r="S89" i="39"/>
  <c r="Q89" i="39"/>
  <c r="O89" i="39"/>
  <c r="M89" i="39"/>
  <c r="K89" i="39"/>
  <c r="I89" i="39"/>
  <c r="AG88" i="39"/>
  <c r="AG92" i="39" s="1"/>
  <c r="AF79" i="39"/>
  <c r="AH78" i="39"/>
  <c r="AG78" i="39"/>
  <c r="AE78" i="39"/>
  <c r="AC78" i="39"/>
  <c r="AA78" i="39"/>
  <c r="Y78" i="39"/>
  <c r="W78" i="39"/>
  <c r="U78" i="39"/>
  <c r="S78" i="39"/>
  <c r="Q78" i="39"/>
  <c r="O78" i="39"/>
  <c r="M78" i="39"/>
  <c r="K78" i="39"/>
  <c r="I78" i="39"/>
  <c r="AH77" i="39"/>
  <c r="AG77" i="39"/>
  <c r="AE77" i="39"/>
  <c r="AC77" i="39"/>
  <c r="AA77" i="39"/>
  <c r="Y77" i="39"/>
  <c r="W77" i="39"/>
  <c r="U77" i="39"/>
  <c r="S77" i="39"/>
  <c r="Q77" i="39"/>
  <c r="O77" i="39"/>
  <c r="M77" i="39"/>
  <c r="K77" i="39"/>
  <c r="I77" i="39"/>
  <c r="AH76" i="39"/>
  <c r="AG76" i="39"/>
  <c r="AE76" i="39"/>
  <c r="AC76" i="39"/>
  <c r="AA76" i="39"/>
  <c r="Y76" i="39"/>
  <c r="W76" i="39"/>
  <c r="U76" i="39"/>
  <c r="S76" i="39"/>
  <c r="Q76" i="39"/>
  <c r="O76" i="39"/>
  <c r="M76" i="39"/>
  <c r="K76" i="39"/>
  <c r="I76" i="39"/>
  <c r="AH75" i="39"/>
  <c r="AG75" i="39"/>
  <c r="AE75" i="39"/>
  <c r="AC75" i="39"/>
  <c r="AA75" i="39"/>
  <c r="Y75" i="39"/>
  <c r="W75" i="39"/>
  <c r="U75" i="39"/>
  <c r="S75" i="39"/>
  <c r="Q75" i="39"/>
  <c r="O75" i="39"/>
  <c r="M75" i="39"/>
  <c r="K75" i="39"/>
  <c r="I75" i="39"/>
  <c r="AH74" i="39"/>
  <c r="AG74" i="39"/>
  <c r="AE74" i="39"/>
  <c r="AC74" i="39"/>
  <c r="AA74" i="39"/>
  <c r="Y74" i="39"/>
  <c r="W74" i="39"/>
  <c r="U74" i="39"/>
  <c r="S74" i="39"/>
  <c r="Q74" i="39"/>
  <c r="O74" i="39"/>
  <c r="M74" i="39"/>
  <c r="K74" i="39"/>
  <c r="I74" i="39"/>
  <c r="AH73" i="39"/>
  <c r="AG73" i="39"/>
  <c r="AE73" i="39"/>
  <c r="AC73" i="39"/>
  <c r="AA73" i="39"/>
  <c r="Y73" i="39"/>
  <c r="W73" i="39"/>
  <c r="U73" i="39"/>
  <c r="S73" i="39"/>
  <c r="Q73" i="39"/>
  <c r="O73" i="39"/>
  <c r="M73" i="39"/>
  <c r="K73" i="39"/>
  <c r="AG72" i="39"/>
  <c r="AF71" i="39"/>
  <c r="AH70" i="39"/>
  <c r="AG70" i="39"/>
  <c r="AE70" i="39"/>
  <c r="AC70" i="39"/>
  <c r="AA70" i="39"/>
  <c r="Y70" i="39"/>
  <c r="W70" i="39"/>
  <c r="U70" i="39"/>
  <c r="S70" i="39"/>
  <c r="Q70" i="39"/>
  <c r="O70" i="39"/>
  <c r="M70" i="39"/>
  <c r="K70" i="39"/>
  <c r="I70" i="39"/>
  <c r="AH69" i="39"/>
  <c r="AG69" i="39"/>
  <c r="AE69" i="39"/>
  <c r="AC69" i="39"/>
  <c r="AA69" i="39"/>
  <c r="Y69" i="39"/>
  <c r="W69" i="39"/>
  <c r="U69" i="39"/>
  <c r="S69" i="39"/>
  <c r="Q69" i="39"/>
  <c r="O69" i="39"/>
  <c r="M69" i="39"/>
  <c r="K69" i="39"/>
  <c r="I69" i="39"/>
  <c r="AH68" i="39"/>
  <c r="AG68" i="39"/>
  <c r="AE68" i="39"/>
  <c r="AC68" i="39"/>
  <c r="AA68" i="39"/>
  <c r="Y68" i="39"/>
  <c r="W68" i="39"/>
  <c r="U68" i="39"/>
  <c r="S68" i="39"/>
  <c r="Q68" i="39"/>
  <c r="O68" i="39"/>
  <c r="M68" i="39"/>
  <c r="K68" i="39"/>
  <c r="I68" i="39"/>
  <c r="AH67" i="39"/>
  <c r="AG67" i="39"/>
  <c r="AE67" i="39"/>
  <c r="AC67" i="39"/>
  <c r="AA67" i="39"/>
  <c r="Y67" i="39"/>
  <c r="W67" i="39"/>
  <c r="U67" i="39"/>
  <c r="S67" i="39"/>
  <c r="Q67" i="39"/>
  <c r="O67" i="39"/>
  <c r="M67" i="39"/>
  <c r="K67" i="39"/>
  <c r="I67" i="39"/>
  <c r="AG66" i="39"/>
  <c r="AF65" i="39"/>
  <c r="AH64" i="39"/>
  <c r="AG64" i="39"/>
  <c r="AE64" i="39"/>
  <c r="AC64" i="39"/>
  <c r="AA64" i="39"/>
  <c r="Y64" i="39"/>
  <c r="W64" i="39"/>
  <c r="U64" i="39"/>
  <c r="S64" i="39"/>
  <c r="Q64" i="39"/>
  <c r="O64" i="39"/>
  <c r="M64" i="39"/>
  <c r="K64" i="39"/>
  <c r="I64" i="39"/>
  <c r="AH63" i="39"/>
  <c r="AG63" i="39"/>
  <c r="AE63" i="39"/>
  <c r="AC63" i="39"/>
  <c r="AA63" i="39"/>
  <c r="Y63" i="39"/>
  <c r="W63" i="39"/>
  <c r="U63" i="39"/>
  <c r="S63" i="39"/>
  <c r="Q63" i="39"/>
  <c r="O63" i="39"/>
  <c r="M63" i="39"/>
  <c r="K63" i="39"/>
  <c r="I63" i="39"/>
  <c r="AH62" i="39"/>
  <c r="AG62" i="39"/>
  <c r="AE62" i="39"/>
  <c r="AC62" i="39"/>
  <c r="AA62" i="39"/>
  <c r="Y62" i="39"/>
  <c r="W62" i="39"/>
  <c r="U62" i="39"/>
  <c r="S62" i="39"/>
  <c r="Q62" i="39"/>
  <c r="O62" i="39"/>
  <c r="M62" i="39"/>
  <c r="K62" i="39"/>
  <c r="I62" i="39"/>
  <c r="AH61" i="39"/>
  <c r="AG61" i="39"/>
  <c r="AE61" i="39"/>
  <c r="AC61" i="39"/>
  <c r="AA61" i="39"/>
  <c r="Y61" i="39"/>
  <c r="W61" i="39"/>
  <c r="U61" i="39"/>
  <c r="S61" i="39"/>
  <c r="Q61" i="39"/>
  <c r="O61" i="39"/>
  <c r="M61" i="39"/>
  <c r="K61" i="39"/>
  <c r="I61" i="39"/>
  <c r="AG60" i="39"/>
  <c r="AF59" i="39"/>
  <c r="AH58" i="39"/>
  <c r="AG58" i="39"/>
  <c r="AE58" i="39"/>
  <c r="AC58" i="39"/>
  <c r="AA58" i="39"/>
  <c r="Y58" i="39"/>
  <c r="W58" i="39"/>
  <c r="U58" i="39"/>
  <c r="S58" i="39"/>
  <c r="Q58" i="39"/>
  <c r="O58" i="39"/>
  <c r="M58" i="39"/>
  <c r="K58" i="39"/>
  <c r="I58" i="39"/>
  <c r="AH57" i="39"/>
  <c r="AG57" i="39"/>
  <c r="AE57" i="39"/>
  <c r="AC57" i="39"/>
  <c r="AA57" i="39"/>
  <c r="Y57" i="39"/>
  <c r="W57" i="39"/>
  <c r="U57" i="39"/>
  <c r="S57" i="39"/>
  <c r="Q57" i="39"/>
  <c r="O57" i="39"/>
  <c r="M57" i="39"/>
  <c r="K57" i="39"/>
  <c r="I57" i="39"/>
  <c r="AG56" i="39"/>
  <c r="AF55" i="39"/>
  <c r="AH54" i="39"/>
  <c r="AG54" i="39"/>
  <c r="AE54" i="39"/>
  <c r="AC54" i="39"/>
  <c r="AA54" i="39"/>
  <c r="Y54" i="39"/>
  <c r="W54" i="39"/>
  <c r="U54" i="39"/>
  <c r="S54" i="39"/>
  <c r="Q54" i="39"/>
  <c r="O54" i="39"/>
  <c r="M54" i="39"/>
  <c r="K54" i="39"/>
  <c r="I54" i="39"/>
  <c r="AH53" i="39"/>
  <c r="AG53" i="39"/>
  <c r="AE53" i="39"/>
  <c r="AC53" i="39"/>
  <c r="AA53" i="39"/>
  <c r="Y53" i="39"/>
  <c r="W53" i="39"/>
  <c r="U53" i="39"/>
  <c r="S53" i="39"/>
  <c r="Q53" i="39"/>
  <c r="O53" i="39"/>
  <c r="M53" i="39"/>
  <c r="K53" i="39"/>
  <c r="I53" i="39"/>
  <c r="AG52" i="39"/>
  <c r="AF51" i="39"/>
  <c r="AD51" i="39"/>
  <c r="AB51" i="39"/>
  <c r="Z51" i="39"/>
  <c r="X51" i="39"/>
  <c r="V51" i="39"/>
  <c r="T51" i="39"/>
  <c r="R51" i="39"/>
  <c r="P51" i="39"/>
  <c r="N51" i="39"/>
  <c r="L51" i="39"/>
  <c r="J51" i="39"/>
  <c r="H51" i="39"/>
  <c r="AH50" i="39"/>
  <c r="AG50" i="39"/>
  <c r="AE50" i="39"/>
  <c r="AC50" i="39"/>
  <c r="AA50" i="39"/>
  <c r="Y50" i="39"/>
  <c r="W50" i="39"/>
  <c r="U50" i="39"/>
  <c r="S50" i="39"/>
  <c r="Q50" i="39"/>
  <c r="O50" i="39"/>
  <c r="M50" i="39"/>
  <c r="K50" i="39"/>
  <c r="I50" i="39"/>
  <c r="AH49" i="39"/>
  <c r="AG49" i="39"/>
  <c r="AE49" i="39"/>
  <c r="AC49" i="39"/>
  <c r="AA49" i="39"/>
  <c r="Y49" i="39"/>
  <c r="W49" i="39"/>
  <c r="U49" i="39"/>
  <c r="S49" i="39"/>
  <c r="Q49" i="39"/>
  <c r="O49" i="39"/>
  <c r="M49" i="39"/>
  <c r="K49" i="39"/>
  <c r="I49" i="39"/>
  <c r="AH48" i="39"/>
  <c r="AG48" i="39"/>
  <c r="AG51" i="39" s="1"/>
  <c r="AE48" i="39"/>
  <c r="AC48" i="39"/>
  <c r="AA48" i="39"/>
  <c r="Y48" i="39"/>
  <c r="W48" i="39"/>
  <c r="W51" i="39" s="1"/>
  <c r="U48" i="39"/>
  <c r="U51" i="39" s="1"/>
  <c r="S48" i="39"/>
  <c r="Q48" i="39"/>
  <c r="O48" i="39"/>
  <c r="M48" i="39"/>
  <c r="K48" i="39"/>
  <c r="I48" i="39"/>
  <c r="AF46" i="39"/>
  <c r="AD46" i="39"/>
  <c r="AB46" i="39"/>
  <c r="Z46" i="39"/>
  <c r="X46" i="39"/>
  <c r="V46" i="39"/>
  <c r="T46" i="39"/>
  <c r="R46" i="39"/>
  <c r="P46" i="39"/>
  <c r="N46" i="39"/>
  <c r="L46" i="39"/>
  <c r="J46" i="39"/>
  <c r="H46" i="39"/>
  <c r="AH45" i="39"/>
  <c r="AG45" i="39"/>
  <c r="AE45" i="39"/>
  <c r="AC45" i="39"/>
  <c r="AA45" i="39"/>
  <c r="Y45" i="39"/>
  <c r="W45" i="39"/>
  <c r="U45" i="39"/>
  <c r="S45" i="39"/>
  <c r="Q45" i="39"/>
  <c r="O45" i="39"/>
  <c r="M45" i="39"/>
  <c r="K45" i="39"/>
  <c r="I45" i="39"/>
  <c r="AH44" i="39"/>
  <c r="AG44" i="39"/>
  <c r="AE44" i="39"/>
  <c r="AC44" i="39"/>
  <c r="AA44" i="39"/>
  <c r="Y44" i="39"/>
  <c r="W44" i="39"/>
  <c r="U44" i="39"/>
  <c r="S44" i="39"/>
  <c r="Q44" i="39"/>
  <c r="O44" i="39"/>
  <c r="M44" i="39"/>
  <c r="K44" i="39"/>
  <c r="I44" i="39"/>
  <c r="AH43" i="39"/>
  <c r="AG43" i="39"/>
  <c r="AE43" i="39"/>
  <c r="AC43" i="39"/>
  <c r="AA43" i="39"/>
  <c r="Y43" i="39"/>
  <c r="W43" i="39"/>
  <c r="U43" i="39"/>
  <c r="S43" i="39"/>
  <c r="Q43" i="39"/>
  <c r="O43" i="39"/>
  <c r="M43" i="39"/>
  <c r="K43" i="39"/>
  <c r="I43" i="39"/>
  <c r="AH42" i="39"/>
  <c r="AG42" i="39"/>
  <c r="AE42" i="39"/>
  <c r="AC42" i="39"/>
  <c r="AA42" i="39"/>
  <c r="Y42" i="39"/>
  <c r="W42" i="39"/>
  <c r="U42" i="39"/>
  <c r="S42" i="39"/>
  <c r="Q42" i="39"/>
  <c r="O42" i="39"/>
  <c r="M42" i="39"/>
  <c r="K42" i="39"/>
  <c r="K46" i="39" s="1"/>
  <c r="I42" i="39"/>
  <c r="AH41" i="39"/>
  <c r="AG41" i="39"/>
  <c r="AE41" i="39"/>
  <c r="AC41" i="39"/>
  <c r="AA41" i="39"/>
  <c r="Y41" i="39"/>
  <c r="W41" i="39"/>
  <c r="U41" i="39"/>
  <c r="S41" i="39"/>
  <c r="Q41" i="39"/>
  <c r="O41" i="39"/>
  <c r="M41" i="39"/>
  <c r="K41" i="39"/>
  <c r="I41" i="39"/>
  <c r="AH40" i="39"/>
  <c r="AG40" i="39"/>
  <c r="AE40" i="39"/>
  <c r="AC40" i="39"/>
  <c r="AA40" i="39"/>
  <c r="Y40" i="39"/>
  <c r="W40" i="39"/>
  <c r="U40" i="39"/>
  <c r="S40" i="39"/>
  <c r="Q40" i="39"/>
  <c r="O40" i="39"/>
  <c r="M40" i="39"/>
  <c r="K40" i="39"/>
  <c r="I40" i="39"/>
  <c r="AH39" i="39"/>
  <c r="AG39" i="39"/>
  <c r="AE39" i="39"/>
  <c r="AC39" i="39"/>
  <c r="AA39" i="39"/>
  <c r="Y39" i="39"/>
  <c r="W39" i="39"/>
  <c r="U39" i="39"/>
  <c r="S39" i="39"/>
  <c r="Q39" i="39"/>
  <c r="O39" i="39"/>
  <c r="M39" i="39"/>
  <c r="K39" i="39"/>
  <c r="I39" i="39"/>
  <c r="AH38" i="39"/>
  <c r="AG38" i="39"/>
  <c r="AE38" i="39"/>
  <c r="AC38" i="39"/>
  <c r="AA38" i="39"/>
  <c r="Y38" i="39"/>
  <c r="W38" i="39"/>
  <c r="U38" i="39"/>
  <c r="S38" i="39"/>
  <c r="Q38" i="39"/>
  <c r="O38" i="39"/>
  <c r="M38" i="39"/>
  <c r="I38" i="39"/>
  <c r="AH37" i="39"/>
  <c r="AG37" i="39"/>
  <c r="AE37" i="39"/>
  <c r="AC37" i="39"/>
  <c r="AA37" i="39"/>
  <c r="Y37" i="39"/>
  <c r="W37" i="39"/>
  <c r="U37" i="39"/>
  <c r="S37" i="39"/>
  <c r="Q37" i="39"/>
  <c r="O37" i="39"/>
  <c r="M37" i="39"/>
  <c r="I37" i="39"/>
  <c r="AH36" i="39"/>
  <c r="AG36" i="39"/>
  <c r="AE36" i="39"/>
  <c r="AC36" i="39"/>
  <c r="AA36" i="39"/>
  <c r="Y36" i="39"/>
  <c r="W36" i="39"/>
  <c r="U36" i="39"/>
  <c r="S36" i="39"/>
  <c r="Q36" i="39"/>
  <c r="O36" i="39"/>
  <c r="M36" i="39"/>
  <c r="I36" i="39"/>
  <c r="AF35" i="39"/>
  <c r="AD35" i="39"/>
  <c r="AB35" i="39"/>
  <c r="Z35" i="39"/>
  <c r="X35" i="39"/>
  <c r="V35" i="39"/>
  <c r="T35" i="39"/>
  <c r="R35" i="39"/>
  <c r="P35" i="39"/>
  <c r="N35" i="39"/>
  <c r="L35" i="39"/>
  <c r="J35" i="39"/>
  <c r="H35" i="39"/>
  <c r="AH34" i="39"/>
  <c r="AG34" i="39"/>
  <c r="AE34" i="39"/>
  <c r="AC34" i="39"/>
  <c r="AA34" i="39"/>
  <c r="Y34" i="39"/>
  <c r="W34" i="39"/>
  <c r="U34" i="39"/>
  <c r="S34" i="39"/>
  <c r="Q34" i="39"/>
  <c r="O34" i="39"/>
  <c r="M34" i="39"/>
  <c r="K34" i="39"/>
  <c r="I34" i="39"/>
  <c r="AH33" i="39"/>
  <c r="AG33" i="39"/>
  <c r="AE33" i="39"/>
  <c r="AC33" i="39"/>
  <c r="AA33" i="39"/>
  <c r="Y33" i="39"/>
  <c r="W33" i="39"/>
  <c r="U33" i="39"/>
  <c r="S33" i="39"/>
  <c r="Q33" i="39"/>
  <c r="O33" i="39"/>
  <c r="M33" i="39"/>
  <c r="K33" i="39"/>
  <c r="I33" i="39"/>
  <c r="AH32" i="39"/>
  <c r="AG32" i="39"/>
  <c r="AE32" i="39"/>
  <c r="AC32" i="39"/>
  <c r="AA32" i="39"/>
  <c r="Y32" i="39"/>
  <c r="W32" i="39"/>
  <c r="U32" i="39"/>
  <c r="S32" i="39"/>
  <c r="Q32" i="39"/>
  <c r="O32" i="39"/>
  <c r="M32" i="39"/>
  <c r="K32" i="39"/>
  <c r="I32" i="39"/>
  <c r="AH31" i="39"/>
  <c r="AG31" i="39"/>
  <c r="AE31" i="39"/>
  <c r="AC31" i="39"/>
  <c r="AA31" i="39"/>
  <c r="Y31" i="39"/>
  <c r="W31" i="39"/>
  <c r="U31" i="39"/>
  <c r="S31" i="39"/>
  <c r="Q31" i="39"/>
  <c r="O31" i="39"/>
  <c r="M31" i="39"/>
  <c r="K31" i="39"/>
  <c r="I31" i="39"/>
  <c r="AH30" i="39"/>
  <c r="AG30" i="39"/>
  <c r="AE30" i="39"/>
  <c r="AC30" i="39"/>
  <c r="AA30" i="39"/>
  <c r="Y30" i="39"/>
  <c r="W30" i="39"/>
  <c r="U30" i="39"/>
  <c r="S30" i="39"/>
  <c r="Q30" i="39"/>
  <c r="O30" i="39"/>
  <c r="M30" i="39"/>
  <c r="K30" i="39"/>
  <c r="I30" i="39"/>
  <c r="AH29" i="39"/>
  <c r="AG29" i="39"/>
  <c r="AE29" i="39"/>
  <c r="AC29" i="39"/>
  <c r="AA29" i="39"/>
  <c r="Y29" i="39"/>
  <c r="W29" i="39"/>
  <c r="U29" i="39"/>
  <c r="S29" i="39"/>
  <c r="Q29" i="39"/>
  <c r="O29" i="39"/>
  <c r="M29" i="39"/>
  <c r="K29" i="39"/>
  <c r="I29" i="39"/>
  <c r="AH28" i="39"/>
  <c r="AG28" i="39"/>
  <c r="AE28" i="39"/>
  <c r="AC28" i="39"/>
  <c r="AA28" i="39"/>
  <c r="Y28" i="39"/>
  <c r="W28" i="39"/>
  <c r="U28" i="39"/>
  <c r="S28" i="39"/>
  <c r="Q28" i="39"/>
  <c r="O28" i="39"/>
  <c r="M28" i="39"/>
  <c r="I28" i="39"/>
  <c r="AH27" i="39"/>
  <c r="AG27" i="39"/>
  <c r="AE27" i="39"/>
  <c r="AC27" i="39"/>
  <c r="AA27" i="39"/>
  <c r="Y27" i="39"/>
  <c r="W27" i="39"/>
  <c r="U27" i="39"/>
  <c r="S27" i="39"/>
  <c r="Q27" i="39"/>
  <c r="O27" i="39"/>
  <c r="M27" i="39"/>
  <c r="I27" i="39"/>
  <c r="AH26" i="39"/>
  <c r="AG26" i="39"/>
  <c r="AE26" i="39"/>
  <c r="AC26" i="39"/>
  <c r="AA26" i="39"/>
  <c r="Y26" i="39"/>
  <c r="W26" i="39"/>
  <c r="U26" i="39"/>
  <c r="S26" i="39"/>
  <c r="Q26" i="39"/>
  <c r="O26" i="39"/>
  <c r="M26" i="39"/>
  <c r="I26" i="39"/>
  <c r="AH25" i="39"/>
  <c r="AG25" i="39"/>
  <c r="AE25" i="39"/>
  <c r="AC25" i="39"/>
  <c r="AA25" i="39"/>
  <c r="Y25" i="39"/>
  <c r="W25" i="39"/>
  <c r="U25" i="39"/>
  <c r="S25" i="39"/>
  <c r="Q25" i="39"/>
  <c r="O25" i="39"/>
  <c r="M25" i="39"/>
  <c r="I25" i="39"/>
  <c r="AF24" i="39"/>
  <c r="AD24" i="39"/>
  <c r="AB24" i="39"/>
  <c r="Z24" i="39"/>
  <c r="X24" i="39"/>
  <c r="V24" i="39"/>
  <c r="T24" i="39"/>
  <c r="R24" i="39"/>
  <c r="R47" i="39" s="1"/>
  <c r="R80" i="39" s="1"/>
  <c r="P24" i="39"/>
  <c r="N24" i="39"/>
  <c r="L24" i="39"/>
  <c r="J24" i="39"/>
  <c r="J47" i="39" s="1"/>
  <c r="J80" i="39" s="1"/>
  <c r="H24" i="39"/>
  <c r="AH23" i="39"/>
  <c r="AG23" i="39"/>
  <c r="AE23" i="39"/>
  <c r="AC23" i="39"/>
  <c r="AA23" i="39"/>
  <c r="Y23" i="39"/>
  <c r="W23" i="39"/>
  <c r="U23" i="39"/>
  <c r="S23" i="39"/>
  <c r="Q23" i="39"/>
  <c r="O23" i="39"/>
  <c r="M23" i="39"/>
  <c r="K23" i="39"/>
  <c r="I23" i="39"/>
  <c r="AH22" i="39"/>
  <c r="AG22" i="39"/>
  <c r="AE22" i="39"/>
  <c r="AC22" i="39"/>
  <c r="AA22" i="39"/>
  <c r="Y22" i="39"/>
  <c r="W22" i="39"/>
  <c r="U22" i="39"/>
  <c r="S22" i="39"/>
  <c r="Q22" i="39"/>
  <c r="O22" i="39"/>
  <c r="M22" i="39"/>
  <c r="K22" i="39"/>
  <c r="I22" i="39"/>
  <c r="AH21" i="39"/>
  <c r="AG21" i="39"/>
  <c r="AE21" i="39"/>
  <c r="AC21" i="39"/>
  <c r="AA21" i="39"/>
  <c r="Y21" i="39"/>
  <c r="W21" i="39"/>
  <c r="U21" i="39"/>
  <c r="S21" i="39"/>
  <c r="Q21" i="39"/>
  <c r="O21" i="39"/>
  <c r="M21" i="39"/>
  <c r="K21" i="39"/>
  <c r="I21" i="39"/>
  <c r="AH20" i="39"/>
  <c r="AG20" i="39"/>
  <c r="AE20" i="39"/>
  <c r="AC20" i="39"/>
  <c r="AA20" i="39"/>
  <c r="Y20" i="39"/>
  <c r="W20" i="39"/>
  <c r="U20" i="39"/>
  <c r="S20" i="39"/>
  <c r="Q20" i="39"/>
  <c r="O20" i="39"/>
  <c r="M20" i="39"/>
  <c r="K20" i="39"/>
  <c r="I20" i="39"/>
  <c r="AH19" i="39"/>
  <c r="AG19" i="39"/>
  <c r="AE19" i="39"/>
  <c r="AC19" i="39"/>
  <c r="AA19" i="39"/>
  <c r="Y19" i="39"/>
  <c r="W19" i="39"/>
  <c r="U19" i="39"/>
  <c r="S19" i="39"/>
  <c r="Q19" i="39"/>
  <c r="O19" i="39"/>
  <c r="M19" i="39"/>
  <c r="K19" i="39"/>
  <c r="I19" i="39"/>
  <c r="AH18" i="39"/>
  <c r="AG18" i="39"/>
  <c r="AE18" i="39"/>
  <c r="AC18" i="39"/>
  <c r="AA18" i="39"/>
  <c r="Y18" i="39"/>
  <c r="W18" i="39"/>
  <c r="U18" i="39"/>
  <c r="S18" i="39"/>
  <c r="Q18" i="39"/>
  <c r="O18" i="39"/>
  <c r="M18" i="39"/>
  <c r="I18" i="39"/>
  <c r="AH17" i="39"/>
  <c r="AG17" i="39"/>
  <c r="AE17" i="39"/>
  <c r="AC17" i="39"/>
  <c r="AA17" i="39"/>
  <c r="Y17" i="39"/>
  <c r="W17" i="39"/>
  <c r="U17" i="39"/>
  <c r="S17" i="39"/>
  <c r="Q17" i="39"/>
  <c r="O17" i="39"/>
  <c r="M17" i="39"/>
  <c r="I17" i="39"/>
  <c r="AH16" i="39"/>
  <c r="AG16" i="39"/>
  <c r="AE16" i="39"/>
  <c r="AC16" i="39"/>
  <c r="AA16" i="39"/>
  <c r="Y16" i="39"/>
  <c r="W16" i="39"/>
  <c r="U16" i="39"/>
  <c r="S16" i="39"/>
  <c r="Q16" i="39"/>
  <c r="O16" i="39"/>
  <c r="M16" i="39"/>
  <c r="I16" i="39"/>
  <c r="AH15" i="39"/>
  <c r="AG15" i="39"/>
  <c r="AE15" i="39"/>
  <c r="AC15" i="39"/>
  <c r="AA15" i="39"/>
  <c r="Y15" i="39"/>
  <c r="W15" i="39"/>
  <c r="U15" i="39"/>
  <c r="S15" i="39"/>
  <c r="Q15" i="39"/>
  <c r="O15" i="39"/>
  <c r="M15" i="39"/>
  <c r="I15" i="39"/>
  <c r="AH14" i="39"/>
  <c r="AG14" i="39"/>
  <c r="AE14" i="39"/>
  <c r="AC14" i="39"/>
  <c r="AA14" i="39"/>
  <c r="Y14" i="39"/>
  <c r="W14" i="39"/>
  <c r="U14" i="39"/>
  <c r="S14" i="39"/>
  <c r="Q14" i="39"/>
  <c r="O14" i="39"/>
  <c r="M14" i="39"/>
  <c r="I14" i="39"/>
  <c r="AE11" i="39"/>
  <c r="AC11" i="39"/>
  <c r="AA11" i="39"/>
  <c r="Y11" i="39"/>
  <c r="W11" i="39"/>
  <c r="U11" i="39"/>
  <c r="S11" i="39"/>
  <c r="Q11" i="39"/>
  <c r="O11" i="39"/>
  <c r="M11" i="39"/>
  <c r="K11" i="39"/>
  <c r="I11" i="39"/>
  <c r="AG10" i="39"/>
  <c r="AG9" i="39"/>
  <c r="AE8" i="39"/>
  <c r="AC8" i="39"/>
  <c r="AA8" i="39"/>
  <c r="Y8" i="39"/>
  <c r="W8" i="39"/>
  <c r="U8" i="39"/>
  <c r="S8" i="39"/>
  <c r="Q8" i="39"/>
  <c r="O8" i="39"/>
  <c r="M8" i="39"/>
  <c r="K8" i="39"/>
  <c r="I8" i="39"/>
  <c r="AG7" i="39"/>
  <c r="AG6" i="39"/>
  <c r="AG5" i="39"/>
  <c r="AF273" i="38"/>
  <c r="AF272" i="38"/>
  <c r="AC271" i="38"/>
  <c r="AE270" i="38"/>
  <c r="AD270" i="38"/>
  <c r="AC270" i="38"/>
  <c r="AB270" i="38"/>
  <c r="AA270" i="38"/>
  <c r="Z270" i="38"/>
  <c r="Y270" i="38"/>
  <c r="Y271" i="38" s="1"/>
  <c r="X270" i="38"/>
  <c r="W270" i="38"/>
  <c r="W271" i="38" s="1"/>
  <c r="V270" i="38"/>
  <c r="U270" i="38"/>
  <c r="T270" i="38"/>
  <c r="S270" i="38"/>
  <c r="S271" i="38" s="1"/>
  <c r="R270" i="38"/>
  <c r="Q270" i="38"/>
  <c r="P270" i="38"/>
  <c r="O270" i="38"/>
  <c r="O271" i="38" s="1"/>
  <c r="N270" i="38"/>
  <c r="M270" i="38"/>
  <c r="L270" i="38"/>
  <c r="K270" i="38"/>
  <c r="J270" i="38"/>
  <c r="I270" i="38"/>
  <c r="I271" i="38" s="1"/>
  <c r="H270" i="38"/>
  <c r="AG269" i="38"/>
  <c r="AF269" i="38"/>
  <c r="AG268" i="38"/>
  <c r="AF268" i="38"/>
  <c r="AG267" i="38"/>
  <c r="AF267" i="38"/>
  <c r="AG266" i="38"/>
  <c r="AF266" i="38"/>
  <c r="AG265" i="38"/>
  <c r="AE265" i="38"/>
  <c r="AD265" i="38"/>
  <c r="AC265" i="38"/>
  <c r="AB265" i="38"/>
  <c r="AA265" i="38"/>
  <c r="Z265" i="38"/>
  <c r="Y265" i="38"/>
  <c r="X265" i="38"/>
  <c r="W265" i="38"/>
  <c r="V265" i="38"/>
  <c r="U265" i="38"/>
  <c r="T265" i="38"/>
  <c r="S265" i="38"/>
  <c r="R265" i="38"/>
  <c r="Q265" i="38"/>
  <c r="P265" i="38"/>
  <c r="O265" i="38"/>
  <c r="N265" i="38"/>
  <c r="M265" i="38"/>
  <c r="L265" i="38"/>
  <c r="K265" i="38"/>
  <c r="J265" i="38"/>
  <c r="I265" i="38"/>
  <c r="H265" i="38"/>
  <c r="H271" i="38" s="1"/>
  <c r="AG264" i="38"/>
  <c r="AF264" i="38"/>
  <c r="AG263" i="38"/>
  <c r="AF263" i="38"/>
  <c r="AG262" i="38"/>
  <c r="AF262" i="38"/>
  <c r="AG261" i="38"/>
  <c r="AF261" i="38"/>
  <c r="AF260" i="38"/>
  <c r="AF259" i="38"/>
  <c r="AF258" i="38"/>
  <c r="AF257" i="38"/>
  <c r="AG256" i="38"/>
  <c r="AF256" i="38"/>
  <c r="AG255" i="38"/>
  <c r="AF255" i="38"/>
  <c r="AG254" i="38"/>
  <c r="AF254" i="38"/>
  <c r="AF253" i="38"/>
  <c r="AE253" i="38"/>
  <c r="AC253" i="38"/>
  <c r="AA253" i="38"/>
  <c r="Y253" i="38"/>
  <c r="W253" i="38"/>
  <c r="U253" i="38"/>
  <c r="S253" i="38"/>
  <c r="Q253" i="38"/>
  <c r="O253" i="38"/>
  <c r="M253" i="38"/>
  <c r="K253" i="38"/>
  <c r="I253" i="38"/>
  <c r="AF252" i="38"/>
  <c r="AE252" i="38"/>
  <c r="AC252" i="38"/>
  <c r="AA252" i="38"/>
  <c r="Y252" i="38"/>
  <c r="W252" i="38"/>
  <c r="U252" i="38"/>
  <c r="S252" i="38"/>
  <c r="Q252" i="38"/>
  <c r="O252" i="38"/>
  <c r="M252" i="38"/>
  <c r="K252" i="38"/>
  <c r="I252" i="38"/>
  <c r="AG251" i="38"/>
  <c r="AF251" i="38"/>
  <c r="AG250" i="38"/>
  <c r="AF250" i="38"/>
  <c r="AG248" i="38"/>
  <c r="AF248" i="38"/>
  <c r="AG247" i="38"/>
  <c r="AF247" i="38"/>
  <c r="AG246" i="38"/>
  <c r="AF246" i="38"/>
  <c r="AF245" i="38"/>
  <c r="AE245" i="38"/>
  <c r="AC245" i="38"/>
  <c r="AA245" i="38"/>
  <c r="Y245" i="38"/>
  <c r="W245" i="38"/>
  <c r="U245" i="38"/>
  <c r="S245" i="38"/>
  <c r="Q245" i="38"/>
  <c r="O245" i="38"/>
  <c r="M245" i="38"/>
  <c r="K245" i="38"/>
  <c r="I245" i="38"/>
  <c r="AF244" i="38"/>
  <c r="AE244" i="38"/>
  <c r="AC244" i="38"/>
  <c r="AA244" i="38"/>
  <c r="Y244" i="38"/>
  <c r="W244" i="38"/>
  <c r="U244" i="38"/>
  <c r="S244" i="38"/>
  <c r="Q244" i="38"/>
  <c r="O244" i="38"/>
  <c r="M244" i="38"/>
  <c r="K244" i="38"/>
  <c r="I244" i="38"/>
  <c r="AF243" i="38"/>
  <c r="AE243" i="38"/>
  <c r="AC243" i="38"/>
  <c r="AA243" i="38"/>
  <c r="Y243" i="38"/>
  <c r="W243" i="38"/>
  <c r="U243" i="38"/>
  <c r="S243" i="38"/>
  <c r="Q243" i="38"/>
  <c r="O243" i="38"/>
  <c r="M243" i="38"/>
  <c r="K243" i="38"/>
  <c r="I243" i="38"/>
  <c r="AF242" i="38"/>
  <c r="AE242" i="38"/>
  <c r="AC242" i="38"/>
  <c r="AA242" i="38"/>
  <c r="Y242" i="38"/>
  <c r="W242" i="38"/>
  <c r="U242" i="38"/>
  <c r="S242" i="38"/>
  <c r="Q242" i="38"/>
  <c r="O242" i="38"/>
  <c r="M242" i="38"/>
  <c r="K242" i="38"/>
  <c r="I242" i="38"/>
  <c r="AF241" i="38"/>
  <c r="AE241" i="38"/>
  <c r="AC241" i="38"/>
  <c r="AA241" i="38"/>
  <c r="Y241" i="38"/>
  <c r="W241" i="38"/>
  <c r="U241" i="38"/>
  <c r="S241" i="38"/>
  <c r="Q241" i="38"/>
  <c r="O241" i="38"/>
  <c r="M241" i="38"/>
  <c r="K241" i="38"/>
  <c r="I241" i="38"/>
  <c r="AF240" i="38"/>
  <c r="AE240" i="38"/>
  <c r="AC240" i="38"/>
  <c r="AA240" i="38"/>
  <c r="Y240" i="38"/>
  <c r="W240" i="38"/>
  <c r="U240" i="38"/>
  <c r="S240" i="38"/>
  <c r="Q240" i="38"/>
  <c r="O240" i="38"/>
  <c r="M240" i="38"/>
  <c r="K240" i="38"/>
  <c r="I240" i="38"/>
  <c r="AF239" i="38"/>
  <c r="AE239" i="38"/>
  <c r="AC239" i="38"/>
  <c r="AA239" i="38"/>
  <c r="Y239" i="38"/>
  <c r="W239" i="38"/>
  <c r="U239" i="38"/>
  <c r="S239" i="38"/>
  <c r="Q239" i="38"/>
  <c r="O239" i="38"/>
  <c r="M239" i="38"/>
  <c r="K239" i="38"/>
  <c r="I239" i="38"/>
  <c r="AF238" i="38"/>
  <c r="AE238" i="38"/>
  <c r="AC238" i="38"/>
  <c r="AA238" i="38"/>
  <c r="Y238" i="38"/>
  <c r="W238" i="38"/>
  <c r="U238" i="38"/>
  <c r="S238" i="38"/>
  <c r="Q238" i="38"/>
  <c r="O238" i="38"/>
  <c r="M238" i="38"/>
  <c r="K238" i="38"/>
  <c r="I238" i="38"/>
  <c r="AF237" i="38"/>
  <c r="AE237" i="38"/>
  <c r="AC237" i="38"/>
  <c r="AA237" i="38"/>
  <c r="Y237" i="38"/>
  <c r="W237" i="38"/>
  <c r="U237" i="38"/>
  <c r="S237" i="38"/>
  <c r="Q237" i="38"/>
  <c r="O237" i="38"/>
  <c r="M237" i="38"/>
  <c r="K237" i="38"/>
  <c r="I237" i="38"/>
  <c r="AF236" i="38"/>
  <c r="AF235" i="38"/>
  <c r="AG234" i="38"/>
  <c r="AF234" i="38"/>
  <c r="AG233" i="38"/>
  <c r="AF233" i="38"/>
  <c r="AG225" i="38"/>
  <c r="AF225" i="38"/>
  <c r="AG224" i="38"/>
  <c r="AF224" i="38"/>
  <c r="AG223" i="38"/>
  <c r="AF223" i="38"/>
  <c r="AG222" i="38"/>
  <c r="AF222" i="38"/>
  <c r="AG221" i="38"/>
  <c r="AF221" i="38"/>
  <c r="AG220" i="38"/>
  <c r="AF220" i="38"/>
  <c r="AG219" i="38"/>
  <c r="AF219" i="38"/>
  <c r="AG218" i="38"/>
  <c r="AF218" i="38"/>
  <c r="AF217" i="38"/>
  <c r="AE217" i="38"/>
  <c r="AC217" i="38"/>
  <c r="AA217" i="38"/>
  <c r="Y217" i="38"/>
  <c r="W217" i="38"/>
  <c r="U217" i="38"/>
  <c r="S217" i="38"/>
  <c r="Q217" i="38"/>
  <c r="O217" i="38"/>
  <c r="M217" i="38"/>
  <c r="K217" i="38"/>
  <c r="I217" i="38"/>
  <c r="AF216" i="38"/>
  <c r="AE216" i="38"/>
  <c r="AC216" i="38"/>
  <c r="AA216" i="38"/>
  <c r="Y216" i="38"/>
  <c r="W216" i="38"/>
  <c r="U216" i="38"/>
  <c r="S216" i="38"/>
  <c r="Q216" i="38"/>
  <c r="O216" i="38"/>
  <c r="M216" i="38"/>
  <c r="K216" i="38"/>
  <c r="I216" i="38"/>
  <c r="AF211" i="38"/>
  <c r="AE211" i="38"/>
  <c r="AC211" i="38"/>
  <c r="AA211" i="38"/>
  <c r="Y211" i="38"/>
  <c r="W211" i="38"/>
  <c r="U211" i="38"/>
  <c r="S211" i="38"/>
  <c r="Q211" i="38"/>
  <c r="O211" i="38"/>
  <c r="M211" i="38"/>
  <c r="K211" i="38"/>
  <c r="I211" i="38"/>
  <c r="AF210" i="38"/>
  <c r="AE210" i="38"/>
  <c r="AC210" i="38"/>
  <c r="AA210" i="38"/>
  <c r="Y210" i="38"/>
  <c r="W210" i="38"/>
  <c r="U210" i="38"/>
  <c r="S210" i="38"/>
  <c r="Q210" i="38"/>
  <c r="O210" i="38"/>
  <c r="M210" i="38"/>
  <c r="K210" i="38"/>
  <c r="I210" i="38"/>
  <c r="AF208" i="38"/>
  <c r="AE208" i="38"/>
  <c r="AC208" i="38"/>
  <c r="AA208" i="38"/>
  <c r="Y208" i="38"/>
  <c r="W208" i="38"/>
  <c r="U208" i="38"/>
  <c r="S208" i="38"/>
  <c r="Q208" i="38"/>
  <c r="O208" i="38"/>
  <c r="M208" i="38"/>
  <c r="K208" i="38"/>
  <c r="I208" i="38"/>
  <c r="AF207" i="38"/>
  <c r="AE207" i="38"/>
  <c r="AC207" i="38"/>
  <c r="AA207" i="38"/>
  <c r="Y207" i="38"/>
  <c r="W207" i="38"/>
  <c r="U207" i="38"/>
  <c r="S207" i="38"/>
  <c r="Q207" i="38"/>
  <c r="O207" i="38"/>
  <c r="M207" i="38"/>
  <c r="K207" i="38"/>
  <c r="I207" i="38"/>
  <c r="AF205" i="38"/>
  <c r="AE205" i="38"/>
  <c r="AC205" i="38"/>
  <c r="AA205" i="38"/>
  <c r="Y205" i="38"/>
  <c r="W205" i="38"/>
  <c r="U205" i="38"/>
  <c r="S205" i="38"/>
  <c r="Q205" i="38"/>
  <c r="O205" i="38"/>
  <c r="M205" i="38"/>
  <c r="K205" i="38"/>
  <c r="I205" i="38"/>
  <c r="AF204" i="38"/>
  <c r="AE204" i="38"/>
  <c r="AC204" i="38"/>
  <c r="AA204" i="38"/>
  <c r="Y204" i="38"/>
  <c r="W204" i="38"/>
  <c r="U204" i="38"/>
  <c r="S204" i="38"/>
  <c r="Q204" i="38"/>
  <c r="O204" i="38"/>
  <c r="M204" i="38"/>
  <c r="K204" i="38"/>
  <c r="I204" i="38"/>
  <c r="AD201" i="38"/>
  <c r="AD212" i="38" s="1"/>
  <c r="AB201" i="38"/>
  <c r="AB212" i="38" s="1"/>
  <c r="AC212" i="38" s="1"/>
  <c r="Z201" i="38"/>
  <c r="X201" i="38"/>
  <c r="X212" i="38" s="1"/>
  <c r="Y212" i="38" s="1"/>
  <c r="V201" i="38"/>
  <c r="T201" i="38"/>
  <c r="T212" i="38" s="1"/>
  <c r="U212" i="38" s="1"/>
  <c r="R201" i="38"/>
  <c r="R212" i="38" s="1"/>
  <c r="S212" i="38" s="1"/>
  <c r="P201" i="38"/>
  <c r="P212" i="38" s="1"/>
  <c r="Q212" i="38" s="1"/>
  <c r="N201" i="38"/>
  <c r="N212" i="38" s="1"/>
  <c r="O212" i="38" s="1"/>
  <c r="L201" i="38"/>
  <c r="L212" i="38" s="1"/>
  <c r="M212" i="38" s="1"/>
  <c r="J201" i="38"/>
  <c r="H201" i="38"/>
  <c r="AF200" i="38"/>
  <c r="AE200" i="38"/>
  <c r="AC200" i="38"/>
  <c r="AA200" i="38"/>
  <c r="Y200" i="38"/>
  <c r="W200" i="38"/>
  <c r="U200" i="38"/>
  <c r="S200" i="38"/>
  <c r="Q200" i="38"/>
  <c r="O200" i="38"/>
  <c r="M200" i="38"/>
  <c r="K200" i="38"/>
  <c r="I200" i="38"/>
  <c r="AF199" i="38"/>
  <c r="AE199" i="38"/>
  <c r="AC199" i="38"/>
  <c r="AA199" i="38"/>
  <c r="Y199" i="38"/>
  <c r="W199" i="38"/>
  <c r="U199" i="38"/>
  <c r="S199" i="38"/>
  <c r="Q199" i="38"/>
  <c r="O199" i="38"/>
  <c r="M199" i="38"/>
  <c r="K199" i="38"/>
  <c r="I199" i="38"/>
  <c r="AF198" i="38"/>
  <c r="AE198" i="38"/>
  <c r="AC198" i="38"/>
  <c r="AA198" i="38"/>
  <c r="Y198" i="38"/>
  <c r="W198" i="38"/>
  <c r="U198" i="38"/>
  <c r="S198" i="38"/>
  <c r="Q198" i="38"/>
  <c r="O198" i="38"/>
  <c r="M198" i="38"/>
  <c r="K198" i="38"/>
  <c r="I198" i="38"/>
  <c r="AF197" i="38"/>
  <c r="AE197" i="38"/>
  <c r="AC197" i="38"/>
  <c r="AA197" i="38"/>
  <c r="Y197" i="38"/>
  <c r="W197" i="38"/>
  <c r="U197" i="38"/>
  <c r="S197" i="38"/>
  <c r="Q197" i="38"/>
  <c r="O197" i="38"/>
  <c r="M197" i="38"/>
  <c r="K197" i="38"/>
  <c r="I197" i="38"/>
  <c r="AF196" i="38"/>
  <c r="AE196" i="38"/>
  <c r="AC196" i="38"/>
  <c r="AA196" i="38"/>
  <c r="Y196" i="38"/>
  <c r="W196" i="38"/>
  <c r="U196" i="38"/>
  <c r="S196" i="38"/>
  <c r="Q196" i="38"/>
  <c r="O196" i="38"/>
  <c r="M196" i="38"/>
  <c r="K196" i="38"/>
  <c r="I196" i="38"/>
  <c r="AF195" i="38"/>
  <c r="AE195" i="38"/>
  <c r="AC195" i="38"/>
  <c r="AA195" i="38"/>
  <c r="Y195" i="38"/>
  <c r="W195" i="38"/>
  <c r="U195" i="38"/>
  <c r="S195" i="38"/>
  <c r="Q195" i="38"/>
  <c r="O195" i="38"/>
  <c r="M195" i="38"/>
  <c r="K195" i="38"/>
  <c r="I195" i="38"/>
  <c r="AF194" i="38"/>
  <c r="AE194" i="38"/>
  <c r="AC194" i="38"/>
  <c r="AA194" i="38"/>
  <c r="Y194" i="38"/>
  <c r="W194" i="38"/>
  <c r="U194" i="38"/>
  <c r="S194" i="38"/>
  <c r="Q194" i="38"/>
  <c r="O194" i="38"/>
  <c r="M194" i="38"/>
  <c r="K194" i="38"/>
  <c r="I194" i="38"/>
  <c r="AF193" i="38"/>
  <c r="AE193" i="38"/>
  <c r="AC193" i="38"/>
  <c r="AA193" i="38"/>
  <c r="Y193" i="38"/>
  <c r="W193" i="38"/>
  <c r="U193" i="38"/>
  <c r="S193" i="38"/>
  <c r="Q193" i="38"/>
  <c r="O193" i="38"/>
  <c r="M193" i="38"/>
  <c r="K193" i="38"/>
  <c r="I193" i="38"/>
  <c r="AF192" i="38"/>
  <c r="AE192" i="38"/>
  <c r="AC192" i="38"/>
  <c r="AA192" i="38"/>
  <c r="Y192" i="38"/>
  <c r="W192" i="38"/>
  <c r="U192" i="38"/>
  <c r="S192" i="38"/>
  <c r="Q192" i="38"/>
  <c r="O192" i="38"/>
  <c r="M192" i="38"/>
  <c r="K192" i="38"/>
  <c r="I192" i="38"/>
  <c r="AF191" i="38"/>
  <c r="AE191" i="38"/>
  <c r="AC191" i="38"/>
  <c r="AA191" i="38"/>
  <c r="Y191" i="38"/>
  <c r="W191" i="38"/>
  <c r="U191" i="38"/>
  <c r="S191" i="38"/>
  <c r="Q191" i="38"/>
  <c r="O191" i="38"/>
  <c r="M191" i="38"/>
  <c r="K191" i="38"/>
  <c r="I191" i="38"/>
  <c r="AF190" i="38"/>
  <c r="AE190" i="38"/>
  <c r="AC190" i="38"/>
  <c r="AA190" i="38"/>
  <c r="Y190" i="38"/>
  <c r="W190" i="38"/>
  <c r="U190" i="38"/>
  <c r="S190" i="38"/>
  <c r="Q190" i="38"/>
  <c r="O190" i="38"/>
  <c r="M190" i="38"/>
  <c r="K190" i="38"/>
  <c r="I190" i="38"/>
  <c r="AF189" i="38"/>
  <c r="AE189" i="38"/>
  <c r="AC189" i="38"/>
  <c r="AA189" i="38"/>
  <c r="Y189" i="38"/>
  <c r="W189" i="38"/>
  <c r="U189" i="38"/>
  <c r="S189" i="38"/>
  <c r="Q189" i="38"/>
  <c r="O189" i="38"/>
  <c r="M189" i="38"/>
  <c r="K189" i="38"/>
  <c r="I189" i="38"/>
  <c r="AF188" i="38"/>
  <c r="AE188" i="38"/>
  <c r="AC188" i="38"/>
  <c r="AA188" i="38"/>
  <c r="Y188" i="38"/>
  <c r="W188" i="38"/>
  <c r="U188" i="38"/>
  <c r="S188" i="38"/>
  <c r="Q188" i="38"/>
  <c r="O188" i="38"/>
  <c r="M188" i="38"/>
  <c r="K188" i="38"/>
  <c r="I188" i="38"/>
  <c r="AF187" i="38"/>
  <c r="AE187" i="38"/>
  <c r="AC187" i="38"/>
  <c r="AA187" i="38"/>
  <c r="Y187" i="38"/>
  <c r="W187" i="38"/>
  <c r="U187" i="38"/>
  <c r="S187" i="38"/>
  <c r="Q187" i="38"/>
  <c r="O187" i="38"/>
  <c r="M187" i="38"/>
  <c r="K187" i="38"/>
  <c r="I187" i="38"/>
  <c r="AF186" i="38"/>
  <c r="AE186" i="38"/>
  <c r="AC186" i="38"/>
  <c r="AA186" i="38"/>
  <c r="Y186" i="38"/>
  <c r="W186" i="38"/>
  <c r="U186" i="38"/>
  <c r="S186" i="38"/>
  <c r="Q186" i="38"/>
  <c r="O186" i="38"/>
  <c r="M186" i="38"/>
  <c r="K186" i="38"/>
  <c r="I186" i="38"/>
  <c r="AF185" i="38"/>
  <c r="AE185" i="38"/>
  <c r="AC185" i="38"/>
  <c r="AA185" i="38"/>
  <c r="Y185" i="38"/>
  <c r="W185" i="38"/>
  <c r="U185" i="38"/>
  <c r="S185" i="38"/>
  <c r="Q185" i="38"/>
  <c r="O185" i="38"/>
  <c r="M185" i="38"/>
  <c r="K185" i="38"/>
  <c r="I185" i="38"/>
  <c r="AH176" i="38"/>
  <c r="AH175" i="38"/>
  <c r="AG173" i="38"/>
  <c r="AF173" i="38"/>
  <c r="AE173" i="38"/>
  <c r="AD173" i="38"/>
  <c r="AC173" i="38"/>
  <c r="AB173" i="38"/>
  <c r="AA173" i="38"/>
  <c r="AA174" i="38" s="1"/>
  <c r="Z173" i="38"/>
  <c r="Y173" i="38"/>
  <c r="Y174" i="38" s="1"/>
  <c r="X173" i="38"/>
  <c r="W173" i="38"/>
  <c r="W174" i="38" s="1"/>
  <c r="V173" i="38"/>
  <c r="U173" i="38"/>
  <c r="T173" i="38"/>
  <c r="S173" i="38"/>
  <c r="R173" i="38"/>
  <c r="Q173" i="38"/>
  <c r="Q174" i="38" s="1"/>
  <c r="P173" i="38"/>
  <c r="O173" i="38"/>
  <c r="N173" i="38"/>
  <c r="M173" i="38"/>
  <c r="L173" i="38"/>
  <c r="K173" i="38"/>
  <c r="K174" i="38" s="1"/>
  <c r="J173" i="38"/>
  <c r="I173" i="38"/>
  <c r="I174" i="38" s="1"/>
  <c r="H173" i="38"/>
  <c r="AI172" i="38"/>
  <c r="AH172" i="38"/>
  <c r="AI171" i="38"/>
  <c r="AH171" i="38"/>
  <c r="AI170" i="38"/>
  <c r="AH170" i="38"/>
  <c r="AI169" i="38"/>
  <c r="AH169" i="38"/>
  <c r="AG168" i="38"/>
  <c r="AI168" i="38" s="1"/>
  <c r="AF168" i="38"/>
  <c r="AE168" i="38"/>
  <c r="AD168" i="38"/>
  <c r="AC168" i="38"/>
  <c r="AB168" i="38"/>
  <c r="AA168" i="38"/>
  <c r="Z168" i="38"/>
  <c r="Y168" i="38"/>
  <c r="X168" i="38"/>
  <c r="W168" i="38"/>
  <c r="V168" i="38"/>
  <c r="U168" i="38"/>
  <c r="T168" i="38"/>
  <c r="S168" i="38"/>
  <c r="R168" i="38"/>
  <c r="Q168" i="38"/>
  <c r="P168" i="38"/>
  <c r="O168" i="38"/>
  <c r="N168" i="38"/>
  <c r="M168" i="38"/>
  <c r="L168" i="38"/>
  <c r="K168" i="38"/>
  <c r="J168" i="38"/>
  <c r="I168" i="38"/>
  <c r="H168" i="38"/>
  <c r="H174" i="38" s="1"/>
  <c r="AI167" i="38"/>
  <c r="AH167" i="38"/>
  <c r="AI166" i="38"/>
  <c r="AH166" i="38"/>
  <c r="AI165" i="38"/>
  <c r="AH165" i="38"/>
  <c r="AI164" i="38"/>
  <c r="AH164" i="38"/>
  <c r="AH163" i="38"/>
  <c r="AH162" i="38"/>
  <c r="AI159" i="38"/>
  <c r="AH159" i="38"/>
  <c r="AF158" i="38"/>
  <c r="AD158" i="38"/>
  <c r="AB158" i="38"/>
  <c r="Z158" i="38"/>
  <c r="X158" i="38"/>
  <c r="V158" i="38"/>
  <c r="T158" i="38"/>
  <c r="R158" i="38"/>
  <c r="P158" i="38"/>
  <c r="N158" i="38"/>
  <c r="L158" i="38"/>
  <c r="J158" i="38"/>
  <c r="H158" i="38"/>
  <c r="AI157" i="38"/>
  <c r="AH157" i="38"/>
  <c r="AI156" i="38"/>
  <c r="AH156" i="38"/>
  <c r="AH155" i="38"/>
  <c r="AG155" i="38"/>
  <c r="AE155" i="38"/>
  <c r="AE158" i="38" s="1"/>
  <c r="AC155" i="38"/>
  <c r="AA155" i="38"/>
  <c r="Y155" i="38"/>
  <c r="W155" i="38"/>
  <c r="U155" i="38"/>
  <c r="S155" i="38"/>
  <c r="Q155" i="38"/>
  <c r="O155" i="38"/>
  <c r="M155" i="38"/>
  <c r="K155" i="38"/>
  <c r="I155" i="38"/>
  <c r="AH154" i="38"/>
  <c r="AG154" i="38"/>
  <c r="AE154" i="38"/>
  <c r="AC154" i="38"/>
  <c r="AA154" i="38"/>
  <c r="Y154" i="38"/>
  <c r="W154" i="38"/>
  <c r="W158" i="38" s="1"/>
  <c r="U154" i="38"/>
  <c r="S154" i="38"/>
  <c r="Q154" i="38"/>
  <c r="O154" i="38"/>
  <c r="O158" i="38" s="1"/>
  <c r="M154" i="38"/>
  <c r="K154" i="38"/>
  <c r="K158" i="38" s="1"/>
  <c r="I154" i="38"/>
  <c r="AF153" i="38"/>
  <c r="AD153" i="38"/>
  <c r="AB153" i="38"/>
  <c r="Z153" i="38"/>
  <c r="X153" i="38"/>
  <c r="V153" i="38"/>
  <c r="T153" i="38"/>
  <c r="R153" i="38"/>
  <c r="P153" i="38"/>
  <c r="N153" i="38"/>
  <c r="L153" i="38"/>
  <c r="J153" i="38"/>
  <c r="H153" i="38"/>
  <c r="AH152" i="38"/>
  <c r="AG152" i="38"/>
  <c r="AE152" i="38"/>
  <c r="AC152" i="38"/>
  <c r="AA152" i="38"/>
  <c r="Y152" i="38"/>
  <c r="W152" i="38"/>
  <c r="U152" i="38"/>
  <c r="S152" i="38"/>
  <c r="Q152" i="38"/>
  <c r="O152" i="38"/>
  <c r="M152" i="38"/>
  <c r="K152" i="38"/>
  <c r="I152" i="38"/>
  <c r="AH151" i="38"/>
  <c r="AG151" i="38"/>
  <c r="AE151" i="38"/>
  <c r="AC151" i="38"/>
  <c r="AA151" i="38"/>
  <c r="AA153" i="38" s="1"/>
  <c r="Y151" i="38"/>
  <c r="W151" i="38"/>
  <c r="U151" i="38"/>
  <c r="S151" i="38"/>
  <c r="S153" i="38" s="1"/>
  <c r="Q151" i="38"/>
  <c r="O151" i="38"/>
  <c r="M151" i="38"/>
  <c r="K151" i="38"/>
  <c r="I151" i="38"/>
  <c r="AI150" i="38"/>
  <c r="AH150" i="38"/>
  <c r="AI149" i="38"/>
  <c r="AH149" i="38"/>
  <c r="AG147" i="38"/>
  <c r="AF147" i="38"/>
  <c r="AE147" i="38"/>
  <c r="AD147" i="38"/>
  <c r="AC147" i="38"/>
  <c r="AB147" i="38"/>
  <c r="AA147" i="38"/>
  <c r="Z147" i="38"/>
  <c r="Y147" i="38"/>
  <c r="X147" i="38"/>
  <c r="W147" i="38"/>
  <c r="V147" i="38"/>
  <c r="U147" i="38"/>
  <c r="T147" i="38"/>
  <c r="S147" i="38"/>
  <c r="R147" i="38"/>
  <c r="Q147" i="38"/>
  <c r="P147" i="38"/>
  <c r="O147" i="38"/>
  <c r="N147" i="38"/>
  <c r="M147" i="38"/>
  <c r="L147" i="38"/>
  <c r="K147" i="38"/>
  <c r="J147" i="38"/>
  <c r="I147" i="38"/>
  <c r="H147" i="38"/>
  <c r="AI146" i="38"/>
  <c r="AH146" i="38"/>
  <c r="AI145" i="38"/>
  <c r="AH145" i="38"/>
  <c r="AI144" i="38"/>
  <c r="AH144" i="38"/>
  <c r="AF143" i="38"/>
  <c r="AD143" i="38"/>
  <c r="AB143" i="38"/>
  <c r="Z143" i="38"/>
  <c r="X143" i="38"/>
  <c r="V143" i="38"/>
  <c r="T143" i="38"/>
  <c r="R143" i="38"/>
  <c r="P143" i="38"/>
  <c r="N143" i="38"/>
  <c r="L143" i="38"/>
  <c r="J143" i="38"/>
  <c r="H143" i="38"/>
  <c r="AH142" i="38"/>
  <c r="AG142" i="38"/>
  <c r="AE142" i="38"/>
  <c r="AC142" i="38"/>
  <c r="AA142" i="38"/>
  <c r="Y142" i="38"/>
  <c r="W142" i="38"/>
  <c r="U142" i="38"/>
  <c r="S142" i="38"/>
  <c r="Q142" i="38"/>
  <c r="O142" i="38"/>
  <c r="M142" i="38"/>
  <c r="K142" i="38"/>
  <c r="I142" i="38"/>
  <c r="AH141" i="38"/>
  <c r="AG141" i="38"/>
  <c r="AE141" i="38"/>
  <c r="AC141" i="38"/>
  <c r="AA141" i="38"/>
  <c r="AA143" i="38" s="1"/>
  <c r="Y141" i="38"/>
  <c r="W141" i="38"/>
  <c r="W143" i="38" s="1"/>
  <c r="U141" i="38"/>
  <c r="S141" i="38"/>
  <c r="S143" i="38" s="1"/>
  <c r="Q141" i="38"/>
  <c r="O141" i="38"/>
  <c r="O143" i="38" s="1"/>
  <c r="M141" i="38"/>
  <c r="K141" i="38"/>
  <c r="I141" i="38"/>
  <c r="AF140" i="38"/>
  <c r="AD140" i="38"/>
  <c r="AB140" i="38"/>
  <c r="Z140" i="38"/>
  <c r="X140" i="38"/>
  <c r="V140" i="38"/>
  <c r="T140" i="38"/>
  <c r="R140" i="38"/>
  <c r="P140" i="38"/>
  <c r="N140" i="38"/>
  <c r="L140" i="38"/>
  <c r="J140" i="38"/>
  <c r="H140" i="38"/>
  <c r="AH139" i="38"/>
  <c r="AG139" i="38"/>
  <c r="AE139" i="38"/>
  <c r="AC139" i="38"/>
  <c r="AA139" i="38"/>
  <c r="Y139" i="38"/>
  <c r="W139" i="38"/>
  <c r="U139" i="38"/>
  <c r="S139" i="38"/>
  <c r="Q139" i="38"/>
  <c r="O139" i="38"/>
  <c r="M139" i="38"/>
  <c r="K139" i="38"/>
  <c r="I139" i="38"/>
  <c r="AH138" i="38"/>
  <c r="AG138" i="38"/>
  <c r="AE138" i="38"/>
  <c r="AE140" i="38" s="1"/>
  <c r="AC138" i="38"/>
  <c r="AA138" i="38"/>
  <c r="Y138" i="38"/>
  <c r="W138" i="38"/>
  <c r="U138" i="38"/>
  <c r="S138" i="38"/>
  <c r="S140" i="38" s="1"/>
  <c r="Q138" i="38"/>
  <c r="O138" i="38"/>
  <c r="M138" i="38"/>
  <c r="K138" i="38"/>
  <c r="I138" i="38"/>
  <c r="AF137" i="38"/>
  <c r="AD137" i="38"/>
  <c r="AB137" i="38"/>
  <c r="Z137" i="38"/>
  <c r="X137" i="38"/>
  <c r="V137" i="38"/>
  <c r="T137" i="38"/>
  <c r="R137" i="38"/>
  <c r="P137" i="38"/>
  <c r="N137" i="38"/>
  <c r="L137" i="38"/>
  <c r="J137" i="38"/>
  <c r="H137" i="38"/>
  <c r="AH136" i="38"/>
  <c r="AG136" i="38"/>
  <c r="AE136" i="38"/>
  <c r="AC136" i="38"/>
  <c r="AA136" i="38"/>
  <c r="Y136" i="38"/>
  <c r="W136" i="38"/>
  <c r="U136" i="38"/>
  <c r="S136" i="38"/>
  <c r="Q136" i="38"/>
  <c r="O136" i="38"/>
  <c r="M136" i="38"/>
  <c r="K136" i="38"/>
  <c r="I136" i="38"/>
  <c r="AH135" i="38"/>
  <c r="AG135" i="38"/>
  <c r="AE135" i="38"/>
  <c r="AE137" i="38" s="1"/>
  <c r="AC135" i="38"/>
  <c r="AA135" i="38"/>
  <c r="AA137" i="38" s="1"/>
  <c r="Y135" i="38"/>
  <c r="W135" i="38"/>
  <c r="W137" i="38" s="1"/>
  <c r="U135" i="38"/>
  <c r="S135" i="38"/>
  <c r="S137" i="38" s="1"/>
  <c r="Q135" i="38"/>
  <c r="O135" i="38"/>
  <c r="M135" i="38"/>
  <c r="K135" i="38"/>
  <c r="I135" i="38"/>
  <c r="AF134" i="38"/>
  <c r="AD134" i="38"/>
  <c r="AB134" i="38"/>
  <c r="Z134" i="38"/>
  <c r="X134" i="38"/>
  <c r="V134" i="38"/>
  <c r="T134" i="38"/>
  <c r="R134" i="38"/>
  <c r="P134" i="38"/>
  <c r="N134" i="38"/>
  <c r="L134" i="38"/>
  <c r="J134" i="38"/>
  <c r="H134" i="38"/>
  <c r="AH133" i="38"/>
  <c r="AG133" i="38"/>
  <c r="AE133" i="38"/>
  <c r="AC133" i="38"/>
  <c r="AA133" i="38"/>
  <c r="Y133" i="38"/>
  <c r="W133" i="38"/>
  <c r="U133" i="38"/>
  <c r="S133" i="38"/>
  <c r="Q133" i="38"/>
  <c r="O133" i="38"/>
  <c r="M133" i="38"/>
  <c r="K133" i="38"/>
  <c r="I133" i="38"/>
  <c r="AH132" i="38"/>
  <c r="AG132" i="38"/>
  <c r="AE132" i="38"/>
  <c r="AC132" i="38"/>
  <c r="AA132" i="38"/>
  <c r="Y132" i="38"/>
  <c r="W132" i="38"/>
  <c r="W134" i="38" s="1"/>
  <c r="U132" i="38"/>
  <c r="S132" i="38"/>
  <c r="Q132" i="38"/>
  <c r="O132" i="38"/>
  <c r="M132" i="38"/>
  <c r="K132" i="38"/>
  <c r="K134" i="38" s="1"/>
  <c r="I132" i="38"/>
  <c r="AF131" i="38"/>
  <c r="AD131" i="38"/>
  <c r="AB131" i="38"/>
  <c r="Z131" i="38"/>
  <c r="X131" i="38"/>
  <c r="V131" i="38"/>
  <c r="T131" i="38"/>
  <c r="R131" i="38"/>
  <c r="P131" i="38"/>
  <c r="N131" i="38"/>
  <c r="L131" i="38"/>
  <c r="J131" i="38"/>
  <c r="H131" i="38"/>
  <c r="AH130" i="38"/>
  <c r="AG130" i="38"/>
  <c r="AE130" i="38"/>
  <c r="AC130" i="38"/>
  <c r="AA130" i="38"/>
  <c r="Y130" i="38"/>
  <c r="W130" i="38"/>
  <c r="U130" i="38"/>
  <c r="S130" i="38"/>
  <c r="Q130" i="38"/>
  <c r="O130" i="38"/>
  <c r="M130" i="38"/>
  <c r="K130" i="38"/>
  <c r="I130" i="38"/>
  <c r="AH129" i="38"/>
  <c r="AG129" i="38"/>
  <c r="AE129" i="38"/>
  <c r="AE131" i="38" s="1"/>
  <c r="AC129" i="38"/>
  <c r="AA129" i="38"/>
  <c r="AA131" i="38" s="1"/>
  <c r="Y129" i="38"/>
  <c r="W129" i="38"/>
  <c r="W131" i="38" s="1"/>
  <c r="U129" i="38"/>
  <c r="S129" i="38"/>
  <c r="Q129" i="38"/>
  <c r="O129" i="38"/>
  <c r="M129" i="38"/>
  <c r="K129" i="38"/>
  <c r="K131" i="38" s="1"/>
  <c r="I129" i="38"/>
  <c r="AF128" i="38"/>
  <c r="AD128" i="38"/>
  <c r="AB128" i="38"/>
  <c r="Z128" i="38"/>
  <c r="X128" i="38"/>
  <c r="V128" i="38"/>
  <c r="T128" i="38"/>
  <c r="R128" i="38"/>
  <c r="P128" i="38"/>
  <c r="N128" i="38"/>
  <c r="L128" i="38"/>
  <c r="J128" i="38"/>
  <c r="H128" i="38"/>
  <c r="AH127" i="38"/>
  <c r="AG127" i="38"/>
  <c r="AE127" i="38"/>
  <c r="AC127" i="38"/>
  <c r="AA127" i="38"/>
  <c r="Y127" i="38"/>
  <c r="W127" i="38"/>
  <c r="U127" i="38"/>
  <c r="S127" i="38"/>
  <c r="Q127" i="38"/>
  <c r="O127" i="38"/>
  <c r="M127" i="38"/>
  <c r="K127" i="38"/>
  <c r="I127" i="38"/>
  <c r="AH126" i="38"/>
  <c r="AG126" i="38"/>
  <c r="AE126" i="38"/>
  <c r="AC126" i="38"/>
  <c r="AA126" i="38"/>
  <c r="AA128" i="38" s="1"/>
  <c r="Y126" i="38"/>
  <c r="W126" i="38"/>
  <c r="U126" i="38"/>
  <c r="S126" i="38"/>
  <c r="Q126" i="38"/>
  <c r="O126" i="38"/>
  <c r="O128" i="38" s="1"/>
  <c r="M126" i="38"/>
  <c r="K126" i="38"/>
  <c r="I126" i="38"/>
  <c r="AF125" i="38"/>
  <c r="AD125" i="38"/>
  <c r="AB125" i="38"/>
  <c r="Z125" i="38"/>
  <c r="X125" i="38"/>
  <c r="V125" i="38"/>
  <c r="T125" i="38"/>
  <c r="R125" i="38"/>
  <c r="P125" i="38"/>
  <c r="N125" i="38"/>
  <c r="L125" i="38"/>
  <c r="J125" i="38"/>
  <c r="H125" i="38"/>
  <c r="AH124" i="38"/>
  <c r="AG124" i="38"/>
  <c r="AE124" i="38"/>
  <c r="AC124" i="38"/>
  <c r="AA124" i="38"/>
  <c r="Y124" i="38"/>
  <c r="W124" i="38"/>
  <c r="U124" i="38"/>
  <c r="S124" i="38"/>
  <c r="Q124" i="38"/>
  <c r="O124" i="38"/>
  <c r="M124" i="38"/>
  <c r="K124" i="38"/>
  <c r="I124" i="38"/>
  <c r="AH123" i="38"/>
  <c r="AG123" i="38"/>
  <c r="AE123" i="38"/>
  <c r="AE125" i="38" s="1"/>
  <c r="AC123" i="38"/>
  <c r="AA123" i="38"/>
  <c r="AA125" i="38" s="1"/>
  <c r="Y123" i="38"/>
  <c r="W123" i="38"/>
  <c r="U123" i="38"/>
  <c r="S123" i="38"/>
  <c r="Q123" i="38"/>
  <c r="O123" i="38"/>
  <c r="O125" i="38" s="1"/>
  <c r="M123" i="38"/>
  <c r="K123" i="38"/>
  <c r="I123" i="38"/>
  <c r="AF122" i="38"/>
  <c r="AD122" i="38"/>
  <c r="AB122" i="38"/>
  <c r="Z122" i="38"/>
  <c r="X122" i="38"/>
  <c r="V122" i="38"/>
  <c r="T122" i="38"/>
  <c r="R122" i="38"/>
  <c r="P122" i="38"/>
  <c r="N122" i="38"/>
  <c r="L122" i="38"/>
  <c r="J122" i="38"/>
  <c r="H122" i="38"/>
  <c r="AH121" i="38"/>
  <c r="AG121" i="38"/>
  <c r="AE121" i="38"/>
  <c r="AC121" i="38"/>
  <c r="AA121" i="38"/>
  <c r="Y121" i="38"/>
  <c r="W121" i="38"/>
  <c r="U121" i="38"/>
  <c r="S121" i="38"/>
  <c r="Q121" i="38"/>
  <c r="O121" i="38"/>
  <c r="M121" i="38"/>
  <c r="K121" i="38"/>
  <c r="I121" i="38"/>
  <c r="AH120" i="38"/>
  <c r="AG120" i="38"/>
  <c r="AE120" i="38"/>
  <c r="AE122" i="38" s="1"/>
  <c r="AC120" i="38"/>
  <c r="AA120" i="38"/>
  <c r="Y120" i="38"/>
  <c r="W120" i="38"/>
  <c r="U120" i="38"/>
  <c r="S120" i="38"/>
  <c r="S122" i="38" s="1"/>
  <c r="Q120" i="38"/>
  <c r="O120" i="38"/>
  <c r="M120" i="38"/>
  <c r="K120" i="38"/>
  <c r="K122" i="38" s="1"/>
  <c r="I120" i="38"/>
  <c r="AF119" i="38"/>
  <c r="AD119" i="38"/>
  <c r="AB119" i="38"/>
  <c r="Z119" i="38"/>
  <c r="X119" i="38"/>
  <c r="V119" i="38"/>
  <c r="T119" i="38"/>
  <c r="R119" i="38"/>
  <c r="P119" i="38"/>
  <c r="N119" i="38"/>
  <c r="L119" i="38"/>
  <c r="J119" i="38"/>
  <c r="H119" i="38"/>
  <c r="AH118" i="38"/>
  <c r="AG118" i="38"/>
  <c r="AE118" i="38"/>
  <c r="AC118" i="38"/>
  <c r="AA118" i="38"/>
  <c r="Y118" i="38"/>
  <c r="W118" i="38"/>
  <c r="U118" i="38"/>
  <c r="S118" i="38"/>
  <c r="Q118" i="38"/>
  <c r="O118" i="38"/>
  <c r="M118" i="38"/>
  <c r="K118" i="38"/>
  <c r="I118" i="38"/>
  <c r="AH117" i="38"/>
  <c r="AG117" i="38"/>
  <c r="AE117" i="38"/>
  <c r="AE119" i="38" s="1"/>
  <c r="AC117" i="38"/>
  <c r="AA117" i="38"/>
  <c r="Y117" i="38"/>
  <c r="W117" i="38"/>
  <c r="U117" i="38"/>
  <c r="S117" i="38"/>
  <c r="S119" i="38" s="1"/>
  <c r="Q117" i="38"/>
  <c r="O117" i="38"/>
  <c r="M117" i="38"/>
  <c r="K117" i="38"/>
  <c r="K119" i="38" s="1"/>
  <c r="I117" i="38"/>
  <c r="AH116" i="38"/>
  <c r="AH115" i="38"/>
  <c r="AI114" i="38"/>
  <c r="AH114" i="38"/>
  <c r="AI113" i="38"/>
  <c r="AH113" i="38"/>
  <c r="AF107" i="38"/>
  <c r="N107" i="38"/>
  <c r="L107" i="38"/>
  <c r="J107" i="38"/>
  <c r="H107" i="38"/>
  <c r="O106" i="38"/>
  <c r="M106" i="38"/>
  <c r="K106" i="38"/>
  <c r="I106" i="38"/>
  <c r="O105" i="38"/>
  <c r="M105" i="38"/>
  <c r="K105" i="38"/>
  <c r="I105" i="38"/>
  <c r="O104" i="38"/>
  <c r="M104" i="38"/>
  <c r="K104" i="38"/>
  <c r="I104" i="38"/>
  <c r="O103" i="38"/>
  <c r="M103" i="38"/>
  <c r="K103" i="38"/>
  <c r="I103" i="38"/>
  <c r="O102" i="38"/>
  <c r="M102" i="38"/>
  <c r="K102" i="38"/>
  <c r="I102" i="38"/>
  <c r="AI101" i="38"/>
  <c r="AH101" i="38"/>
  <c r="AI100" i="38"/>
  <c r="AH100" i="38"/>
  <c r="AH99" i="38"/>
  <c r="AG99" i="38"/>
  <c r="AE99" i="38"/>
  <c r="AC99" i="38"/>
  <c r="AA99" i="38"/>
  <c r="Y99" i="38"/>
  <c r="W99" i="38"/>
  <c r="U99" i="38"/>
  <c r="S99" i="38"/>
  <c r="Q99" i="38"/>
  <c r="O99" i="38"/>
  <c r="M99" i="38"/>
  <c r="K99" i="38"/>
  <c r="I99" i="38"/>
  <c r="AI98" i="38"/>
  <c r="AH98" i="38"/>
  <c r="AI97" i="38"/>
  <c r="AH97" i="38"/>
  <c r="AI96" i="38"/>
  <c r="AH96" i="38"/>
  <c r="AI95" i="38"/>
  <c r="AH95" i="38"/>
  <c r="AI94" i="38"/>
  <c r="AH94" i="38"/>
  <c r="AI93" i="38"/>
  <c r="AH93" i="38"/>
  <c r="AF92" i="38"/>
  <c r="AH91" i="38"/>
  <c r="AG91" i="38"/>
  <c r="AE91" i="38"/>
  <c r="AC91" i="38"/>
  <c r="AA91" i="38"/>
  <c r="Y91" i="38"/>
  <c r="W91" i="38"/>
  <c r="U91" i="38"/>
  <c r="S91" i="38"/>
  <c r="Q91" i="38"/>
  <c r="O91" i="38"/>
  <c r="M91" i="38"/>
  <c r="K91" i="38"/>
  <c r="I91" i="38"/>
  <c r="AH90" i="38"/>
  <c r="AG90" i="38"/>
  <c r="AE90" i="38"/>
  <c r="AC90" i="38"/>
  <c r="AA90" i="38"/>
  <c r="Y90" i="38"/>
  <c r="W90" i="38"/>
  <c r="U90" i="38"/>
  <c r="S90" i="38"/>
  <c r="Q90" i="38"/>
  <c r="O90" i="38"/>
  <c r="M90" i="38"/>
  <c r="K90" i="38"/>
  <c r="I90" i="38"/>
  <c r="AH89" i="38"/>
  <c r="AG89" i="38"/>
  <c r="AE89" i="38"/>
  <c r="AC89" i="38"/>
  <c r="AA89" i="38"/>
  <c r="Y89" i="38"/>
  <c r="W89" i="38"/>
  <c r="U89" i="38"/>
  <c r="S89" i="38"/>
  <c r="Q89" i="38"/>
  <c r="O89" i="38"/>
  <c r="M89" i="38"/>
  <c r="K89" i="38"/>
  <c r="I89" i="38"/>
  <c r="AG88" i="38"/>
  <c r="AF79" i="38"/>
  <c r="AH78" i="38"/>
  <c r="AG78" i="38"/>
  <c r="AE78" i="38"/>
  <c r="AC78" i="38"/>
  <c r="AA78" i="38"/>
  <c r="Y78" i="38"/>
  <c r="W78" i="38"/>
  <c r="U78" i="38"/>
  <c r="S78" i="38"/>
  <c r="Q78" i="38"/>
  <c r="O78" i="38"/>
  <c r="M78" i="38"/>
  <c r="K78" i="38"/>
  <c r="I78" i="38"/>
  <c r="AH77" i="38"/>
  <c r="AG77" i="38"/>
  <c r="AE77" i="38"/>
  <c r="AC77" i="38"/>
  <c r="AA77" i="38"/>
  <c r="Y77" i="38"/>
  <c r="W77" i="38"/>
  <c r="U77" i="38"/>
  <c r="S77" i="38"/>
  <c r="Q77" i="38"/>
  <c r="O77" i="38"/>
  <c r="M77" i="38"/>
  <c r="K77" i="38"/>
  <c r="I77" i="38"/>
  <c r="AH76" i="38"/>
  <c r="AG76" i="38"/>
  <c r="AE76" i="38"/>
  <c r="AC76" i="38"/>
  <c r="AA76" i="38"/>
  <c r="Y76" i="38"/>
  <c r="W76" i="38"/>
  <c r="U76" i="38"/>
  <c r="S76" i="38"/>
  <c r="Q76" i="38"/>
  <c r="O76" i="38"/>
  <c r="M76" i="38"/>
  <c r="K76" i="38"/>
  <c r="I76" i="38"/>
  <c r="AH75" i="38"/>
  <c r="AG75" i="38"/>
  <c r="AE75" i="38"/>
  <c r="AC75" i="38"/>
  <c r="AA75" i="38"/>
  <c r="Y75" i="38"/>
  <c r="W75" i="38"/>
  <c r="U75" i="38"/>
  <c r="S75" i="38"/>
  <c r="Q75" i="38"/>
  <c r="O75" i="38"/>
  <c r="M75" i="38"/>
  <c r="K75" i="38"/>
  <c r="I75" i="38"/>
  <c r="AH74" i="38"/>
  <c r="AG74" i="38"/>
  <c r="I74" i="38"/>
  <c r="AG73" i="38"/>
  <c r="I73" i="38"/>
  <c r="AG72" i="38"/>
  <c r="AF71" i="38"/>
  <c r="AH70" i="38"/>
  <c r="AG70" i="38"/>
  <c r="AE70" i="38"/>
  <c r="AC70" i="38"/>
  <c r="AA70" i="38"/>
  <c r="Y70" i="38"/>
  <c r="W70" i="38"/>
  <c r="U70" i="38"/>
  <c r="S70" i="38"/>
  <c r="Q70" i="38"/>
  <c r="O70" i="38"/>
  <c r="M70" i="38"/>
  <c r="K70" i="38"/>
  <c r="I70" i="38"/>
  <c r="AH69" i="38"/>
  <c r="AG69" i="38"/>
  <c r="AE69" i="38"/>
  <c r="AC69" i="38"/>
  <c r="AA69" i="38"/>
  <c r="Y69" i="38"/>
  <c r="W69" i="38"/>
  <c r="U69" i="38"/>
  <c r="S69" i="38"/>
  <c r="Q69" i="38"/>
  <c r="O69" i="38"/>
  <c r="M69" i="38"/>
  <c r="K69" i="38"/>
  <c r="I69" i="38"/>
  <c r="AH68" i="38"/>
  <c r="AG68" i="38"/>
  <c r="AE68" i="38"/>
  <c r="AC68" i="38"/>
  <c r="AA68" i="38"/>
  <c r="Y68" i="38"/>
  <c r="W68" i="38"/>
  <c r="U68" i="38"/>
  <c r="S68" i="38"/>
  <c r="Q68" i="38"/>
  <c r="O68" i="38"/>
  <c r="M68" i="38"/>
  <c r="K68" i="38"/>
  <c r="I68" i="38"/>
  <c r="AG67" i="38"/>
  <c r="I67" i="38"/>
  <c r="AG66" i="38"/>
  <c r="AF65" i="38"/>
  <c r="AH64" i="38"/>
  <c r="AG64" i="38"/>
  <c r="AE64" i="38"/>
  <c r="AC64" i="38"/>
  <c r="AA64" i="38"/>
  <c r="Y64" i="38"/>
  <c r="W64" i="38"/>
  <c r="U64" i="38"/>
  <c r="S64" i="38"/>
  <c r="Q64" i="38"/>
  <c r="O64" i="38"/>
  <c r="M64" i="38"/>
  <c r="K64" i="38"/>
  <c r="I64" i="38"/>
  <c r="AH63" i="38"/>
  <c r="AG63" i="38"/>
  <c r="AE63" i="38"/>
  <c r="AC63" i="38"/>
  <c r="AA63" i="38"/>
  <c r="Y63" i="38"/>
  <c r="W63" i="38"/>
  <c r="U63" i="38"/>
  <c r="S63" i="38"/>
  <c r="Q63" i="38"/>
  <c r="O63" i="38"/>
  <c r="M63" i="38"/>
  <c r="K63" i="38"/>
  <c r="I63" i="38"/>
  <c r="AH62" i="38"/>
  <c r="AG62" i="38"/>
  <c r="AE62" i="38"/>
  <c r="AC62" i="38"/>
  <c r="AA62" i="38"/>
  <c r="Y62" i="38"/>
  <c r="W62" i="38"/>
  <c r="U62" i="38"/>
  <c r="S62" i="38"/>
  <c r="Q62" i="38"/>
  <c r="O62" i="38"/>
  <c r="M62" i="38"/>
  <c r="K62" i="38"/>
  <c r="I62" i="38"/>
  <c r="AH61" i="38"/>
  <c r="AG61" i="38"/>
  <c r="AE61" i="38"/>
  <c r="AC61" i="38"/>
  <c r="AA61" i="38"/>
  <c r="Y61" i="38"/>
  <c r="W61" i="38"/>
  <c r="U61" i="38"/>
  <c r="S61" i="38"/>
  <c r="Q61" i="38"/>
  <c r="O61" i="38"/>
  <c r="M61" i="38"/>
  <c r="K61" i="38"/>
  <c r="I61" i="38"/>
  <c r="AG60" i="38"/>
  <c r="AF59" i="38"/>
  <c r="AH58" i="38"/>
  <c r="AG58" i="38"/>
  <c r="AE58" i="38"/>
  <c r="AC58" i="38"/>
  <c r="AA58" i="38"/>
  <c r="Y58" i="38"/>
  <c r="W58" i="38"/>
  <c r="U58" i="38"/>
  <c r="S58" i="38"/>
  <c r="Q58" i="38"/>
  <c r="O58" i="38"/>
  <c r="M58" i="38"/>
  <c r="K58" i="38"/>
  <c r="I58" i="38"/>
  <c r="AH57" i="38"/>
  <c r="AG57" i="38"/>
  <c r="AE57" i="38"/>
  <c r="AC57" i="38"/>
  <c r="AA57" i="38"/>
  <c r="Y57" i="38"/>
  <c r="W57" i="38"/>
  <c r="U57" i="38"/>
  <c r="S57" i="38"/>
  <c r="Q57" i="38"/>
  <c r="O57" i="38"/>
  <c r="M57" i="38"/>
  <c r="K57" i="38"/>
  <c r="I57" i="38"/>
  <c r="AG56" i="38"/>
  <c r="AF55" i="38"/>
  <c r="AH54" i="38"/>
  <c r="AG54" i="38"/>
  <c r="AE54" i="38"/>
  <c r="AC54" i="38"/>
  <c r="AA54" i="38"/>
  <c r="Y54" i="38"/>
  <c r="W54" i="38"/>
  <c r="U54" i="38"/>
  <c r="S54" i="38"/>
  <c r="Q54" i="38"/>
  <c r="O54" i="38"/>
  <c r="M54" i="38"/>
  <c r="K54" i="38"/>
  <c r="I54" i="38"/>
  <c r="AH53" i="38"/>
  <c r="AG53" i="38"/>
  <c r="AE53" i="38"/>
  <c r="AC53" i="38"/>
  <c r="AA53" i="38"/>
  <c r="Y53" i="38"/>
  <c r="W53" i="38"/>
  <c r="U53" i="38"/>
  <c r="S53" i="38"/>
  <c r="Q53" i="38"/>
  <c r="O53" i="38"/>
  <c r="M53" i="38"/>
  <c r="K53" i="38"/>
  <c r="I53" i="38"/>
  <c r="AG52" i="38"/>
  <c r="AG55" i="38" s="1"/>
  <c r="AF51" i="38"/>
  <c r="AD51" i="38"/>
  <c r="AB51" i="38"/>
  <c r="Z51" i="38"/>
  <c r="X51" i="38"/>
  <c r="V51" i="38"/>
  <c r="T51" i="38"/>
  <c r="R51" i="38"/>
  <c r="P51" i="38"/>
  <c r="N51" i="38"/>
  <c r="L51" i="38"/>
  <c r="J51" i="38"/>
  <c r="H51" i="38"/>
  <c r="AH50" i="38"/>
  <c r="AG50" i="38"/>
  <c r="AE50" i="38"/>
  <c r="AC50" i="38"/>
  <c r="AA50" i="38"/>
  <c r="Y50" i="38"/>
  <c r="W50" i="38"/>
  <c r="U50" i="38"/>
  <c r="S50" i="38"/>
  <c r="Q50" i="38"/>
  <c r="O50" i="38"/>
  <c r="M50" i="38"/>
  <c r="K50" i="38"/>
  <c r="I50" i="38"/>
  <c r="AH49" i="38"/>
  <c r="AG49" i="38"/>
  <c r="AE49" i="38"/>
  <c r="AC49" i="38"/>
  <c r="AA49" i="38"/>
  <c r="Y49" i="38"/>
  <c r="W49" i="38"/>
  <c r="U49" i="38"/>
  <c r="S49" i="38"/>
  <c r="Q49" i="38"/>
  <c r="O49" i="38"/>
  <c r="M49" i="38"/>
  <c r="K49" i="38"/>
  <c r="I49" i="38"/>
  <c r="AH48" i="38"/>
  <c r="AG48" i="38"/>
  <c r="AE48" i="38"/>
  <c r="AC48" i="38"/>
  <c r="AA48" i="38"/>
  <c r="Y48" i="38"/>
  <c r="Y51" i="38" s="1"/>
  <c r="W48" i="38"/>
  <c r="W51" i="38" s="1"/>
  <c r="U48" i="38"/>
  <c r="S48" i="38"/>
  <c r="Q48" i="38"/>
  <c r="Q51" i="38" s="1"/>
  <c r="O48" i="38"/>
  <c r="M48" i="38"/>
  <c r="M51" i="38" s="1"/>
  <c r="K48" i="38"/>
  <c r="K51" i="38" s="1"/>
  <c r="I48" i="38"/>
  <c r="I51" i="38" s="1"/>
  <c r="AF46" i="38"/>
  <c r="AD46" i="38"/>
  <c r="AB46" i="38"/>
  <c r="X46" i="38"/>
  <c r="V46" i="38"/>
  <c r="T46" i="38"/>
  <c r="R46" i="38"/>
  <c r="P46" i="38"/>
  <c r="N46" i="38"/>
  <c r="L46" i="38"/>
  <c r="J46" i="38"/>
  <c r="H46" i="38"/>
  <c r="AH45" i="38"/>
  <c r="AG45" i="38"/>
  <c r="AE45" i="38"/>
  <c r="AC45" i="38"/>
  <c r="AA45" i="38"/>
  <c r="Y45" i="38"/>
  <c r="W45" i="38"/>
  <c r="U45" i="38"/>
  <c r="S45" i="38"/>
  <c r="Q45" i="38"/>
  <c r="O45" i="38"/>
  <c r="M45" i="38"/>
  <c r="K45" i="38"/>
  <c r="I45" i="38"/>
  <c r="AH44" i="38"/>
  <c r="AG44" i="38"/>
  <c r="AE44" i="38"/>
  <c r="AC44" i="38"/>
  <c r="AA44" i="38"/>
  <c r="Y44" i="38"/>
  <c r="W44" i="38"/>
  <c r="U44" i="38"/>
  <c r="S44" i="38"/>
  <c r="Q44" i="38"/>
  <c r="O44" i="38"/>
  <c r="M44" i="38"/>
  <c r="K44" i="38"/>
  <c r="I44" i="38"/>
  <c r="I46" i="38" s="1"/>
  <c r="AH43" i="38"/>
  <c r="AG43" i="38"/>
  <c r="AE43" i="38"/>
  <c r="AC43" i="38"/>
  <c r="AA43" i="38"/>
  <c r="Y43" i="38"/>
  <c r="W43" i="38"/>
  <c r="U43" i="38"/>
  <c r="S43" i="38"/>
  <c r="Q43" i="38"/>
  <c r="O43" i="38"/>
  <c r="M43" i="38"/>
  <c r="K43" i="38"/>
  <c r="I43" i="38"/>
  <c r="AH42" i="38"/>
  <c r="AG42" i="38"/>
  <c r="AE42" i="38"/>
  <c r="AC42" i="38"/>
  <c r="AA42" i="38"/>
  <c r="Y42" i="38"/>
  <c r="W42" i="38"/>
  <c r="U42" i="38"/>
  <c r="S42" i="38"/>
  <c r="Q42" i="38"/>
  <c r="O42" i="38"/>
  <c r="M42" i="38"/>
  <c r="K42" i="38"/>
  <c r="I42" i="38"/>
  <c r="AH41" i="38"/>
  <c r="AG41" i="38"/>
  <c r="AE41" i="38"/>
  <c r="AE46" i="38" s="1"/>
  <c r="AC41" i="38"/>
  <c r="AA41" i="38"/>
  <c r="Y41" i="38"/>
  <c r="W41" i="38"/>
  <c r="U41" i="38"/>
  <c r="S41" i="38"/>
  <c r="Q41" i="38"/>
  <c r="O41" i="38"/>
  <c r="M41" i="38"/>
  <c r="M46" i="38" s="1"/>
  <c r="K41" i="38"/>
  <c r="I41" i="38"/>
  <c r="AH40" i="38"/>
  <c r="AG40" i="38"/>
  <c r="AG39" i="38"/>
  <c r="AG38" i="38"/>
  <c r="AH37" i="38"/>
  <c r="AG37" i="38"/>
  <c r="AH36" i="38"/>
  <c r="AG36" i="38"/>
  <c r="U46" i="38"/>
  <c r="AF35" i="38"/>
  <c r="AD35" i="38"/>
  <c r="AB35" i="38"/>
  <c r="X35" i="38"/>
  <c r="V35" i="38"/>
  <c r="T35" i="38"/>
  <c r="R35" i="38"/>
  <c r="P35" i="38"/>
  <c r="N35" i="38"/>
  <c r="L35" i="38"/>
  <c r="J35" i="38"/>
  <c r="H35" i="38"/>
  <c r="AH34" i="38"/>
  <c r="AG34" i="38"/>
  <c r="AE34" i="38"/>
  <c r="AC34" i="38"/>
  <c r="AA34" i="38"/>
  <c r="Y34" i="38"/>
  <c r="W34" i="38"/>
  <c r="U34" i="38"/>
  <c r="S34" i="38"/>
  <c r="Q34" i="38"/>
  <c r="O34" i="38"/>
  <c r="M34" i="38"/>
  <c r="K34" i="38"/>
  <c r="I34" i="38"/>
  <c r="AH33" i="38"/>
  <c r="AG33" i="38"/>
  <c r="AE33" i="38"/>
  <c r="AC33" i="38"/>
  <c r="AA33" i="38"/>
  <c r="Y33" i="38"/>
  <c r="W33" i="38"/>
  <c r="U33" i="38"/>
  <c r="S33" i="38"/>
  <c r="Q33" i="38"/>
  <c r="O33" i="38"/>
  <c r="M33" i="38"/>
  <c r="K33" i="38"/>
  <c r="I33" i="38"/>
  <c r="AH32" i="38"/>
  <c r="AG32" i="38"/>
  <c r="AE32" i="38"/>
  <c r="AC32" i="38"/>
  <c r="AA32" i="38"/>
  <c r="Y32" i="38"/>
  <c r="W32" i="38"/>
  <c r="U32" i="38"/>
  <c r="S32" i="38"/>
  <c r="Q32" i="38"/>
  <c r="O32" i="38"/>
  <c r="M32" i="38"/>
  <c r="K32" i="38"/>
  <c r="I32" i="38"/>
  <c r="AH31" i="38"/>
  <c r="AG31" i="38"/>
  <c r="AE31" i="38"/>
  <c r="AC31" i="38"/>
  <c r="AC35" i="38" s="1"/>
  <c r="AA31" i="38"/>
  <c r="Y31" i="38"/>
  <c r="W31" i="38"/>
  <c r="U31" i="38"/>
  <c r="S31" i="38"/>
  <c r="Q31" i="38"/>
  <c r="O31" i="38"/>
  <c r="M31" i="38"/>
  <c r="K31" i="38"/>
  <c r="I31" i="38"/>
  <c r="AH30" i="38"/>
  <c r="AG30" i="38"/>
  <c r="AE30" i="38"/>
  <c r="AC30" i="38"/>
  <c r="AA30" i="38"/>
  <c r="Y30" i="38"/>
  <c r="Y35" i="38" s="1"/>
  <c r="W30" i="38"/>
  <c r="U30" i="38"/>
  <c r="S30" i="38"/>
  <c r="Q30" i="38"/>
  <c r="O30" i="38"/>
  <c r="M30" i="38"/>
  <c r="M35" i="38" s="1"/>
  <c r="K30" i="38"/>
  <c r="I30" i="38"/>
  <c r="AH29" i="38"/>
  <c r="AG29" i="38"/>
  <c r="AH28" i="38"/>
  <c r="AG28" i="38"/>
  <c r="AG27" i="38"/>
  <c r="AH26" i="38"/>
  <c r="AG26" i="38"/>
  <c r="AH25" i="38"/>
  <c r="AG25" i="38"/>
  <c r="U35" i="38"/>
  <c r="AF24" i="38"/>
  <c r="AD24" i="38"/>
  <c r="AB24" i="38"/>
  <c r="Z24" i="38"/>
  <c r="X24" i="38"/>
  <c r="V24" i="38"/>
  <c r="T24" i="38"/>
  <c r="R24" i="38"/>
  <c r="P24" i="38"/>
  <c r="N24" i="38"/>
  <c r="L24" i="38"/>
  <c r="J24" i="38"/>
  <c r="H24" i="38"/>
  <c r="AH23" i="38"/>
  <c r="AG23" i="38"/>
  <c r="AE23" i="38"/>
  <c r="AC23" i="38"/>
  <c r="AA23" i="38"/>
  <c r="Y23" i="38"/>
  <c r="W23" i="38"/>
  <c r="U23" i="38"/>
  <c r="S23" i="38"/>
  <c r="Q23" i="38"/>
  <c r="O23" i="38"/>
  <c r="M23" i="38"/>
  <c r="K23" i="38"/>
  <c r="I23" i="38"/>
  <c r="AH22" i="38"/>
  <c r="AG22" i="38"/>
  <c r="AE22" i="38"/>
  <c r="AC22" i="38"/>
  <c r="AA22" i="38"/>
  <c r="Y22" i="38"/>
  <c r="W22" i="38"/>
  <c r="U22" i="38"/>
  <c r="S22" i="38"/>
  <c r="Q22" i="38"/>
  <c r="O22" i="38"/>
  <c r="M22" i="38"/>
  <c r="K22" i="38"/>
  <c r="I22" i="38"/>
  <c r="AH21" i="38"/>
  <c r="AG21" i="38"/>
  <c r="AE21" i="38"/>
  <c r="AC21" i="38"/>
  <c r="AA21" i="38"/>
  <c r="Y21" i="38"/>
  <c r="W21" i="38"/>
  <c r="U21" i="38"/>
  <c r="S21" i="38"/>
  <c r="Q21" i="38"/>
  <c r="O21" i="38"/>
  <c r="M21" i="38"/>
  <c r="K21" i="38"/>
  <c r="I21" i="38"/>
  <c r="AH20" i="38"/>
  <c r="AG20" i="38"/>
  <c r="AE20" i="38"/>
  <c r="AC20" i="38"/>
  <c r="AA20" i="38"/>
  <c r="Y20" i="38"/>
  <c r="W20" i="38"/>
  <c r="U20" i="38"/>
  <c r="S20" i="38"/>
  <c r="Q20" i="38"/>
  <c r="O20" i="38"/>
  <c r="M20" i="38"/>
  <c r="K20" i="38"/>
  <c r="I20" i="38"/>
  <c r="AH19" i="38"/>
  <c r="AG19" i="38"/>
  <c r="I19" i="38"/>
  <c r="AH18" i="38"/>
  <c r="AG18" i="38"/>
  <c r="AH17" i="38"/>
  <c r="AG17" i="38"/>
  <c r="AH16" i="38"/>
  <c r="AG16" i="38"/>
  <c r="AH15" i="38"/>
  <c r="AG15" i="38"/>
  <c r="AH14" i="38"/>
  <c r="AG14" i="38"/>
  <c r="Q24" i="38"/>
  <c r="AE11" i="38"/>
  <c r="AC11" i="38"/>
  <c r="AA11" i="38"/>
  <c r="Y11" i="38"/>
  <c r="W11" i="38"/>
  <c r="U11" i="38"/>
  <c r="S11" i="38"/>
  <c r="Q11" i="38"/>
  <c r="O11" i="38"/>
  <c r="M11" i="38"/>
  <c r="K11" i="38"/>
  <c r="I11" i="38"/>
  <c r="AG10" i="38"/>
  <c r="AG9" i="38"/>
  <c r="AE8" i="38"/>
  <c r="AC8" i="38"/>
  <c r="AA8" i="38"/>
  <c r="Y8" i="38"/>
  <c r="W8" i="38"/>
  <c r="U8" i="38"/>
  <c r="S8" i="38"/>
  <c r="Q8" i="38"/>
  <c r="O8" i="38"/>
  <c r="M8" i="38"/>
  <c r="K8" i="38"/>
  <c r="I8" i="38"/>
  <c r="AG7" i="38"/>
  <c r="AG6" i="38"/>
  <c r="AG5" i="38"/>
  <c r="AF273" i="36"/>
  <c r="AF272" i="36"/>
  <c r="AE270" i="36"/>
  <c r="AD270" i="36"/>
  <c r="AC270" i="36"/>
  <c r="AB270" i="36"/>
  <c r="AA270" i="36"/>
  <c r="Z270" i="36"/>
  <c r="Y270" i="36"/>
  <c r="X270" i="36"/>
  <c r="W270" i="36"/>
  <c r="V270" i="36"/>
  <c r="U270" i="36"/>
  <c r="T270" i="36"/>
  <c r="S270" i="36"/>
  <c r="R270" i="36"/>
  <c r="Q270" i="36"/>
  <c r="P270" i="36"/>
  <c r="O270" i="36"/>
  <c r="N270" i="36"/>
  <c r="M270" i="36"/>
  <c r="L270" i="36"/>
  <c r="K270" i="36"/>
  <c r="J270" i="36"/>
  <c r="I270" i="36"/>
  <c r="H270" i="36"/>
  <c r="AG269" i="36"/>
  <c r="AF269" i="36"/>
  <c r="AG268" i="36"/>
  <c r="AF268" i="36"/>
  <c r="AG267" i="36"/>
  <c r="AF267" i="36"/>
  <c r="AG266" i="36"/>
  <c r="AF266" i="36"/>
  <c r="AE265" i="36"/>
  <c r="AD265" i="36"/>
  <c r="AC265" i="36"/>
  <c r="AB265" i="36"/>
  <c r="AA265" i="36"/>
  <c r="Z265" i="36"/>
  <c r="Y265" i="36"/>
  <c r="X265" i="36"/>
  <c r="W265" i="36"/>
  <c r="V265" i="36"/>
  <c r="U265" i="36"/>
  <c r="T265" i="36"/>
  <c r="S265" i="36"/>
  <c r="R265" i="36"/>
  <c r="Q265" i="36"/>
  <c r="P265" i="36"/>
  <c r="O265" i="36"/>
  <c r="N265" i="36"/>
  <c r="M265" i="36"/>
  <c r="L265" i="36"/>
  <c r="K265" i="36"/>
  <c r="J265" i="36"/>
  <c r="I265" i="36"/>
  <c r="H265" i="36"/>
  <c r="AG264" i="36"/>
  <c r="AF264" i="36"/>
  <c r="AG263" i="36"/>
  <c r="AF263" i="36"/>
  <c r="AG262" i="36"/>
  <c r="AF262" i="36"/>
  <c r="AG261" i="36"/>
  <c r="AF261" i="36"/>
  <c r="AF260" i="36"/>
  <c r="AF259" i="36"/>
  <c r="AF258" i="36"/>
  <c r="AF257" i="36"/>
  <c r="AG256" i="36"/>
  <c r="AF256" i="36"/>
  <c r="AG255" i="36"/>
  <c r="AF255" i="36"/>
  <c r="AG254" i="36"/>
  <c r="AF254" i="36"/>
  <c r="AF253" i="36"/>
  <c r="AE253" i="36"/>
  <c r="AC253" i="36"/>
  <c r="AA253" i="36"/>
  <c r="Y253" i="36"/>
  <c r="W253" i="36"/>
  <c r="U253" i="36"/>
  <c r="S253" i="36"/>
  <c r="Q253" i="36"/>
  <c r="O253" i="36"/>
  <c r="M253" i="36"/>
  <c r="K253" i="36"/>
  <c r="I253" i="36"/>
  <c r="AF252" i="36"/>
  <c r="AE252" i="36"/>
  <c r="AC252" i="36"/>
  <c r="AA252" i="36"/>
  <c r="Y252" i="36"/>
  <c r="W252" i="36"/>
  <c r="U252" i="36"/>
  <c r="S252" i="36"/>
  <c r="Q252" i="36"/>
  <c r="O252" i="36"/>
  <c r="M252" i="36"/>
  <c r="K252" i="36"/>
  <c r="I252" i="36"/>
  <c r="AG251" i="36"/>
  <c r="AF251" i="36"/>
  <c r="AG248" i="36"/>
  <c r="AF248" i="36"/>
  <c r="AG247" i="36"/>
  <c r="AF247" i="36"/>
  <c r="AG246" i="36"/>
  <c r="AF246" i="36"/>
  <c r="AF245" i="36"/>
  <c r="AE245" i="36"/>
  <c r="AC245" i="36"/>
  <c r="AA245" i="36"/>
  <c r="Y245" i="36"/>
  <c r="W245" i="36"/>
  <c r="U245" i="36"/>
  <c r="S245" i="36"/>
  <c r="Q245" i="36"/>
  <c r="O245" i="36"/>
  <c r="M245" i="36"/>
  <c r="K245" i="36"/>
  <c r="I245" i="36"/>
  <c r="AF244" i="36"/>
  <c r="AE244" i="36"/>
  <c r="AC244" i="36"/>
  <c r="AA244" i="36"/>
  <c r="Y244" i="36"/>
  <c r="W244" i="36"/>
  <c r="U244" i="36"/>
  <c r="S244" i="36"/>
  <c r="Q244" i="36"/>
  <c r="O244" i="36"/>
  <c r="M244" i="36"/>
  <c r="K244" i="36"/>
  <c r="I244" i="36"/>
  <c r="AF243" i="36"/>
  <c r="AE243" i="36"/>
  <c r="AC243" i="36"/>
  <c r="AA243" i="36"/>
  <c r="Y243" i="36"/>
  <c r="W243" i="36"/>
  <c r="U243" i="36"/>
  <c r="S243" i="36"/>
  <c r="Q243" i="36"/>
  <c r="O243" i="36"/>
  <c r="M243" i="36"/>
  <c r="K243" i="36"/>
  <c r="I243" i="36"/>
  <c r="AF242" i="36"/>
  <c r="AE242" i="36"/>
  <c r="AC242" i="36"/>
  <c r="AA242" i="36"/>
  <c r="Y242" i="36"/>
  <c r="W242" i="36"/>
  <c r="U242" i="36"/>
  <c r="S242" i="36"/>
  <c r="Q242" i="36"/>
  <c r="O242" i="36"/>
  <c r="M242" i="36"/>
  <c r="K242" i="36"/>
  <c r="I242" i="36"/>
  <c r="AF241" i="36"/>
  <c r="AE241" i="36"/>
  <c r="AC241" i="36"/>
  <c r="AA241" i="36"/>
  <c r="Y241" i="36"/>
  <c r="W241" i="36"/>
  <c r="U241" i="36"/>
  <c r="S241" i="36"/>
  <c r="Q241" i="36"/>
  <c r="O241" i="36"/>
  <c r="M241" i="36"/>
  <c r="K241" i="36"/>
  <c r="I241" i="36"/>
  <c r="AF240" i="36"/>
  <c r="AE240" i="36"/>
  <c r="AC240" i="36"/>
  <c r="AA240" i="36"/>
  <c r="Y240" i="36"/>
  <c r="W240" i="36"/>
  <c r="U240" i="36"/>
  <c r="S240" i="36"/>
  <c r="Q240" i="36"/>
  <c r="O240" i="36"/>
  <c r="M240" i="36"/>
  <c r="K240" i="36"/>
  <c r="I240" i="36"/>
  <c r="AF239" i="36"/>
  <c r="AE239" i="36"/>
  <c r="AC239" i="36"/>
  <c r="AA239" i="36"/>
  <c r="Y239" i="36"/>
  <c r="W239" i="36"/>
  <c r="U239" i="36"/>
  <c r="S239" i="36"/>
  <c r="Q239" i="36"/>
  <c r="O239" i="36"/>
  <c r="M239" i="36"/>
  <c r="K239" i="36"/>
  <c r="I239" i="36"/>
  <c r="AF238" i="36"/>
  <c r="AE238" i="36"/>
  <c r="AC238" i="36"/>
  <c r="AA238" i="36"/>
  <c r="Y238" i="36"/>
  <c r="W238" i="36"/>
  <c r="U238" i="36"/>
  <c r="S238" i="36"/>
  <c r="Q238" i="36"/>
  <c r="O238" i="36"/>
  <c r="M238" i="36"/>
  <c r="K238" i="36"/>
  <c r="I238" i="36"/>
  <c r="AF237" i="36"/>
  <c r="AE237" i="36"/>
  <c r="AC237" i="36"/>
  <c r="AA237" i="36"/>
  <c r="Y237" i="36"/>
  <c r="W237" i="36"/>
  <c r="U237" i="36"/>
  <c r="S237" i="36"/>
  <c r="Q237" i="36"/>
  <c r="O237" i="36"/>
  <c r="M237" i="36"/>
  <c r="K237" i="36"/>
  <c r="I237" i="36"/>
  <c r="AF236" i="36"/>
  <c r="AF235" i="36"/>
  <c r="AG234" i="36"/>
  <c r="AF234" i="36"/>
  <c r="AG233" i="36"/>
  <c r="AF233" i="36"/>
  <c r="AG225" i="36"/>
  <c r="AF225" i="36"/>
  <c r="AG224" i="36"/>
  <c r="AF224" i="36"/>
  <c r="AG223" i="36"/>
  <c r="AF223" i="36"/>
  <c r="AG222" i="36"/>
  <c r="AF222" i="36"/>
  <c r="AG221" i="36"/>
  <c r="AF221" i="36"/>
  <c r="AG220" i="36"/>
  <c r="AF220" i="36"/>
  <c r="AG219" i="36"/>
  <c r="AF219" i="36"/>
  <c r="AG218" i="36"/>
  <c r="AF218" i="36"/>
  <c r="AF217" i="36"/>
  <c r="AE217" i="36"/>
  <c r="AC217" i="36"/>
  <c r="AA217" i="36"/>
  <c r="Y217" i="36"/>
  <c r="W217" i="36"/>
  <c r="U217" i="36"/>
  <c r="S217" i="36"/>
  <c r="Q217" i="36"/>
  <c r="O217" i="36"/>
  <c r="M217" i="36"/>
  <c r="K217" i="36"/>
  <c r="I217" i="36"/>
  <c r="AF216" i="36"/>
  <c r="AE216" i="36"/>
  <c r="AC216" i="36"/>
  <c r="AA216" i="36"/>
  <c r="Y216" i="36"/>
  <c r="W216" i="36"/>
  <c r="U216" i="36"/>
  <c r="S216" i="36"/>
  <c r="Q216" i="36"/>
  <c r="O216" i="36"/>
  <c r="M216" i="36"/>
  <c r="K216" i="36"/>
  <c r="I216" i="36"/>
  <c r="AF211" i="36"/>
  <c r="AE211" i="36"/>
  <c r="AC211" i="36"/>
  <c r="AA211" i="36"/>
  <c r="Y211" i="36"/>
  <c r="W211" i="36"/>
  <c r="U211" i="36"/>
  <c r="S211" i="36"/>
  <c r="Q211" i="36"/>
  <c r="O211" i="36"/>
  <c r="M211" i="36"/>
  <c r="K211" i="36"/>
  <c r="I211" i="36"/>
  <c r="W210" i="36"/>
  <c r="U210" i="36"/>
  <c r="S210" i="36"/>
  <c r="Q210" i="36"/>
  <c r="O210" i="36"/>
  <c r="M210" i="36"/>
  <c r="K210" i="36"/>
  <c r="I210" i="36"/>
  <c r="AF208" i="36"/>
  <c r="AE208" i="36"/>
  <c r="AC208" i="36"/>
  <c r="AA208" i="36"/>
  <c r="Y208" i="36"/>
  <c r="W208" i="36"/>
  <c r="U208" i="36"/>
  <c r="S208" i="36"/>
  <c r="Q208" i="36"/>
  <c r="O208" i="36"/>
  <c r="M208" i="36"/>
  <c r="K208" i="36"/>
  <c r="I208" i="36"/>
  <c r="AF207" i="36"/>
  <c r="AE207" i="36"/>
  <c r="AC207" i="36"/>
  <c r="AA207" i="36"/>
  <c r="Y207" i="36"/>
  <c r="W207" i="36"/>
  <c r="U207" i="36"/>
  <c r="S207" i="36"/>
  <c r="Q207" i="36"/>
  <c r="O207" i="36"/>
  <c r="M207" i="36"/>
  <c r="K207" i="36"/>
  <c r="I207" i="36"/>
  <c r="AF205" i="36"/>
  <c r="AE205" i="36"/>
  <c r="AC205" i="36"/>
  <c r="AA205" i="36"/>
  <c r="Y205" i="36"/>
  <c r="W205" i="36"/>
  <c r="U205" i="36"/>
  <c r="S205" i="36"/>
  <c r="Q205" i="36"/>
  <c r="O205" i="36"/>
  <c r="M205" i="36"/>
  <c r="K205" i="36"/>
  <c r="I205" i="36"/>
  <c r="AF204" i="36"/>
  <c r="AE204" i="36"/>
  <c r="AC204" i="36"/>
  <c r="AA204" i="36"/>
  <c r="Y204" i="36"/>
  <c r="W204" i="36"/>
  <c r="U204" i="36"/>
  <c r="S204" i="36"/>
  <c r="Q204" i="36"/>
  <c r="O204" i="36"/>
  <c r="M204" i="36"/>
  <c r="K204" i="36"/>
  <c r="I204" i="36"/>
  <c r="AD201" i="36"/>
  <c r="AB201" i="36"/>
  <c r="Z201" i="36"/>
  <c r="Z212" i="36" s="1"/>
  <c r="AA212" i="36" s="1"/>
  <c r="Y201" i="36"/>
  <c r="V201" i="36"/>
  <c r="T201" i="36"/>
  <c r="R201" i="36"/>
  <c r="P201" i="36"/>
  <c r="N201" i="36"/>
  <c r="L201" i="36"/>
  <c r="J201" i="36"/>
  <c r="H215" i="36"/>
  <c r="I215" i="36" s="1"/>
  <c r="AF200" i="36"/>
  <c r="AE200" i="36"/>
  <c r="AC200" i="36"/>
  <c r="AA200" i="36"/>
  <c r="Y200" i="36"/>
  <c r="W200" i="36"/>
  <c r="U200" i="36"/>
  <c r="S200" i="36"/>
  <c r="Q200" i="36"/>
  <c r="O200" i="36"/>
  <c r="M200" i="36"/>
  <c r="K200" i="36"/>
  <c r="I200" i="36"/>
  <c r="AF199" i="36"/>
  <c r="AE199" i="36"/>
  <c r="AC199" i="36"/>
  <c r="AA199" i="36"/>
  <c r="Y199" i="36"/>
  <c r="W199" i="36"/>
  <c r="U199" i="36"/>
  <c r="S199" i="36"/>
  <c r="Q199" i="36"/>
  <c r="O199" i="36"/>
  <c r="M199" i="36"/>
  <c r="K199" i="36"/>
  <c r="I199" i="36"/>
  <c r="AF198" i="36"/>
  <c r="AE198" i="36"/>
  <c r="AC198" i="36"/>
  <c r="AA198" i="36"/>
  <c r="Y198" i="36"/>
  <c r="W198" i="36"/>
  <c r="U198" i="36"/>
  <c r="S198" i="36"/>
  <c r="Q198" i="36"/>
  <c r="O198" i="36"/>
  <c r="M198" i="36"/>
  <c r="K198" i="36"/>
  <c r="I198" i="36"/>
  <c r="AF197" i="36"/>
  <c r="AE197" i="36"/>
  <c r="AC197" i="36"/>
  <c r="AA197" i="36"/>
  <c r="Y197" i="36"/>
  <c r="W197" i="36"/>
  <c r="U197" i="36"/>
  <c r="S197" i="36"/>
  <c r="Q197" i="36"/>
  <c r="O197" i="36"/>
  <c r="M197" i="36"/>
  <c r="K197" i="36"/>
  <c r="I197" i="36"/>
  <c r="AF196" i="36"/>
  <c r="AE196" i="36"/>
  <c r="AC196" i="36"/>
  <c r="AA196" i="36"/>
  <c r="Y196" i="36"/>
  <c r="W196" i="36"/>
  <c r="U196" i="36"/>
  <c r="S196" i="36"/>
  <c r="Q196" i="36"/>
  <c r="O196" i="36"/>
  <c r="M196" i="36"/>
  <c r="K196" i="36"/>
  <c r="I196" i="36"/>
  <c r="AF195" i="36"/>
  <c r="AE195" i="36"/>
  <c r="AC195" i="36"/>
  <c r="AA195" i="36"/>
  <c r="Y195" i="36"/>
  <c r="W195" i="36"/>
  <c r="U195" i="36"/>
  <c r="S195" i="36"/>
  <c r="Q195" i="36"/>
  <c r="O195" i="36"/>
  <c r="M195" i="36"/>
  <c r="K195" i="36"/>
  <c r="I195" i="36"/>
  <c r="AF194" i="36"/>
  <c r="AE194" i="36"/>
  <c r="AC194" i="36"/>
  <c r="AA194" i="36"/>
  <c r="Y194" i="36"/>
  <c r="W194" i="36"/>
  <c r="U194" i="36"/>
  <c r="S194" i="36"/>
  <c r="Q194" i="36"/>
  <c r="O194" i="36"/>
  <c r="M194" i="36"/>
  <c r="K194" i="36"/>
  <c r="I194" i="36"/>
  <c r="AF193" i="36"/>
  <c r="AE193" i="36"/>
  <c r="AC193" i="36"/>
  <c r="AA193" i="36"/>
  <c r="Y193" i="36"/>
  <c r="W193" i="36"/>
  <c r="U193" i="36"/>
  <c r="S193" i="36"/>
  <c r="Q193" i="36"/>
  <c r="O193" i="36"/>
  <c r="M193" i="36"/>
  <c r="K193" i="36"/>
  <c r="I193" i="36"/>
  <c r="AF192" i="36"/>
  <c r="AE192" i="36"/>
  <c r="AC192" i="36"/>
  <c r="AA192" i="36"/>
  <c r="Y192" i="36"/>
  <c r="W192" i="36"/>
  <c r="U192" i="36"/>
  <c r="S192" i="36"/>
  <c r="Q192" i="36"/>
  <c r="O192" i="36"/>
  <c r="M192" i="36"/>
  <c r="K192" i="36"/>
  <c r="I192" i="36"/>
  <c r="AF191" i="36"/>
  <c r="AE191" i="36"/>
  <c r="AC191" i="36"/>
  <c r="AA191" i="36"/>
  <c r="Y191" i="36"/>
  <c r="W191" i="36"/>
  <c r="U191" i="36"/>
  <c r="S191" i="36"/>
  <c r="Q191" i="36"/>
  <c r="O191" i="36"/>
  <c r="M191" i="36"/>
  <c r="K191" i="36"/>
  <c r="I191" i="36"/>
  <c r="AF190" i="36"/>
  <c r="AE190" i="36"/>
  <c r="AC190" i="36"/>
  <c r="AA190" i="36"/>
  <c r="Y190" i="36"/>
  <c r="W190" i="36"/>
  <c r="U190" i="36"/>
  <c r="S190" i="36"/>
  <c r="Q190" i="36"/>
  <c r="O190" i="36"/>
  <c r="M190" i="36"/>
  <c r="K190" i="36"/>
  <c r="I190" i="36"/>
  <c r="AF189" i="36"/>
  <c r="AE189" i="36"/>
  <c r="AC189" i="36"/>
  <c r="AA189" i="36"/>
  <c r="Y189" i="36"/>
  <c r="W189" i="36"/>
  <c r="U189" i="36"/>
  <c r="S189" i="36"/>
  <c r="Q189" i="36"/>
  <c r="O189" i="36"/>
  <c r="M189" i="36"/>
  <c r="K189" i="36"/>
  <c r="I189" i="36"/>
  <c r="AF188" i="36"/>
  <c r="AE188" i="36"/>
  <c r="AC188" i="36"/>
  <c r="AA188" i="36"/>
  <c r="Y188" i="36"/>
  <c r="W188" i="36"/>
  <c r="U188" i="36"/>
  <c r="S188" i="36"/>
  <c r="Q188" i="36"/>
  <c r="O188" i="36"/>
  <c r="M188" i="36"/>
  <c r="K188" i="36"/>
  <c r="I188" i="36"/>
  <c r="AF187" i="36"/>
  <c r="AE187" i="36"/>
  <c r="AC187" i="36"/>
  <c r="AA187" i="36"/>
  <c r="Y187" i="36"/>
  <c r="W187" i="36"/>
  <c r="U187" i="36"/>
  <c r="S187" i="36"/>
  <c r="Q187" i="36"/>
  <c r="O187" i="36"/>
  <c r="M187" i="36"/>
  <c r="K187" i="36"/>
  <c r="I187" i="36"/>
  <c r="AF186" i="36"/>
  <c r="AE186" i="36"/>
  <c r="AC186" i="36"/>
  <c r="AA186" i="36"/>
  <c r="Y186" i="36"/>
  <c r="W186" i="36"/>
  <c r="U186" i="36"/>
  <c r="S186" i="36"/>
  <c r="Q186" i="36"/>
  <c r="O186" i="36"/>
  <c r="M186" i="36"/>
  <c r="K186" i="36"/>
  <c r="I186" i="36"/>
  <c r="AF185" i="36"/>
  <c r="AE185" i="36"/>
  <c r="AC185" i="36"/>
  <c r="AA185" i="36"/>
  <c r="Y185" i="36"/>
  <c r="W185" i="36"/>
  <c r="U185" i="36"/>
  <c r="S185" i="36"/>
  <c r="Q185" i="36"/>
  <c r="O185" i="36"/>
  <c r="M185" i="36"/>
  <c r="K185" i="36"/>
  <c r="I185" i="36"/>
  <c r="AH176" i="36"/>
  <c r="AH175" i="36"/>
  <c r="AG173" i="36"/>
  <c r="AF173" i="36"/>
  <c r="AE173" i="36"/>
  <c r="AD173" i="36"/>
  <c r="AC173" i="36"/>
  <c r="AB173" i="36"/>
  <c r="AA173" i="36"/>
  <c r="Z173" i="36"/>
  <c r="Y173" i="36"/>
  <c r="X173" i="36"/>
  <c r="W173" i="36"/>
  <c r="V173" i="36"/>
  <c r="U173" i="36"/>
  <c r="T173" i="36"/>
  <c r="S173" i="36"/>
  <c r="R173" i="36"/>
  <c r="Q173" i="36"/>
  <c r="P173" i="36"/>
  <c r="O173" i="36"/>
  <c r="N173" i="36"/>
  <c r="M173" i="36"/>
  <c r="L173" i="36"/>
  <c r="K173" i="36"/>
  <c r="J173" i="36"/>
  <c r="I173" i="36"/>
  <c r="H173" i="36"/>
  <c r="AI172" i="36"/>
  <c r="AH172" i="36"/>
  <c r="AI171" i="36"/>
  <c r="AH171" i="36"/>
  <c r="AI170" i="36"/>
  <c r="AH170" i="36"/>
  <c r="AI169" i="36"/>
  <c r="AH169" i="36"/>
  <c r="AG168" i="36"/>
  <c r="AF168" i="36"/>
  <c r="AE168" i="36"/>
  <c r="AD168" i="36"/>
  <c r="AC168" i="36"/>
  <c r="AB168" i="36"/>
  <c r="AA168" i="36"/>
  <c r="Z168" i="36"/>
  <c r="Y168" i="36"/>
  <c r="X168" i="36"/>
  <c r="W168" i="36"/>
  <c r="V168" i="36"/>
  <c r="U168" i="36"/>
  <c r="T168" i="36"/>
  <c r="S168" i="36"/>
  <c r="R168" i="36"/>
  <c r="Q168" i="36"/>
  <c r="P168" i="36"/>
  <c r="O168" i="36"/>
  <c r="N168" i="36"/>
  <c r="M168" i="36"/>
  <c r="L168" i="36"/>
  <c r="K168" i="36"/>
  <c r="J168" i="36"/>
  <c r="I168" i="36"/>
  <c r="H168" i="36"/>
  <c r="AI167" i="36"/>
  <c r="AH167" i="36"/>
  <c r="AI166" i="36"/>
  <c r="AH166" i="36"/>
  <c r="AI165" i="36"/>
  <c r="AH165" i="36"/>
  <c r="AI164" i="36"/>
  <c r="AH164" i="36"/>
  <c r="AH163" i="36"/>
  <c r="AH162" i="36"/>
  <c r="AI159" i="36"/>
  <c r="AH159" i="36"/>
  <c r="AF158" i="36"/>
  <c r="AD158" i="36"/>
  <c r="AB158" i="36"/>
  <c r="Z158" i="36"/>
  <c r="X158" i="36"/>
  <c r="V158" i="36"/>
  <c r="T158" i="36"/>
  <c r="R158" i="36"/>
  <c r="P158" i="36"/>
  <c r="N158" i="36"/>
  <c r="L158" i="36"/>
  <c r="J158" i="36"/>
  <c r="H158" i="36"/>
  <c r="AI157" i="36"/>
  <c r="AH157" i="36"/>
  <c r="AI156" i="36"/>
  <c r="AH156" i="36"/>
  <c r="AH155" i="36"/>
  <c r="AG155" i="36"/>
  <c r="AE155" i="36"/>
  <c r="AC155" i="36"/>
  <c r="AA155" i="36"/>
  <c r="Y155" i="36"/>
  <c r="W155" i="36"/>
  <c r="U155" i="36"/>
  <c r="S155" i="36"/>
  <c r="Q155" i="36"/>
  <c r="O155" i="36"/>
  <c r="M155" i="36"/>
  <c r="K155" i="36"/>
  <c r="I155" i="36"/>
  <c r="AH154" i="36"/>
  <c r="AG154" i="36"/>
  <c r="AE154" i="36"/>
  <c r="AC154" i="36"/>
  <c r="AA154" i="36"/>
  <c r="Y154" i="36"/>
  <c r="W154" i="36"/>
  <c r="U154" i="36"/>
  <c r="S154" i="36"/>
  <c r="Q154" i="36"/>
  <c r="O154" i="36"/>
  <c r="M154" i="36"/>
  <c r="K154" i="36"/>
  <c r="I154" i="36"/>
  <c r="AF153" i="36"/>
  <c r="AD153" i="36"/>
  <c r="AB153" i="36"/>
  <c r="Z153" i="36"/>
  <c r="X153" i="36"/>
  <c r="V153" i="36"/>
  <c r="T153" i="36"/>
  <c r="R153" i="36"/>
  <c r="P153" i="36"/>
  <c r="N153" i="36"/>
  <c r="L153" i="36"/>
  <c r="J153" i="36"/>
  <c r="H153" i="36"/>
  <c r="AH152" i="36"/>
  <c r="AG152" i="36"/>
  <c r="AE152" i="36"/>
  <c r="AC152" i="36"/>
  <c r="AA152" i="36"/>
  <c r="Y152" i="36"/>
  <c r="W152" i="36"/>
  <c r="U152" i="36"/>
  <c r="S152" i="36"/>
  <c r="Q152" i="36"/>
  <c r="O152" i="36"/>
  <c r="M152" i="36"/>
  <c r="K152" i="36"/>
  <c r="I152" i="36"/>
  <c r="AH151" i="36"/>
  <c r="AG151" i="36"/>
  <c r="AE151" i="36"/>
  <c r="AE153" i="36" s="1"/>
  <c r="AC151" i="36"/>
  <c r="AA151" i="36"/>
  <c r="Y151" i="36"/>
  <c r="W151" i="36"/>
  <c r="W153" i="36" s="1"/>
  <c r="U151" i="36"/>
  <c r="S151" i="36"/>
  <c r="S153" i="36" s="1"/>
  <c r="Q151" i="36"/>
  <c r="O151" i="36"/>
  <c r="O153" i="36" s="1"/>
  <c r="M151" i="36"/>
  <c r="K151" i="36"/>
  <c r="I151" i="36"/>
  <c r="AI150" i="36"/>
  <c r="AH150" i="36"/>
  <c r="AI149" i="36"/>
  <c r="AH149" i="36"/>
  <c r="AG147" i="36"/>
  <c r="AF147" i="36"/>
  <c r="AE147" i="36"/>
  <c r="AD147" i="36"/>
  <c r="AC147" i="36"/>
  <c r="AB147" i="36"/>
  <c r="AA147" i="36"/>
  <c r="Z147" i="36"/>
  <c r="Y147" i="36"/>
  <c r="X147" i="36"/>
  <c r="W147" i="36"/>
  <c r="V147" i="36"/>
  <c r="U147" i="36"/>
  <c r="T147" i="36"/>
  <c r="S147" i="36"/>
  <c r="R147" i="36"/>
  <c r="Q147" i="36"/>
  <c r="P147" i="36"/>
  <c r="O147" i="36"/>
  <c r="N147" i="36"/>
  <c r="M147" i="36"/>
  <c r="L147" i="36"/>
  <c r="K147" i="36"/>
  <c r="J147" i="36"/>
  <c r="I147" i="36"/>
  <c r="H147" i="36"/>
  <c r="AI146" i="36"/>
  <c r="AH146" i="36"/>
  <c r="AI145" i="36"/>
  <c r="AH145" i="36"/>
  <c r="AI144" i="36"/>
  <c r="AH144" i="36"/>
  <c r="AF143" i="36"/>
  <c r="AD143" i="36"/>
  <c r="AB143" i="36"/>
  <c r="Z143" i="36"/>
  <c r="X143" i="36"/>
  <c r="V143" i="36"/>
  <c r="T143" i="36"/>
  <c r="R143" i="36"/>
  <c r="P143" i="36"/>
  <c r="N143" i="36"/>
  <c r="L143" i="36"/>
  <c r="J143" i="36"/>
  <c r="H143" i="36"/>
  <c r="AH142" i="36"/>
  <c r="AG142" i="36"/>
  <c r="AE142" i="36"/>
  <c r="AC142" i="36"/>
  <c r="AA142" i="36"/>
  <c r="Y142" i="36"/>
  <c r="W142" i="36"/>
  <c r="U142" i="36"/>
  <c r="S142" i="36"/>
  <c r="Q142" i="36"/>
  <c r="O142" i="36"/>
  <c r="M142" i="36"/>
  <c r="K142" i="36"/>
  <c r="I142" i="36"/>
  <c r="AH141" i="36"/>
  <c r="AG141" i="36"/>
  <c r="AE141" i="36"/>
  <c r="AC141" i="36"/>
  <c r="AA141" i="36"/>
  <c r="Y141" i="36"/>
  <c r="W141" i="36"/>
  <c r="U141" i="36"/>
  <c r="S141" i="36"/>
  <c r="S143" i="36" s="1"/>
  <c r="Q141" i="36"/>
  <c r="O141" i="36"/>
  <c r="O143" i="36" s="1"/>
  <c r="M141" i="36"/>
  <c r="K141" i="36"/>
  <c r="I141" i="36"/>
  <c r="AF140" i="36"/>
  <c r="AD140" i="36"/>
  <c r="AB140" i="36"/>
  <c r="Z140" i="36"/>
  <c r="X140" i="36"/>
  <c r="V140" i="36"/>
  <c r="T140" i="36"/>
  <c r="R140" i="36"/>
  <c r="P140" i="36"/>
  <c r="N140" i="36"/>
  <c r="L140" i="36"/>
  <c r="J140" i="36"/>
  <c r="H140" i="36"/>
  <c r="AH139" i="36"/>
  <c r="AG139" i="36"/>
  <c r="AE139" i="36"/>
  <c r="AC139" i="36"/>
  <c r="AA139" i="36"/>
  <c r="Y139" i="36"/>
  <c r="W139" i="36"/>
  <c r="U139" i="36"/>
  <c r="S139" i="36"/>
  <c r="Q139" i="36"/>
  <c r="O139" i="36"/>
  <c r="M139" i="36"/>
  <c r="K139" i="36"/>
  <c r="I139" i="36"/>
  <c r="AH138" i="36"/>
  <c r="AG138" i="36"/>
  <c r="AE138" i="36"/>
  <c r="AE140" i="36" s="1"/>
  <c r="AC138" i="36"/>
  <c r="AA138" i="36"/>
  <c r="AA140" i="36" s="1"/>
  <c r="Y138" i="36"/>
  <c r="W138" i="36"/>
  <c r="U138" i="36"/>
  <c r="S138" i="36"/>
  <c r="Q138" i="36"/>
  <c r="O138" i="36"/>
  <c r="M138" i="36"/>
  <c r="K138" i="36"/>
  <c r="K140" i="36" s="1"/>
  <c r="I138" i="36"/>
  <c r="AF137" i="36"/>
  <c r="AD137" i="36"/>
  <c r="AB137" i="36"/>
  <c r="Z137" i="36"/>
  <c r="X137" i="36"/>
  <c r="V137" i="36"/>
  <c r="T137" i="36"/>
  <c r="R137" i="36"/>
  <c r="P137" i="36"/>
  <c r="N137" i="36"/>
  <c r="L137" i="36"/>
  <c r="J137" i="36"/>
  <c r="H137" i="36"/>
  <c r="AH136" i="36"/>
  <c r="AG136" i="36"/>
  <c r="AE136" i="36"/>
  <c r="AC136" i="36"/>
  <c r="AA136" i="36"/>
  <c r="Y136" i="36"/>
  <c r="W136" i="36"/>
  <c r="U136" i="36"/>
  <c r="S136" i="36"/>
  <c r="Q136" i="36"/>
  <c r="O136" i="36"/>
  <c r="M136" i="36"/>
  <c r="K136" i="36"/>
  <c r="I136" i="36"/>
  <c r="AH135" i="36"/>
  <c r="AG135" i="36"/>
  <c r="AE135" i="36"/>
  <c r="AC135" i="36"/>
  <c r="AA135" i="36"/>
  <c r="Y135" i="36"/>
  <c r="W135" i="36"/>
  <c r="W137" i="36" s="1"/>
  <c r="U135" i="36"/>
  <c r="S135" i="36"/>
  <c r="S137" i="36" s="1"/>
  <c r="Q135" i="36"/>
  <c r="O135" i="36"/>
  <c r="M135" i="36"/>
  <c r="K135" i="36"/>
  <c r="K137" i="36" s="1"/>
  <c r="I135" i="36"/>
  <c r="AF134" i="36"/>
  <c r="AD134" i="36"/>
  <c r="AB134" i="36"/>
  <c r="Z134" i="36"/>
  <c r="X134" i="36"/>
  <c r="V134" i="36"/>
  <c r="T134" i="36"/>
  <c r="R134" i="36"/>
  <c r="P134" i="36"/>
  <c r="N134" i="36"/>
  <c r="L134" i="36"/>
  <c r="J134" i="36"/>
  <c r="H134" i="36"/>
  <c r="AH133" i="36"/>
  <c r="AG133" i="36"/>
  <c r="AE133" i="36"/>
  <c r="AC133" i="36"/>
  <c r="AA133" i="36"/>
  <c r="Y133" i="36"/>
  <c r="W133" i="36"/>
  <c r="U133" i="36"/>
  <c r="S133" i="36"/>
  <c r="Q133" i="36"/>
  <c r="O133" i="36"/>
  <c r="M133" i="36"/>
  <c r="K133" i="36"/>
  <c r="I133" i="36"/>
  <c r="AH132" i="36"/>
  <c r="AG132" i="36"/>
  <c r="AE132" i="36"/>
  <c r="AE134" i="36" s="1"/>
  <c r="AC132" i="36"/>
  <c r="AA132" i="36"/>
  <c r="Y132" i="36"/>
  <c r="W132" i="36"/>
  <c r="U132" i="36"/>
  <c r="S132" i="36"/>
  <c r="Q132" i="36"/>
  <c r="O132" i="36"/>
  <c r="O134" i="36" s="1"/>
  <c r="M132" i="36"/>
  <c r="K132" i="36"/>
  <c r="I132" i="36"/>
  <c r="AF131" i="36"/>
  <c r="AD131" i="36"/>
  <c r="AB131" i="36"/>
  <c r="Z131" i="36"/>
  <c r="X131" i="36"/>
  <c r="V131" i="36"/>
  <c r="T131" i="36"/>
  <c r="R131" i="36"/>
  <c r="P131" i="36"/>
  <c r="N131" i="36"/>
  <c r="L131" i="36"/>
  <c r="J131" i="36"/>
  <c r="H131" i="36"/>
  <c r="AH130" i="36"/>
  <c r="AG130" i="36"/>
  <c r="AE130" i="36"/>
  <c r="AC130" i="36"/>
  <c r="AA130" i="36"/>
  <c r="Y130" i="36"/>
  <c r="W130" i="36"/>
  <c r="U130" i="36"/>
  <c r="S130" i="36"/>
  <c r="Q130" i="36"/>
  <c r="O130" i="36"/>
  <c r="M130" i="36"/>
  <c r="K130" i="36"/>
  <c r="I130" i="36"/>
  <c r="AH129" i="36"/>
  <c r="AG129" i="36"/>
  <c r="AE129" i="36"/>
  <c r="AC129" i="36"/>
  <c r="AA129" i="36"/>
  <c r="AA131" i="36" s="1"/>
  <c r="Y129" i="36"/>
  <c r="W129" i="36"/>
  <c r="W131" i="36" s="1"/>
  <c r="U129" i="36"/>
  <c r="S129" i="36"/>
  <c r="S131" i="36" s="1"/>
  <c r="Q129" i="36"/>
  <c r="O129" i="36"/>
  <c r="O131" i="36" s="1"/>
  <c r="M129" i="36"/>
  <c r="K129" i="36"/>
  <c r="I129" i="36"/>
  <c r="AF128" i="36"/>
  <c r="AD128" i="36"/>
  <c r="AB128" i="36"/>
  <c r="Z128" i="36"/>
  <c r="X128" i="36"/>
  <c r="V128" i="36"/>
  <c r="T128" i="36"/>
  <c r="R128" i="36"/>
  <c r="P128" i="36"/>
  <c r="N128" i="36"/>
  <c r="L128" i="36"/>
  <c r="J128" i="36"/>
  <c r="H128" i="36"/>
  <c r="AH127" i="36"/>
  <c r="AG127" i="36"/>
  <c r="AE127" i="36"/>
  <c r="AC127" i="36"/>
  <c r="AA127" i="36"/>
  <c r="Y127" i="36"/>
  <c r="W127" i="36"/>
  <c r="U127" i="36"/>
  <c r="S127" i="36"/>
  <c r="Q127" i="36"/>
  <c r="O127" i="36"/>
  <c r="M127" i="36"/>
  <c r="K127" i="36"/>
  <c r="I127" i="36"/>
  <c r="AH126" i="36"/>
  <c r="AG126" i="36"/>
  <c r="AE126" i="36"/>
  <c r="AC126" i="36"/>
  <c r="AA126" i="36"/>
  <c r="Y126" i="36"/>
  <c r="W126" i="36"/>
  <c r="U126" i="36"/>
  <c r="S126" i="36"/>
  <c r="S128" i="36" s="1"/>
  <c r="Q126" i="36"/>
  <c r="O126" i="36"/>
  <c r="M126" i="36"/>
  <c r="K126" i="36"/>
  <c r="K128" i="36" s="1"/>
  <c r="I126" i="36"/>
  <c r="AF125" i="36"/>
  <c r="AD125" i="36"/>
  <c r="AB125" i="36"/>
  <c r="Z125" i="36"/>
  <c r="X125" i="36"/>
  <c r="V125" i="36"/>
  <c r="T125" i="36"/>
  <c r="R125" i="36"/>
  <c r="P125" i="36"/>
  <c r="N125" i="36"/>
  <c r="L125" i="36"/>
  <c r="J125" i="36"/>
  <c r="H125" i="36"/>
  <c r="AH124" i="36"/>
  <c r="AG124" i="36"/>
  <c r="AE124" i="36"/>
  <c r="AC124" i="36"/>
  <c r="AA124" i="36"/>
  <c r="Y124" i="36"/>
  <c r="W124" i="36"/>
  <c r="U124" i="36"/>
  <c r="S124" i="36"/>
  <c r="Q124" i="36"/>
  <c r="O124" i="36"/>
  <c r="M124" i="36"/>
  <c r="K124" i="36"/>
  <c r="I124" i="36"/>
  <c r="AH123" i="36"/>
  <c r="AG123" i="36"/>
  <c r="AE123" i="36"/>
  <c r="AC123" i="36"/>
  <c r="AA123" i="36"/>
  <c r="Y123" i="36"/>
  <c r="W123" i="36"/>
  <c r="U123" i="36"/>
  <c r="S123" i="36"/>
  <c r="S125" i="36" s="1"/>
  <c r="Q123" i="36"/>
  <c r="O123" i="36"/>
  <c r="M123" i="36"/>
  <c r="K123" i="36"/>
  <c r="I123" i="36"/>
  <c r="AF122" i="36"/>
  <c r="AD122" i="36"/>
  <c r="AB122" i="36"/>
  <c r="Z122" i="36"/>
  <c r="X122" i="36"/>
  <c r="V122" i="36"/>
  <c r="T122" i="36"/>
  <c r="R122" i="36"/>
  <c r="P122" i="36"/>
  <c r="N122" i="36"/>
  <c r="L122" i="36"/>
  <c r="J122" i="36"/>
  <c r="H122" i="36"/>
  <c r="AH121" i="36"/>
  <c r="AG121" i="36"/>
  <c r="AE121" i="36"/>
  <c r="AC121" i="36"/>
  <c r="AA121" i="36"/>
  <c r="Y121" i="36"/>
  <c r="W121" i="36"/>
  <c r="U121" i="36"/>
  <c r="S121" i="36"/>
  <c r="Q121" i="36"/>
  <c r="O121" i="36"/>
  <c r="M121" i="36"/>
  <c r="K121" i="36"/>
  <c r="I121" i="36"/>
  <c r="AH120" i="36"/>
  <c r="AG120" i="36"/>
  <c r="AE120" i="36"/>
  <c r="AC120" i="36"/>
  <c r="AA120" i="36"/>
  <c r="Y120" i="36"/>
  <c r="W120" i="36"/>
  <c r="U120" i="36"/>
  <c r="S120" i="36"/>
  <c r="Q120" i="36"/>
  <c r="O120" i="36"/>
  <c r="O122" i="36" s="1"/>
  <c r="M120" i="36"/>
  <c r="K120" i="36"/>
  <c r="K122" i="36" s="1"/>
  <c r="I120" i="36"/>
  <c r="AF119" i="36"/>
  <c r="AD119" i="36"/>
  <c r="AB119" i="36"/>
  <c r="Z119" i="36"/>
  <c r="X119" i="36"/>
  <c r="V119" i="36"/>
  <c r="T119" i="36"/>
  <c r="R119" i="36"/>
  <c r="P119" i="36"/>
  <c r="N119" i="36"/>
  <c r="L119" i="36"/>
  <c r="J119" i="36"/>
  <c r="H119" i="36"/>
  <c r="AH118" i="36"/>
  <c r="AG118" i="36"/>
  <c r="AE118" i="36"/>
  <c r="AC118" i="36"/>
  <c r="AA118" i="36"/>
  <c r="Y118" i="36"/>
  <c r="W118" i="36"/>
  <c r="U118" i="36"/>
  <c r="S118" i="36"/>
  <c r="Q118" i="36"/>
  <c r="O118" i="36"/>
  <c r="M118" i="36"/>
  <c r="K118" i="36"/>
  <c r="I118" i="36"/>
  <c r="AH117" i="36"/>
  <c r="AG117" i="36"/>
  <c r="AE117" i="36"/>
  <c r="AE119" i="36" s="1"/>
  <c r="AC117" i="36"/>
  <c r="AA117" i="36"/>
  <c r="Y117" i="36"/>
  <c r="W117" i="36"/>
  <c r="W119" i="36" s="1"/>
  <c r="U117" i="36"/>
  <c r="S117" i="36"/>
  <c r="Q117" i="36"/>
  <c r="O117" i="36"/>
  <c r="M117" i="36"/>
  <c r="K117" i="36"/>
  <c r="I117" i="36"/>
  <c r="AH116" i="36"/>
  <c r="AH115" i="36"/>
  <c r="AI114" i="36"/>
  <c r="AH114" i="36"/>
  <c r="AI113" i="36"/>
  <c r="AH113" i="36"/>
  <c r="AF107" i="36"/>
  <c r="N107" i="36"/>
  <c r="L107" i="36"/>
  <c r="J107" i="36"/>
  <c r="H107" i="36"/>
  <c r="O106" i="36"/>
  <c r="M106" i="36"/>
  <c r="K106" i="36"/>
  <c r="I106" i="36"/>
  <c r="O105" i="36"/>
  <c r="M105" i="36"/>
  <c r="K105" i="36"/>
  <c r="I105" i="36"/>
  <c r="O104" i="36"/>
  <c r="M104" i="36"/>
  <c r="K104" i="36"/>
  <c r="I104" i="36"/>
  <c r="O103" i="36"/>
  <c r="M103" i="36"/>
  <c r="K103" i="36"/>
  <c r="I103" i="36"/>
  <c r="O102" i="36"/>
  <c r="M102" i="36"/>
  <c r="K102" i="36"/>
  <c r="I102" i="36"/>
  <c r="AI101" i="36"/>
  <c r="AH101" i="36"/>
  <c r="AI100" i="36"/>
  <c r="AH100" i="36"/>
  <c r="AH99" i="36"/>
  <c r="AG99" i="36"/>
  <c r="AE99" i="36"/>
  <c r="AC99" i="36"/>
  <c r="AA99" i="36"/>
  <c r="Y99" i="36"/>
  <c r="W99" i="36"/>
  <c r="U99" i="36"/>
  <c r="S99" i="36"/>
  <c r="Q99" i="36"/>
  <c r="O99" i="36"/>
  <c r="M99" i="36"/>
  <c r="K99" i="36"/>
  <c r="I99" i="36"/>
  <c r="AI98" i="36"/>
  <c r="AH98" i="36"/>
  <c r="AI97" i="36"/>
  <c r="AH97" i="36"/>
  <c r="AI96" i="36"/>
  <c r="AH96" i="36"/>
  <c r="AI95" i="36"/>
  <c r="AH95" i="36"/>
  <c r="AI94" i="36"/>
  <c r="AH94" i="36"/>
  <c r="AI93" i="36"/>
  <c r="AH93" i="36"/>
  <c r="AF92" i="36"/>
  <c r="AH91" i="36"/>
  <c r="AG91" i="36"/>
  <c r="AE91" i="36"/>
  <c r="AC91" i="36"/>
  <c r="AA91" i="36"/>
  <c r="Y91" i="36"/>
  <c r="W91" i="36"/>
  <c r="U91" i="36"/>
  <c r="S91" i="36"/>
  <c r="Q91" i="36"/>
  <c r="O91" i="36"/>
  <c r="M91" i="36"/>
  <c r="K91" i="36"/>
  <c r="I91" i="36"/>
  <c r="AH90" i="36"/>
  <c r="AG90" i="36"/>
  <c r="AE90" i="36"/>
  <c r="AC90" i="36"/>
  <c r="AA90" i="36"/>
  <c r="Y90" i="36"/>
  <c r="W90" i="36"/>
  <c r="U90" i="36"/>
  <c r="S90" i="36"/>
  <c r="Q90" i="36"/>
  <c r="O90" i="36"/>
  <c r="M90" i="36"/>
  <c r="K90" i="36"/>
  <c r="I90" i="36"/>
  <c r="AG89" i="36"/>
  <c r="O89" i="36"/>
  <c r="M89" i="36"/>
  <c r="K89" i="36"/>
  <c r="I89" i="36"/>
  <c r="AG88" i="36"/>
  <c r="AG92" i="36" s="1"/>
  <c r="AF79" i="36"/>
  <c r="AH78" i="36"/>
  <c r="AG78" i="36"/>
  <c r="AE78" i="36"/>
  <c r="AC78" i="36"/>
  <c r="AA78" i="36"/>
  <c r="Y78" i="36"/>
  <c r="W78" i="36"/>
  <c r="U78" i="36"/>
  <c r="S78" i="36"/>
  <c r="Q78" i="36"/>
  <c r="O78" i="36"/>
  <c r="M78" i="36"/>
  <c r="K78" i="36"/>
  <c r="I78" i="36"/>
  <c r="AH77" i="36"/>
  <c r="AG77" i="36"/>
  <c r="AE77" i="36"/>
  <c r="AC77" i="36"/>
  <c r="AA77" i="36"/>
  <c r="Y77" i="36"/>
  <c r="W77" i="36"/>
  <c r="U77" i="36"/>
  <c r="S77" i="36"/>
  <c r="Q77" i="36"/>
  <c r="O77" i="36"/>
  <c r="M77" i="36"/>
  <c r="K77" i="36"/>
  <c r="I77" i="36"/>
  <c r="AH76" i="36"/>
  <c r="AG76" i="36"/>
  <c r="AE76" i="36"/>
  <c r="AC76" i="36"/>
  <c r="AA76" i="36"/>
  <c r="Y76" i="36"/>
  <c r="W76" i="36"/>
  <c r="U76" i="36"/>
  <c r="S76" i="36"/>
  <c r="Q76" i="36"/>
  <c r="O76" i="36"/>
  <c r="M76" i="36"/>
  <c r="K76" i="36"/>
  <c r="I76" i="36"/>
  <c r="AH75" i="36"/>
  <c r="AG75" i="36"/>
  <c r="AE75" i="36"/>
  <c r="AC75" i="36"/>
  <c r="AA75" i="36"/>
  <c r="Y75" i="36"/>
  <c r="W75" i="36"/>
  <c r="U75" i="36"/>
  <c r="S75" i="36"/>
  <c r="Q75" i="36"/>
  <c r="O75" i="36"/>
  <c r="M75" i="36"/>
  <c r="K75" i="36"/>
  <c r="I75" i="36"/>
  <c r="AH74" i="36"/>
  <c r="AG74" i="36"/>
  <c r="AE74" i="36"/>
  <c r="AC74" i="36"/>
  <c r="AA74" i="36"/>
  <c r="Y74" i="36"/>
  <c r="W74" i="36"/>
  <c r="U74" i="36"/>
  <c r="S74" i="36"/>
  <c r="Q74" i="36"/>
  <c r="O74" i="36"/>
  <c r="M74" i="36"/>
  <c r="K74" i="36"/>
  <c r="I74" i="36"/>
  <c r="AG73" i="36"/>
  <c r="W73" i="36"/>
  <c r="U73" i="36"/>
  <c r="S73" i="36"/>
  <c r="Q73" i="36"/>
  <c r="O73" i="36"/>
  <c r="M73" i="36"/>
  <c r="K73" i="36"/>
  <c r="I73" i="36"/>
  <c r="AG72" i="36"/>
  <c r="AF71" i="36"/>
  <c r="AH70" i="36"/>
  <c r="AG70" i="36"/>
  <c r="AE70" i="36"/>
  <c r="AC70" i="36"/>
  <c r="AA70" i="36"/>
  <c r="Y70" i="36"/>
  <c r="W70" i="36"/>
  <c r="U70" i="36"/>
  <c r="S70" i="36"/>
  <c r="Q70" i="36"/>
  <c r="O70" i="36"/>
  <c r="M70" i="36"/>
  <c r="K70" i="36"/>
  <c r="I70" i="36"/>
  <c r="AH69" i="36"/>
  <c r="AG69" i="36"/>
  <c r="AE69" i="36"/>
  <c r="AC69" i="36"/>
  <c r="AA69" i="36"/>
  <c r="Y69" i="36"/>
  <c r="W69" i="36"/>
  <c r="U69" i="36"/>
  <c r="S69" i="36"/>
  <c r="Q69" i="36"/>
  <c r="O69" i="36"/>
  <c r="M69" i="36"/>
  <c r="K69" i="36"/>
  <c r="I69" i="36"/>
  <c r="AH68" i="36"/>
  <c r="AG68" i="36"/>
  <c r="AE68" i="36"/>
  <c r="AC68" i="36"/>
  <c r="AA68" i="36"/>
  <c r="Y68" i="36"/>
  <c r="W68" i="36"/>
  <c r="U68" i="36"/>
  <c r="S68" i="36"/>
  <c r="Q68" i="36"/>
  <c r="O68" i="36"/>
  <c r="M68" i="36"/>
  <c r="K68" i="36"/>
  <c r="I68" i="36"/>
  <c r="AH67" i="36"/>
  <c r="AG67" i="36"/>
  <c r="AE67" i="36"/>
  <c r="AC67" i="36"/>
  <c r="AA67" i="36"/>
  <c r="Y67" i="36"/>
  <c r="W67" i="36"/>
  <c r="U67" i="36"/>
  <c r="S67" i="36"/>
  <c r="Q67" i="36"/>
  <c r="O67" i="36"/>
  <c r="M67" i="36"/>
  <c r="K67" i="36"/>
  <c r="I67" i="36"/>
  <c r="AG66" i="36"/>
  <c r="AF65" i="36"/>
  <c r="AH64" i="36"/>
  <c r="AG64" i="36"/>
  <c r="AE64" i="36"/>
  <c r="AC64" i="36"/>
  <c r="AA64" i="36"/>
  <c r="Y64" i="36"/>
  <c r="W64" i="36"/>
  <c r="U64" i="36"/>
  <c r="S64" i="36"/>
  <c r="Q64" i="36"/>
  <c r="O64" i="36"/>
  <c r="M64" i="36"/>
  <c r="K64" i="36"/>
  <c r="I64" i="36"/>
  <c r="AH63" i="36"/>
  <c r="AG63" i="36"/>
  <c r="AE63" i="36"/>
  <c r="AC63" i="36"/>
  <c r="AA63" i="36"/>
  <c r="Y63" i="36"/>
  <c r="W63" i="36"/>
  <c r="U63" i="36"/>
  <c r="S63" i="36"/>
  <c r="Q63" i="36"/>
  <c r="O63" i="36"/>
  <c r="M63" i="36"/>
  <c r="K63" i="36"/>
  <c r="I63" i="36"/>
  <c r="AH62" i="36"/>
  <c r="AG62" i="36"/>
  <c r="AE62" i="36"/>
  <c r="AC62" i="36"/>
  <c r="AA62" i="36"/>
  <c r="Y62" i="36"/>
  <c r="W62" i="36"/>
  <c r="U62" i="36"/>
  <c r="S62" i="36"/>
  <c r="Q62" i="36"/>
  <c r="O62" i="36"/>
  <c r="M62" i="36"/>
  <c r="K62" i="36"/>
  <c r="I62" i="36"/>
  <c r="AH61" i="36"/>
  <c r="AG61" i="36"/>
  <c r="AE61" i="36"/>
  <c r="AC61" i="36"/>
  <c r="AA61" i="36"/>
  <c r="Y61" i="36"/>
  <c r="W61" i="36"/>
  <c r="U61" i="36"/>
  <c r="S61" i="36"/>
  <c r="Q61" i="36"/>
  <c r="O61" i="36"/>
  <c r="M61" i="36"/>
  <c r="K61" i="36"/>
  <c r="I61" i="36"/>
  <c r="AG60" i="36"/>
  <c r="AF59" i="36"/>
  <c r="AH58" i="36"/>
  <c r="AG58" i="36"/>
  <c r="AE58" i="36"/>
  <c r="AC58" i="36"/>
  <c r="AA58" i="36"/>
  <c r="Y58" i="36"/>
  <c r="W58" i="36"/>
  <c r="U58" i="36"/>
  <c r="S58" i="36"/>
  <c r="Q58" i="36"/>
  <c r="O58" i="36"/>
  <c r="M58" i="36"/>
  <c r="K58" i="36"/>
  <c r="I58" i="36"/>
  <c r="AH57" i="36"/>
  <c r="AG57" i="36"/>
  <c r="AE57" i="36"/>
  <c r="AC57" i="36"/>
  <c r="AA57" i="36"/>
  <c r="Y57" i="36"/>
  <c r="W57" i="36"/>
  <c r="U57" i="36"/>
  <c r="S57" i="36"/>
  <c r="Q57" i="36"/>
  <c r="O57" i="36"/>
  <c r="M57" i="36"/>
  <c r="K57" i="36"/>
  <c r="I57" i="36"/>
  <c r="AG56" i="36"/>
  <c r="AF55" i="36"/>
  <c r="AH54" i="36"/>
  <c r="AG54" i="36"/>
  <c r="AE54" i="36"/>
  <c r="AC54" i="36"/>
  <c r="AA54" i="36"/>
  <c r="Y54" i="36"/>
  <c r="W54" i="36"/>
  <c r="U54" i="36"/>
  <c r="S54" i="36"/>
  <c r="Q54" i="36"/>
  <c r="O54" i="36"/>
  <c r="M54" i="36"/>
  <c r="K54" i="36"/>
  <c r="I54" i="36"/>
  <c r="AH53" i="36"/>
  <c r="AG53" i="36"/>
  <c r="AE53" i="36"/>
  <c r="AC53" i="36"/>
  <c r="AA53" i="36"/>
  <c r="Y53" i="36"/>
  <c r="W53" i="36"/>
  <c r="U53" i="36"/>
  <c r="S53" i="36"/>
  <c r="Q53" i="36"/>
  <c r="O53" i="36"/>
  <c r="M53" i="36"/>
  <c r="K53" i="36"/>
  <c r="I53" i="36"/>
  <c r="AG52" i="36"/>
  <c r="AF51" i="36"/>
  <c r="AD51" i="36"/>
  <c r="AB51" i="36"/>
  <c r="Z51" i="36"/>
  <c r="X51" i="36"/>
  <c r="V51" i="36"/>
  <c r="T51" i="36"/>
  <c r="R51" i="36"/>
  <c r="P51" i="36"/>
  <c r="N51" i="36"/>
  <c r="L51" i="36"/>
  <c r="J51" i="36"/>
  <c r="H51" i="36"/>
  <c r="AH50" i="36"/>
  <c r="AG50" i="36"/>
  <c r="AE50" i="36"/>
  <c r="AC50" i="36"/>
  <c r="AA50" i="36"/>
  <c r="Y50" i="36"/>
  <c r="W50" i="36"/>
  <c r="U50" i="36"/>
  <c r="S50" i="36"/>
  <c r="Q50" i="36"/>
  <c r="O50" i="36"/>
  <c r="M50" i="36"/>
  <c r="K50" i="36"/>
  <c r="I50" i="36"/>
  <c r="AH49" i="36"/>
  <c r="AG49" i="36"/>
  <c r="AE49" i="36"/>
  <c r="AC49" i="36"/>
  <c r="AA49" i="36"/>
  <c r="Y49" i="36"/>
  <c r="W49" i="36"/>
  <c r="U49" i="36"/>
  <c r="S49" i="36"/>
  <c r="Q49" i="36"/>
  <c r="O49" i="36"/>
  <c r="M49" i="36"/>
  <c r="K49" i="36"/>
  <c r="I49" i="36"/>
  <c r="AH48" i="36"/>
  <c r="AG48" i="36"/>
  <c r="AE48" i="36"/>
  <c r="AC48" i="36"/>
  <c r="AA48" i="36"/>
  <c r="Y48" i="36"/>
  <c r="W48" i="36"/>
  <c r="U48" i="36"/>
  <c r="S48" i="36"/>
  <c r="Q48" i="36"/>
  <c r="O48" i="36"/>
  <c r="M48" i="36"/>
  <c r="K48" i="36"/>
  <c r="I48" i="36"/>
  <c r="AF46" i="36"/>
  <c r="AD46" i="36"/>
  <c r="AB46" i="36"/>
  <c r="Z46" i="36"/>
  <c r="X46" i="36"/>
  <c r="V46" i="36"/>
  <c r="T46" i="36"/>
  <c r="R46" i="36"/>
  <c r="P46" i="36"/>
  <c r="N46" i="36"/>
  <c r="L46" i="36"/>
  <c r="J46" i="36"/>
  <c r="H46" i="36"/>
  <c r="AH45" i="36"/>
  <c r="AG45" i="36"/>
  <c r="AE45" i="36"/>
  <c r="AC45" i="36"/>
  <c r="AA45" i="36"/>
  <c r="Y45" i="36"/>
  <c r="W45" i="36"/>
  <c r="U45" i="36"/>
  <c r="S45" i="36"/>
  <c r="Q45" i="36"/>
  <c r="O45" i="36"/>
  <c r="M45" i="36"/>
  <c r="K45" i="36"/>
  <c r="I45" i="36"/>
  <c r="AH44" i="36"/>
  <c r="AG44" i="36"/>
  <c r="AE44" i="36"/>
  <c r="AC44" i="36"/>
  <c r="AA44" i="36"/>
  <c r="Y44" i="36"/>
  <c r="W44" i="36"/>
  <c r="U44" i="36"/>
  <c r="S44" i="36"/>
  <c r="Q44" i="36"/>
  <c r="O44" i="36"/>
  <c r="M44" i="36"/>
  <c r="K44" i="36"/>
  <c r="I44" i="36"/>
  <c r="AH43" i="36"/>
  <c r="AG43" i="36"/>
  <c r="AE43" i="36"/>
  <c r="AC43" i="36"/>
  <c r="AA43" i="36"/>
  <c r="Y43" i="36"/>
  <c r="W43" i="36"/>
  <c r="U43" i="36"/>
  <c r="S43" i="36"/>
  <c r="Q43" i="36"/>
  <c r="O43" i="36"/>
  <c r="M43" i="36"/>
  <c r="K43" i="36"/>
  <c r="I43" i="36"/>
  <c r="AH42" i="36"/>
  <c r="AG42" i="36"/>
  <c r="AE42" i="36"/>
  <c r="AC42" i="36"/>
  <c r="AA42" i="36"/>
  <c r="Y42" i="36"/>
  <c r="W42" i="36"/>
  <c r="U42" i="36"/>
  <c r="S42" i="36"/>
  <c r="Q42" i="36"/>
  <c r="O42" i="36"/>
  <c r="M42" i="36"/>
  <c r="K42" i="36"/>
  <c r="I42" i="36"/>
  <c r="AH41" i="36"/>
  <c r="AG41" i="36"/>
  <c r="AE41" i="36"/>
  <c r="AC41" i="36"/>
  <c r="AA41" i="36"/>
  <c r="Y41" i="36"/>
  <c r="W41" i="36"/>
  <c r="U41" i="36"/>
  <c r="S41" i="36"/>
  <c r="Q41" i="36"/>
  <c r="O41" i="36"/>
  <c r="M41" i="36"/>
  <c r="K41" i="36"/>
  <c r="I41" i="36"/>
  <c r="AH40" i="36"/>
  <c r="AG40" i="36"/>
  <c r="AE40" i="36"/>
  <c r="AC40" i="36"/>
  <c r="AA40" i="36"/>
  <c r="Y40" i="36"/>
  <c r="W40" i="36"/>
  <c r="U40" i="36"/>
  <c r="S40" i="36"/>
  <c r="Q40" i="36"/>
  <c r="O40" i="36"/>
  <c r="M40" i="36"/>
  <c r="K40" i="36"/>
  <c r="I40" i="36"/>
  <c r="AH39" i="36"/>
  <c r="AG39" i="36"/>
  <c r="AE39" i="36"/>
  <c r="AC39" i="36"/>
  <c r="AA39" i="36"/>
  <c r="Y39" i="36"/>
  <c r="W39" i="36"/>
  <c r="U39" i="36"/>
  <c r="S39" i="36"/>
  <c r="O39" i="36"/>
  <c r="M39" i="36"/>
  <c r="K39" i="36"/>
  <c r="I39" i="36"/>
  <c r="AH38" i="36"/>
  <c r="AG38" i="36"/>
  <c r="AE38" i="36"/>
  <c r="AC38" i="36"/>
  <c r="AA38" i="36"/>
  <c r="Y38" i="36"/>
  <c r="W38" i="36"/>
  <c r="U38" i="36"/>
  <c r="S38" i="36"/>
  <c r="O38" i="36"/>
  <c r="M38" i="36"/>
  <c r="K38" i="36"/>
  <c r="I38" i="36"/>
  <c r="AH37" i="36"/>
  <c r="AG37" i="36"/>
  <c r="AE37" i="36"/>
  <c r="AC37" i="36"/>
  <c r="AA37" i="36"/>
  <c r="Y37" i="36"/>
  <c r="W37" i="36"/>
  <c r="U37" i="36"/>
  <c r="S37" i="36"/>
  <c r="O37" i="36"/>
  <c r="M37" i="36"/>
  <c r="K37" i="36"/>
  <c r="I37" i="36"/>
  <c r="AH36" i="36"/>
  <c r="AG36" i="36"/>
  <c r="AE36" i="36"/>
  <c r="AC36" i="36"/>
  <c r="AA36" i="36"/>
  <c r="Y36" i="36"/>
  <c r="W36" i="36"/>
  <c r="U36" i="36"/>
  <c r="S36" i="36"/>
  <c r="O36" i="36"/>
  <c r="M36" i="36"/>
  <c r="K36" i="36"/>
  <c r="I36" i="36"/>
  <c r="AF35" i="36"/>
  <c r="AD35" i="36"/>
  <c r="AB35" i="36"/>
  <c r="Z35" i="36"/>
  <c r="X35" i="36"/>
  <c r="V35" i="36"/>
  <c r="T35" i="36"/>
  <c r="R35" i="36"/>
  <c r="P35" i="36"/>
  <c r="N35" i="36"/>
  <c r="L35" i="36"/>
  <c r="J35" i="36"/>
  <c r="H35" i="36"/>
  <c r="AH34" i="36"/>
  <c r="AG34" i="36"/>
  <c r="AE34" i="36"/>
  <c r="AC34" i="36"/>
  <c r="AA34" i="36"/>
  <c r="Y34" i="36"/>
  <c r="W34" i="36"/>
  <c r="U34" i="36"/>
  <c r="S34" i="36"/>
  <c r="Q34" i="36"/>
  <c r="O34" i="36"/>
  <c r="M34" i="36"/>
  <c r="K34" i="36"/>
  <c r="I34" i="36"/>
  <c r="AH33" i="36"/>
  <c r="AG33" i="36"/>
  <c r="AE33" i="36"/>
  <c r="AC33" i="36"/>
  <c r="AA33" i="36"/>
  <c r="Y33" i="36"/>
  <c r="W33" i="36"/>
  <c r="U33" i="36"/>
  <c r="S33" i="36"/>
  <c r="Q33" i="36"/>
  <c r="O33" i="36"/>
  <c r="M33" i="36"/>
  <c r="K33" i="36"/>
  <c r="I33" i="36"/>
  <c r="AH32" i="36"/>
  <c r="AG32" i="36"/>
  <c r="AE32" i="36"/>
  <c r="AC32" i="36"/>
  <c r="AA32" i="36"/>
  <c r="Y32" i="36"/>
  <c r="W32" i="36"/>
  <c r="U32" i="36"/>
  <c r="S32" i="36"/>
  <c r="Q32" i="36"/>
  <c r="Q35" i="36" s="1"/>
  <c r="O32" i="36"/>
  <c r="M32" i="36"/>
  <c r="K32" i="36"/>
  <c r="I32" i="36"/>
  <c r="AH31" i="36"/>
  <c r="AG31" i="36"/>
  <c r="AE31" i="36"/>
  <c r="AC31" i="36"/>
  <c r="AA31" i="36"/>
  <c r="Y31" i="36"/>
  <c r="W31" i="36"/>
  <c r="U31" i="36"/>
  <c r="S31" i="36"/>
  <c r="Q31" i="36"/>
  <c r="O31" i="36"/>
  <c r="M31" i="36"/>
  <c r="K31" i="36"/>
  <c r="I31" i="36"/>
  <c r="AH30" i="36"/>
  <c r="AG30" i="36"/>
  <c r="AE30" i="36"/>
  <c r="AC30" i="36"/>
  <c r="AA30" i="36"/>
  <c r="Y30" i="36"/>
  <c r="W30" i="36"/>
  <c r="U30" i="36"/>
  <c r="S30" i="36"/>
  <c r="Q30" i="36"/>
  <c r="O30" i="36"/>
  <c r="M30" i="36"/>
  <c r="K30" i="36"/>
  <c r="I30" i="36"/>
  <c r="AH29" i="36"/>
  <c r="AG29" i="36"/>
  <c r="AE29" i="36"/>
  <c r="AC29" i="36"/>
  <c r="AA29" i="36"/>
  <c r="Y29" i="36"/>
  <c r="W29" i="36"/>
  <c r="U29" i="36"/>
  <c r="S29" i="36"/>
  <c r="Q29" i="36"/>
  <c r="O29" i="36"/>
  <c r="M29" i="36"/>
  <c r="K29" i="36"/>
  <c r="I29" i="36"/>
  <c r="AH28" i="36"/>
  <c r="AG28" i="36"/>
  <c r="AE28" i="36"/>
  <c r="AC28" i="36"/>
  <c r="AA28" i="36"/>
  <c r="Y28" i="36"/>
  <c r="W28" i="36"/>
  <c r="U28" i="36"/>
  <c r="S28" i="36"/>
  <c r="O28" i="36"/>
  <c r="M28" i="36"/>
  <c r="K28" i="36"/>
  <c r="I28" i="36"/>
  <c r="AH27" i="36"/>
  <c r="AG27" i="36"/>
  <c r="AE27" i="36"/>
  <c r="AC27" i="36"/>
  <c r="AA27" i="36"/>
  <c r="Y27" i="36"/>
  <c r="W27" i="36"/>
  <c r="U27" i="36"/>
  <c r="S27" i="36"/>
  <c r="O27" i="36"/>
  <c r="M27" i="36"/>
  <c r="K27" i="36"/>
  <c r="I27" i="36"/>
  <c r="AH26" i="36"/>
  <c r="AG26" i="36"/>
  <c r="AE26" i="36"/>
  <c r="AC26" i="36"/>
  <c r="AA26" i="36"/>
  <c r="Y26" i="36"/>
  <c r="W26" i="36"/>
  <c r="U26" i="36"/>
  <c r="S26" i="36"/>
  <c r="O26" i="36"/>
  <c r="M26" i="36"/>
  <c r="K26" i="36"/>
  <c r="I26" i="36"/>
  <c r="AH25" i="36"/>
  <c r="AG25" i="36"/>
  <c r="AE25" i="36"/>
  <c r="AC25" i="36"/>
  <c r="AA25" i="36"/>
  <c r="Y25" i="36"/>
  <c r="W25" i="36"/>
  <c r="U25" i="36"/>
  <c r="S25" i="36"/>
  <c r="O25" i="36"/>
  <c r="M25" i="36"/>
  <c r="K25" i="36"/>
  <c r="I25" i="36"/>
  <c r="AF24" i="36"/>
  <c r="AD24" i="36"/>
  <c r="AB24" i="36"/>
  <c r="Z24" i="36"/>
  <c r="X24" i="36"/>
  <c r="V24" i="36"/>
  <c r="T24" i="36"/>
  <c r="R24" i="36"/>
  <c r="P24" i="36"/>
  <c r="N24" i="36"/>
  <c r="L24" i="36"/>
  <c r="J24" i="36"/>
  <c r="H24" i="36"/>
  <c r="AH23" i="36"/>
  <c r="AG23" i="36"/>
  <c r="AE23" i="36"/>
  <c r="AC23" i="36"/>
  <c r="AA23" i="36"/>
  <c r="Y23" i="36"/>
  <c r="W23" i="36"/>
  <c r="U23" i="36"/>
  <c r="S23" i="36"/>
  <c r="Q23" i="36"/>
  <c r="O23" i="36"/>
  <c r="M23" i="36"/>
  <c r="K23" i="36"/>
  <c r="I23" i="36"/>
  <c r="AH22" i="36"/>
  <c r="AG22" i="36"/>
  <c r="AE22" i="36"/>
  <c r="AC22" i="36"/>
  <c r="AA22" i="36"/>
  <c r="Y22" i="36"/>
  <c r="W22" i="36"/>
  <c r="U22" i="36"/>
  <c r="S22" i="36"/>
  <c r="Q22" i="36"/>
  <c r="O22" i="36"/>
  <c r="M22" i="36"/>
  <c r="K22" i="36"/>
  <c r="I22" i="36"/>
  <c r="AH21" i="36"/>
  <c r="AG21" i="36"/>
  <c r="AE21" i="36"/>
  <c r="AC21" i="36"/>
  <c r="AA21" i="36"/>
  <c r="Y21" i="36"/>
  <c r="W21" i="36"/>
  <c r="U21" i="36"/>
  <c r="S21" i="36"/>
  <c r="Q21" i="36"/>
  <c r="O21" i="36"/>
  <c r="M21" i="36"/>
  <c r="K21" i="36"/>
  <c r="I21" i="36"/>
  <c r="AH20" i="36"/>
  <c r="AG20" i="36"/>
  <c r="AE20" i="36"/>
  <c r="AC20" i="36"/>
  <c r="AA20" i="36"/>
  <c r="Y20" i="36"/>
  <c r="W20" i="36"/>
  <c r="U20" i="36"/>
  <c r="S20" i="36"/>
  <c r="Q20" i="36"/>
  <c r="O20" i="36"/>
  <c r="M20" i="36"/>
  <c r="K20" i="36"/>
  <c r="I20" i="36"/>
  <c r="AH19" i="36"/>
  <c r="AG19" i="36"/>
  <c r="AE19" i="36"/>
  <c r="AC19" i="36"/>
  <c r="AA19" i="36"/>
  <c r="Y19" i="36"/>
  <c r="W19" i="36"/>
  <c r="U19" i="36"/>
  <c r="S19" i="36"/>
  <c r="Q19" i="36"/>
  <c r="O19" i="36"/>
  <c r="M19" i="36"/>
  <c r="K19" i="36"/>
  <c r="I19" i="36"/>
  <c r="AH18" i="36"/>
  <c r="AG18" i="36"/>
  <c r="AE18" i="36"/>
  <c r="AC18" i="36"/>
  <c r="AA18" i="36"/>
  <c r="Y18" i="36"/>
  <c r="W18" i="36"/>
  <c r="U18" i="36"/>
  <c r="S18" i="36"/>
  <c r="Q18" i="36"/>
  <c r="O18" i="36"/>
  <c r="M18" i="36"/>
  <c r="K18" i="36"/>
  <c r="I18" i="36"/>
  <c r="AH17" i="36"/>
  <c r="AG17" i="36"/>
  <c r="AE17" i="36"/>
  <c r="AC17" i="36"/>
  <c r="AA17" i="36"/>
  <c r="Y17" i="36"/>
  <c r="W17" i="36"/>
  <c r="U17" i="36"/>
  <c r="S17" i="36"/>
  <c r="O17" i="36"/>
  <c r="M17" i="36"/>
  <c r="K17" i="36"/>
  <c r="I17" i="36"/>
  <c r="AH16" i="36"/>
  <c r="AG16" i="36"/>
  <c r="AE16" i="36"/>
  <c r="AC16" i="36"/>
  <c r="AA16" i="36"/>
  <c r="Y16" i="36"/>
  <c r="W16" i="36"/>
  <c r="U16" i="36"/>
  <c r="S16" i="36"/>
  <c r="O16" i="36"/>
  <c r="M16" i="36"/>
  <c r="K16" i="36"/>
  <c r="I16" i="36"/>
  <c r="AH15" i="36"/>
  <c r="AG15" i="36"/>
  <c r="AE15" i="36"/>
  <c r="AC15" i="36"/>
  <c r="AA15" i="36"/>
  <c r="Y15" i="36"/>
  <c r="W15" i="36"/>
  <c r="U15" i="36"/>
  <c r="S15" i="36"/>
  <c r="O15" i="36"/>
  <c r="M15" i="36"/>
  <c r="K15" i="36"/>
  <c r="I15" i="36"/>
  <c r="AH14" i="36"/>
  <c r="AG14" i="36"/>
  <c r="AE14" i="36"/>
  <c r="AC14" i="36"/>
  <c r="AA14" i="36"/>
  <c r="Y14" i="36"/>
  <c r="W14" i="36"/>
  <c r="U14" i="36"/>
  <c r="S14" i="36"/>
  <c r="O14" i="36"/>
  <c r="M14" i="36"/>
  <c r="K14" i="36"/>
  <c r="I14" i="36"/>
  <c r="AE11" i="36"/>
  <c r="AC11" i="36"/>
  <c r="AA11" i="36"/>
  <c r="Y11" i="36"/>
  <c r="W11" i="36"/>
  <c r="U11" i="36"/>
  <c r="S11" i="36"/>
  <c r="Q11" i="36"/>
  <c r="O11" i="36"/>
  <c r="M11" i="36"/>
  <c r="K11" i="36"/>
  <c r="I11" i="36"/>
  <c r="AG10" i="36"/>
  <c r="AG9" i="36"/>
  <c r="AE8" i="36"/>
  <c r="AC8" i="36"/>
  <c r="AA8" i="36"/>
  <c r="Y8" i="36"/>
  <c r="W8" i="36"/>
  <c r="U8" i="36"/>
  <c r="S8" i="36"/>
  <c r="Q8" i="36"/>
  <c r="O8" i="36"/>
  <c r="M8" i="36"/>
  <c r="K8" i="36"/>
  <c r="I8" i="36"/>
  <c r="AG7" i="36"/>
  <c r="AG6" i="36"/>
  <c r="AG5" i="36"/>
  <c r="AF273" i="35"/>
  <c r="AF272" i="35"/>
  <c r="AE270" i="35"/>
  <c r="AD270" i="35"/>
  <c r="AD271" i="35" s="1"/>
  <c r="AC270" i="35"/>
  <c r="AB270" i="35"/>
  <c r="AA270" i="35"/>
  <c r="Z270" i="35"/>
  <c r="Y270" i="35"/>
  <c r="X270" i="35"/>
  <c r="W270" i="35"/>
  <c r="V270" i="35"/>
  <c r="U270" i="35"/>
  <c r="U271" i="35" s="1"/>
  <c r="T270" i="35"/>
  <c r="S270" i="35"/>
  <c r="R270" i="35"/>
  <c r="R271" i="35" s="1"/>
  <c r="Q270" i="35"/>
  <c r="P270" i="35"/>
  <c r="O270" i="35"/>
  <c r="O271" i="35" s="1"/>
  <c r="N270" i="35"/>
  <c r="N271" i="35" s="1"/>
  <c r="M270" i="35"/>
  <c r="L270" i="35"/>
  <c r="K270" i="35"/>
  <c r="J270" i="35"/>
  <c r="I270" i="35"/>
  <c r="H270" i="35"/>
  <c r="AG269" i="35"/>
  <c r="AF269" i="35"/>
  <c r="AG268" i="35"/>
  <c r="AF268" i="35"/>
  <c r="AG267" i="35"/>
  <c r="AF267" i="35"/>
  <c r="AG266" i="35"/>
  <c r="AF266" i="35"/>
  <c r="AE265" i="35"/>
  <c r="AD265" i="35"/>
  <c r="AC265" i="35"/>
  <c r="AG265" i="35" s="1"/>
  <c r="AB265" i="35"/>
  <c r="AA265" i="35"/>
  <c r="Z265" i="35"/>
  <c r="Y265" i="35"/>
  <c r="X265" i="35"/>
  <c r="W265" i="35"/>
  <c r="V265" i="35"/>
  <c r="U265" i="35"/>
  <c r="T265" i="35"/>
  <c r="S265" i="35"/>
  <c r="R265" i="35"/>
  <c r="Q265" i="35"/>
  <c r="P265" i="35"/>
  <c r="O265" i="35"/>
  <c r="N265" i="35"/>
  <c r="M265" i="35"/>
  <c r="L265" i="35"/>
  <c r="K265" i="35"/>
  <c r="J265" i="35"/>
  <c r="I265" i="35"/>
  <c r="H265" i="35"/>
  <c r="H271" i="35" s="1"/>
  <c r="AG264" i="35"/>
  <c r="AF264" i="35"/>
  <c r="AG263" i="35"/>
  <c r="AF263" i="35"/>
  <c r="AG262" i="35"/>
  <c r="AF262" i="35"/>
  <c r="AG261" i="35"/>
  <c r="AF261" i="35"/>
  <c r="AF260" i="35"/>
  <c r="AF259" i="35"/>
  <c r="AF258" i="35"/>
  <c r="AF257" i="35"/>
  <c r="AG256" i="35"/>
  <c r="AF256" i="35"/>
  <c r="AG255" i="35"/>
  <c r="AF255" i="35"/>
  <c r="AG254" i="35"/>
  <c r="AF254" i="35"/>
  <c r="AF253" i="35"/>
  <c r="AE253" i="35"/>
  <c r="AC253" i="35"/>
  <c r="AA253" i="35"/>
  <c r="Y253" i="35"/>
  <c r="W253" i="35"/>
  <c r="U253" i="35"/>
  <c r="S253" i="35"/>
  <c r="Q253" i="35"/>
  <c r="O253" i="35"/>
  <c r="M253" i="35"/>
  <c r="K253" i="35"/>
  <c r="I253" i="35"/>
  <c r="AF252" i="35"/>
  <c r="AE252" i="35"/>
  <c r="AC252" i="35"/>
  <c r="AA252" i="35"/>
  <c r="Y252" i="35"/>
  <c r="W252" i="35"/>
  <c r="U252" i="35"/>
  <c r="S252" i="35"/>
  <c r="Q252" i="35"/>
  <c r="O252" i="35"/>
  <c r="M252" i="35"/>
  <c r="K252" i="35"/>
  <c r="I252" i="35"/>
  <c r="AG251" i="35"/>
  <c r="AF251" i="35"/>
  <c r="AG250" i="35"/>
  <c r="AF250" i="35"/>
  <c r="AG248" i="35"/>
  <c r="AF248" i="35"/>
  <c r="AG247" i="35"/>
  <c r="AF247" i="35"/>
  <c r="AG246" i="35"/>
  <c r="AF246" i="35"/>
  <c r="AF245" i="35"/>
  <c r="AE245" i="35"/>
  <c r="AC245" i="35"/>
  <c r="AA245" i="35"/>
  <c r="Y245" i="35"/>
  <c r="W245" i="35"/>
  <c r="U245" i="35"/>
  <c r="S245" i="35"/>
  <c r="Q245" i="35"/>
  <c r="O245" i="35"/>
  <c r="M245" i="35"/>
  <c r="K245" i="35"/>
  <c r="I245" i="35"/>
  <c r="AF244" i="35"/>
  <c r="AE244" i="35"/>
  <c r="AC244" i="35"/>
  <c r="AA244" i="35"/>
  <c r="Y244" i="35"/>
  <c r="W244" i="35"/>
  <c r="U244" i="35"/>
  <c r="S244" i="35"/>
  <c r="Q244" i="35"/>
  <c r="O244" i="35"/>
  <c r="M244" i="35"/>
  <c r="K244" i="35"/>
  <c r="I244" i="35"/>
  <c r="AF243" i="35"/>
  <c r="AE243" i="35"/>
  <c r="AC243" i="35"/>
  <c r="AA243" i="35"/>
  <c r="Y243" i="35"/>
  <c r="W243" i="35"/>
  <c r="U243" i="35"/>
  <c r="S243" i="35"/>
  <c r="Q243" i="35"/>
  <c r="O243" i="35"/>
  <c r="M243" i="35"/>
  <c r="K243" i="35"/>
  <c r="I243" i="35"/>
  <c r="AF242" i="35"/>
  <c r="AE242" i="35"/>
  <c r="AC242" i="35"/>
  <c r="AA242" i="35"/>
  <c r="Y242" i="35"/>
  <c r="W242" i="35"/>
  <c r="U242" i="35"/>
  <c r="S242" i="35"/>
  <c r="Q242" i="35"/>
  <c r="O242" i="35"/>
  <c r="M242" i="35"/>
  <c r="K242" i="35"/>
  <c r="I242" i="35"/>
  <c r="AF241" i="35"/>
  <c r="AE241" i="35"/>
  <c r="AC241" i="35"/>
  <c r="AA241" i="35"/>
  <c r="Y241" i="35"/>
  <c r="W241" i="35"/>
  <c r="U241" i="35"/>
  <c r="S241" i="35"/>
  <c r="Q241" i="35"/>
  <c r="O241" i="35"/>
  <c r="M241" i="35"/>
  <c r="K241" i="35"/>
  <c r="I241" i="35"/>
  <c r="AF240" i="35"/>
  <c r="AE240" i="35"/>
  <c r="AC240" i="35"/>
  <c r="AA240" i="35"/>
  <c r="Y240" i="35"/>
  <c r="W240" i="35"/>
  <c r="U240" i="35"/>
  <c r="S240" i="35"/>
  <c r="Q240" i="35"/>
  <c r="O240" i="35"/>
  <c r="M240" i="35"/>
  <c r="K240" i="35"/>
  <c r="I240" i="35"/>
  <c r="AF239" i="35"/>
  <c r="AE239" i="35"/>
  <c r="AC239" i="35"/>
  <c r="AA239" i="35"/>
  <c r="Y239" i="35"/>
  <c r="W239" i="35"/>
  <c r="U239" i="35"/>
  <c r="S239" i="35"/>
  <c r="Q239" i="35"/>
  <c r="O239" i="35"/>
  <c r="M239" i="35"/>
  <c r="K239" i="35"/>
  <c r="I239" i="35"/>
  <c r="AF238" i="35"/>
  <c r="AE238" i="35"/>
  <c r="AC238" i="35"/>
  <c r="AA238" i="35"/>
  <c r="Y238" i="35"/>
  <c r="W238" i="35"/>
  <c r="U238" i="35"/>
  <c r="S238" i="35"/>
  <c r="Q238" i="35"/>
  <c r="O238" i="35"/>
  <c r="M238" i="35"/>
  <c r="K238" i="35"/>
  <c r="I238" i="35"/>
  <c r="AF237" i="35"/>
  <c r="AE237" i="35"/>
  <c r="AC237" i="35"/>
  <c r="AA237" i="35"/>
  <c r="Y237" i="35"/>
  <c r="W237" i="35"/>
  <c r="U237" i="35"/>
  <c r="S237" i="35"/>
  <c r="Q237" i="35"/>
  <c r="O237" i="35"/>
  <c r="M237" i="35"/>
  <c r="K237" i="35"/>
  <c r="I237" i="35"/>
  <c r="AF236" i="35"/>
  <c r="AF235" i="35"/>
  <c r="AG234" i="35"/>
  <c r="AF234" i="35"/>
  <c r="AG233" i="35"/>
  <c r="AF233" i="35"/>
  <c r="AG225" i="35"/>
  <c r="AF225" i="35"/>
  <c r="AG224" i="35"/>
  <c r="AF224" i="35"/>
  <c r="AG223" i="35"/>
  <c r="AF223" i="35"/>
  <c r="AG222" i="35"/>
  <c r="AF222" i="35"/>
  <c r="AG221" i="35"/>
  <c r="AF221" i="35"/>
  <c r="AG220" i="35"/>
  <c r="AF220" i="35"/>
  <c r="AG219" i="35"/>
  <c r="AF219" i="35"/>
  <c r="AG218" i="35"/>
  <c r="AF218" i="35"/>
  <c r="AF217" i="35"/>
  <c r="AE217" i="35"/>
  <c r="AC217" i="35"/>
  <c r="AA217" i="35"/>
  <c r="Y217" i="35"/>
  <c r="W217" i="35"/>
  <c r="U217" i="35"/>
  <c r="S217" i="35"/>
  <c r="Q217" i="35"/>
  <c r="O217" i="35"/>
  <c r="M217" i="35"/>
  <c r="K217" i="35"/>
  <c r="I217" i="35"/>
  <c r="AF216" i="35"/>
  <c r="AE216" i="35"/>
  <c r="AC216" i="35"/>
  <c r="AA216" i="35"/>
  <c r="Y216" i="35"/>
  <c r="W216" i="35"/>
  <c r="U216" i="35"/>
  <c r="S216" i="35"/>
  <c r="Q216" i="35"/>
  <c r="O216" i="35"/>
  <c r="M216" i="35"/>
  <c r="K216" i="35"/>
  <c r="I216" i="35"/>
  <c r="AF211" i="35"/>
  <c r="AE211" i="35"/>
  <c r="AC211" i="35"/>
  <c r="AA211" i="35"/>
  <c r="Y211" i="35"/>
  <c r="W211" i="35"/>
  <c r="U211" i="35"/>
  <c r="S211" i="35"/>
  <c r="Q211" i="35"/>
  <c r="O211" i="35"/>
  <c r="M211" i="35"/>
  <c r="K211" i="35"/>
  <c r="I211" i="35"/>
  <c r="M210" i="35"/>
  <c r="K210" i="35"/>
  <c r="I210" i="35"/>
  <c r="AC209" i="35"/>
  <c r="Y209" i="35"/>
  <c r="U209" i="35"/>
  <c r="AF208" i="35"/>
  <c r="AE208" i="35"/>
  <c r="AC208" i="35"/>
  <c r="AA208" i="35"/>
  <c r="Y208" i="35"/>
  <c r="W208" i="35"/>
  <c r="U208" i="35"/>
  <c r="S208" i="35"/>
  <c r="Q208" i="35"/>
  <c r="O208" i="35"/>
  <c r="M208" i="35"/>
  <c r="K208" i="35"/>
  <c r="I208" i="35"/>
  <c r="AF207" i="35"/>
  <c r="AE207" i="35"/>
  <c r="AC207" i="35"/>
  <c r="AA207" i="35"/>
  <c r="Y207" i="35"/>
  <c r="W207" i="35"/>
  <c r="U207" i="35"/>
  <c r="S207" i="35"/>
  <c r="Q207" i="35"/>
  <c r="O207" i="35"/>
  <c r="M207" i="35"/>
  <c r="K207" i="35"/>
  <c r="I207" i="35"/>
  <c r="AF205" i="35"/>
  <c r="AE205" i="35"/>
  <c r="AC205" i="35"/>
  <c r="AA205" i="35"/>
  <c r="Y205" i="35"/>
  <c r="W205" i="35"/>
  <c r="U205" i="35"/>
  <c r="S205" i="35"/>
  <c r="Q205" i="35"/>
  <c r="O205" i="35"/>
  <c r="M205" i="35"/>
  <c r="K205" i="35"/>
  <c r="I205" i="35"/>
  <c r="AF204" i="35"/>
  <c r="AE204" i="35"/>
  <c r="AC204" i="35"/>
  <c r="AA204" i="35"/>
  <c r="Y204" i="35"/>
  <c r="W204" i="35"/>
  <c r="U204" i="35"/>
  <c r="S204" i="35"/>
  <c r="Q204" i="35"/>
  <c r="O204" i="35"/>
  <c r="M204" i="35"/>
  <c r="K204" i="35"/>
  <c r="I204" i="35"/>
  <c r="AD201" i="35"/>
  <c r="AD213" i="35" s="1"/>
  <c r="AB201" i="35"/>
  <c r="Z201" i="35"/>
  <c r="Z213" i="35" s="1"/>
  <c r="X201" i="35"/>
  <c r="V201" i="35"/>
  <c r="T201" i="35"/>
  <c r="R201" i="35"/>
  <c r="P201" i="35"/>
  <c r="P213" i="35" s="1"/>
  <c r="N201" i="35"/>
  <c r="N213" i="35" s="1"/>
  <c r="L201" i="35"/>
  <c r="J201" i="35"/>
  <c r="H201" i="35"/>
  <c r="AF200" i="35"/>
  <c r="AE200" i="35"/>
  <c r="AC200" i="35"/>
  <c r="AA200" i="35"/>
  <c r="Y200" i="35"/>
  <c r="W200" i="35"/>
  <c r="U200" i="35"/>
  <c r="S200" i="35"/>
  <c r="Q200" i="35"/>
  <c r="O200" i="35"/>
  <c r="M200" i="35"/>
  <c r="K200" i="35"/>
  <c r="I200" i="35"/>
  <c r="AF199" i="35"/>
  <c r="AE199" i="35"/>
  <c r="AC199" i="35"/>
  <c r="AA199" i="35"/>
  <c r="Y199" i="35"/>
  <c r="W199" i="35"/>
  <c r="U199" i="35"/>
  <c r="S199" i="35"/>
  <c r="Q199" i="35"/>
  <c r="O199" i="35"/>
  <c r="M199" i="35"/>
  <c r="K199" i="35"/>
  <c r="I199" i="35"/>
  <c r="AF198" i="35"/>
  <c r="AE198" i="35"/>
  <c r="AC198" i="35"/>
  <c r="AA198" i="35"/>
  <c r="Y198" i="35"/>
  <c r="W198" i="35"/>
  <c r="U198" i="35"/>
  <c r="S198" i="35"/>
  <c r="Q198" i="35"/>
  <c r="O198" i="35"/>
  <c r="M198" i="35"/>
  <c r="K198" i="35"/>
  <c r="I198" i="35"/>
  <c r="AF197" i="35"/>
  <c r="AE197" i="35"/>
  <c r="AC197" i="35"/>
  <c r="AA197" i="35"/>
  <c r="Y197" i="35"/>
  <c r="W197" i="35"/>
  <c r="U197" i="35"/>
  <c r="S197" i="35"/>
  <c r="Q197" i="35"/>
  <c r="O197" i="35"/>
  <c r="M197" i="35"/>
  <c r="K197" i="35"/>
  <c r="I197" i="35"/>
  <c r="AF196" i="35"/>
  <c r="AE196" i="35"/>
  <c r="AC196" i="35"/>
  <c r="AA196" i="35"/>
  <c r="Y196" i="35"/>
  <c r="W196" i="35"/>
  <c r="U196" i="35"/>
  <c r="S196" i="35"/>
  <c r="Q196" i="35"/>
  <c r="O196" i="35"/>
  <c r="M196" i="35"/>
  <c r="K196" i="35"/>
  <c r="I196" i="35"/>
  <c r="AF195" i="35"/>
  <c r="AE195" i="35"/>
  <c r="AC195" i="35"/>
  <c r="AA195" i="35"/>
  <c r="Y195" i="35"/>
  <c r="W195" i="35"/>
  <c r="U195" i="35"/>
  <c r="S195" i="35"/>
  <c r="Q195" i="35"/>
  <c r="O195" i="35"/>
  <c r="M195" i="35"/>
  <c r="K195" i="35"/>
  <c r="I195" i="35"/>
  <c r="AF194" i="35"/>
  <c r="AE194" i="35"/>
  <c r="AC194" i="35"/>
  <c r="AA194" i="35"/>
  <c r="Y194" i="35"/>
  <c r="W194" i="35"/>
  <c r="U194" i="35"/>
  <c r="S194" i="35"/>
  <c r="Q194" i="35"/>
  <c r="O194" i="35"/>
  <c r="M194" i="35"/>
  <c r="K194" i="35"/>
  <c r="I194" i="35"/>
  <c r="AF193" i="35"/>
  <c r="AE193" i="35"/>
  <c r="AC193" i="35"/>
  <c r="AA193" i="35"/>
  <c r="Y193" i="35"/>
  <c r="W193" i="35"/>
  <c r="U193" i="35"/>
  <c r="S193" i="35"/>
  <c r="Q193" i="35"/>
  <c r="O193" i="35"/>
  <c r="M193" i="35"/>
  <c r="K193" i="35"/>
  <c r="I193" i="35"/>
  <c r="AF192" i="35"/>
  <c r="AE192" i="35"/>
  <c r="AC192" i="35"/>
  <c r="AA192" i="35"/>
  <c r="Y192" i="35"/>
  <c r="W192" i="35"/>
  <c r="U192" i="35"/>
  <c r="S192" i="35"/>
  <c r="Q192" i="35"/>
  <c r="O192" i="35"/>
  <c r="M192" i="35"/>
  <c r="K192" i="35"/>
  <c r="I192" i="35"/>
  <c r="AF191" i="35"/>
  <c r="AE191" i="35"/>
  <c r="AC191" i="35"/>
  <c r="AA191" i="35"/>
  <c r="Y191" i="35"/>
  <c r="W191" i="35"/>
  <c r="U191" i="35"/>
  <c r="S191" i="35"/>
  <c r="Q191" i="35"/>
  <c r="O191" i="35"/>
  <c r="M191" i="35"/>
  <c r="K191" i="35"/>
  <c r="I191" i="35"/>
  <c r="AF190" i="35"/>
  <c r="AE190" i="35"/>
  <c r="AC190" i="35"/>
  <c r="AA190" i="35"/>
  <c r="Y190" i="35"/>
  <c r="W190" i="35"/>
  <c r="U190" i="35"/>
  <c r="S190" i="35"/>
  <c r="Q190" i="35"/>
  <c r="O190" i="35"/>
  <c r="M190" i="35"/>
  <c r="K190" i="35"/>
  <c r="I190" i="35"/>
  <c r="AF189" i="35"/>
  <c r="AE189" i="35"/>
  <c r="AC189" i="35"/>
  <c r="AA189" i="35"/>
  <c r="Y189" i="35"/>
  <c r="W189" i="35"/>
  <c r="U189" i="35"/>
  <c r="S189" i="35"/>
  <c r="Q189" i="35"/>
  <c r="O189" i="35"/>
  <c r="M189" i="35"/>
  <c r="K189" i="35"/>
  <c r="I189" i="35"/>
  <c r="AF188" i="35"/>
  <c r="AE188" i="35"/>
  <c r="AC188" i="35"/>
  <c r="AA188" i="35"/>
  <c r="Y188" i="35"/>
  <c r="W188" i="35"/>
  <c r="U188" i="35"/>
  <c r="S188" i="35"/>
  <c r="Q188" i="35"/>
  <c r="O188" i="35"/>
  <c r="M188" i="35"/>
  <c r="K188" i="35"/>
  <c r="I188" i="35"/>
  <c r="AF187" i="35"/>
  <c r="AE187" i="35"/>
  <c r="AC187" i="35"/>
  <c r="AA187" i="35"/>
  <c r="Y187" i="35"/>
  <c r="W187" i="35"/>
  <c r="U187" i="35"/>
  <c r="S187" i="35"/>
  <c r="Q187" i="35"/>
  <c r="O187" i="35"/>
  <c r="M187" i="35"/>
  <c r="K187" i="35"/>
  <c r="I187" i="35"/>
  <c r="AF186" i="35"/>
  <c r="AE186" i="35"/>
  <c r="AC186" i="35"/>
  <c r="AA186" i="35"/>
  <c r="Y186" i="35"/>
  <c r="W186" i="35"/>
  <c r="U186" i="35"/>
  <c r="S186" i="35"/>
  <c r="Q186" i="35"/>
  <c r="O186" i="35"/>
  <c r="M186" i="35"/>
  <c r="K186" i="35"/>
  <c r="I186" i="35"/>
  <c r="AF185" i="35"/>
  <c r="AE185" i="35"/>
  <c r="AC185" i="35"/>
  <c r="AA185" i="35"/>
  <c r="Y185" i="35"/>
  <c r="W185" i="35"/>
  <c r="U185" i="35"/>
  <c r="S185" i="35"/>
  <c r="Q185" i="35"/>
  <c r="O185" i="35"/>
  <c r="M185" i="35"/>
  <c r="K185" i="35"/>
  <c r="I185" i="35"/>
  <c r="AH176" i="35"/>
  <c r="AH175" i="35"/>
  <c r="AG173" i="35"/>
  <c r="AF173" i="35"/>
  <c r="AF174" i="35" s="1"/>
  <c r="AE173" i="35"/>
  <c r="AD173" i="35"/>
  <c r="AD174" i="35" s="1"/>
  <c r="AC173" i="35"/>
  <c r="AB173" i="35"/>
  <c r="AA173" i="35"/>
  <c r="Z173" i="35"/>
  <c r="Z174" i="35" s="1"/>
  <c r="Y173" i="35"/>
  <c r="X173" i="35"/>
  <c r="W173" i="35"/>
  <c r="V173" i="35"/>
  <c r="U173" i="35"/>
  <c r="T173" i="35"/>
  <c r="T174" i="35" s="1"/>
  <c r="S173" i="35"/>
  <c r="S174" i="35" s="1"/>
  <c r="R173" i="35"/>
  <c r="R174" i="35" s="1"/>
  <c r="Q173" i="35"/>
  <c r="Q174" i="35" s="1"/>
  <c r="P173" i="35"/>
  <c r="P174" i="35" s="1"/>
  <c r="O173" i="35"/>
  <c r="N173" i="35"/>
  <c r="N174" i="35" s="1"/>
  <c r="M173" i="35"/>
  <c r="L173" i="35"/>
  <c r="K173" i="35"/>
  <c r="J173" i="35"/>
  <c r="J174" i="35" s="1"/>
  <c r="I173" i="35"/>
  <c r="H173" i="35"/>
  <c r="AI172" i="35"/>
  <c r="AH172" i="35"/>
  <c r="AI171" i="35"/>
  <c r="AH171" i="35"/>
  <c r="AI170" i="35"/>
  <c r="AH170" i="35"/>
  <c r="AI169" i="35"/>
  <c r="AH169" i="35"/>
  <c r="AG168" i="35"/>
  <c r="AF168" i="35"/>
  <c r="AE168" i="35"/>
  <c r="AD168" i="35"/>
  <c r="AC168" i="35"/>
  <c r="AB168" i="35"/>
  <c r="AA168" i="35"/>
  <c r="Z168" i="35"/>
  <c r="Y168" i="35"/>
  <c r="X168" i="35"/>
  <c r="W168" i="35"/>
  <c r="V168" i="35"/>
  <c r="U168" i="35"/>
  <c r="T168" i="35"/>
  <c r="S168" i="35"/>
  <c r="R168" i="35"/>
  <c r="Q168" i="35"/>
  <c r="P168" i="35"/>
  <c r="O168" i="35"/>
  <c r="N168" i="35"/>
  <c r="M168" i="35"/>
  <c r="L168" i="35"/>
  <c r="K168" i="35"/>
  <c r="J168" i="35"/>
  <c r="I168" i="35"/>
  <c r="H168" i="35"/>
  <c r="H174" i="35" s="1"/>
  <c r="AI167" i="35"/>
  <c r="AH167" i="35"/>
  <c r="AI166" i="35"/>
  <c r="AH166" i="35"/>
  <c r="AI165" i="35"/>
  <c r="AH165" i="35"/>
  <c r="AI164" i="35"/>
  <c r="AH164" i="35"/>
  <c r="AH163" i="35"/>
  <c r="AH162" i="35"/>
  <c r="AI159" i="35"/>
  <c r="AH159" i="35"/>
  <c r="AF158" i="35"/>
  <c r="AD158" i="35"/>
  <c r="AB158" i="35"/>
  <c r="AA158" i="35"/>
  <c r="Z158" i="35"/>
  <c r="X158" i="35"/>
  <c r="W158" i="35"/>
  <c r="V158" i="35"/>
  <c r="T158" i="35"/>
  <c r="R158" i="35"/>
  <c r="P158" i="35"/>
  <c r="N158" i="35"/>
  <c r="L158" i="35"/>
  <c r="J158" i="35"/>
  <c r="H158" i="35"/>
  <c r="AI157" i="35"/>
  <c r="AH157" i="35"/>
  <c r="AI156" i="35"/>
  <c r="AH156" i="35"/>
  <c r="AH155" i="35"/>
  <c r="AG155" i="35"/>
  <c r="AG158" i="35" s="1"/>
  <c r="AE155" i="35"/>
  <c r="AC155" i="35"/>
  <c r="AA155" i="35"/>
  <c r="Y155" i="35"/>
  <c r="W155" i="35"/>
  <c r="U155" i="35"/>
  <c r="U158" i="35" s="1"/>
  <c r="S155" i="35"/>
  <c r="S158" i="35" s="1"/>
  <c r="Q155" i="35"/>
  <c r="O155" i="35"/>
  <c r="M155" i="35"/>
  <c r="M158" i="35" s="1"/>
  <c r="K155" i="35"/>
  <c r="I155" i="35"/>
  <c r="I158" i="35" s="1"/>
  <c r="AH154" i="35"/>
  <c r="AG154" i="35"/>
  <c r="AE154" i="35"/>
  <c r="AE158" i="35" s="1"/>
  <c r="AC154" i="35"/>
  <c r="AA154" i="35"/>
  <c r="Y154" i="35"/>
  <c r="W154" i="35"/>
  <c r="U154" i="35"/>
  <c r="S154" i="35"/>
  <c r="Q154" i="35"/>
  <c r="O154" i="35"/>
  <c r="O158" i="35" s="1"/>
  <c r="M154" i="35"/>
  <c r="K154" i="35"/>
  <c r="K158" i="35" s="1"/>
  <c r="I154" i="35"/>
  <c r="AF153" i="35"/>
  <c r="AD153" i="35"/>
  <c r="AB153" i="35"/>
  <c r="Z153" i="35"/>
  <c r="X153" i="35"/>
  <c r="V153" i="35"/>
  <c r="T153" i="35"/>
  <c r="R153" i="35"/>
  <c r="P153" i="35"/>
  <c r="N153" i="35"/>
  <c r="L153" i="35"/>
  <c r="J153" i="35"/>
  <c r="H153" i="35"/>
  <c r="AH152" i="35"/>
  <c r="AG152" i="35"/>
  <c r="AE152" i="35"/>
  <c r="AC152" i="35"/>
  <c r="AA152" i="35"/>
  <c r="Y152" i="35"/>
  <c r="W152" i="35"/>
  <c r="U152" i="35"/>
  <c r="S152" i="35"/>
  <c r="Q152" i="35"/>
  <c r="O152" i="35"/>
  <c r="M152" i="35"/>
  <c r="K152" i="35"/>
  <c r="I152" i="35"/>
  <c r="AH151" i="35"/>
  <c r="AG151" i="35"/>
  <c r="AE151" i="35"/>
  <c r="AC151" i="35"/>
  <c r="AA151" i="35"/>
  <c r="Y151" i="35"/>
  <c r="W151" i="35"/>
  <c r="U151" i="35"/>
  <c r="S151" i="35"/>
  <c r="Q151" i="35"/>
  <c r="O151" i="35"/>
  <c r="O153" i="35" s="1"/>
  <c r="M151" i="35"/>
  <c r="K151" i="35"/>
  <c r="K153" i="35" s="1"/>
  <c r="I151" i="35"/>
  <c r="AI150" i="35"/>
  <c r="AH150" i="35"/>
  <c r="AI149" i="35"/>
  <c r="AH149" i="35"/>
  <c r="AG147" i="35"/>
  <c r="AF147" i="35"/>
  <c r="AE147" i="35"/>
  <c r="AD147" i="35"/>
  <c r="AC147" i="35"/>
  <c r="AB147" i="35"/>
  <c r="AA147" i="35"/>
  <c r="Z147" i="35"/>
  <c r="Y147" i="35"/>
  <c r="X147" i="35"/>
  <c r="W147" i="35"/>
  <c r="V147" i="35"/>
  <c r="U147" i="35"/>
  <c r="T147" i="35"/>
  <c r="S147" i="35"/>
  <c r="R147" i="35"/>
  <c r="Q147" i="35"/>
  <c r="P147" i="35"/>
  <c r="O147" i="35"/>
  <c r="N147" i="35"/>
  <c r="M147" i="35"/>
  <c r="L147" i="35"/>
  <c r="K147" i="35"/>
  <c r="J147" i="35"/>
  <c r="I147" i="35"/>
  <c r="H147" i="35"/>
  <c r="AI146" i="35"/>
  <c r="AH146" i="35"/>
  <c r="AI145" i="35"/>
  <c r="AH145" i="35"/>
  <c r="AI144" i="35"/>
  <c r="AH144" i="35"/>
  <c r="AF143" i="35"/>
  <c r="AD143" i="35"/>
  <c r="AB143" i="35"/>
  <c r="Z143" i="35"/>
  <c r="X143" i="35"/>
  <c r="V143" i="35"/>
  <c r="T143" i="35"/>
  <c r="R143" i="35"/>
  <c r="P143" i="35"/>
  <c r="N143" i="35"/>
  <c r="L143" i="35"/>
  <c r="J143" i="35"/>
  <c r="H143" i="35"/>
  <c r="AH142" i="35"/>
  <c r="AG142" i="35"/>
  <c r="AE142" i="35"/>
  <c r="AC142" i="35"/>
  <c r="AA142" i="35"/>
  <c r="Y142" i="35"/>
  <c r="W142" i="35"/>
  <c r="U142" i="35"/>
  <c r="S142" i="35"/>
  <c r="Q142" i="35"/>
  <c r="O142" i="35"/>
  <c r="M142" i="35"/>
  <c r="K142" i="35"/>
  <c r="I142" i="35"/>
  <c r="AH141" i="35"/>
  <c r="AG141" i="35"/>
  <c r="AE141" i="35"/>
  <c r="AC141" i="35"/>
  <c r="AA141" i="35"/>
  <c r="Y141" i="35"/>
  <c r="W141" i="35"/>
  <c r="U141" i="35"/>
  <c r="S141" i="35"/>
  <c r="Q141" i="35"/>
  <c r="O141" i="35"/>
  <c r="M141" i="35"/>
  <c r="K141" i="35"/>
  <c r="K143" i="35" s="1"/>
  <c r="I141" i="35"/>
  <c r="AF140" i="35"/>
  <c r="AD140" i="35"/>
  <c r="AB140" i="35"/>
  <c r="Z140" i="35"/>
  <c r="X140" i="35"/>
  <c r="V140" i="35"/>
  <c r="T140" i="35"/>
  <c r="R140" i="35"/>
  <c r="P140" i="35"/>
  <c r="N140" i="35"/>
  <c r="L140" i="35"/>
  <c r="J140" i="35"/>
  <c r="H140" i="35"/>
  <c r="AH139" i="35"/>
  <c r="AG139" i="35"/>
  <c r="AE139" i="35"/>
  <c r="AC139" i="35"/>
  <c r="AA139" i="35"/>
  <c r="Y139" i="35"/>
  <c r="W139" i="35"/>
  <c r="U139" i="35"/>
  <c r="S139" i="35"/>
  <c r="Q139" i="35"/>
  <c r="O139" i="35"/>
  <c r="M139" i="35"/>
  <c r="K139" i="35"/>
  <c r="I139" i="35"/>
  <c r="AH138" i="35"/>
  <c r="AG138" i="35"/>
  <c r="AE138" i="35"/>
  <c r="AC138" i="35"/>
  <c r="AA138" i="35"/>
  <c r="Y138" i="35"/>
  <c r="W138" i="35"/>
  <c r="U138" i="35"/>
  <c r="S138" i="35"/>
  <c r="Q138" i="35"/>
  <c r="O138" i="35"/>
  <c r="O140" i="35" s="1"/>
  <c r="M138" i="35"/>
  <c r="K138" i="35"/>
  <c r="I138" i="35"/>
  <c r="AF137" i="35"/>
  <c r="AD137" i="35"/>
  <c r="AB137" i="35"/>
  <c r="Z137" i="35"/>
  <c r="X137" i="35"/>
  <c r="V137" i="35"/>
  <c r="T137" i="35"/>
  <c r="R137" i="35"/>
  <c r="P137" i="35"/>
  <c r="N137" i="35"/>
  <c r="L137" i="35"/>
  <c r="J137" i="35"/>
  <c r="H137" i="35"/>
  <c r="AH136" i="35"/>
  <c r="AG136" i="35"/>
  <c r="AE136" i="35"/>
  <c r="AC136" i="35"/>
  <c r="AA136" i="35"/>
  <c r="Y136" i="35"/>
  <c r="W136" i="35"/>
  <c r="U136" i="35"/>
  <c r="S136" i="35"/>
  <c r="Q136" i="35"/>
  <c r="O136" i="35"/>
  <c r="M136" i="35"/>
  <c r="K136" i="35"/>
  <c r="I136" i="35"/>
  <c r="AH135" i="35"/>
  <c r="AG135" i="35"/>
  <c r="AE135" i="35"/>
  <c r="AC135" i="35"/>
  <c r="AA135" i="35"/>
  <c r="Y135" i="35"/>
  <c r="W135" i="35"/>
  <c r="U135" i="35"/>
  <c r="S135" i="35"/>
  <c r="Q135" i="35"/>
  <c r="O135" i="35"/>
  <c r="O137" i="35" s="1"/>
  <c r="M135" i="35"/>
  <c r="K135" i="35"/>
  <c r="I135" i="35"/>
  <c r="AF134" i="35"/>
  <c r="AD134" i="35"/>
  <c r="AB134" i="35"/>
  <c r="Z134" i="35"/>
  <c r="X134" i="35"/>
  <c r="V134" i="35"/>
  <c r="T134" i="35"/>
  <c r="R134" i="35"/>
  <c r="P134" i="35"/>
  <c r="N134" i="35"/>
  <c r="L134" i="35"/>
  <c r="J134" i="35"/>
  <c r="H134" i="35"/>
  <c r="AH133" i="35"/>
  <c r="AG133" i="35"/>
  <c r="AE133" i="35"/>
  <c r="AC133" i="35"/>
  <c r="AA133" i="35"/>
  <c r="Y133" i="35"/>
  <c r="W133" i="35"/>
  <c r="U133" i="35"/>
  <c r="S133" i="35"/>
  <c r="Q133" i="35"/>
  <c r="O133" i="35"/>
  <c r="M133" i="35"/>
  <c r="K133" i="35"/>
  <c r="I133" i="35"/>
  <c r="AH132" i="35"/>
  <c r="AG132" i="35"/>
  <c r="AE132" i="35"/>
  <c r="AE134" i="35" s="1"/>
  <c r="AC132" i="35"/>
  <c r="AA132" i="35"/>
  <c r="AA134" i="35" s="1"/>
  <c r="Y132" i="35"/>
  <c r="W132" i="35"/>
  <c r="U132" i="35"/>
  <c r="S132" i="35"/>
  <c r="S134" i="35" s="1"/>
  <c r="Q132" i="35"/>
  <c r="O132" i="35"/>
  <c r="M132" i="35"/>
  <c r="K132" i="35"/>
  <c r="I132" i="35"/>
  <c r="AF131" i="35"/>
  <c r="AD131" i="35"/>
  <c r="AB131" i="35"/>
  <c r="Z131" i="35"/>
  <c r="X131" i="35"/>
  <c r="V131" i="35"/>
  <c r="T131" i="35"/>
  <c r="R131" i="35"/>
  <c r="P131" i="35"/>
  <c r="N131" i="35"/>
  <c r="L131" i="35"/>
  <c r="J131" i="35"/>
  <c r="H131" i="35"/>
  <c r="AH130" i="35"/>
  <c r="AG130" i="35"/>
  <c r="AE130" i="35"/>
  <c r="AC130" i="35"/>
  <c r="AA130" i="35"/>
  <c r="Y130" i="35"/>
  <c r="W130" i="35"/>
  <c r="U130" i="35"/>
  <c r="S130" i="35"/>
  <c r="Q130" i="35"/>
  <c r="O130" i="35"/>
  <c r="M130" i="35"/>
  <c r="K130" i="35"/>
  <c r="I130" i="35"/>
  <c r="AH129" i="35"/>
  <c r="AG129" i="35"/>
  <c r="AE129" i="35"/>
  <c r="AC129" i="35"/>
  <c r="AA129" i="35"/>
  <c r="Y129" i="35"/>
  <c r="W129" i="35"/>
  <c r="U129" i="35"/>
  <c r="S129" i="35"/>
  <c r="S131" i="35" s="1"/>
  <c r="Q129" i="35"/>
  <c r="O129" i="35"/>
  <c r="M129" i="35"/>
  <c r="K129" i="35"/>
  <c r="K131" i="35" s="1"/>
  <c r="I129" i="35"/>
  <c r="AF128" i="35"/>
  <c r="AD128" i="35"/>
  <c r="AB128" i="35"/>
  <c r="Z128" i="35"/>
  <c r="X128" i="35"/>
  <c r="V128" i="35"/>
  <c r="T128" i="35"/>
  <c r="R128" i="35"/>
  <c r="P128" i="35"/>
  <c r="N128" i="35"/>
  <c r="L128" i="35"/>
  <c r="J128" i="35"/>
  <c r="H128" i="35"/>
  <c r="AH127" i="35"/>
  <c r="AG127" i="35"/>
  <c r="AE127" i="35"/>
  <c r="AC127" i="35"/>
  <c r="AA127" i="35"/>
  <c r="Y127" i="35"/>
  <c r="W127" i="35"/>
  <c r="U127" i="35"/>
  <c r="S127" i="35"/>
  <c r="Q127" i="35"/>
  <c r="O127" i="35"/>
  <c r="M127" i="35"/>
  <c r="K127" i="35"/>
  <c r="I127" i="35"/>
  <c r="AH126" i="35"/>
  <c r="AG126" i="35"/>
  <c r="AE126" i="35"/>
  <c r="AC126" i="35"/>
  <c r="AA126" i="35"/>
  <c r="Y126" i="35"/>
  <c r="W126" i="35"/>
  <c r="U126" i="35"/>
  <c r="S126" i="35"/>
  <c r="Q126" i="35"/>
  <c r="O126" i="35"/>
  <c r="M126" i="35"/>
  <c r="K126" i="35"/>
  <c r="I126" i="35"/>
  <c r="AF125" i="35"/>
  <c r="AD125" i="35"/>
  <c r="AB125" i="35"/>
  <c r="Z125" i="35"/>
  <c r="X125" i="35"/>
  <c r="V125" i="35"/>
  <c r="T125" i="35"/>
  <c r="R125" i="35"/>
  <c r="P125" i="35"/>
  <c r="N125" i="35"/>
  <c r="L125" i="35"/>
  <c r="J125" i="35"/>
  <c r="H125" i="35"/>
  <c r="AH124" i="35"/>
  <c r="AG124" i="35"/>
  <c r="AE124" i="35"/>
  <c r="AC124" i="35"/>
  <c r="AA124" i="35"/>
  <c r="Y124" i="35"/>
  <c r="W124" i="35"/>
  <c r="U124" i="35"/>
  <c r="S124" i="35"/>
  <c r="Q124" i="35"/>
  <c r="O124" i="35"/>
  <c r="M124" i="35"/>
  <c r="K124" i="35"/>
  <c r="I124" i="35"/>
  <c r="AH123" i="35"/>
  <c r="AG123" i="35"/>
  <c r="AE123" i="35"/>
  <c r="AC123" i="35"/>
  <c r="AA123" i="35"/>
  <c r="Y123" i="35"/>
  <c r="W123" i="35"/>
  <c r="U123" i="35"/>
  <c r="S123" i="35"/>
  <c r="Q123" i="35"/>
  <c r="O123" i="35"/>
  <c r="O125" i="35" s="1"/>
  <c r="M123" i="35"/>
  <c r="K123" i="35"/>
  <c r="I123" i="35"/>
  <c r="AF122" i="35"/>
  <c r="AD122" i="35"/>
  <c r="AB122" i="35"/>
  <c r="Z122" i="35"/>
  <c r="X122" i="35"/>
  <c r="V122" i="35"/>
  <c r="T122" i="35"/>
  <c r="R122" i="35"/>
  <c r="P122" i="35"/>
  <c r="N122" i="35"/>
  <c r="L122" i="35"/>
  <c r="J122" i="35"/>
  <c r="H122" i="35"/>
  <c r="AH121" i="35"/>
  <c r="AG121" i="35"/>
  <c r="AE121" i="35"/>
  <c r="AC121" i="35"/>
  <c r="AA121" i="35"/>
  <c r="Y121" i="35"/>
  <c r="W121" i="35"/>
  <c r="U121" i="35"/>
  <c r="S121" i="35"/>
  <c r="Q121" i="35"/>
  <c r="O121" i="35"/>
  <c r="M121" i="35"/>
  <c r="K121" i="35"/>
  <c r="I121" i="35"/>
  <c r="AH120" i="35"/>
  <c r="AG120" i="35"/>
  <c r="AE120" i="35"/>
  <c r="AC120" i="35"/>
  <c r="AA120" i="35"/>
  <c r="Y120" i="35"/>
  <c r="W120" i="35"/>
  <c r="U120" i="35"/>
  <c r="S120" i="35"/>
  <c r="Q120" i="35"/>
  <c r="O120" i="35"/>
  <c r="M120" i="35"/>
  <c r="K120" i="35"/>
  <c r="I120" i="35"/>
  <c r="AF119" i="35"/>
  <c r="AD119" i="35"/>
  <c r="AB119" i="35"/>
  <c r="Z119" i="35"/>
  <c r="X119" i="35"/>
  <c r="V119" i="35"/>
  <c r="T119" i="35"/>
  <c r="R119" i="35"/>
  <c r="P119" i="35"/>
  <c r="N119" i="35"/>
  <c r="L119" i="35"/>
  <c r="J119" i="35"/>
  <c r="H119" i="35"/>
  <c r="AH118" i="35"/>
  <c r="AG118" i="35"/>
  <c r="AE118" i="35"/>
  <c r="AC118" i="35"/>
  <c r="AA118" i="35"/>
  <c r="Y118" i="35"/>
  <c r="W118" i="35"/>
  <c r="U118" i="35"/>
  <c r="S118" i="35"/>
  <c r="Q118" i="35"/>
  <c r="O118" i="35"/>
  <c r="M118" i="35"/>
  <c r="K118" i="35"/>
  <c r="I118" i="35"/>
  <c r="AH117" i="35"/>
  <c r="AG117" i="35"/>
  <c r="AE117" i="35"/>
  <c r="AC117" i="35"/>
  <c r="AA117" i="35"/>
  <c r="Y117" i="35"/>
  <c r="W117" i="35"/>
  <c r="U117" i="35"/>
  <c r="S117" i="35"/>
  <c r="S119" i="35" s="1"/>
  <c r="Q117" i="35"/>
  <c r="O117" i="35"/>
  <c r="K117" i="35"/>
  <c r="I117" i="35"/>
  <c r="AH116" i="35"/>
  <c r="AH115" i="35"/>
  <c r="AI114" i="35"/>
  <c r="AH114" i="35"/>
  <c r="AI113" i="35"/>
  <c r="AH113" i="35"/>
  <c r="AF107" i="35"/>
  <c r="N107" i="35"/>
  <c r="L107" i="35"/>
  <c r="J107" i="35"/>
  <c r="H107" i="35"/>
  <c r="O106" i="35"/>
  <c r="M106" i="35"/>
  <c r="K106" i="35"/>
  <c r="I106" i="35"/>
  <c r="O105" i="35"/>
  <c r="M105" i="35"/>
  <c r="K105" i="35"/>
  <c r="I105" i="35"/>
  <c r="O104" i="35"/>
  <c r="M104" i="35"/>
  <c r="K104" i="35"/>
  <c r="I104" i="35"/>
  <c r="O103" i="35"/>
  <c r="M103" i="35"/>
  <c r="M107" i="35" s="1"/>
  <c r="K103" i="35"/>
  <c r="I103" i="35"/>
  <c r="O102" i="35"/>
  <c r="M102" i="35"/>
  <c r="K102" i="35"/>
  <c r="I102" i="35"/>
  <c r="AI101" i="35"/>
  <c r="AH101" i="35"/>
  <c r="AI100" i="35"/>
  <c r="AH100" i="35"/>
  <c r="AH99" i="35"/>
  <c r="AG99" i="35"/>
  <c r="AE99" i="35"/>
  <c r="AC99" i="35"/>
  <c r="AA99" i="35"/>
  <c r="Y99" i="35"/>
  <c r="W99" i="35"/>
  <c r="U99" i="35"/>
  <c r="S99" i="35"/>
  <c r="Q99" i="35"/>
  <c r="O99" i="35"/>
  <c r="M99" i="35"/>
  <c r="K99" i="35"/>
  <c r="I99" i="35"/>
  <c r="AI98" i="35"/>
  <c r="AH98" i="35"/>
  <c r="AI97" i="35"/>
  <c r="AH97" i="35"/>
  <c r="AI96" i="35"/>
  <c r="AH96" i="35"/>
  <c r="AI95" i="35"/>
  <c r="AH95" i="35"/>
  <c r="AI94" i="35"/>
  <c r="AH94" i="35"/>
  <c r="AI93" i="35"/>
  <c r="AH93" i="35"/>
  <c r="AF92" i="35"/>
  <c r="AH91" i="35"/>
  <c r="AG91" i="35"/>
  <c r="AE91" i="35"/>
  <c r="AC91" i="35"/>
  <c r="AA91" i="35"/>
  <c r="Y91" i="35"/>
  <c r="W91" i="35"/>
  <c r="U91" i="35"/>
  <c r="S91" i="35"/>
  <c r="Q91" i="35"/>
  <c r="O91" i="35"/>
  <c r="M91" i="35"/>
  <c r="K91" i="35"/>
  <c r="I91" i="35"/>
  <c r="AH90" i="35"/>
  <c r="AG90" i="35"/>
  <c r="AE90" i="35"/>
  <c r="AC90" i="35"/>
  <c r="AA90" i="35"/>
  <c r="Y90" i="35"/>
  <c r="W90" i="35"/>
  <c r="U90" i="35"/>
  <c r="S90" i="35"/>
  <c r="Q90" i="35"/>
  <c r="O90" i="35"/>
  <c r="M90" i="35"/>
  <c r="K90" i="35"/>
  <c r="I90" i="35"/>
  <c r="AH89" i="35"/>
  <c r="AG89" i="35"/>
  <c r="AE89" i="35"/>
  <c r="AC89" i="35"/>
  <c r="AA89" i="35"/>
  <c r="Y89" i="35"/>
  <c r="W89" i="35"/>
  <c r="U89" i="35"/>
  <c r="S89" i="35"/>
  <c r="Q89" i="35"/>
  <c r="O89" i="35"/>
  <c r="M89" i="35"/>
  <c r="K89" i="35"/>
  <c r="I89" i="35"/>
  <c r="AG88" i="35"/>
  <c r="AG92" i="35" s="1"/>
  <c r="AF79" i="35"/>
  <c r="AH78" i="35"/>
  <c r="AG78" i="35"/>
  <c r="AE78" i="35"/>
  <c r="AC78" i="35"/>
  <c r="AA78" i="35"/>
  <c r="Y78" i="35"/>
  <c r="W78" i="35"/>
  <c r="U78" i="35"/>
  <c r="S78" i="35"/>
  <c r="Q78" i="35"/>
  <c r="O78" i="35"/>
  <c r="M78" i="35"/>
  <c r="K78" i="35"/>
  <c r="I78" i="35"/>
  <c r="AH77" i="35"/>
  <c r="AG77" i="35"/>
  <c r="AE77" i="35"/>
  <c r="AC77" i="35"/>
  <c r="AA77" i="35"/>
  <c r="Y77" i="35"/>
  <c r="W77" i="35"/>
  <c r="U77" i="35"/>
  <c r="S77" i="35"/>
  <c r="Q77" i="35"/>
  <c r="O77" i="35"/>
  <c r="M77" i="35"/>
  <c r="K77" i="35"/>
  <c r="I77" i="35"/>
  <c r="AH76" i="35"/>
  <c r="AG76" i="35"/>
  <c r="AE76" i="35"/>
  <c r="AC76" i="35"/>
  <c r="AA76" i="35"/>
  <c r="Y76" i="35"/>
  <c r="W76" i="35"/>
  <c r="U76" i="35"/>
  <c r="S76" i="35"/>
  <c r="Q76" i="35"/>
  <c r="O76" i="35"/>
  <c r="M76" i="35"/>
  <c r="K76" i="35"/>
  <c r="I76" i="35"/>
  <c r="AH75" i="35"/>
  <c r="AG75" i="35"/>
  <c r="AE75" i="35"/>
  <c r="AC75" i="35"/>
  <c r="AA75" i="35"/>
  <c r="Y75" i="35"/>
  <c r="W75" i="35"/>
  <c r="U75" i="35"/>
  <c r="S75" i="35"/>
  <c r="Q75" i="35"/>
  <c r="O75" i="35"/>
  <c r="M75" i="35"/>
  <c r="K75" i="35"/>
  <c r="I75" i="35"/>
  <c r="AH74" i="35"/>
  <c r="AG74" i="35"/>
  <c r="AE74" i="35"/>
  <c r="AC74" i="35"/>
  <c r="AA74" i="35"/>
  <c r="Y74" i="35"/>
  <c r="W74" i="35"/>
  <c r="U74" i="35"/>
  <c r="S74" i="35"/>
  <c r="Q74" i="35"/>
  <c r="O74" i="35"/>
  <c r="M74" i="35"/>
  <c r="K74" i="35"/>
  <c r="I74" i="35"/>
  <c r="AG73" i="35"/>
  <c r="O73" i="35"/>
  <c r="M73" i="35"/>
  <c r="K73" i="35"/>
  <c r="I73" i="35"/>
  <c r="AG72" i="35"/>
  <c r="AF71" i="35"/>
  <c r="AH70" i="35"/>
  <c r="AG70" i="35"/>
  <c r="AE70" i="35"/>
  <c r="AC70" i="35"/>
  <c r="AA70" i="35"/>
  <c r="Y70" i="35"/>
  <c r="W70" i="35"/>
  <c r="U70" i="35"/>
  <c r="S70" i="35"/>
  <c r="Q70" i="35"/>
  <c r="O70" i="35"/>
  <c r="M70" i="35"/>
  <c r="K70" i="35"/>
  <c r="I70" i="35"/>
  <c r="AH69" i="35"/>
  <c r="AG69" i="35"/>
  <c r="AE69" i="35"/>
  <c r="AC69" i="35"/>
  <c r="AA69" i="35"/>
  <c r="Y69" i="35"/>
  <c r="W69" i="35"/>
  <c r="U69" i="35"/>
  <c r="S69" i="35"/>
  <c r="Q69" i="35"/>
  <c r="O69" i="35"/>
  <c r="M69" i="35"/>
  <c r="K69" i="35"/>
  <c r="I69" i="35"/>
  <c r="AH68" i="35"/>
  <c r="AG68" i="35"/>
  <c r="AE68" i="35"/>
  <c r="AC68" i="35"/>
  <c r="AA68" i="35"/>
  <c r="Y68" i="35"/>
  <c r="W68" i="35"/>
  <c r="U68" i="35"/>
  <c r="S68" i="35"/>
  <c r="Q68" i="35"/>
  <c r="O68" i="35"/>
  <c r="M68" i="35"/>
  <c r="K68" i="35"/>
  <c r="I68" i="35"/>
  <c r="AH67" i="35"/>
  <c r="AG67" i="35"/>
  <c r="AE67" i="35"/>
  <c r="AC67" i="35"/>
  <c r="AA67" i="35"/>
  <c r="Y67" i="35"/>
  <c r="W67" i="35"/>
  <c r="U67" i="35"/>
  <c r="S67" i="35"/>
  <c r="Q67" i="35"/>
  <c r="O67" i="35"/>
  <c r="M67" i="35"/>
  <c r="K67" i="35"/>
  <c r="I67" i="35"/>
  <c r="AG66" i="35"/>
  <c r="AF65" i="35"/>
  <c r="AH64" i="35"/>
  <c r="AG64" i="35"/>
  <c r="AE64" i="35"/>
  <c r="AC64" i="35"/>
  <c r="AA64" i="35"/>
  <c r="Y64" i="35"/>
  <c r="W64" i="35"/>
  <c r="U64" i="35"/>
  <c r="S64" i="35"/>
  <c r="Q64" i="35"/>
  <c r="O64" i="35"/>
  <c r="M64" i="35"/>
  <c r="K64" i="35"/>
  <c r="I64" i="35"/>
  <c r="AH63" i="35"/>
  <c r="AG63" i="35"/>
  <c r="AE63" i="35"/>
  <c r="AC63" i="35"/>
  <c r="AA63" i="35"/>
  <c r="Y63" i="35"/>
  <c r="W63" i="35"/>
  <c r="U63" i="35"/>
  <c r="S63" i="35"/>
  <c r="Q63" i="35"/>
  <c r="O63" i="35"/>
  <c r="M63" i="35"/>
  <c r="K63" i="35"/>
  <c r="I63" i="35"/>
  <c r="AH62" i="35"/>
  <c r="AG62" i="35"/>
  <c r="AE62" i="35"/>
  <c r="AC62" i="35"/>
  <c r="AA62" i="35"/>
  <c r="Y62" i="35"/>
  <c r="W62" i="35"/>
  <c r="U62" i="35"/>
  <c r="S62" i="35"/>
  <c r="Q62" i="35"/>
  <c r="O62" i="35"/>
  <c r="M62" i="35"/>
  <c r="K62" i="35"/>
  <c r="I62" i="35"/>
  <c r="AH61" i="35"/>
  <c r="AG61" i="35"/>
  <c r="AE61" i="35"/>
  <c r="AC61" i="35"/>
  <c r="AA61" i="35"/>
  <c r="Y61" i="35"/>
  <c r="W61" i="35"/>
  <c r="U61" i="35"/>
  <c r="S61" i="35"/>
  <c r="Q61" i="35"/>
  <c r="O61" i="35"/>
  <c r="M61" i="35"/>
  <c r="K61" i="35"/>
  <c r="I61" i="35"/>
  <c r="AG60" i="35"/>
  <c r="AF59" i="35"/>
  <c r="AH58" i="35"/>
  <c r="AG58" i="35"/>
  <c r="AE58" i="35"/>
  <c r="AC58" i="35"/>
  <c r="AA58" i="35"/>
  <c r="Y58" i="35"/>
  <c r="W58" i="35"/>
  <c r="U58" i="35"/>
  <c r="S58" i="35"/>
  <c r="Q58" i="35"/>
  <c r="O58" i="35"/>
  <c r="M58" i="35"/>
  <c r="K58" i="35"/>
  <c r="I58" i="35"/>
  <c r="AH57" i="35"/>
  <c r="AG57" i="35"/>
  <c r="AE57" i="35"/>
  <c r="AC57" i="35"/>
  <c r="AA57" i="35"/>
  <c r="Y57" i="35"/>
  <c r="W57" i="35"/>
  <c r="U57" i="35"/>
  <c r="S57" i="35"/>
  <c r="Q57" i="35"/>
  <c r="O57" i="35"/>
  <c r="M57" i="35"/>
  <c r="K57" i="35"/>
  <c r="I57" i="35"/>
  <c r="AG56" i="35"/>
  <c r="AF55" i="35"/>
  <c r="AH54" i="35"/>
  <c r="AG54" i="35"/>
  <c r="AE54" i="35"/>
  <c r="AC54" i="35"/>
  <c r="AA54" i="35"/>
  <c r="Y54" i="35"/>
  <c r="W54" i="35"/>
  <c r="U54" i="35"/>
  <c r="S54" i="35"/>
  <c r="Q54" i="35"/>
  <c r="O54" i="35"/>
  <c r="M54" i="35"/>
  <c r="K54" i="35"/>
  <c r="I54" i="35"/>
  <c r="AH53" i="35"/>
  <c r="AG53" i="35"/>
  <c r="AI53" i="35" s="1"/>
  <c r="AE53" i="35"/>
  <c r="AC53" i="35"/>
  <c r="AA53" i="35"/>
  <c r="Y53" i="35"/>
  <c r="W53" i="35"/>
  <c r="U53" i="35"/>
  <c r="S53" i="35"/>
  <c r="Q53" i="35"/>
  <c r="O53" i="35"/>
  <c r="M53" i="35"/>
  <c r="K53" i="35"/>
  <c r="I53" i="35"/>
  <c r="AG52" i="35"/>
  <c r="AF51" i="35"/>
  <c r="AD51" i="35"/>
  <c r="AB51" i="35"/>
  <c r="Z51" i="35"/>
  <c r="X51" i="35"/>
  <c r="V51" i="35"/>
  <c r="T51" i="35"/>
  <c r="R51" i="35"/>
  <c r="P51" i="35"/>
  <c r="N51" i="35"/>
  <c r="L51" i="35"/>
  <c r="J51" i="35"/>
  <c r="H51" i="35"/>
  <c r="AH50" i="35"/>
  <c r="AG50" i="35"/>
  <c r="AE50" i="35"/>
  <c r="AC50" i="35"/>
  <c r="AA50" i="35"/>
  <c r="Y50" i="35"/>
  <c r="W50" i="35"/>
  <c r="U50" i="35"/>
  <c r="S50" i="35"/>
  <c r="Q50" i="35"/>
  <c r="O50" i="35"/>
  <c r="M50" i="35"/>
  <c r="K50" i="35"/>
  <c r="I50" i="35"/>
  <c r="AH49" i="35"/>
  <c r="AG49" i="35"/>
  <c r="AE49" i="35"/>
  <c r="AC49" i="35"/>
  <c r="AA49" i="35"/>
  <c r="Y49" i="35"/>
  <c r="W49" i="35"/>
  <c r="U49" i="35"/>
  <c r="S49" i="35"/>
  <c r="Q49" i="35"/>
  <c r="O49" i="35"/>
  <c r="M49" i="35"/>
  <c r="K49" i="35"/>
  <c r="I49" i="35"/>
  <c r="AH48" i="35"/>
  <c r="AG48" i="35"/>
  <c r="AE48" i="35"/>
  <c r="AC48" i="35"/>
  <c r="AA48" i="35"/>
  <c r="Y48" i="35"/>
  <c r="W48" i="35"/>
  <c r="U48" i="35"/>
  <c r="S48" i="35"/>
  <c r="S51" i="35" s="1"/>
  <c r="Q48" i="35"/>
  <c r="Q51" i="35" s="1"/>
  <c r="O48" i="35"/>
  <c r="M48" i="35"/>
  <c r="K48" i="35"/>
  <c r="I48" i="35"/>
  <c r="AF46" i="35"/>
  <c r="AD46" i="35"/>
  <c r="AB46" i="35"/>
  <c r="Z46" i="35"/>
  <c r="X46" i="35"/>
  <c r="V46" i="35"/>
  <c r="T46" i="35"/>
  <c r="R46" i="35"/>
  <c r="P46" i="35"/>
  <c r="N46" i="35"/>
  <c r="L46" i="35"/>
  <c r="J46" i="35"/>
  <c r="H46" i="35"/>
  <c r="AH45" i="35"/>
  <c r="AG45" i="35"/>
  <c r="AE45" i="35"/>
  <c r="AC45" i="35"/>
  <c r="AA45" i="35"/>
  <c r="Y45" i="35"/>
  <c r="W45" i="35"/>
  <c r="U45" i="35"/>
  <c r="S45" i="35"/>
  <c r="Q45" i="35"/>
  <c r="O45" i="35"/>
  <c r="M45" i="35"/>
  <c r="K45" i="35"/>
  <c r="I45" i="35"/>
  <c r="AH44" i="35"/>
  <c r="AG44" i="35"/>
  <c r="AE44" i="35"/>
  <c r="AC44" i="35"/>
  <c r="AA44" i="35"/>
  <c r="Y44" i="35"/>
  <c r="W44" i="35"/>
  <c r="U44" i="35"/>
  <c r="S44" i="35"/>
  <c r="Q44" i="35"/>
  <c r="O44" i="35"/>
  <c r="M44" i="35"/>
  <c r="K44" i="35"/>
  <c r="I44" i="35"/>
  <c r="AH43" i="35"/>
  <c r="AG43" i="35"/>
  <c r="AE43" i="35"/>
  <c r="AC43" i="35"/>
  <c r="AA43" i="35"/>
  <c r="Y43" i="35"/>
  <c r="W43" i="35"/>
  <c r="U43" i="35"/>
  <c r="S43" i="35"/>
  <c r="Q43" i="35"/>
  <c r="O43" i="35"/>
  <c r="M43" i="35"/>
  <c r="K43" i="35"/>
  <c r="I43" i="35"/>
  <c r="AH42" i="35"/>
  <c r="AG42" i="35"/>
  <c r="AE42" i="35"/>
  <c r="AC42" i="35"/>
  <c r="AA42" i="35"/>
  <c r="Y42" i="35"/>
  <c r="W42" i="35"/>
  <c r="U42" i="35"/>
  <c r="S42" i="35"/>
  <c r="Q42" i="35"/>
  <c r="O42" i="35"/>
  <c r="M42" i="35"/>
  <c r="K42" i="35"/>
  <c r="I42" i="35"/>
  <c r="AH41" i="35"/>
  <c r="AG41" i="35"/>
  <c r="AE41" i="35"/>
  <c r="AC41" i="35"/>
  <c r="AA41" i="35"/>
  <c r="Y41" i="35"/>
  <c r="W41" i="35"/>
  <c r="U41" i="35"/>
  <c r="S41" i="35"/>
  <c r="Q41" i="35"/>
  <c r="O41" i="35"/>
  <c r="M41" i="35"/>
  <c r="K41" i="35"/>
  <c r="I41" i="35"/>
  <c r="AH40" i="35"/>
  <c r="AG40" i="35"/>
  <c r="AE40" i="35"/>
  <c r="AC40" i="35"/>
  <c r="AA40" i="35"/>
  <c r="Y40" i="35"/>
  <c r="W40" i="35"/>
  <c r="U40" i="35"/>
  <c r="S40" i="35"/>
  <c r="Q40" i="35"/>
  <c r="O40" i="35"/>
  <c r="M40" i="35"/>
  <c r="K40" i="35"/>
  <c r="I40" i="35"/>
  <c r="AH39" i="35"/>
  <c r="AG39" i="35"/>
  <c r="AE39" i="35"/>
  <c r="AC39" i="35"/>
  <c r="AA39" i="35"/>
  <c r="Y39" i="35"/>
  <c r="W39" i="35"/>
  <c r="U39" i="35"/>
  <c r="S39" i="35"/>
  <c r="O39" i="35"/>
  <c r="M39" i="35"/>
  <c r="K39" i="35"/>
  <c r="I39" i="35"/>
  <c r="AH38" i="35"/>
  <c r="AG38" i="35"/>
  <c r="AE38" i="35"/>
  <c r="AC38" i="35"/>
  <c r="AA38" i="35"/>
  <c r="Y38" i="35"/>
  <c r="W38" i="35"/>
  <c r="U38" i="35"/>
  <c r="S38" i="35"/>
  <c r="O38" i="35"/>
  <c r="M38" i="35"/>
  <c r="K38" i="35"/>
  <c r="I38" i="35"/>
  <c r="AH37" i="35"/>
  <c r="AG37" i="35"/>
  <c r="AE37" i="35"/>
  <c r="AC37" i="35"/>
  <c r="AA37" i="35"/>
  <c r="Y37" i="35"/>
  <c r="W37" i="35"/>
  <c r="U37" i="35"/>
  <c r="S37" i="35"/>
  <c r="O37" i="35"/>
  <c r="M37" i="35"/>
  <c r="K37" i="35"/>
  <c r="I37" i="35"/>
  <c r="AH36" i="35"/>
  <c r="AG36" i="35"/>
  <c r="AE36" i="35"/>
  <c r="AC36" i="35"/>
  <c r="Y36" i="35"/>
  <c r="W36" i="35"/>
  <c r="U36" i="35"/>
  <c r="S36" i="35"/>
  <c r="O36" i="35"/>
  <c r="M36" i="35"/>
  <c r="K36" i="35"/>
  <c r="I36" i="35"/>
  <c r="AF35" i="35"/>
  <c r="AD35" i="35"/>
  <c r="AB35" i="35"/>
  <c r="Z35" i="35"/>
  <c r="X35" i="35"/>
  <c r="V35" i="35"/>
  <c r="T35" i="35"/>
  <c r="R35" i="35"/>
  <c r="P35" i="35"/>
  <c r="N35" i="35"/>
  <c r="L35" i="35"/>
  <c r="J35" i="35"/>
  <c r="H35" i="35"/>
  <c r="AH34" i="35"/>
  <c r="AG34" i="35"/>
  <c r="AE34" i="35"/>
  <c r="AC34" i="35"/>
  <c r="AA34" i="35"/>
  <c r="Y34" i="35"/>
  <c r="W34" i="35"/>
  <c r="U34" i="35"/>
  <c r="S34" i="35"/>
  <c r="Q34" i="35"/>
  <c r="O34" i="35"/>
  <c r="M34" i="35"/>
  <c r="K34" i="35"/>
  <c r="I34" i="35"/>
  <c r="AH33" i="35"/>
  <c r="AG33" i="35"/>
  <c r="AE33" i="35"/>
  <c r="AC33" i="35"/>
  <c r="AA33" i="35"/>
  <c r="Y33" i="35"/>
  <c r="W33" i="35"/>
  <c r="U33" i="35"/>
  <c r="S33" i="35"/>
  <c r="Q33" i="35"/>
  <c r="O33" i="35"/>
  <c r="M33" i="35"/>
  <c r="K33" i="35"/>
  <c r="I33" i="35"/>
  <c r="AH32" i="35"/>
  <c r="AG32" i="35"/>
  <c r="AE32" i="35"/>
  <c r="AC32" i="35"/>
  <c r="AA32" i="35"/>
  <c r="Y32" i="35"/>
  <c r="W32" i="35"/>
  <c r="U32" i="35"/>
  <c r="S32" i="35"/>
  <c r="Q32" i="35"/>
  <c r="O32" i="35"/>
  <c r="M32" i="35"/>
  <c r="K32" i="35"/>
  <c r="I32" i="35"/>
  <c r="AH31" i="35"/>
  <c r="AG31" i="35"/>
  <c r="AE31" i="35"/>
  <c r="AC31" i="35"/>
  <c r="AA31" i="35"/>
  <c r="Y31" i="35"/>
  <c r="W31" i="35"/>
  <c r="U31" i="35"/>
  <c r="S31" i="35"/>
  <c r="Q31" i="35"/>
  <c r="O31" i="35"/>
  <c r="M31" i="35"/>
  <c r="K31" i="35"/>
  <c r="I31" i="35"/>
  <c r="AH30" i="35"/>
  <c r="AG30" i="35"/>
  <c r="AE30" i="35"/>
  <c r="AC30" i="35"/>
  <c r="AA30" i="35"/>
  <c r="Y30" i="35"/>
  <c r="W30" i="35"/>
  <c r="U30" i="35"/>
  <c r="S30" i="35"/>
  <c r="Q30" i="35"/>
  <c r="O30" i="35"/>
  <c r="M30" i="35"/>
  <c r="K30" i="35"/>
  <c r="I30" i="35"/>
  <c r="AH29" i="35"/>
  <c r="AG29" i="35"/>
  <c r="AE29" i="35"/>
  <c r="AC29" i="35"/>
  <c r="AA29" i="35"/>
  <c r="Y29" i="35"/>
  <c r="W29" i="35"/>
  <c r="U29" i="35"/>
  <c r="S29" i="35"/>
  <c r="Q29" i="35"/>
  <c r="O29" i="35"/>
  <c r="M29" i="35"/>
  <c r="K29" i="35"/>
  <c r="I29" i="35"/>
  <c r="AH28" i="35"/>
  <c r="AG28" i="35"/>
  <c r="AE28" i="35"/>
  <c r="AC28" i="35"/>
  <c r="AA28" i="35"/>
  <c r="Y28" i="35"/>
  <c r="W28" i="35"/>
  <c r="U28" i="35"/>
  <c r="S28" i="35"/>
  <c r="O28" i="35"/>
  <c r="K28" i="35"/>
  <c r="I28" i="35"/>
  <c r="AH27" i="35"/>
  <c r="AG27" i="35"/>
  <c r="AE27" i="35"/>
  <c r="AC27" i="35"/>
  <c r="AA27" i="35"/>
  <c r="Y27" i="35"/>
  <c r="W27" i="35"/>
  <c r="U27" i="35"/>
  <c r="S27" i="35"/>
  <c r="O27" i="35"/>
  <c r="K27" i="35"/>
  <c r="I27" i="35"/>
  <c r="AH26" i="35"/>
  <c r="AG26" i="35"/>
  <c r="AE26" i="35"/>
  <c r="AC26" i="35"/>
  <c r="AA26" i="35"/>
  <c r="Y26" i="35"/>
  <c r="W26" i="35"/>
  <c r="U26" i="35"/>
  <c r="S26" i="35"/>
  <c r="O26" i="35"/>
  <c r="K26" i="35"/>
  <c r="I26" i="35"/>
  <c r="AH25" i="35"/>
  <c r="AG25" i="35"/>
  <c r="AE25" i="35"/>
  <c r="AE35" i="35" s="1"/>
  <c r="AC25" i="35"/>
  <c r="Y25" i="35"/>
  <c r="W25" i="35"/>
  <c r="U25" i="35"/>
  <c r="S25" i="35"/>
  <c r="O25" i="35"/>
  <c r="K25" i="35"/>
  <c r="I25" i="35"/>
  <c r="AF24" i="35"/>
  <c r="AF47" i="35" s="1"/>
  <c r="AD24" i="35"/>
  <c r="AB24" i="35"/>
  <c r="Z24" i="35"/>
  <c r="X24" i="35"/>
  <c r="V24" i="35"/>
  <c r="T24" i="35"/>
  <c r="R24" i="35"/>
  <c r="P24" i="35"/>
  <c r="N24" i="35"/>
  <c r="L24" i="35"/>
  <c r="J24" i="35"/>
  <c r="H24" i="35"/>
  <c r="H47" i="35" s="1"/>
  <c r="AH23" i="35"/>
  <c r="AG23" i="35"/>
  <c r="AE23" i="35"/>
  <c r="AC23" i="35"/>
  <c r="AA23" i="35"/>
  <c r="Y23" i="35"/>
  <c r="W23" i="35"/>
  <c r="U23" i="35"/>
  <c r="S23" i="35"/>
  <c r="Q23" i="35"/>
  <c r="O23" i="35"/>
  <c r="M23" i="35"/>
  <c r="K23" i="35"/>
  <c r="I23" i="35"/>
  <c r="AH22" i="35"/>
  <c r="AG22" i="35"/>
  <c r="AE22" i="35"/>
  <c r="AC22" i="35"/>
  <c r="AA22" i="35"/>
  <c r="Y22" i="35"/>
  <c r="W22" i="35"/>
  <c r="U22" i="35"/>
  <c r="S22" i="35"/>
  <c r="Q22" i="35"/>
  <c r="O22" i="35"/>
  <c r="M22" i="35"/>
  <c r="K22" i="35"/>
  <c r="I22" i="35"/>
  <c r="AH21" i="35"/>
  <c r="AG21" i="35"/>
  <c r="AE21" i="35"/>
  <c r="AC21" i="35"/>
  <c r="AA21" i="35"/>
  <c r="Y21" i="35"/>
  <c r="W21" i="35"/>
  <c r="U21" i="35"/>
  <c r="S21" i="35"/>
  <c r="Q21" i="35"/>
  <c r="O21" i="35"/>
  <c r="M21" i="35"/>
  <c r="K21" i="35"/>
  <c r="I21" i="35"/>
  <c r="AH20" i="35"/>
  <c r="AG20" i="35"/>
  <c r="AE20" i="35"/>
  <c r="AC20" i="35"/>
  <c r="AA20" i="35"/>
  <c r="Y20" i="35"/>
  <c r="W20" i="35"/>
  <c r="U20" i="35"/>
  <c r="S20" i="35"/>
  <c r="Q20" i="35"/>
  <c r="O20" i="35"/>
  <c r="M20" i="35"/>
  <c r="K20" i="35"/>
  <c r="I20" i="35"/>
  <c r="AH19" i="35"/>
  <c r="AG19" i="35"/>
  <c r="AE19" i="35"/>
  <c r="AC19" i="35"/>
  <c r="AA19" i="35"/>
  <c r="Y19" i="35"/>
  <c r="W19" i="35"/>
  <c r="U19" i="35"/>
  <c r="S19" i="35"/>
  <c r="Q19" i="35"/>
  <c r="O19" i="35"/>
  <c r="M19" i="35"/>
  <c r="K19" i="35"/>
  <c r="I19" i="35"/>
  <c r="AH18" i="35"/>
  <c r="AG18" i="35"/>
  <c r="AE18" i="35"/>
  <c r="AC18" i="35"/>
  <c r="AA18" i="35"/>
  <c r="Y18" i="35"/>
  <c r="W18" i="35"/>
  <c r="U18" i="35"/>
  <c r="S18" i="35"/>
  <c r="Q18" i="35"/>
  <c r="O18" i="35"/>
  <c r="M18" i="35"/>
  <c r="K18" i="35"/>
  <c r="I18" i="35"/>
  <c r="AH17" i="35"/>
  <c r="AG17" i="35"/>
  <c r="AE17" i="35"/>
  <c r="AC17" i="35"/>
  <c r="AA17" i="35"/>
  <c r="Y17" i="35"/>
  <c r="W17" i="35"/>
  <c r="U17" i="35"/>
  <c r="S17" i="35"/>
  <c r="K17" i="35"/>
  <c r="I17" i="35"/>
  <c r="AH16" i="35"/>
  <c r="AG16" i="35"/>
  <c r="AE16" i="35"/>
  <c r="AC16" i="35"/>
  <c r="AA16" i="35"/>
  <c r="Y16" i="35"/>
  <c r="W16" i="35"/>
  <c r="U16" i="35"/>
  <c r="S16" i="35"/>
  <c r="K16" i="35"/>
  <c r="I16" i="35"/>
  <c r="AH15" i="35"/>
  <c r="AG15" i="35"/>
  <c r="AE15" i="35"/>
  <c r="AC15" i="35"/>
  <c r="AA15" i="35"/>
  <c r="Y15" i="35"/>
  <c r="W15" i="35"/>
  <c r="U15" i="35"/>
  <c r="S15" i="35"/>
  <c r="I15" i="35"/>
  <c r="AH14" i="35"/>
  <c r="AG14" i="35"/>
  <c r="AE14" i="35"/>
  <c r="AC14" i="35"/>
  <c r="Y14" i="35"/>
  <c r="W14" i="35"/>
  <c r="U14" i="35"/>
  <c r="S14" i="35"/>
  <c r="K14" i="35"/>
  <c r="I14" i="35"/>
  <c r="AE11" i="35"/>
  <c r="AC11" i="35"/>
  <c r="AA11" i="35"/>
  <c r="Y11" i="35"/>
  <c r="W11" i="35"/>
  <c r="U11" i="35"/>
  <c r="S11" i="35"/>
  <c r="Q11" i="35"/>
  <c r="O11" i="35"/>
  <c r="M11" i="35"/>
  <c r="K11" i="35"/>
  <c r="I11" i="35"/>
  <c r="AG10" i="35"/>
  <c r="AG9" i="35"/>
  <c r="AE8" i="35"/>
  <c r="AC8" i="35"/>
  <c r="AA8" i="35"/>
  <c r="Y8" i="35"/>
  <c r="W8" i="35"/>
  <c r="U8" i="35"/>
  <c r="AG8" i="35" s="1"/>
  <c r="S8" i="35"/>
  <c r="AG7" i="35"/>
  <c r="AG6" i="35"/>
  <c r="AG5" i="35"/>
  <c r="I271" i="35" l="1"/>
  <c r="Y271" i="35"/>
  <c r="AG265" i="39"/>
  <c r="H215" i="35"/>
  <c r="I215" i="35" s="1"/>
  <c r="H212" i="35"/>
  <c r="I212" i="35" s="1"/>
  <c r="AG8" i="38"/>
  <c r="AH168" i="41"/>
  <c r="Z209" i="41"/>
  <c r="AA209" i="41" s="1"/>
  <c r="Z212" i="41"/>
  <c r="AA212" i="41" s="1"/>
  <c r="AD209" i="41"/>
  <c r="AE209" i="41" s="1"/>
  <c r="AD212" i="41"/>
  <c r="N271" i="41"/>
  <c r="Q174" i="41"/>
  <c r="AI173" i="41"/>
  <c r="O271" i="41"/>
  <c r="Y271" i="40"/>
  <c r="W119" i="41"/>
  <c r="K137" i="41"/>
  <c r="AA158" i="41"/>
  <c r="AG46" i="40"/>
  <c r="AI53" i="40"/>
  <c r="AI54" i="40"/>
  <c r="AI99" i="40"/>
  <c r="M201" i="40"/>
  <c r="L212" i="40"/>
  <c r="M212" i="40" s="1"/>
  <c r="J271" i="40"/>
  <c r="Z271" i="40"/>
  <c r="R209" i="39"/>
  <c r="S209" i="39" s="1"/>
  <c r="R212" i="39"/>
  <c r="S212" i="39" s="1"/>
  <c r="AE258" i="39"/>
  <c r="X271" i="39"/>
  <c r="P80" i="40"/>
  <c r="P66" i="40"/>
  <c r="Q66" i="40" s="1"/>
  <c r="S51" i="40"/>
  <c r="AG119" i="40"/>
  <c r="AC125" i="40"/>
  <c r="Y131" i="40"/>
  <c r="AH131" i="40"/>
  <c r="U137" i="40"/>
  <c r="W153" i="40"/>
  <c r="AA258" i="40"/>
  <c r="K271" i="40"/>
  <c r="AA271" i="40"/>
  <c r="R174" i="41"/>
  <c r="P271" i="41"/>
  <c r="I35" i="36"/>
  <c r="AE46" i="36"/>
  <c r="AI168" i="35"/>
  <c r="S122" i="36"/>
  <c r="O128" i="36"/>
  <c r="K134" i="36"/>
  <c r="AA153" i="36"/>
  <c r="M35" i="36"/>
  <c r="AE131" i="36"/>
  <c r="AA137" i="36"/>
  <c r="W143" i="36"/>
  <c r="AB209" i="36"/>
  <c r="AC209" i="36" s="1"/>
  <c r="AB212" i="36"/>
  <c r="AC212" i="36" s="1"/>
  <c r="AI168" i="39"/>
  <c r="V209" i="36"/>
  <c r="W209" i="36" s="1"/>
  <c r="V212" i="36"/>
  <c r="W212" i="36" s="1"/>
  <c r="Q24" i="36"/>
  <c r="AD209" i="36"/>
  <c r="AE209" i="36" s="1"/>
  <c r="AD212" i="36"/>
  <c r="AA51" i="38"/>
  <c r="AE128" i="38"/>
  <c r="AA134" i="38"/>
  <c r="W140" i="38"/>
  <c r="K153" i="38"/>
  <c r="AB215" i="41"/>
  <c r="AC215" i="41" s="1"/>
  <c r="AB212" i="41"/>
  <c r="AC212" i="41" s="1"/>
  <c r="AC271" i="41"/>
  <c r="AD271" i="41"/>
  <c r="AF271" i="41" s="1"/>
  <c r="T215" i="39"/>
  <c r="U215" i="39" s="1"/>
  <c r="T212" i="39"/>
  <c r="U212" i="39" s="1"/>
  <c r="V271" i="35"/>
  <c r="AI173" i="35"/>
  <c r="W271" i="35"/>
  <c r="X271" i="35"/>
  <c r="K119" i="36"/>
  <c r="K161" i="36" s="1"/>
  <c r="AE137" i="36"/>
  <c r="AA143" i="36"/>
  <c r="AH51" i="35"/>
  <c r="S153" i="35"/>
  <c r="Q201" i="40"/>
  <c r="P212" i="40"/>
  <c r="Q212" i="40" s="1"/>
  <c r="I46" i="36"/>
  <c r="K125" i="36"/>
  <c r="AB174" i="39"/>
  <c r="Z271" i="39"/>
  <c r="AE35" i="40"/>
  <c r="W51" i="40"/>
  <c r="AA153" i="40"/>
  <c r="H215" i="41"/>
  <c r="I215" i="41" s="1"/>
  <c r="H212" i="41"/>
  <c r="I212" i="41" s="1"/>
  <c r="Y51" i="35"/>
  <c r="O213" i="35"/>
  <c r="L271" i="35"/>
  <c r="AE258" i="38"/>
  <c r="AG79" i="39"/>
  <c r="AH168" i="39"/>
  <c r="AC174" i="39"/>
  <c r="AA271" i="39"/>
  <c r="AI50" i="40"/>
  <c r="Q128" i="40"/>
  <c r="AE131" i="40"/>
  <c r="AI131" i="40" s="1"/>
  <c r="M134" i="40"/>
  <c r="AA137" i="40"/>
  <c r="I140" i="40"/>
  <c r="AC153" i="40"/>
  <c r="AF270" i="40"/>
  <c r="AC51" i="41"/>
  <c r="AI49" i="41"/>
  <c r="AI68" i="41"/>
  <c r="K122" i="41"/>
  <c r="AE140" i="41"/>
  <c r="S153" i="41"/>
  <c r="AI154" i="41"/>
  <c r="U174" i="41"/>
  <c r="AA51" i="35"/>
  <c r="AI51" i="35" s="1"/>
  <c r="AA131" i="35"/>
  <c r="S143" i="35"/>
  <c r="X174" i="35"/>
  <c r="Q213" i="35"/>
  <c r="AF265" i="35"/>
  <c r="M271" i="35"/>
  <c r="AC271" i="35"/>
  <c r="R47" i="36"/>
  <c r="R56" i="36" s="1"/>
  <c r="Y35" i="36"/>
  <c r="I35" i="38"/>
  <c r="K80" i="39"/>
  <c r="K87" i="39" s="1"/>
  <c r="J87" i="39"/>
  <c r="Y51" i="39"/>
  <c r="AI50" i="39"/>
  <c r="AI68" i="39"/>
  <c r="O119" i="39"/>
  <c r="O161" i="39" s="1"/>
  <c r="I153" i="39"/>
  <c r="N174" i="39"/>
  <c r="AD174" i="39"/>
  <c r="AB215" i="39"/>
  <c r="AC215" i="39" s="1"/>
  <c r="AB212" i="39"/>
  <c r="AC212" i="39" s="1"/>
  <c r="L271" i="39"/>
  <c r="AB271" i="39"/>
  <c r="AA51" i="40"/>
  <c r="AG55" i="40"/>
  <c r="AI91" i="40"/>
  <c r="I119" i="40"/>
  <c r="AG131" i="40"/>
  <c r="AC137" i="40"/>
  <c r="AI136" i="40"/>
  <c r="AE153" i="40"/>
  <c r="AI153" i="40" s="1"/>
  <c r="M158" i="40"/>
  <c r="O271" i="40"/>
  <c r="AE271" i="40"/>
  <c r="AB47" i="41"/>
  <c r="AE119" i="41"/>
  <c r="S137" i="41"/>
  <c r="V174" i="41"/>
  <c r="L215" i="41"/>
  <c r="M215" i="41" s="1"/>
  <c r="L212" i="41"/>
  <c r="M212" i="41" s="1"/>
  <c r="T271" i="41"/>
  <c r="K122" i="35"/>
  <c r="AI154" i="35"/>
  <c r="Z271" i="35"/>
  <c r="O140" i="36"/>
  <c r="I271" i="39"/>
  <c r="R47" i="40"/>
  <c r="W137" i="40"/>
  <c r="Y51" i="41"/>
  <c r="S174" i="41"/>
  <c r="AG55" i="35"/>
  <c r="S137" i="35"/>
  <c r="K271" i="35"/>
  <c r="O119" i="36"/>
  <c r="L174" i="39"/>
  <c r="J271" i="39"/>
  <c r="T47" i="40"/>
  <c r="U143" i="40"/>
  <c r="I158" i="40"/>
  <c r="M271" i="40"/>
  <c r="AA119" i="41"/>
  <c r="K143" i="41"/>
  <c r="T174" i="41"/>
  <c r="R271" i="41"/>
  <c r="K128" i="35"/>
  <c r="AI90" i="39"/>
  <c r="K107" i="39"/>
  <c r="M174" i="39"/>
  <c r="Z209" i="39"/>
  <c r="AA209" i="39" s="1"/>
  <c r="Z212" i="39"/>
  <c r="AA212" i="39" s="1"/>
  <c r="K271" i="39"/>
  <c r="U51" i="40"/>
  <c r="AH51" i="40"/>
  <c r="U122" i="40"/>
  <c r="W143" i="40"/>
  <c r="AI152" i="40"/>
  <c r="U201" i="40"/>
  <c r="T212" i="40"/>
  <c r="U212" i="40" s="1"/>
  <c r="S271" i="41"/>
  <c r="AC51" i="35"/>
  <c r="AI49" i="35"/>
  <c r="S122" i="35"/>
  <c r="O128" i="35"/>
  <c r="K134" i="35"/>
  <c r="AH158" i="35"/>
  <c r="I174" i="35"/>
  <c r="Y174" i="35"/>
  <c r="S201" i="35"/>
  <c r="R213" i="35"/>
  <c r="O46" i="38"/>
  <c r="V215" i="38"/>
  <c r="W215" i="38" s="1"/>
  <c r="V212" i="38"/>
  <c r="W212" i="38" s="1"/>
  <c r="K35" i="39"/>
  <c r="AA51" i="39"/>
  <c r="AE122" i="39"/>
  <c r="AA128" i="39"/>
  <c r="W134" i="39"/>
  <c r="S140" i="39"/>
  <c r="O174" i="39"/>
  <c r="AE174" i="39"/>
  <c r="AD209" i="39"/>
  <c r="AD212" i="39"/>
  <c r="AF265" i="39"/>
  <c r="AA24" i="40"/>
  <c r="Y51" i="40"/>
  <c r="K119" i="40"/>
  <c r="U128" i="40"/>
  <c r="AE137" i="40"/>
  <c r="AG153" i="40"/>
  <c r="P271" i="40"/>
  <c r="AD80" i="41"/>
  <c r="AD88" i="41"/>
  <c r="AE88" i="41" s="1"/>
  <c r="AD56" i="41"/>
  <c r="AE56" i="41" s="1"/>
  <c r="AG51" i="41"/>
  <c r="K128" i="41"/>
  <c r="AH131" i="41"/>
  <c r="W153" i="41"/>
  <c r="AG137" i="40"/>
  <c r="AC143" i="40"/>
  <c r="Q158" i="40"/>
  <c r="Q271" i="40"/>
  <c r="AD271" i="40"/>
  <c r="AF271" i="40" s="1"/>
  <c r="W137" i="41"/>
  <c r="S143" i="41"/>
  <c r="U51" i="35"/>
  <c r="J209" i="35"/>
  <c r="K209" i="35" s="1"/>
  <c r="J212" i="35"/>
  <c r="K212" i="35" s="1"/>
  <c r="W128" i="36"/>
  <c r="V209" i="39"/>
  <c r="W209" i="39" s="1"/>
  <c r="V212" i="39"/>
  <c r="W212" i="39" s="1"/>
  <c r="L271" i="40"/>
  <c r="O153" i="41"/>
  <c r="Q271" i="41"/>
  <c r="V174" i="35"/>
  <c r="L215" i="35"/>
  <c r="M215" i="35" s="1"/>
  <c r="L212" i="35"/>
  <c r="AA271" i="35"/>
  <c r="AE143" i="36"/>
  <c r="AH51" i="39"/>
  <c r="X215" i="39"/>
  <c r="Y215" i="39" s="1"/>
  <c r="X212" i="39"/>
  <c r="Y212" i="39" s="1"/>
  <c r="K35" i="40"/>
  <c r="AC271" i="40"/>
  <c r="X80" i="41"/>
  <c r="X88" i="41"/>
  <c r="Y88" i="41" s="1"/>
  <c r="X56" i="41"/>
  <c r="Y56" i="41" s="1"/>
  <c r="W125" i="41"/>
  <c r="O137" i="41"/>
  <c r="AE158" i="41"/>
  <c r="AI50" i="35"/>
  <c r="AI68" i="35"/>
  <c r="O122" i="35"/>
  <c r="AH131" i="35"/>
  <c r="W174" i="35"/>
  <c r="AB271" i="35"/>
  <c r="AE51" i="35"/>
  <c r="AG153" i="35"/>
  <c r="U201" i="35"/>
  <c r="T213" i="35"/>
  <c r="N47" i="39"/>
  <c r="AC51" i="39"/>
  <c r="AI49" i="39"/>
  <c r="I107" i="39"/>
  <c r="AH134" i="39"/>
  <c r="P174" i="39"/>
  <c r="AF174" i="39"/>
  <c r="AH174" i="39" s="1"/>
  <c r="AB47" i="40"/>
  <c r="AI90" i="40"/>
  <c r="K107" i="40"/>
  <c r="AG51" i="35"/>
  <c r="S128" i="35"/>
  <c r="O134" i="35"/>
  <c r="K140" i="35"/>
  <c r="Q158" i="35"/>
  <c r="O51" i="38"/>
  <c r="W122" i="38"/>
  <c r="S128" i="38"/>
  <c r="O134" i="38"/>
  <c r="K140" i="38"/>
  <c r="AE153" i="38"/>
  <c r="M174" i="38"/>
  <c r="AC174" i="38"/>
  <c r="Z206" i="38"/>
  <c r="AA206" i="38" s="1"/>
  <c r="Z212" i="38"/>
  <c r="AA212" i="38" s="1"/>
  <c r="K271" i="38"/>
  <c r="AA271" i="38"/>
  <c r="P47" i="39"/>
  <c r="P80" i="39" s="1"/>
  <c r="AE51" i="39"/>
  <c r="AI77" i="39"/>
  <c r="AE128" i="39"/>
  <c r="AI128" i="39" s="1"/>
  <c r="AA134" i="39"/>
  <c r="W140" i="39"/>
  <c r="Q174" i="39"/>
  <c r="AI173" i="39"/>
  <c r="O271" i="39"/>
  <c r="AD47" i="40"/>
  <c r="AC51" i="40"/>
  <c r="AI49" i="40"/>
  <c r="AG79" i="40"/>
  <c r="M107" i="40"/>
  <c r="O119" i="40"/>
  <c r="AC122" i="40"/>
  <c r="K125" i="40"/>
  <c r="U134" i="40"/>
  <c r="Q140" i="40"/>
  <c r="AE143" i="40"/>
  <c r="AI143" i="40" s="1"/>
  <c r="H174" i="40"/>
  <c r="AC201" i="40"/>
  <c r="AB212" i="40"/>
  <c r="R271" i="40"/>
  <c r="AI77" i="41"/>
  <c r="S122" i="41"/>
  <c r="O128" i="41"/>
  <c r="AA153" i="41"/>
  <c r="U174" i="35"/>
  <c r="J271" i="35"/>
  <c r="L47" i="36"/>
  <c r="L80" i="36" s="1"/>
  <c r="Q51" i="40"/>
  <c r="I107" i="38"/>
  <c r="O35" i="35"/>
  <c r="K119" i="35"/>
  <c r="R209" i="36"/>
  <c r="S209" i="36" s="1"/>
  <c r="R212" i="36"/>
  <c r="S212" i="36" s="1"/>
  <c r="W46" i="38"/>
  <c r="S51" i="38"/>
  <c r="AA122" i="38"/>
  <c r="W128" i="38"/>
  <c r="S134" i="38"/>
  <c r="O140" i="38"/>
  <c r="O174" i="38"/>
  <c r="AE174" i="38"/>
  <c r="AE212" i="38"/>
  <c r="M271" i="38"/>
  <c r="AE134" i="39"/>
  <c r="AA140" i="39"/>
  <c r="O153" i="39"/>
  <c r="AG158" i="39"/>
  <c r="AI158" i="39" s="1"/>
  <c r="AA122" i="36"/>
  <c r="S134" i="36"/>
  <c r="Y271" i="39"/>
  <c r="M128" i="40"/>
  <c r="W51" i="35"/>
  <c r="K35" i="35"/>
  <c r="K46" i="35"/>
  <c r="AI91" i="35"/>
  <c r="R87" i="39"/>
  <c r="S80" i="39"/>
  <c r="S87" i="39" s="1"/>
  <c r="AD47" i="36"/>
  <c r="AD80" i="36" s="1"/>
  <c r="AA46" i="36"/>
  <c r="Q46" i="36"/>
  <c r="AG65" i="36"/>
  <c r="T215" i="36"/>
  <c r="U215" i="36" s="1"/>
  <c r="T212" i="36"/>
  <c r="U212" i="36" s="1"/>
  <c r="Y46" i="38"/>
  <c r="U51" i="38"/>
  <c r="M107" i="38"/>
  <c r="O119" i="38"/>
  <c r="K125" i="38"/>
  <c r="K160" i="38" s="1"/>
  <c r="AE143" i="38"/>
  <c r="AE160" i="38" s="1"/>
  <c r="S158" i="38"/>
  <c r="AA119" i="39"/>
  <c r="W125" i="39"/>
  <c r="S131" i="39"/>
  <c r="O137" i="39"/>
  <c r="K143" i="39"/>
  <c r="AE158" i="39"/>
  <c r="S125" i="38"/>
  <c r="Q271" i="38"/>
  <c r="Q271" i="39"/>
  <c r="Q119" i="40"/>
  <c r="AH134" i="40"/>
  <c r="U158" i="40"/>
  <c r="N209" i="41"/>
  <c r="O209" i="41" s="1"/>
  <c r="N212" i="41"/>
  <c r="O212" i="41" s="1"/>
  <c r="U271" i="41"/>
  <c r="H80" i="35"/>
  <c r="S35" i="35"/>
  <c r="O46" i="35"/>
  <c r="AI90" i="35"/>
  <c r="K107" i="35"/>
  <c r="O119" i="35"/>
  <c r="O161" i="35" s="1"/>
  <c r="I153" i="35"/>
  <c r="K174" i="35"/>
  <c r="AA174" i="35"/>
  <c r="W201" i="35"/>
  <c r="V213" i="35"/>
  <c r="P271" i="35"/>
  <c r="T47" i="36"/>
  <c r="S119" i="36"/>
  <c r="K131" i="36"/>
  <c r="AE51" i="38"/>
  <c r="AE134" i="38"/>
  <c r="AA140" i="38"/>
  <c r="O153" i="38"/>
  <c r="H215" i="38"/>
  <c r="I215" i="38" s="1"/>
  <c r="H212" i="38"/>
  <c r="I212" i="38" s="1"/>
  <c r="K51" i="39"/>
  <c r="O122" i="39"/>
  <c r="K128" i="39"/>
  <c r="AH131" i="39"/>
  <c r="W153" i="39"/>
  <c r="I158" i="39"/>
  <c r="T174" i="39"/>
  <c r="H215" i="39"/>
  <c r="I215" i="39" s="1"/>
  <c r="H212" i="39"/>
  <c r="I212" i="39" s="1"/>
  <c r="R271" i="39"/>
  <c r="AG51" i="40"/>
  <c r="AI51" i="40" s="1"/>
  <c r="AI78" i="40"/>
  <c r="I107" i="40"/>
  <c r="S119" i="40"/>
  <c r="AC128" i="40"/>
  <c r="I153" i="40"/>
  <c r="M174" i="40"/>
  <c r="AC174" i="40"/>
  <c r="I51" i="41"/>
  <c r="S128" i="41"/>
  <c r="AE153" i="41"/>
  <c r="Q158" i="41"/>
  <c r="AH158" i="41"/>
  <c r="X174" i="41"/>
  <c r="P215" i="41"/>
  <c r="Q215" i="41" s="1"/>
  <c r="P212" i="41"/>
  <c r="Q212" i="41" s="1"/>
  <c r="V271" i="41"/>
  <c r="AI99" i="39"/>
  <c r="AI89" i="40"/>
  <c r="M125" i="40"/>
  <c r="S271" i="40"/>
  <c r="I51" i="35"/>
  <c r="W134" i="35"/>
  <c r="S140" i="35"/>
  <c r="Y158" i="35"/>
  <c r="L174" i="35"/>
  <c r="AB174" i="35"/>
  <c r="AH174" i="35" s="1"/>
  <c r="Y201" i="35"/>
  <c r="X213" i="35"/>
  <c r="Q271" i="35"/>
  <c r="AC35" i="36"/>
  <c r="AE128" i="36"/>
  <c r="AA134" i="36"/>
  <c r="W140" i="36"/>
  <c r="K153" i="36"/>
  <c r="J209" i="36"/>
  <c r="K209" i="36" s="1"/>
  <c r="J212" i="36"/>
  <c r="K212" i="36" s="1"/>
  <c r="AG51" i="38"/>
  <c r="AA119" i="38"/>
  <c r="W125" i="38"/>
  <c r="W161" i="38" s="1"/>
  <c r="S131" i="38"/>
  <c r="AI131" i="38" s="1"/>
  <c r="O137" i="38"/>
  <c r="K143" i="38"/>
  <c r="U174" i="38"/>
  <c r="J209" i="38"/>
  <c r="K209" i="38" s="1"/>
  <c r="J212" i="38"/>
  <c r="K212" i="38" s="1"/>
  <c r="W258" i="38"/>
  <c r="AF47" i="39"/>
  <c r="M51" i="39"/>
  <c r="AI54" i="39"/>
  <c r="AE125" i="39"/>
  <c r="AA131" i="39"/>
  <c r="W137" i="39"/>
  <c r="S143" i="39"/>
  <c r="U174" i="39"/>
  <c r="J209" i="39"/>
  <c r="K209" i="39" s="1"/>
  <c r="J212" i="39"/>
  <c r="K212" i="39" s="1"/>
  <c r="AG253" i="39"/>
  <c r="S271" i="39"/>
  <c r="J47" i="40"/>
  <c r="U119" i="40"/>
  <c r="I137" i="40"/>
  <c r="K153" i="40"/>
  <c r="Y158" i="40"/>
  <c r="N174" i="40"/>
  <c r="AD174" i="40"/>
  <c r="AH173" i="40"/>
  <c r="H80" i="41"/>
  <c r="H56" i="41"/>
  <c r="I56" i="41" s="1"/>
  <c r="H88" i="41"/>
  <c r="K119" i="41"/>
  <c r="AE137" i="41"/>
  <c r="AI137" i="41" s="1"/>
  <c r="AA143" i="41"/>
  <c r="I174" i="41"/>
  <c r="Y174" i="41"/>
  <c r="R209" i="41"/>
  <c r="S209" i="41" s="1"/>
  <c r="R212" i="41"/>
  <c r="S212" i="41" s="1"/>
  <c r="AE258" i="41"/>
  <c r="H271" i="41"/>
  <c r="W271" i="41"/>
  <c r="K137" i="38"/>
  <c r="AA158" i="38"/>
  <c r="AB47" i="39"/>
  <c r="AB88" i="39" s="1"/>
  <c r="S137" i="39"/>
  <c r="I174" i="40"/>
  <c r="L47" i="35"/>
  <c r="O107" i="35"/>
  <c r="AH134" i="35"/>
  <c r="AH168" i="35"/>
  <c r="M174" i="35"/>
  <c r="AC174" i="35"/>
  <c r="AA213" i="35"/>
  <c r="X47" i="36"/>
  <c r="L215" i="36"/>
  <c r="M215" i="36" s="1"/>
  <c r="L212" i="36"/>
  <c r="M212" i="36" s="1"/>
  <c r="O51" i="39"/>
  <c r="V174" i="39"/>
  <c r="L215" i="39"/>
  <c r="M215" i="39" s="1"/>
  <c r="L212" i="39"/>
  <c r="M212" i="39" s="1"/>
  <c r="T271" i="39"/>
  <c r="M24" i="40"/>
  <c r="O35" i="40"/>
  <c r="U46" i="40"/>
  <c r="AI77" i="40"/>
  <c r="O174" i="40"/>
  <c r="AE174" i="40"/>
  <c r="V271" i="40"/>
  <c r="M51" i="41"/>
  <c r="AI54" i="41"/>
  <c r="K107" i="41"/>
  <c r="U158" i="41"/>
  <c r="AI158" i="41" s="1"/>
  <c r="J174" i="41"/>
  <c r="Z174" i="41"/>
  <c r="T209" i="41"/>
  <c r="U209" i="41" s="1"/>
  <c r="T212" i="41"/>
  <c r="U212" i="41" s="1"/>
  <c r="S140" i="36"/>
  <c r="AC51" i="38"/>
  <c r="W119" i="38"/>
  <c r="I51" i="39"/>
  <c r="S174" i="39"/>
  <c r="O107" i="40"/>
  <c r="AE212" i="40"/>
  <c r="M51" i="35"/>
  <c r="AI54" i="35"/>
  <c r="I107" i="35"/>
  <c r="AC158" i="35"/>
  <c r="AC201" i="35"/>
  <c r="AB213" i="35"/>
  <c r="AG253" i="35"/>
  <c r="S271" i="35"/>
  <c r="Z47" i="36"/>
  <c r="AG35" i="36"/>
  <c r="N209" i="36"/>
  <c r="O209" i="36" s="1"/>
  <c r="N212" i="36"/>
  <c r="O212" i="36" s="1"/>
  <c r="U271" i="38"/>
  <c r="Q51" i="39"/>
  <c r="AI53" i="39"/>
  <c r="AG153" i="39"/>
  <c r="N209" i="39"/>
  <c r="O209" i="39" s="1"/>
  <c r="N212" i="39"/>
  <c r="O212" i="39" s="1"/>
  <c r="AA258" i="39"/>
  <c r="U271" i="39"/>
  <c r="K51" i="40"/>
  <c r="AG92" i="40"/>
  <c r="P174" i="40"/>
  <c r="AG174" i="40"/>
  <c r="W271" i="40"/>
  <c r="L47" i="41"/>
  <c r="I153" i="41"/>
  <c r="K174" i="41"/>
  <c r="AA174" i="41"/>
  <c r="V209" i="41"/>
  <c r="W209" i="41" s="1"/>
  <c r="V212" i="41"/>
  <c r="W212" i="41" s="1"/>
  <c r="I271" i="41"/>
  <c r="Y271" i="41"/>
  <c r="AA128" i="36"/>
  <c r="W134" i="36"/>
  <c r="AG92" i="38"/>
  <c r="O131" i="38"/>
  <c r="S174" i="38"/>
  <c r="AE119" i="39"/>
  <c r="AF47" i="40"/>
  <c r="I131" i="40"/>
  <c r="AA137" i="41"/>
  <c r="W174" i="41"/>
  <c r="W35" i="35"/>
  <c r="K51" i="35"/>
  <c r="P47" i="35"/>
  <c r="O51" i="35"/>
  <c r="AI77" i="35"/>
  <c r="K137" i="35"/>
  <c r="O174" i="35"/>
  <c r="AE174" i="35"/>
  <c r="AE213" i="35"/>
  <c r="T271" i="35"/>
  <c r="AB47" i="36"/>
  <c r="AB80" i="36" s="1"/>
  <c r="AA119" i="36"/>
  <c r="O137" i="36"/>
  <c r="K143" i="36"/>
  <c r="P215" i="36"/>
  <c r="Q215" i="36" s="1"/>
  <c r="P212" i="36"/>
  <c r="Q212" i="36" s="1"/>
  <c r="O122" i="38"/>
  <c r="K128" i="38"/>
  <c r="W153" i="38"/>
  <c r="AG8" i="39"/>
  <c r="S51" i="39"/>
  <c r="AG59" i="39"/>
  <c r="AI91" i="39"/>
  <c r="Q158" i="39"/>
  <c r="AH158" i="39"/>
  <c r="X174" i="39"/>
  <c r="P215" i="39"/>
  <c r="Q215" i="39" s="1"/>
  <c r="P212" i="39"/>
  <c r="Q212" i="39" s="1"/>
  <c r="V271" i="39"/>
  <c r="K24" i="40"/>
  <c r="H47" i="40"/>
  <c r="AA119" i="40"/>
  <c r="AH158" i="40"/>
  <c r="Q174" i="40"/>
  <c r="I201" i="40"/>
  <c r="H212" i="40"/>
  <c r="I212" i="40" s="1"/>
  <c r="X271" i="40"/>
  <c r="O107" i="41"/>
  <c r="AA128" i="41"/>
  <c r="Y158" i="41"/>
  <c r="L174" i="41"/>
  <c r="AB174" i="41"/>
  <c r="X215" i="41"/>
  <c r="Y215" i="41" s="1"/>
  <c r="X212" i="41"/>
  <c r="Y212" i="41" s="1"/>
  <c r="J271" i="41"/>
  <c r="Z271" i="41"/>
  <c r="O258" i="35"/>
  <c r="S46" i="38"/>
  <c r="AG65" i="41"/>
  <c r="AG79" i="41"/>
  <c r="AA46" i="39"/>
  <c r="AA46" i="35"/>
  <c r="S24" i="40"/>
  <c r="I24" i="40"/>
  <c r="I201" i="35"/>
  <c r="H209" i="35"/>
  <c r="I209" i="35" s="1"/>
  <c r="K125" i="41"/>
  <c r="S125" i="41"/>
  <c r="AA125" i="41"/>
  <c r="O143" i="41"/>
  <c r="W143" i="41"/>
  <c r="AE143" i="41"/>
  <c r="K258" i="41"/>
  <c r="AA258" i="41"/>
  <c r="O122" i="41"/>
  <c r="W122" i="41"/>
  <c r="AE122" i="41"/>
  <c r="K140" i="41"/>
  <c r="S140" i="41"/>
  <c r="AA140" i="41"/>
  <c r="M258" i="41"/>
  <c r="I143" i="40"/>
  <c r="Q143" i="40"/>
  <c r="AG143" i="40"/>
  <c r="S35" i="40"/>
  <c r="Q46" i="40"/>
  <c r="I122" i="40"/>
  <c r="Q122" i="40"/>
  <c r="AG122" i="40"/>
  <c r="O125" i="40"/>
  <c r="W125" i="40"/>
  <c r="AE125" i="40"/>
  <c r="AI125" i="40" s="1"/>
  <c r="K131" i="40"/>
  <c r="S131" i="40"/>
  <c r="AA131" i="40"/>
  <c r="I134" i="40"/>
  <c r="Q134" i="40"/>
  <c r="Y134" i="40"/>
  <c r="AG134" i="40"/>
  <c r="M140" i="40"/>
  <c r="U140" i="40"/>
  <c r="AC140" i="40"/>
  <c r="K143" i="40"/>
  <c r="S143" i="40"/>
  <c r="AA143" i="40"/>
  <c r="AE258" i="40"/>
  <c r="O24" i="40"/>
  <c r="O47" i="40" s="1"/>
  <c r="Y24" i="40"/>
  <c r="Y47" i="40" s="1"/>
  <c r="AG24" i="40"/>
  <c r="I46" i="40"/>
  <c r="I125" i="40"/>
  <c r="Q125" i="40"/>
  <c r="AG125" i="40"/>
  <c r="M131" i="40"/>
  <c r="U131" i="40"/>
  <c r="AC131" i="40"/>
  <c r="AA125" i="40"/>
  <c r="Y46" i="40"/>
  <c r="AG65" i="39"/>
  <c r="W46" i="39"/>
  <c r="K125" i="39"/>
  <c r="K160" i="39" s="1"/>
  <c r="S125" i="39"/>
  <c r="AA125" i="39"/>
  <c r="AA160" i="39" s="1"/>
  <c r="O131" i="39"/>
  <c r="W131" i="39"/>
  <c r="AE131" i="39"/>
  <c r="O143" i="39"/>
  <c r="W143" i="39"/>
  <c r="AE143" i="39"/>
  <c r="K46" i="38"/>
  <c r="O161" i="38"/>
  <c r="O160" i="38"/>
  <c r="K161" i="38"/>
  <c r="AG71" i="38"/>
  <c r="AG35" i="38"/>
  <c r="AG46" i="38"/>
  <c r="O258" i="36"/>
  <c r="W258" i="36"/>
  <c r="AE258" i="36"/>
  <c r="W122" i="36"/>
  <c r="AE122" i="36"/>
  <c r="M46" i="36"/>
  <c r="AG59" i="36"/>
  <c r="AB72" i="36"/>
  <c r="AC72" i="36" s="1"/>
  <c r="O46" i="36"/>
  <c r="O51" i="36"/>
  <c r="W51" i="36"/>
  <c r="AI51" i="36" s="1"/>
  <c r="AE51" i="36"/>
  <c r="I107" i="36"/>
  <c r="O125" i="36"/>
  <c r="W125" i="36"/>
  <c r="AE125" i="36"/>
  <c r="AH134" i="36"/>
  <c r="W158" i="36"/>
  <c r="H174" i="36"/>
  <c r="AH168" i="36"/>
  <c r="I174" i="36"/>
  <c r="M174" i="36"/>
  <c r="Q174" i="36"/>
  <c r="U174" i="36"/>
  <c r="Y174" i="36"/>
  <c r="AC174" i="36"/>
  <c r="AI173" i="36"/>
  <c r="Z215" i="36"/>
  <c r="AA215" i="36" s="1"/>
  <c r="Z209" i="36"/>
  <c r="AA209" i="36" s="1"/>
  <c r="L271" i="36"/>
  <c r="P271" i="36"/>
  <c r="T271" i="36"/>
  <c r="X271" i="36"/>
  <c r="AB271" i="36"/>
  <c r="M271" i="36"/>
  <c r="AD72" i="36"/>
  <c r="AE72" i="36" s="1"/>
  <c r="Y46" i="36"/>
  <c r="M51" i="36"/>
  <c r="U51" i="36"/>
  <c r="AC51" i="36"/>
  <c r="AI49" i="36"/>
  <c r="AH51" i="36"/>
  <c r="AI54" i="36"/>
  <c r="K107" i="36"/>
  <c r="AI154" i="36"/>
  <c r="M158" i="36"/>
  <c r="U158" i="36"/>
  <c r="AC158" i="36"/>
  <c r="AI158" i="36" s="1"/>
  <c r="S158" i="36"/>
  <c r="J174" i="36"/>
  <c r="N174" i="36"/>
  <c r="R174" i="36"/>
  <c r="V174" i="36"/>
  <c r="Z174" i="36"/>
  <c r="AD174" i="36"/>
  <c r="K258" i="36"/>
  <c r="AF265" i="36"/>
  <c r="I271" i="36"/>
  <c r="Q271" i="36"/>
  <c r="U271" i="36"/>
  <c r="Y271" i="36"/>
  <c r="AC271" i="36"/>
  <c r="X72" i="36"/>
  <c r="Y72" i="36" s="1"/>
  <c r="X88" i="36"/>
  <c r="Y88" i="36" s="1"/>
  <c r="AF47" i="36"/>
  <c r="K51" i="36"/>
  <c r="S51" i="36"/>
  <c r="AA51" i="36"/>
  <c r="AG55" i="36"/>
  <c r="AI77" i="36"/>
  <c r="AI99" i="36"/>
  <c r="M107" i="36"/>
  <c r="I153" i="36"/>
  <c r="AG153" i="36"/>
  <c r="O158" i="36"/>
  <c r="AE158" i="36"/>
  <c r="AI168" i="36"/>
  <c r="K174" i="36"/>
  <c r="O174" i="36"/>
  <c r="S174" i="36"/>
  <c r="W174" i="36"/>
  <c r="AA174" i="36"/>
  <c r="AE174" i="36"/>
  <c r="J271" i="36"/>
  <c r="N271" i="36"/>
  <c r="R271" i="36"/>
  <c r="V271" i="36"/>
  <c r="Z271" i="36"/>
  <c r="AD271" i="36"/>
  <c r="AG8" i="36"/>
  <c r="Z88" i="36"/>
  <c r="AA88" i="36" s="1"/>
  <c r="Z72" i="36"/>
  <c r="AA72" i="36" s="1"/>
  <c r="I51" i="36"/>
  <c r="Q51" i="36"/>
  <c r="Y51" i="36"/>
  <c r="AG51" i="36"/>
  <c r="AI50" i="36"/>
  <c r="AI68" i="36"/>
  <c r="AI91" i="36"/>
  <c r="O107" i="36"/>
  <c r="AH131" i="36"/>
  <c r="AH143" i="36"/>
  <c r="I158" i="36"/>
  <c r="Q158" i="36"/>
  <c r="Y158" i="36"/>
  <c r="AG158" i="36"/>
  <c r="K158" i="36"/>
  <c r="AA158" i="36"/>
  <c r="AH158" i="36"/>
  <c r="L174" i="36"/>
  <c r="P174" i="36"/>
  <c r="T174" i="36"/>
  <c r="X174" i="36"/>
  <c r="AB174" i="36"/>
  <c r="AF174" i="36"/>
  <c r="H271" i="36"/>
  <c r="AG265" i="36"/>
  <c r="K271" i="36"/>
  <c r="O271" i="36"/>
  <c r="S271" i="36"/>
  <c r="W271" i="36"/>
  <c r="AA271" i="36"/>
  <c r="K46" i="36"/>
  <c r="AA125" i="36"/>
  <c r="AA160" i="36" s="1"/>
  <c r="AC46" i="36"/>
  <c r="AC47" i="36" s="1"/>
  <c r="K125" i="35"/>
  <c r="K160" i="35" s="1"/>
  <c r="S125" i="35"/>
  <c r="O131" i="35"/>
  <c r="W131" i="35"/>
  <c r="AE131" i="35"/>
  <c r="O143" i="35"/>
  <c r="W143" i="35"/>
  <c r="AE143" i="35"/>
  <c r="J47" i="35"/>
  <c r="P105" i="35"/>
  <c r="P104" i="35"/>
  <c r="I128" i="41"/>
  <c r="AG128" i="41"/>
  <c r="K131" i="41"/>
  <c r="O131" i="41"/>
  <c r="S131" i="41"/>
  <c r="W131" i="41"/>
  <c r="AA131" i="41"/>
  <c r="AE131" i="41"/>
  <c r="K134" i="41"/>
  <c r="O134" i="41"/>
  <c r="S134" i="41"/>
  <c r="W134" i="41"/>
  <c r="AA134" i="41"/>
  <c r="AE134" i="41"/>
  <c r="I137" i="41"/>
  <c r="M137" i="41"/>
  <c r="Q137" i="41"/>
  <c r="AG137" i="41"/>
  <c r="I119" i="41"/>
  <c r="AG119" i="41"/>
  <c r="AG253" i="41"/>
  <c r="AH143" i="41"/>
  <c r="AI90" i="41"/>
  <c r="AI91" i="41"/>
  <c r="AD109" i="41"/>
  <c r="AE109" i="41" s="1"/>
  <c r="AD111" i="41"/>
  <c r="AE111" i="41" s="1"/>
  <c r="AE112" i="41" s="1"/>
  <c r="AB111" i="41"/>
  <c r="AC111" i="41" s="1"/>
  <c r="AB109" i="41"/>
  <c r="AC109" i="41" s="1"/>
  <c r="X111" i="41"/>
  <c r="Y111" i="41" s="1"/>
  <c r="Y112" i="41" s="1"/>
  <c r="X109" i="41"/>
  <c r="Y109" i="41" s="1"/>
  <c r="H109" i="41"/>
  <c r="I109" i="41" s="1"/>
  <c r="H111" i="41"/>
  <c r="I111" i="41" s="1"/>
  <c r="I112" i="41" s="1"/>
  <c r="AH168" i="40"/>
  <c r="AI68" i="40"/>
  <c r="M46" i="40"/>
  <c r="M47" i="40" s="1"/>
  <c r="AD109" i="40"/>
  <c r="AE109" i="40" s="1"/>
  <c r="AD111" i="40"/>
  <c r="AE111" i="40" s="1"/>
  <c r="AE112" i="40" s="1"/>
  <c r="AD105" i="40"/>
  <c r="AD103" i="40"/>
  <c r="AD106" i="40"/>
  <c r="AD104" i="40"/>
  <c r="T111" i="40"/>
  <c r="U111" i="40" s="1"/>
  <c r="U112" i="40" s="1"/>
  <c r="T109" i="40"/>
  <c r="U109" i="40" s="1"/>
  <c r="P111" i="40"/>
  <c r="Q111" i="40" s="1"/>
  <c r="Q112" i="40" s="1"/>
  <c r="P109" i="40"/>
  <c r="Q109" i="40" s="1"/>
  <c r="V47" i="40"/>
  <c r="J109" i="40"/>
  <c r="K109" i="40" s="1"/>
  <c r="J111" i="40"/>
  <c r="K111" i="40" s="1"/>
  <c r="K112" i="40" s="1"/>
  <c r="I137" i="39"/>
  <c r="M137" i="39"/>
  <c r="Q137" i="39"/>
  <c r="AG137" i="39"/>
  <c r="AG128" i="39"/>
  <c r="AG119" i="39"/>
  <c r="M201" i="39"/>
  <c r="K153" i="39"/>
  <c r="AH143" i="39"/>
  <c r="AE46" i="39"/>
  <c r="Z47" i="39"/>
  <c r="X47" i="39"/>
  <c r="X105" i="39" s="1"/>
  <c r="Y105" i="39" s="1"/>
  <c r="S46" i="39"/>
  <c r="O46" i="39"/>
  <c r="AE35" i="39"/>
  <c r="AA35" i="39"/>
  <c r="W35" i="39"/>
  <c r="S35" i="39"/>
  <c r="O35" i="39"/>
  <c r="AE24" i="39"/>
  <c r="AE47" i="39" s="1"/>
  <c r="W24" i="39"/>
  <c r="W47" i="39" s="1"/>
  <c r="S24" i="39"/>
  <c r="R109" i="39"/>
  <c r="S109" i="39" s="1"/>
  <c r="R111" i="39"/>
  <c r="S111" i="39" s="1"/>
  <c r="P111" i="39"/>
  <c r="Q111" i="39" s="1"/>
  <c r="Q112" i="39" s="1"/>
  <c r="P109" i="39"/>
  <c r="Q109" i="39" s="1"/>
  <c r="O24" i="39"/>
  <c r="N111" i="39"/>
  <c r="O111" i="39" s="1"/>
  <c r="O112" i="39" s="1"/>
  <c r="N109" i="39"/>
  <c r="O109" i="39" s="1"/>
  <c r="J109" i="39"/>
  <c r="K109" i="39" s="1"/>
  <c r="J111" i="39"/>
  <c r="I201" i="38"/>
  <c r="H209" i="38"/>
  <c r="I209" i="38" s="1"/>
  <c r="AI38" i="38"/>
  <c r="AH38" i="38"/>
  <c r="Z46" i="38"/>
  <c r="AH46" i="38" s="1"/>
  <c r="AH39" i="38"/>
  <c r="Z35" i="38"/>
  <c r="Z47" i="38" s="1"/>
  <c r="Z27" i="43"/>
  <c r="Q35" i="38"/>
  <c r="AH27" i="38"/>
  <c r="Z28" i="43"/>
  <c r="K35" i="38"/>
  <c r="O35" i="38"/>
  <c r="S35" i="38"/>
  <c r="W35" i="38"/>
  <c r="I137" i="36"/>
  <c r="M137" i="36"/>
  <c r="Q137" i="36"/>
  <c r="AG137" i="36"/>
  <c r="I128" i="36"/>
  <c r="AG128" i="36"/>
  <c r="I119" i="36"/>
  <c r="AG119" i="36"/>
  <c r="AG253" i="36"/>
  <c r="K201" i="36"/>
  <c r="AI90" i="36"/>
  <c r="AD111" i="36"/>
  <c r="AE111" i="36" s="1"/>
  <c r="AD109" i="36"/>
  <c r="AE109" i="36" s="1"/>
  <c r="AD106" i="36"/>
  <c r="AD104" i="36"/>
  <c r="AD105" i="36"/>
  <c r="AD103" i="36"/>
  <c r="AD102" i="36"/>
  <c r="AE102" i="36" s="1"/>
  <c r="AB111" i="36"/>
  <c r="AC111" i="36" s="1"/>
  <c r="AB109" i="36"/>
  <c r="AC109" i="36" s="1"/>
  <c r="W46" i="36"/>
  <c r="U46" i="36"/>
  <c r="U35" i="36"/>
  <c r="S46" i="36"/>
  <c r="R109" i="36"/>
  <c r="S109" i="36" s="1"/>
  <c r="L109" i="36"/>
  <c r="M109" i="36" s="1"/>
  <c r="L111" i="36"/>
  <c r="M111" i="36" s="1"/>
  <c r="Q47" i="36"/>
  <c r="I137" i="35"/>
  <c r="M137" i="35"/>
  <c r="Q137" i="35"/>
  <c r="AG137" i="35"/>
  <c r="I128" i="35"/>
  <c r="AG128" i="35"/>
  <c r="I119" i="35"/>
  <c r="AG119" i="35"/>
  <c r="Q258" i="35"/>
  <c r="P215" i="35"/>
  <c r="Q215" i="35" s="1"/>
  <c r="P210" i="35"/>
  <c r="O209" i="35"/>
  <c r="N210" i="35"/>
  <c r="AH143" i="35"/>
  <c r="S46" i="35"/>
  <c r="R47" i="35"/>
  <c r="R106" i="35" s="1"/>
  <c r="S106" i="35" s="1"/>
  <c r="T47" i="35"/>
  <c r="T109" i="35"/>
  <c r="L111" i="35"/>
  <c r="M111" i="35" s="1"/>
  <c r="M112" i="35" s="1"/>
  <c r="AG239" i="40"/>
  <c r="AG242" i="35"/>
  <c r="AE258" i="35"/>
  <c r="AG241" i="35"/>
  <c r="I125" i="41"/>
  <c r="AG125" i="41"/>
  <c r="I131" i="41"/>
  <c r="M131" i="41"/>
  <c r="Q131" i="41"/>
  <c r="U131" i="41"/>
  <c r="Y131" i="41"/>
  <c r="AC131" i="41"/>
  <c r="AG131" i="41"/>
  <c r="I143" i="41"/>
  <c r="M143" i="41"/>
  <c r="Q143" i="41"/>
  <c r="U143" i="41"/>
  <c r="Y143" i="41"/>
  <c r="AC143" i="41"/>
  <c r="AG143" i="41"/>
  <c r="AG197" i="41"/>
  <c r="AG199" i="41"/>
  <c r="AG204" i="41"/>
  <c r="AG210" i="41"/>
  <c r="I122" i="41"/>
  <c r="AG122" i="41"/>
  <c r="I134" i="41"/>
  <c r="M134" i="41"/>
  <c r="Q134" i="41"/>
  <c r="U134" i="41"/>
  <c r="Y134" i="41"/>
  <c r="AC134" i="41"/>
  <c r="AG134" i="41"/>
  <c r="I140" i="41"/>
  <c r="AG140" i="41"/>
  <c r="AG196" i="41"/>
  <c r="AG198" i="41"/>
  <c r="AG200" i="41"/>
  <c r="AG208" i="41"/>
  <c r="AG217" i="41"/>
  <c r="K24" i="41"/>
  <c r="O24" i="41"/>
  <c r="S24" i="41"/>
  <c r="AA24" i="41"/>
  <c r="AI39" i="41"/>
  <c r="AI40" i="41"/>
  <c r="AI41" i="41"/>
  <c r="AI43" i="41"/>
  <c r="AI44" i="41"/>
  <c r="AI45" i="41"/>
  <c r="AI58" i="41"/>
  <c r="AI61" i="41"/>
  <c r="AI62" i="41"/>
  <c r="AI64" i="41"/>
  <c r="AI69" i="41"/>
  <c r="AI73" i="41"/>
  <c r="AI75" i="41"/>
  <c r="AI76" i="41"/>
  <c r="AI124" i="40"/>
  <c r="AI130" i="40"/>
  <c r="AI142" i="40"/>
  <c r="AG197" i="40"/>
  <c r="AG199" i="40"/>
  <c r="AG207" i="40"/>
  <c r="AG216" i="40"/>
  <c r="I35" i="40"/>
  <c r="M35" i="40"/>
  <c r="Q35" i="40"/>
  <c r="U35" i="40"/>
  <c r="Y35" i="40"/>
  <c r="K46" i="40"/>
  <c r="O46" i="40"/>
  <c r="S46" i="40"/>
  <c r="W46" i="40"/>
  <c r="AA46" i="40"/>
  <c r="AG59" i="40"/>
  <c r="AG65" i="40"/>
  <c r="AG205" i="40"/>
  <c r="AG211" i="40"/>
  <c r="AC35" i="40"/>
  <c r="AG35" i="40"/>
  <c r="AI39" i="40"/>
  <c r="AI40" i="40"/>
  <c r="AI41" i="40"/>
  <c r="AI42" i="40"/>
  <c r="AI43" i="40"/>
  <c r="AI44" i="40"/>
  <c r="AI45" i="40"/>
  <c r="AI69" i="40"/>
  <c r="AI70" i="40"/>
  <c r="AI73" i="40"/>
  <c r="AI74" i="40"/>
  <c r="AI75" i="40"/>
  <c r="AI76" i="40"/>
  <c r="AI57" i="40"/>
  <c r="AI58" i="40"/>
  <c r="AI61" i="40"/>
  <c r="AI62" i="40"/>
  <c r="AI63" i="40"/>
  <c r="AI64" i="40"/>
  <c r="AG125" i="39"/>
  <c r="I131" i="39"/>
  <c r="M131" i="39"/>
  <c r="Q131" i="39"/>
  <c r="U131" i="39"/>
  <c r="Y131" i="39"/>
  <c r="AC131" i="39"/>
  <c r="AG131" i="39"/>
  <c r="I143" i="39"/>
  <c r="M143" i="39"/>
  <c r="Q143" i="39"/>
  <c r="U143" i="39"/>
  <c r="Y143" i="39"/>
  <c r="AC143" i="39"/>
  <c r="AG143" i="39"/>
  <c r="AG197" i="39"/>
  <c r="AG199" i="39"/>
  <c r="AG208" i="39"/>
  <c r="AG217" i="39"/>
  <c r="AG122" i="39"/>
  <c r="I134" i="39"/>
  <c r="M134" i="39"/>
  <c r="Q134" i="39"/>
  <c r="U134" i="39"/>
  <c r="Y134" i="39"/>
  <c r="AC134" i="39"/>
  <c r="AG134" i="39"/>
  <c r="I140" i="39"/>
  <c r="AG140" i="39"/>
  <c r="AG196" i="39"/>
  <c r="AG198" i="39"/>
  <c r="AG200" i="39"/>
  <c r="AG204" i="39"/>
  <c r="AG210" i="39"/>
  <c r="AI38" i="39"/>
  <c r="AI39" i="39"/>
  <c r="AI40" i="39"/>
  <c r="AI41" i="39"/>
  <c r="AI42" i="39"/>
  <c r="AI43" i="39"/>
  <c r="AI44" i="39"/>
  <c r="AI45" i="39"/>
  <c r="AI57" i="39"/>
  <c r="AI58" i="39"/>
  <c r="AI61" i="39"/>
  <c r="AI62" i="39"/>
  <c r="AI63" i="39"/>
  <c r="AI64" i="39"/>
  <c r="AI69" i="39"/>
  <c r="AI73" i="39"/>
  <c r="AI75" i="39"/>
  <c r="AI76" i="39"/>
  <c r="I24" i="38"/>
  <c r="I47" i="38" s="1"/>
  <c r="M24" i="38"/>
  <c r="U24" i="38"/>
  <c r="Y24" i="38"/>
  <c r="AC24" i="38"/>
  <c r="AG24" i="38"/>
  <c r="AG59" i="38"/>
  <c r="AG65" i="38"/>
  <c r="AE35" i="38"/>
  <c r="AG79" i="36"/>
  <c r="I125" i="36"/>
  <c r="AG125" i="36"/>
  <c r="I131" i="36"/>
  <c r="M131" i="36"/>
  <c r="Q131" i="36"/>
  <c r="U131" i="36"/>
  <c r="Y131" i="36"/>
  <c r="AC131" i="36"/>
  <c r="AG131" i="36"/>
  <c r="I143" i="36"/>
  <c r="M143" i="36"/>
  <c r="Q143" i="36"/>
  <c r="U143" i="36"/>
  <c r="Y143" i="36"/>
  <c r="AC143" i="36"/>
  <c r="AG143" i="36"/>
  <c r="AG198" i="36"/>
  <c r="AG200" i="36"/>
  <c r="AG204" i="36"/>
  <c r="AG217" i="36"/>
  <c r="I122" i="36"/>
  <c r="AG122" i="36"/>
  <c r="I134" i="36"/>
  <c r="M134" i="36"/>
  <c r="AI134" i="36" s="1"/>
  <c r="Q134" i="36"/>
  <c r="U134" i="36"/>
  <c r="Y134" i="36"/>
  <c r="AC134" i="36"/>
  <c r="AG134" i="36"/>
  <c r="I140" i="36"/>
  <c r="AG140" i="36"/>
  <c r="AI140" i="36" s="1"/>
  <c r="AG197" i="36"/>
  <c r="AG199" i="36"/>
  <c r="AG208" i="36"/>
  <c r="AI39" i="36"/>
  <c r="AI40" i="36"/>
  <c r="AI41" i="36"/>
  <c r="AI42" i="36"/>
  <c r="AI43" i="36"/>
  <c r="AI44" i="36"/>
  <c r="AI45" i="36"/>
  <c r="AI75" i="36"/>
  <c r="AI76" i="36"/>
  <c r="I24" i="36"/>
  <c r="M24" i="36"/>
  <c r="AG24" i="36"/>
  <c r="AI57" i="36"/>
  <c r="AI58" i="36"/>
  <c r="AI61" i="36"/>
  <c r="AI62" i="36"/>
  <c r="AI64" i="36"/>
  <c r="AI69" i="36"/>
  <c r="AE46" i="35"/>
  <c r="K24" i="35"/>
  <c r="K47" i="35" s="1"/>
  <c r="AG59" i="35"/>
  <c r="AG65" i="35"/>
  <c r="AG79" i="35"/>
  <c r="I125" i="35"/>
  <c r="AG125" i="35"/>
  <c r="I131" i="35"/>
  <c r="M131" i="35"/>
  <c r="Q131" i="35"/>
  <c r="U131" i="35"/>
  <c r="Y131" i="35"/>
  <c r="AC131" i="35"/>
  <c r="AG131" i="35"/>
  <c r="I143" i="35"/>
  <c r="M143" i="35"/>
  <c r="Q143" i="35"/>
  <c r="U143" i="35"/>
  <c r="Y143" i="35"/>
  <c r="AC143" i="35"/>
  <c r="AG143" i="35"/>
  <c r="AG197" i="35"/>
  <c r="AG199" i="35"/>
  <c r="AG208" i="35"/>
  <c r="AG217" i="35"/>
  <c r="I122" i="35"/>
  <c r="AG122" i="35"/>
  <c r="I134" i="35"/>
  <c r="AI134" i="35" s="1"/>
  <c r="M134" i="35"/>
  <c r="Q134" i="35"/>
  <c r="U134" i="35"/>
  <c r="Y134" i="35"/>
  <c r="AC134" i="35"/>
  <c r="AG134" i="35"/>
  <c r="I140" i="35"/>
  <c r="AG140" i="35"/>
  <c r="AG198" i="35"/>
  <c r="AG200" i="35"/>
  <c r="AG204" i="35"/>
  <c r="AI43" i="35"/>
  <c r="AI45" i="35"/>
  <c r="AI75" i="35"/>
  <c r="AI76" i="35"/>
  <c r="AI38" i="35"/>
  <c r="AI39" i="35"/>
  <c r="AI41" i="35"/>
  <c r="AI42" i="35"/>
  <c r="O24" i="35"/>
  <c r="AI57" i="35"/>
  <c r="AI58" i="35"/>
  <c r="AI61" i="35"/>
  <c r="AI62" i="35"/>
  <c r="AI63" i="35"/>
  <c r="AI64" i="35"/>
  <c r="AI69" i="35"/>
  <c r="AC258" i="40"/>
  <c r="AC257" i="40"/>
  <c r="AE46" i="40"/>
  <c r="AE47" i="40" s="1"/>
  <c r="AC258" i="41"/>
  <c r="AD206" i="41"/>
  <c r="AE206" i="41" s="1"/>
  <c r="AE201" i="41"/>
  <c r="AD215" i="41"/>
  <c r="AI99" i="41"/>
  <c r="AE24" i="41"/>
  <c r="AD102" i="41"/>
  <c r="AD105" i="41"/>
  <c r="AD103" i="41"/>
  <c r="AD106" i="41"/>
  <c r="AD104" i="41"/>
  <c r="AC258" i="36"/>
  <c r="AD206" i="36"/>
  <c r="AE206" i="36" s="1"/>
  <c r="AE201" i="36"/>
  <c r="AD215" i="36"/>
  <c r="AC258" i="39"/>
  <c r="AE209" i="39"/>
  <c r="AD206" i="39"/>
  <c r="AE201" i="39"/>
  <c r="AD215" i="39"/>
  <c r="AD47" i="39"/>
  <c r="AD80" i="39" s="1"/>
  <c r="AC258" i="35"/>
  <c r="AE209" i="35"/>
  <c r="AD210" i="35"/>
  <c r="AD206" i="35"/>
  <c r="AD215" i="35"/>
  <c r="AE201" i="35"/>
  <c r="AE153" i="35"/>
  <c r="AE140" i="35"/>
  <c r="AE137" i="35"/>
  <c r="AE128" i="35"/>
  <c r="AE125" i="35"/>
  <c r="AE122" i="35"/>
  <c r="AE119" i="35"/>
  <c r="AI99" i="35"/>
  <c r="AE24" i="35"/>
  <c r="AD47" i="35"/>
  <c r="AB202" i="40"/>
  <c r="AC202" i="40" s="1"/>
  <c r="AB215" i="40"/>
  <c r="AC215" i="40" s="1"/>
  <c r="AB206" i="40"/>
  <c r="AC206" i="40" s="1"/>
  <c r="AC46" i="40"/>
  <c r="AA257" i="38"/>
  <c r="AA258" i="36"/>
  <c r="AA257" i="36"/>
  <c r="AB215" i="36"/>
  <c r="AC215" i="36" s="1"/>
  <c r="AB203" i="36"/>
  <c r="AC201" i="36"/>
  <c r="AC153" i="36"/>
  <c r="AC140" i="36"/>
  <c r="AC137" i="36"/>
  <c r="AC128" i="36"/>
  <c r="AC125" i="36"/>
  <c r="AC122" i="36"/>
  <c r="AC119" i="36"/>
  <c r="AC24" i="36"/>
  <c r="AA257" i="39"/>
  <c r="AB203" i="39"/>
  <c r="AB209" i="39"/>
  <c r="AC209" i="39" s="1"/>
  <c r="AC201" i="39"/>
  <c r="AC153" i="39"/>
  <c r="AC140" i="39"/>
  <c r="AC137" i="39"/>
  <c r="AC128" i="39"/>
  <c r="AC125" i="39"/>
  <c r="AC122" i="39"/>
  <c r="AC119" i="39"/>
  <c r="AA257" i="41"/>
  <c r="AB203" i="41"/>
  <c r="AB209" i="41"/>
  <c r="AC201" i="41"/>
  <c r="AC153" i="41"/>
  <c r="AC140" i="41"/>
  <c r="AC137" i="41"/>
  <c r="AC128" i="41"/>
  <c r="AC125" i="41"/>
  <c r="AC122" i="41"/>
  <c r="AC119" i="41"/>
  <c r="AB57" i="43"/>
  <c r="AA257" i="35"/>
  <c r="AA258" i="35"/>
  <c r="AB215" i="35"/>
  <c r="AB210" i="35"/>
  <c r="AB203" i="35"/>
  <c r="AC153" i="35"/>
  <c r="AC140" i="35"/>
  <c r="AC137" i="35"/>
  <c r="AC128" i="35"/>
  <c r="AC125" i="35"/>
  <c r="AC122" i="35"/>
  <c r="AC119" i="35"/>
  <c r="AB47" i="35"/>
  <c r="AG245" i="36"/>
  <c r="Y258" i="36"/>
  <c r="AA201" i="36"/>
  <c r="Z206" i="36"/>
  <c r="AA206" i="36" s="1"/>
  <c r="AG245" i="39"/>
  <c r="Y258" i="39"/>
  <c r="AA201" i="39"/>
  <c r="Z206" i="39"/>
  <c r="AA206" i="39" s="1"/>
  <c r="Z215" i="39"/>
  <c r="AA215" i="39" s="1"/>
  <c r="Z47" i="41"/>
  <c r="AG245" i="41"/>
  <c r="Y258" i="41"/>
  <c r="Z215" i="41"/>
  <c r="AA215" i="41" s="1"/>
  <c r="AA201" i="41"/>
  <c r="Z206" i="41"/>
  <c r="AA206" i="41" s="1"/>
  <c r="AC46" i="38"/>
  <c r="Y257" i="40"/>
  <c r="Y258" i="40"/>
  <c r="Z47" i="40"/>
  <c r="AA35" i="40"/>
  <c r="AI38" i="40"/>
  <c r="AG245" i="35"/>
  <c r="Y258" i="35"/>
  <c r="AA209" i="35"/>
  <c r="Z210" i="35"/>
  <c r="Z215" i="35"/>
  <c r="AA215" i="35" s="1"/>
  <c r="AA201" i="35"/>
  <c r="Z206" i="35"/>
  <c r="AA206" i="35" s="1"/>
  <c r="AA153" i="35"/>
  <c r="AA143" i="35"/>
  <c r="AA140" i="35"/>
  <c r="AA137" i="35"/>
  <c r="AA128" i="35"/>
  <c r="AA125" i="35"/>
  <c r="AA122" i="35"/>
  <c r="AA119" i="35"/>
  <c r="AA35" i="35"/>
  <c r="Z47" i="35"/>
  <c r="AA24" i="35"/>
  <c r="AG59" i="41"/>
  <c r="X215" i="36"/>
  <c r="Y215" i="36" s="1"/>
  <c r="X203" i="36"/>
  <c r="Y153" i="36"/>
  <c r="Y140" i="36"/>
  <c r="Y137" i="36"/>
  <c r="Y128" i="36"/>
  <c r="AI128" i="36" s="1"/>
  <c r="Y125" i="36"/>
  <c r="Y122" i="36"/>
  <c r="Y119" i="36"/>
  <c r="Y24" i="36"/>
  <c r="Y47" i="36" s="1"/>
  <c r="Y201" i="39"/>
  <c r="X203" i="39"/>
  <c r="X209" i="39"/>
  <c r="Y209" i="39" s="1"/>
  <c r="W258" i="39"/>
  <c r="Y153" i="39"/>
  <c r="Y140" i="39"/>
  <c r="Y137" i="39"/>
  <c r="Y128" i="39"/>
  <c r="Y125" i="39"/>
  <c r="Y122" i="39"/>
  <c r="Y119" i="39"/>
  <c r="W258" i="41"/>
  <c r="X203" i="41"/>
  <c r="X209" i="41"/>
  <c r="Y209" i="41" s="1"/>
  <c r="Y201" i="41"/>
  <c r="Y153" i="41"/>
  <c r="Y140" i="41"/>
  <c r="Y137" i="41"/>
  <c r="Y128" i="41"/>
  <c r="Y125" i="41"/>
  <c r="Y122" i="41"/>
  <c r="Y119" i="41"/>
  <c r="W258" i="35"/>
  <c r="X215" i="35"/>
  <c r="Y215" i="35" s="1"/>
  <c r="X210" i="35"/>
  <c r="X203" i="35"/>
  <c r="Y153" i="35"/>
  <c r="Y140" i="35"/>
  <c r="Y137" i="35"/>
  <c r="Y128" i="35"/>
  <c r="Y125" i="35"/>
  <c r="Y122" i="35"/>
  <c r="Y119" i="35"/>
  <c r="X47" i="35"/>
  <c r="W258" i="40"/>
  <c r="Y201" i="40"/>
  <c r="X202" i="40"/>
  <c r="X206" i="40"/>
  <c r="X215" i="40"/>
  <c r="Y153" i="40"/>
  <c r="Y143" i="40"/>
  <c r="AH143" i="40"/>
  <c r="Y140" i="40"/>
  <c r="Y137" i="40"/>
  <c r="Y128" i="40"/>
  <c r="Y125" i="40"/>
  <c r="Y122" i="40"/>
  <c r="Y119" i="40"/>
  <c r="X47" i="40"/>
  <c r="AI38" i="36"/>
  <c r="AG196" i="36"/>
  <c r="U258" i="36"/>
  <c r="W201" i="36"/>
  <c r="V215" i="36"/>
  <c r="W215" i="36" s="1"/>
  <c r="V206" i="36"/>
  <c r="W206" i="36" s="1"/>
  <c r="V47" i="36"/>
  <c r="V72" i="36" s="1"/>
  <c r="O258" i="39"/>
  <c r="U258" i="39"/>
  <c r="W201" i="39"/>
  <c r="V215" i="39"/>
  <c r="W215" i="39" s="1"/>
  <c r="V206" i="39"/>
  <c r="W206" i="39" s="1"/>
  <c r="V47" i="39"/>
  <c r="U258" i="40"/>
  <c r="W24" i="40"/>
  <c r="W47" i="40" s="1"/>
  <c r="U258" i="41"/>
  <c r="V206" i="41"/>
  <c r="W206" i="41" s="1"/>
  <c r="W201" i="41"/>
  <c r="V215" i="41"/>
  <c r="W215" i="41" s="1"/>
  <c r="V47" i="41"/>
  <c r="W24" i="41"/>
  <c r="U258" i="35"/>
  <c r="W209" i="35"/>
  <c r="V210" i="35"/>
  <c r="V206" i="35"/>
  <c r="V215" i="35"/>
  <c r="W153" i="35"/>
  <c r="W140" i="35"/>
  <c r="W137" i="35"/>
  <c r="W128" i="35"/>
  <c r="W125" i="35"/>
  <c r="W122" i="35"/>
  <c r="W119" i="35"/>
  <c r="W46" i="35"/>
  <c r="V47" i="35"/>
  <c r="W24" i="35"/>
  <c r="S258" i="38"/>
  <c r="S258" i="36"/>
  <c r="S257" i="36"/>
  <c r="U201" i="36"/>
  <c r="T209" i="36"/>
  <c r="U209" i="36" s="1"/>
  <c r="U153" i="36"/>
  <c r="U140" i="36"/>
  <c r="U137" i="36"/>
  <c r="AH137" i="36"/>
  <c r="U128" i="36"/>
  <c r="U125" i="36"/>
  <c r="U122" i="36"/>
  <c r="U119" i="36"/>
  <c r="U24" i="36"/>
  <c r="S258" i="39"/>
  <c r="S257" i="39"/>
  <c r="U201" i="39"/>
  <c r="T209" i="39"/>
  <c r="U209" i="39" s="1"/>
  <c r="U140" i="39"/>
  <c r="U137" i="39"/>
  <c r="AH137" i="39"/>
  <c r="U153" i="39"/>
  <c r="U128" i="39"/>
  <c r="U125" i="39"/>
  <c r="U122" i="39"/>
  <c r="U119" i="39"/>
  <c r="T47" i="39"/>
  <c r="T80" i="39" s="1"/>
  <c r="AF265" i="40"/>
  <c r="T271" i="40"/>
  <c r="AG265" i="40"/>
  <c r="U271" i="40"/>
  <c r="S258" i="40"/>
  <c r="AG11" i="40"/>
  <c r="T202" i="40"/>
  <c r="U202" i="40" s="1"/>
  <c r="T215" i="40"/>
  <c r="U215" i="40" s="1"/>
  <c r="T206" i="40"/>
  <c r="U206" i="40" s="1"/>
  <c r="AH137" i="40"/>
  <c r="AI168" i="40"/>
  <c r="U174" i="40"/>
  <c r="T174" i="40"/>
  <c r="U24" i="40"/>
  <c r="U47" i="40" s="1"/>
  <c r="AG243" i="35"/>
  <c r="S258" i="35"/>
  <c r="S257" i="35"/>
  <c r="T215" i="35"/>
  <c r="U215" i="35" s="1"/>
  <c r="T210" i="35"/>
  <c r="U153" i="35"/>
  <c r="U137" i="35"/>
  <c r="AH137" i="35"/>
  <c r="U140" i="35"/>
  <c r="U128" i="35"/>
  <c r="U125" i="35"/>
  <c r="U122" i="35"/>
  <c r="U119" i="35"/>
  <c r="S258" i="41"/>
  <c r="S257" i="41"/>
  <c r="U201" i="41"/>
  <c r="T215" i="41"/>
  <c r="U153" i="41"/>
  <c r="U137" i="41"/>
  <c r="AH137" i="41"/>
  <c r="U140" i="41"/>
  <c r="U128" i="41"/>
  <c r="U125" i="41"/>
  <c r="U122" i="41"/>
  <c r="U119" i="41"/>
  <c r="T47" i="41"/>
  <c r="AH233" i="38"/>
  <c r="Q258" i="36"/>
  <c r="R206" i="36"/>
  <c r="S206" i="36" s="1"/>
  <c r="S201" i="36"/>
  <c r="R215" i="36"/>
  <c r="S215" i="36" s="1"/>
  <c r="Q258" i="39"/>
  <c r="S201" i="39"/>
  <c r="R215" i="39"/>
  <c r="S215" i="39" s="1"/>
  <c r="R206" i="39"/>
  <c r="S206" i="39" s="1"/>
  <c r="Q258" i="41"/>
  <c r="R215" i="41"/>
  <c r="S215" i="41" s="1"/>
  <c r="S201" i="41"/>
  <c r="R206" i="41"/>
  <c r="S206" i="41" s="1"/>
  <c r="R47" i="41"/>
  <c r="AG92" i="41"/>
  <c r="Q257" i="40"/>
  <c r="S209" i="35"/>
  <c r="R210" i="35"/>
  <c r="R206" i="35"/>
  <c r="S206" i="35" s="1"/>
  <c r="R215" i="35"/>
  <c r="S215" i="35" s="1"/>
  <c r="S24" i="35"/>
  <c r="I258" i="41"/>
  <c r="O258" i="41"/>
  <c r="P209" i="41"/>
  <c r="Q209" i="41" s="1"/>
  <c r="Q201" i="41"/>
  <c r="Q153" i="41"/>
  <c r="Q140" i="41"/>
  <c r="Q128" i="41"/>
  <c r="Q125" i="41"/>
  <c r="Q122" i="41"/>
  <c r="Q119" i="41"/>
  <c r="P47" i="41"/>
  <c r="AG11" i="39"/>
  <c r="Q201" i="39"/>
  <c r="P209" i="39"/>
  <c r="Q209" i="39" s="1"/>
  <c r="Q153" i="39"/>
  <c r="AI147" i="39"/>
  <c r="AH147" i="39"/>
  <c r="Q140" i="39"/>
  <c r="Q128" i="39"/>
  <c r="Q125" i="39"/>
  <c r="Q122" i="39"/>
  <c r="Q119" i="39"/>
  <c r="O258" i="38"/>
  <c r="AG11" i="38"/>
  <c r="AG79" i="38"/>
  <c r="Q46" i="38"/>
  <c r="Q47" i="38" s="1"/>
  <c r="AI40" i="38"/>
  <c r="AI41" i="38"/>
  <c r="AI42" i="38"/>
  <c r="AI43" i="38"/>
  <c r="AI45" i="38"/>
  <c r="AI99" i="38"/>
  <c r="I119" i="38"/>
  <c r="Q119" i="38"/>
  <c r="U119" i="38"/>
  <c r="Y119" i="38"/>
  <c r="AC119" i="38"/>
  <c r="AG119" i="38"/>
  <c r="I125" i="38"/>
  <c r="Q125" i="38"/>
  <c r="U125" i="38"/>
  <c r="Y125" i="38"/>
  <c r="AC125" i="38"/>
  <c r="AG125" i="38"/>
  <c r="I131" i="38"/>
  <c r="M131" i="38"/>
  <c r="Q131" i="38"/>
  <c r="U131" i="38"/>
  <c r="Y131" i="38"/>
  <c r="AC131" i="38"/>
  <c r="AG131" i="38"/>
  <c r="AH168" i="38"/>
  <c r="AI173" i="38"/>
  <c r="AG197" i="38"/>
  <c r="AG199" i="38"/>
  <c r="L215" i="38"/>
  <c r="M215" i="38" s="1"/>
  <c r="M201" i="38"/>
  <c r="P215" i="38"/>
  <c r="Q215" i="38" s="1"/>
  <c r="P209" i="38"/>
  <c r="Q209" i="38" s="1"/>
  <c r="Q201" i="38"/>
  <c r="T215" i="38"/>
  <c r="U215" i="38" s="1"/>
  <c r="U201" i="38"/>
  <c r="X215" i="38"/>
  <c r="Y215" i="38" s="1"/>
  <c r="X209" i="38"/>
  <c r="Y209" i="38" s="1"/>
  <c r="Y201" i="38"/>
  <c r="AB215" i="38"/>
  <c r="AC215" i="38" s="1"/>
  <c r="AB203" i="38"/>
  <c r="AC201" i="38"/>
  <c r="X203" i="38"/>
  <c r="Y203" i="38" s="1"/>
  <c r="T209" i="38"/>
  <c r="U209" i="38" s="1"/>
  <c r="K24" i="38"/>
  <c r="O24" i="38"/>
  <c r="S24" i="38"/>
  <c r="W24" i="38"/>
  <c r="W47" i="38" s="1"/>
  <c r="AA24" i="38"/>
  <c r="AE24" i="38"/>
  <c r="J47" i="38"/>
  <c r="N47" i="38"/>
  <c r="R47" i="38"/>
  <c r="V47" i="38"/>
  <c r="AD47" i="38"/>
  <c r="AI49" i="38"/>
  <c r="AI50" i="38"/>
  <c r="AH51" i="38"/>
  <c r="AI53" i="38"/>
  <c r="AI54" i="38"/>
  <c r="AI57" i="38"/>
  <c r="AI58" i="38"/>
  <c r="AI61" i="38"/>
  <c r="AI62" i="38"/>
  <c r="AI63" i="38"/>
  <c r="AI64" i="38"/>
  <c r="AI68" i="38"/>
  <c r="AI69" i="38"/>
  <c r="AI70" i="38"/>
  <c r="AI75" i="38"/>
  <c r="AI76" i="38"/>
  <c r="AI77" i="38"/>
  <c r="AI90" i="38"/>
  <c r="AI91" i="38"/>
  <c r="I122" i="38"/>
  <c r="Q122" i="38"/>
  <c r="U122" i="38"/>
  <c r="Y122" i="38"/>
  <c r="AC122" i="38"/>
  <c r="AG122" i="38"/>
  <c r="I128" i="38"/>
  <c r="Q128" i="38"/>
  <c r="U128" i="38"/>
  <c r="Y128" i="38"/>
  <c r="AC128" i="38"/>
  <c r="AG128" i="38"/>
  <c r="I134" i="38"/>
  <c r="M134" i="38"/>
  <c r="Q134" i="38"/>
  <c r="U134" i="38"/>
  <c r="Y134" i="38"/>
  <c r="AC134" i="38"/>
  <c r="AI134" i="38" s="1"/>
  <c r="AG134" i="38"/>
  <c r="AH134" i="38"/>
  <c r="I140" i="38"/>
  <c r="Q140" i="38"/>
  <c r="U140" i="38"/>
  <c r="Y140" i="38"/>
  <c r="AC140" i="38"/>
  <c r="AG140" i="38"/>
  <c r="AH147" i="38"/>
  <c r="I153" i="38"/>
  <c r="Q153" i="38"/>
  <c r="U153" i="38"/>
  <c r="Y153" i="38"/>
  <c r="AC153" i="38"/>
  <c r="AG153" i="38"/>
  <c r="N209" i="38"/>
  <c r="O209" i="38" s="1"/>
  <c r="O201" i="38"/>
  <c r="R209" i="38"/>
  <c r="S209" i="38" s="1"/>
  <c r="R215" i="38"/>
  <c r="S215" i="38" s="1"/>
  <c r="S201" i="38"/>
  <c r="V209" i="38"/>
  <c r="W209" i="38" s="1"/>
  <c r="V206" i="38"/>
  <c r="W206" i="38" s="1"/>
  <c r="W201" i="38"/>
  <c r="Z209" i="38"/>
  <c r="AA209" i="38" s="1"/>
  <c r="Z215" i="38"/>
  <c r="AA215" i="38" s="1"/>
  <c r="AA201" i="38"/>
  <c r="AD209" i="38"/>
  <c r="AE209" i="38" s="1"/>
  <c r="AD206" i="38"/>
  <c r="AE201" i="38"/>
  <c r="R206" i="38"/>
  <c r="S206" i="38" s="1"/>
  <c r="AG208" i="38"/>
  <c r="AB209" i="38"/>
  <c r="AC209" i="38" s="1"/>
  <c r="AG210" i="38"/>
  <c r="AD215" i="38"/>
  <c r="AG245" i="38"/>
  <c r="AG253" i="38"/>
  <c r="S257" i="38"/>
  <c r="AA258" i="38"/>
  <c r="AF265" i="38"/>
  <c r="AH131" i="38"/>
  <c r="I137" i="38"/>
  <c r="M137" i="38"/>
  <c r="Q137" i="38"/>
  <c r="U137" i="38"/>
  <c r="Y137" i="38"/>
  <c r="AC137" i="38"/>
  <c r="AG137" i="38"/>
  <c r="AH137" i="38"/>
  <c r="I143" i="38"/>
  <c r="M143" i="38"/>
  <c r="Q143" i="38"/>
  <c r="U143" i="38"/>
  <c r="Y143" i="38"/>
  <c r="AC143" i="38"/>
  <c r="AG143" i="38"/>
  <c r="AH143" i="38"/>
  <c r="AI147" i="38"/>
  <c r="AI154" i="38"/>
  <c r="I158" i="38"/>
  <c r="M158" i="38"/>
  <c r="Q158" i="38"/>
  <c r="U158" i="38"/>
  <c r="Y158" i="38"/>
  <c r="AC158" i="38"/>
  <c r="AG158" i="38"/>
  <c r="AH158" i="38"/>
  <c r="J174" i="38"/>
  <c r="L174" i="38"/>
  <c r="N174" i="38"/>
  <c r="P174" i="38"/>
  <c r="R174" i="38"/>
  <c r="T174" i="38"/>
  <c r="V174" i="38"/>
  <c r="X174" i="38"/>
  <c r="Z174" i="38"/>
  <c r="AB174" i="38"/>
  <c r="AD174" i="38"/>
  <c r="AF174" i="38"/>
  <c r="AG196" i="38"/>
  <c r="AG198" i="38"/>
  <c r="AG200" i="38"/>
  <c r="AG204" i="38"/>
  <c r="AG217" i="38"/>
  <c r="I258" i="38"/>
  <c r="Q258" i="38"/>
  <c r="U258" i="38"/>
  <c r="Y258" i="38"/>
  <c r="AC258" i="38"/>
  <c r="J271" i="38"/>
  <c r="L271" i="38"/>
  <c r="N271" i="38"/>
  <c r="P271" i="38"/>
  <c r="R271" i="38"/>
  <c r="T271" i="38"/>
  <c r="V271" i="38"/>
  <c r="X271" i="38"/>
  <c r="Z271" i="38"/>
  <c r="AB271" i="38"/>
  <c r="AD271" i="38"/>
  <c r="P47" i="38"/>
  <c r="T47" i="38"/>
  <c r="X47" i="38"/>
  <c r="AB47" i="38"/>
  <c r="AF47" i="38"/>
  <c r="U47" i="38"/>
  <c r="Y47" i="38"/>
  <c r="I258" i="36"/>
  <c r="AG11" i="36"/>
  <c r="Q153" i="36"/>
  <c r="Q140" i="36"/>
  <c r="Q128" i="36"/>
  <c r="Q125" i="36"/>
  <c r="Q122" i="36"/>
  <c r="Q119" i="36"/>
  <c r="P47" i="36"/>
  <c r="AI37" i="36"/>
  <c r="P209" i="36"/>
  <c r="Q209" i="36" s="1"/>
  <c r="Q201" i="36"/>
  <c r="O258" i="40"/>
  <c r="P202" i="40"/>
  <c r="Q202" i="40" s="1"/>
  <c r="P206" i="40"/>
  <c r="Q206" i="40" s="1"/>
  <c r="P215" i="40"/>
  <c r="Q215" i="40" s="1"/>
  <c r="Q24" i="40"/>
  <c r="P88" i="35"/>
  <c r="M258" i="35"/>
  <c r="Q201" i="35"/>
  <c r="Q209" i="35"/>
  <c r="Q153" i="35"/>
  <c r="Q140" i="35"/>
  <c r="Q128" i="35"/>
  <c r="Q125" i="35"/>
  <c r="Q122" i="35"/>
  <c r="Q119" i="35"/>
  <c r="AG196" i="35"/>
  <c r="AG252" i="41"/>
  <c r="AG11" i="41"/>
  <c r="AG241" i="41"/>
  <c r="K257" i="41"/>
  <c r="AG238" i="41"/>
  <c r="AG240" i="41"/>
  <c r="AG242" i="41"/>
  <c r="AG244" i="41"/>
  <c r="AG239" i="41"/>
  <c r="AG243" i="41"/>
  <c r="N206" i="41"/>
  <c r="O206" i="41" s="1"/>
  <c r="O201" i="41"/>
  <c r="N215" i="41"/>
  <c r="O215" i="41" s="1"/>
  <c r="M201" i="41"/>
  <c r="L209" i="41"/>
  <c r="M209" i="41" s="1"/>
  <c r="K201" i="41"/>
  <c r="J215" i="41"/>
  <c r="K215" i="41" s="1"/>
  <c r="J206" i="41"/>
  <c r="K206" i="41" s="1"/>
  <c r="I201" i="41"/>
  <c r="H209" i="41"/>
  <c r="I209" i="41" s="1"/>
  <c r="AH153" i="41"/>
  <c r="AI151" i="41"/>
  <c r="M153" i="41"/>
  <c r="AH147" i="41"/>
  <c r="AI147" i="41"/>
  <c r="M140" i="41"/>
  <c r="AH140" i="41"/>
  <c r="M128" i="41"/>
  <c r="AH128" i="41"/>
  <c r="M125" i="41"/>
  <c r="AH125" i="41"/>
  <c r="M122" i="41"/>
  <c r="M119" i="41"/>
  <c r="AH119" i="41"/>
  <c r="AH122" i="41"/>
  <c r="N47" i="41"/>
  <c r="J47" i="41"/>
  <c r="AH46" i="41"/>
  <c r="AH35" i="41"/>
  <c r="M258" i="40"/>
  <c r="I257" i="40"/>
  <c r="AG252" i="40"/>
  <c r="M257" i="40"/>
  <c r="AG238" i="40"/>
  <c r="AG240" i="40"/>
  <c r="AG242" i="40"/>
  <c r="AG244" i="40"/>
  <c r="K258" i="40"/>
  <c r="I258" i="40"/>
  <c r="L202" i="40"/>
  <c r="M202" i="40" s="1"/>
  <c r="L215" i="40"/>
  <c r="M215" i="40" s="1"/>
  <c r="L206" i="40"/>
  <c r="M206" i="40" s="1"/>
  <c r="H202" i="40"/>
  <c r="I202" i="40" s="1"/>
  <c r="H206" i="40"/>
  <c r="I206" i="40" s="1"/>
  <c r="H215" i="40"/>
  <c r="I215" i="40" s="1"/>
  <c r="AH153" i="40"/>
  <c r="AI147" i="40"/>
  <c r="AH147" i="40"/>
  <c r="AH140" i="40"/>
  <c r="AH119" i="40"/>
  <c r="AH128" i="40"/>
  <c r="AH125" i="40"/>
  <c r="AH122" i="40"/>
  <c r="N47" i="40"/>
  <c r="L47" i="40"/>
  <c r="AH46" i="40"/>
  <c r="AH35" i="40"/>
  <c r="K47" i="40"/>
  <c r="M258" i="39"/>
  <c r="K258" i="39"/>
  <c r="AG252" i="39"/>
  <c r="AG239" i="39"/>
  <c r="AG241" i="39"/>
  <c r="AG243" i="39"/>
  <c r="K257" i="39"/>
  <c r="I258" i="39"/>
  <c r="AG238" i="39"/>
  <c r="AG240" i="39"/>
  <c r="AG242" i="39"/>
  <c r="AG244" i="39"/>
  <c r="N206" i="39"/>
  <c r="O206" i="39" s="1"/>
  <c r="O201" i="39"/>
  <c r="N215" i="39"/>
  <c r="O215" i="39" s="1"/>
  <c r="L209" i="39"/>
  <c r="M209" i="39" s="1"/>
  <c r="K201" i="39"/>
  <c r="J215" i="39"/>
  <c r="K215" i="39" s="1"/>
  <c r="J206" i="39"/>
  <c r="K206" i="39" s="1"/>
  <c r="I201" i="39"/>
  <c r="H209" i="39"/>
  <c r="I209" i="39" s="1"/>
  <c r="AH153" i="39"/>
  <c r="AI151" i="39"/>
  <c r="M153" i="39"/>
  <c r="M140" i="39"/>
  <c r="AH140" i="39"/>
  <c r="M128" i="39"/>
  <c r="M125" i="39"/>
  <c r="M122" i="39"/>
  <c r="M119" i="39"/>
  <c r="I128" i="39"/>
  <c r="AH128" i="39"/>
  <c r="I125" i="39"/>
  <c r="AH125" i="39"/>
  <c r="I122" i="39"/>
  <c r="AH122" i="39"/>
  <c r="I119" i="39"/>
  <c r="AH119" i="39"/>
  <c r="L47" i="39"/>
  <c r="P106" i="39" s="1"/>
  <c r="K24" i="39"/>
  <c r="K47" i="39" s="1"/>
  <c r="AH46" i="39"/>
  <c r="AH35" i="39"/>
  <c r="H47" i="39"/>
  <c r="M258" i="38"/>
  <c r="K258" i="38"/>
  <c r="AG252" i="38"/>
  <c r="AG238" i="38"/>
  <c r="AG240" i="38"/>
  <c r="AG242" i="38"/>
  <c r="AG244" i="38"/>
  <c r="K257" i="38"/>
  <c r="AG239" i="38"/>
  <c r="AG241" i="38"/>
  <c r="AG243" i="38"/>
  <c r="N206" i="38"/>
  <c r="O206" i="38" s="1"/>
  <c r="N215" i="38"/>
  <c r="O215" i="38" s="1"/>
  <c r="L209" i="38"/>
  <c r="M209" i="38" s="1"/>
  <c r="J206" i="38"/>
  <c r="K206" i="38" s="1"/>
  <c r="J215" i="38"/>
  <c r="K215" i="38" s="1"/>
  <c r="K201" i="38"/>
  <c r="AH153" i="38"/>
  <c r="AI151" i="38"/>
  <c r="M153" i="38"/>
  <c r="M140" i="38"/>
  <c r="AH140" i="38"/>
  <c r="M128" i="38"/>
  <c r="M125" i="38"/>
  <c r="AH125" i="38"/>
  <c r="M122" i="38"/>
  <c r="AH122" i="38"/>
  <c r="M119" i="38"/>
  <c r="AH119" i="38"/>
  <c r="AH128" i="38"/>
  <c r="M47" i="38"/>
  <c r="L47" i="38"/>
  <c r="AH35" i="38"/>
  <c r="H47" i="38"/>
  <c r="AG252" i="36"/>
  <c r="M258" i="36"/>
  <c r="AG241" i="36"/>
  <c r="K257" i="36"/>
  <c r="AG238" i="36"/>
  <c r="AG240" i="36"/>
  <c r="AG242" i="36"/>
  <c r="AG244" i="36"/>
  <c r="AG239" i="36"/>
  <c r="AG243" i="36"/>
  <c r="O201" i="36"/>
  <c r="N215" i="36"/>
  <c r="O215" i="36" s="1"/>
  <c r="N206" i="36"/>
  <c r="O206" i="36" s="1"/>
  <c r="M201" i="36"/>
  <c r="L209" i="36"/>
  <c r="M209" i="36" s="1"/>
  <c r="J206" i="36"/>
  <c r="K206" i="36" s="1"/>
  <c r="J215" i="36"/>
  <c r="K215" i="36" s="1"/>
  <c r="I201" i="36"/>
  <c r="H209" i="36"/>
  <c r="I209" i="36" s="1"/>
  <c r="AH153" i="36"/>
  <c r="AI151" i="36"/>
  <c r="M153" i="36"/>
  <c r="AI147" i="36"/>
  <c r="AH147" i="36"/>
  <c r="M140" i="36"/>
  <c r="AH140" i="36"/>
  <c r="M128" i="36"/>
  <c r="AH128" i="36"/>
  <c r="M125" i="36"/>
  <c r="AH125" i="36"/>
  <c r="M122" i="36"/>
  <c r="AH122" i="36"/>
  <c r="M119" i="36"/>
  <c r="AH119" i="36"/>
  <c r="AH46" i="36"/>
  <c r="N47" i="36"/>
  <c r="J47" i="36"/>
  <c r="AH35" i="36"/>
  <c r="H47" i="36"/>
  <c r="K258" i="35"/>
  <c r="I258" i="35"/>
  <c r="AG252" i="35"/>
  <c r="AG244" i="35"/>
  <c r="K257" i="35"/>
  <c r="AG11" i="35"/>
  <c r="AG239" i="35"/>
  <c r="AG238" i="35"/>
  <c r="AG240" i="35"/>
  <c r="O201" i="35"/>
  <c r="N206" i="35"/>
  <c r="O206" i="35" s="1"/>
  <c r="N215" i="35"/>
  <c r="O215" i="35" s="1"/>
  <c r="L209" i="35"/>
  <c r="M201" i="35"/>
  <c r="J206" i="35"/>
  <c r="K206" i="35" s="1"/>
  <c r="J215" i="35"/>
  <c r="K215" i="35" s="1"/>
  <c r="K201" i="35"/>
  <c r="N47" i="35"/>
  <c r="P103" i="35" s="1"/>
  <c r="AH153" i="35"/>
  <c r="M153" i="35"/>
  <c r="AI151" i="35"/>
  <c r="AH147" i="35"/>
  <c r="AI147" i="35"/>
  <c r="M140" i="35"/>
  <c r="AH140" i="35"/>
  <c r="M128" i="35"/>
  <c r="AH128" i="35"/>
  <c r="M125" i="35"/>
  <c r="AH125" i="35"/>
  <c r="M122" i="35"/>
  <c r="AH122" i="35"/>
  <c r="M119" i="35"/>
  <c r="AH119" i="35"/>
  <c r="AH46" i="35"/>
  <c r="AH35" i="35"/>
  <c r="AG186" i="41"/>
  <c r="AG188" i="41"/>
  <c r="AG190" i="41"/>
  <c r="AG192" i="41"/>
  <c r="AG194" i="41"/>
  <c r="AG187" i="41"/>
  <c r="AG189" i="41"/>
  <c r="AG191" i="41"/>
  <c r="AG193" i="41"/>
  <c r="AG195" i="41"/>
  <c r="AG71" i="41"/>
  <c r="AI14" i="41"/>
  <c r="I24" i="41"/>
  <c r="M24" i="41"/>
  <c r="Q24" i="41"/>
  <c r="U24" i="41"/>
  <c r="Y24" i="41"/>
  <c r="AC24" i="41"/>
  <c r="AG24" i="41"/>
  <c r="AI17" i="41"/>
  <c r="AI18" i="41"/>
  <c r="AI19" i="41"/>
  <c r="AI21" i="41"/>
  <c r="AI22" i="41"/>
  <c r="AI23" i="41"/>
  <c r="K35" i="41"/>
  <c r="O35" i="41"/>
  <c r="S35" i="41"/>
  <c r="W35" i="41"/>
  <c r="AA35" i="41"/>
  <c r="AE35" i="41"/>
  <c r="AI36" i="41"/>
  <c r="I46" i="41"/>
  <c r="M46" i="41"/>
  <c r="Q46" i="41"/>
  <c r="U46" i="41"/>
  <c r="Y46" i="41"/>
  <c r="AC46" i="41"/>
  <c r="AG46" i="41"/>
  <c r="AI25" i="41"/>
  <c r="I35" i="41"/>
  <c r="M35" i="41"/>
  <c r="Q35" i="41"/>
  <c r="U35" i="41"/>
  <c r="Y35" i="41"/>
  <c r="AC35" i="41"/>
  <c r="AG35" i="41"/>
  <c r="AG47" i="41" s="1"/>
  <c r="AI28" i="41"/>
  <c r="AI29" i="41"/>
  <c r="AI30" i="41"/>
  <c r="AI32" i="41"/>
  <c r="AI33" i="41"/>
  <c r="AI34" i="41"/>
  <c r="K46" i="41"/>
  <c r="O46" i="41"/>
  <c r="S46" i="41"/>
  <c r="W46" i="41"/>
  <c r="AA46" i="41"/>
  <c r="AE46" i="41"/>
  <c r="AG8" i="41"/>
  <c r="AI16" i="41"/>
  <c r="AI20" i="41"/>
  <c r="H72" i="41"/>
  <c r="H66" i="41"/>
  <c r="R106" i="41"/>
  <c r="S106" i="41" s="1"/>
  <c r="R102" i="41"/>
  <c r="T106" i="41"/>
  <c r="T104" i="41"/>
  <c r="T66" i="41"/>
  <c r="V104" i="41"/>
  <c r="W104" i="41" s="1"/>
  <c r="X106" i="41"/>
  <c r="Y106" i="41" s="1"/>
  <c r="X105" i="41"/>
  <c r="Y105" i="41" s="1"/>
  <c r="X104" i="41"/>
  <c r="Y104" i="41" s="1"/>
  <c r="X103" i="41"/>
  <c r="Y103" i="41" s="1"/>
  <c r="X102" i="41"/>
  <c r="X72" i="41"/>
  <c r="X66" i="41"/>
  <c r="AD72" i="41"/>
  <c r="AI27" i="41"/>
  <c r="AI31" i="41"/>
  <c r="AI38" i="41"/>
  <c r="AI42" i="41"/>
  <c r="K51" i="41"/>
  <c r="O51" i="41"/>
  <c r="S51" i="41"/>
  <c r="W51" i="41"/>
  <c r="AA51" i="41"/>
  <c r="AE51" i="41"/>
  <c r="AI50" i="41"/>
  <c r="H52" i="41"/>
  <c r="X52" i="41"/>
  <c r="AB52" i="41"/>
  <c r="AI53" i="41"/>
  <c r="N60" i="41"/>
  <c r="R60" i="41"/>
  <c r="AD60" i="41"/>
  <c r="AI63" i="41"/>
  <c r="AI70" i="41"/>
  <c r="AI15" i="41"/>
  <c r="AI26" i="41"/>
  <c r="AI37" i="41"/>
  <c r="V52" i="41"/>
  <c r="AD52" i="41"/>
  <c r="H60" i="41"/>
  <c r="X60" i="41"/>
  <c r="AD66" i="41"/>
  <c r="N88" i="41"/>
  <c r="AI153" i="41"/>
  <c r="AI152" i="41"/>
  <c r="AI155" i="41"/>
  <c r="AG174" i="41"/>
  <c r="AC203" i="41"/>
  <c r="AE215" i="41"/>
  <c r="AH24" i="41"/>
  <c r="AI48" i="41"/>
  <c r="AI67" i="41"/>
  <c r="AI74" i="41"/>
  <c r="AI78" i="41"/>
  <c r="AI117" i="41"/>
  <c r="AI118" i="41"/>
  <c r="AI120" i="41"/>
  <c r="AI121" i="41"/>
  <c r="AI123" i="41"/>
  <c r="AI124" i="41"/>
  <c r="AI126" i="41"/>
  <c r="AI127" i="41"/>
  <c r="AI129" i="41"/>
  <c r="AI130" i="41"/>
  <c r="AI132" i="41"/>
  <c r="AI133" i="41"/>
  <c r="AI135" i="41"/>
  <c r="AI136" i="41"/>
  <c r="AI138" i="41"/>
  <c r="AI139" i="41"/>
  <c r="AI141" i="41"/>
  <c r="AI142" i="41"/>
  <c r="AH174" i="41"/>
  <c r="AG185" i="41"/>
  <c r="Y203" i="41"/>
  <c r="AE271" i="41"/>
  <c r="AG270" i="41"/>
  <c r="AH173" i="41"/>
  <c r="AF201" i="41"/>
  <c r="H202" i="41"/>
  <c r="I202" i="41" s="1"/>
  <c r="J202" i="41"/>
  <c r="K202" i="41" s="1"/>
  <c r="L202" i="41"/>
  <c r="M202" i="41" s="1"/>
  <c r="N202" i="41"/>
  <c r="O202" i="41" s="1"/>
  <c r="P202" i="41"/>
  <c r="Q202" i="41" s="1"/>
  <c r="R202" i="41"/>
  <c r="S202" i="41" s="1"/>
  <c r="T202" i="41"/>
  <c r="V202" i="41"/>
  <c r="W202" i="41" s="1"/>
  <c r="X202" i="41"/>
  <c r="Y202" i="41" s="1"/>
  <c r="Z202" i="41"/>
  <c r="AA202" i="41" s="1"/>
  <c r="AB202" i="41"/>
  <c r="AC202" i="41" s="1"/>
  <c r="AD202" i="41"/>
  <c r="H203" i="41"/>
  <c r="J203" i="41"/>
  <c r="L203" i="41"/>
  <c r="N203" i="41"/>
  <c r="P203" i="41"/>
  <c r="R203" i="41"/>
  <c r="T203" i="41"/>
  <c r="V203" i="41"/>
  <c r="Z203" i="41"/>
  <c r="AD203" i="41"/>
  <c r="AG205" i="41"/>
  <c r="H206" i="41"/>
  <c r="I206" i="41" s="1"/>
  <c r="L206" i="41"/>
  <c r="M206" i="41" s="1"/>
  <c r="P206" i="41"/>
  <c r="Q206" i="41" s="1"/>
  <c r="T206" i="41"/>
  <c r="X206" i="41"/>
  <c r="Y206" i="41" s="1"/>
  <c r="AB206" i="41"/>
  <c r="AC206" i="41" s="1"/>
  <c r="AG207" i="41"/>
  <c r="AG211" i="41"/>
  <c r="AG216" i="41"/>
  <c r="AG237" i="41"/>
  <c r="O257" i="41"/>
  <c r="W257" i="41"/>
  <c r="AE257" i="41"/>
  <c r="I257" i="41"/>
  <c r="M257" i="41"/>
  <c r="Q257" i="41"/>
  <c r="U257" i="41"/>
  <c r="Y257" i="41"/>
  <c r="AC257" i="41"/>
  <c r="AF270" i="41"/>
  <c r="AG187" i="40"/>
  <c r="AG189" i="40"/>
  <c r="AG191" i="40"/>
  <c r="AG193" i="40"/>
  <c r="AG195" i="40"/>
  <c r="AG71" i="40"/>
  <c r="AI26" i="40"/>
  <c r="AI27" i="40"/>
  <c r="AI28" i="40"/>
  <c r="AI29" i="40"/>
  <c r="AI30" i="40"/>
  <c r="AI31" i="40"/>
  <c r="AI32" i="40"/>
  <c r="AI33" i="40"/>
  <c r="AI34" i="40"/>
  <c r="I47" i="40"/>
  <c r="AC47" i="40"/>
  <c r="AI15" i="40"/>
  <c r="AI16" i="40"/>
  <c r="AI17" i="40"/>
  <c r="AI18" i="40"/>
  <c r="AI19" i="40"/>
  <c r="AI20" i="40"/>
  <c r="AI21" i="40"/>
  <c r="AI22" i="40"/>
  <c r="AI23" i="40"/>
  <c r="AI37" i="40"/>
  <c r="AG8" i="40"/>
  <c r="J72" i="40"/>
  <c r="J60" i="40"/>
  <c r="J52" i="40"/>
  <c r="J56" i="40"/>
  <c r="J88" i="40"/>
  <c r="N72" i="40"/>
  <c r="N52" i="40"/>
  <c r="N56" i="40"/>
  <c r="Z106" i="40"/>
  <c r="AA106" i="40" s="1"/>
  <c r="Z56" i="40"/>
  <c r="AD72" i="40"/>
  <c r="H60" i="40"/>
  <c r="H52" i="40"/>
  <c r="H88" i="40"/>
  <c r="H56" i="40"/>
  <c r="H66" i="40"/>
  <c r="P72" i="40"/>
  <c r="P60" i="40"/>
  <c r="P52" i="40"/>
  <c r="P88" i="40"/>
  <c r="P56" i="40"/>
  <c r="T106" i="40"/>
  <c r="U106" i="40" s="1"/>
  <c r="T105" i="40"/>
  <c r="T104" i="40"/>
  <c r="T103" i="40"/>
  <c r="T102" i="40"/>
  <c r="T72" i="40"/>
  <c r="T60" i="40"/>
  <c r="T52" i="40"/>
  <c r="T88" i="40"/>
  <c r="T56" i="40"/>
  <c r="X103" i="40"/>
  <c r="X72" i="40"/>
  <c r="AI14" i="40"/>
  <c r="AI25" i="40"/>
  <c r="AH24" i="40"/>
  <c r="AI36" i="40"/>
  <c r="AI48" i="40"/>
  <c r="AI120" i="40"/>
  <c r="AI126" i="40"/>
  <c r="AI132" i="40"/>
  <c r="AI138" i="40"/>
  <c r="AI154" i="40"/>
  <c r="K201" i="40"/>
  <c r="J215" i="40"/>
  <c r="K215" i="40" s="1"/>
  <c r="J206" i="40"/>
  <c r="K206" i="40" s="1"/>
  <c r="J202" i="40"/>
  <c r="K202" i="40" s="1"/>
  <c r="O201" i="40"/>
  <c r="N215" i="40"/>
  <c r="O215" i="40" s="1"/>
  <c r="N206" i="40"/>
  <c r="O206" i="40" s="1"/>
  <c r="N202" i="40"/>
  <c r="O202" i="40" s="1"/>
  <c r="S201" i="40"/>
  <c r="R215" i="40"/>
  <c r="S215" i="40" s="1"/>
  <c r="R206" i="40"/>
  <c r="S206" i="40" s="1"/>
  <c r="R202" i="40"/>
  <c r="S202" i="40" s="1"/>
  <c r="W201" i="40"/>
  <c r="V215" i="40"/>
  <c r="W215" i="40" s="1"/>
  <c r="V206" i="40"/>
  <c r="W206" i="40" s="1"/>
  <c r="V202" i="40"/>
  <c r="W202" i="40" s="1"/>
  <c r="AA201" i="40"/>
  <c r="Z215" i="40"/>
  <c r="Z206" i="40"/>
  <c r="Z202" i="40"/>
  <c r="AE201" i="40"/>
  <c r="AD215" i="40"/>
  <c r="AD206" i="40"/>
  <c r="AD202" i="40"/>
  <c r="AF201" i="40"/>
  <c r="J203" i="40"/>
  <c r="R203" i="40"/>
  <c r="Z203" i="40"/>
  <c r="N209" i="40"/>
  <c r="O209" i="40" s="1"/>
  <c r="V209" i="40"/>
  <c r="W209" i="40" s="1"/>
  <c r="AD209" i="40"/>
  <c r="AI117" i="40"/>
  <c r="K122" i="40"/>
  <c r="O122" i="40"/>
  <c r="S122" i="40"/>
  <c r="W122" i="40"/>
  <c r="AA122" i="40"/>
  <c r="AE122" i="40"/>
  <c r="AI121" i="40"/>
  <c r="AI123" i="40"/>
  <c r="K128" i="40"/>
  <c r="O128" i="40"/>
  <c r="S128" i="40"/>
  <c r="W128" i="40"/>
  <c r="AA128" i="40"/>
  <c r="AE128" i="40"/>
  <c r="AI127" i="40"/>
  <c r="AI129" i="40"/>
  <c r="K134" i="40"/>
  <c r="O134" i="40"/>
  <c r="S134" i="40"/>
  <c r="W134" i="40"/>
  <c r="AA134" i="40"/>
  <c r="AE134" i="40"/>
  <c r="AI133" i="40"/>
  <c r="AI137" i="40"/>
  <c r="AI135" i="40"/>
  <c r="K140" i="40"/>
  <c r="O140" i="40"/>
  <c r="S140" i="40"/>
  <c r="W140" i="40"/>
  <c r="AA140" i="40"/>
  <c r="AE140" i="40"/>
  <c r="AI139" i="40"/>
  <c r="AI141" i="40"/>
  <c r="AI151" i="40"/>
  <c r="K158" i="40"/>
  <c r="O158" i="40"/>
  <c r="S158" i="40"/>
  <c r="W158" i="40"/>
  <c r="AA158" i="40"/>
  <c r="AE158" i="40"/>
  <c r="AI155" i="40"/>
  <c r="N203" i="40"/>
  <c r="V203" i="40"/>
  <c r="AD203" i="40"/>
  <c r="J209" i="40"/>
  <c r="K209" i="40" s="1"/>
  <c r="R209" i="40"/>
  <c r="S209" i="40" s="1"/>
  <c r="Z209" i="40"/>
  <c r="AI173" i="40"/>
  <c r="AG185" i="40"/>
  <c r="AG186" i="40"/>
  <c r="AG188" i="40"/>
  <c r="AG190" i="40"/>
  <c r="AG192" i="40"/>
  <c r="AG194" i="40"/>
  <c r="AG196" i="40"/>
  <c r="AG198" i="40"/>
  <c r="AG200" i="40"/>
  <c r="H203" i="40"/>
  <c r="L203" i="40"/>
  <c r="P203" i="40"/>
  <c r="T203" i="40"/>
  <c r="X203" i="40"/>
  <c r="AB203" i="40"/>
  <c r="AG204" i="40"/>
  <c r="AG208" i="40"/>
  <c r="H209" i="40"/>
  <c r="I209" i="40" s="1"/>
  <c r="L209" i="40"/>
  <c r="M209" i="40" s="1"/>
  <c r="P209" i="40"/>
  <c r="Q209" i="40" s="1"/>
  <c r="T209" i="40"/>
  <c r="U209" i="40" s="1"/>
  <c r="X209" i="40"/>
  <c r="AB209" i="40"/>
  <c r="AC209" i="40" s="1"/>
  <c r="AG210" i="40"/>
  <c r="AG217" i="40"/>
  <c r="U257" i="40"/>
  <c r="Q258" i="40"/>
  <c r="AG241" i="40"/>
  <c r="AG243" i="40"/>
  <c r="AG245" i="40"/>
  <c r="AG253" i="40"/>
  <c r="AG237" i="40"/>
  <c r="K257" i="40"/>
  <c r="O257" i="40"/>
  <c r="S257" i="40"/>
  <c r="W257" i="40"/>
  <c r="AA257" i="40"/>
  <c r="AE257" i="40"/>
  <c r="AG270" i="40"/>
  <c r="AG186" i="39"/>
  <c r="AG188" i="39"/>
  <c r="AG190" i="39"/>
  <c r="AG192" i="39"/>
  <c r="AG194" i="39"/>
  <c r="AG187" i="39"/>
  <c r="AG189" i="39"/>
  <c r="AG191" i="39"/>
  <c r="AG193" i="39"/>
  <c r="AG195" i="39"/>
  <c r="AG71" i="39"/>
  <c r="AA24" i="39"/>
  <c r="AA47" i="39" s="1"/>
  <c r="AI25" i="39"/>
  <c r="I35" i="39"/>
  <c r="M35" i="39"/>
  <c r="Q35" i="39"/>
  <c r="U35" i="39"/>
  <c r="Y35" i="39"/>
  <c r="AC35" i="39"/>
  <c r="AG35" i="39"/>
  <c r="AI27" i="39"/>
  <c r="AI28" i="39"/>
  <c r="AI29" i="39"/>
  <c r="AI30" i="39"/>
  <c r="AI31" i="39"/>
  <c r="AI32" i="39"/>
  <c r="AI33" i="39"/>
  <c r="AI34" i="39"/>
  <c r="I24" i="39"/>
  <c r="M24" i="39"/>
  <c r="Q24" i="39"/>
  <c r="U24" i="39"/>
  <c r="Y24" i="39"/>
  <c r="AI16" i="39"/>
  <c r="AI17" i="39"/>
  <c r="AI19" i="39"/>
  <c r="AI20" i="39"/>
  <c r="AI21" i="39"/>
  <c r="AI23" i="39"/>
  <c r="AI36" i="39"/>
  <c r="I46" i="39"/>
  <c r="M46" i="39"/>
  <c r="Q46" i="39"/>
  <c r="U46" i="39"/>
  <c r="Y46" i="39"/>
  <c r="AC46" i="39"/>
  <c r="AG46" i="39"/>
  <c r="AI14" i="39"/>
  <c r="AC24" i="39"/>
  <c r="AG24" i="39"/>
  <c r="AI15" i="39"/>
  <c r="AI18" i="39"/>
  <c r="AI22" i="39"/>
  <c r="AI143" i="39"/>
  <c r="H66" i="39"/>
  <c r="H56" i="39"/>
  <c r="H60" i="39"/>
  <c r="J72" i="39"/>
  <c r="J56" i="39"/>
  <c r="J52" i="39"/>
  <c r="J88" i="39"/>
  <c r="J66" i="39"/>
  <c r="J60" i="39"/>
  <c r="L52" i="39"/>
  <c r="N72" i="39"/>
  <c r="N56" i="39"/>
  <c r="N66" i="39"/>
  <c r="N60" i="39"/>
  <c r="N52" i="39"/>
  <c r="P72" i="39"/>
  <c r="P88" i="39"/>
  <c r="P66" i="39"/>
  <c r="P56" i="39"/>
  <c r="P52" i="39"/>
  <c r="P60" i="39"/>
  <c r="R106" i="39"/>
  <c r="S106" i="39" s="1"/>
  <c r="R105" i="39"/>
  <c r="S105" i="39" s="1"/>
  <c r="R104" i="39"/>
  <c r="S104" i="39" s="1"/>
  <c r="R103" i="39"/>
  <c r="S103" i="39" s="1"/>
  <c r="R102" i="39"/>
  <c r="R72" i="39"/>
  <c r="R56" i="39"/>
  <c r="R60" i="39"/>
  <c r="R88" i="39"/>
  <c r="R66" i="39"/>
  <c r="R52" i="39"/>
  <c r="T106" i="39"/>
  <c r="U106" i="39" s="1"/>
  <c r="T105" i="39"/>
  <c r="U105" i="39" s="1"/>
  <c r="T102" i="39"/>
  <c r="T72" i="39"/>
  <c r="T88" i="39"/>
  <c r="T66" i="39"/>
  <c r="T56" i="39"/>
  <c r="T60" i="39"/>
  <c r="T52" i="39"/>
  <c r="V105" i="39"/>
  <c r="W105" i="39" s="1"/>
  <c r="V104" i="39"/>
  <c r="W104" i="39" s="1"/>
  <c r="V102" i="39"/>
  <c r="Z60" i="39"/>
  <c r="Z52" i="39"/>
  <c r="Z88" i="39"/>
  <c r="AD72" i="39"/>
  <c r="AD56" i="39"/>
  <c r="AD60" i="39"/>
  <c r="AD52" i="39"/>
  <c r="AD88" i="39"/>
  <c r="AD66" i="39"/>
  <c r="AI37" i="39"/>
  <c r="AG55" i="39"/>
  <c r="AI26" i="39"/>
  <c r="AI70" i="39"/>
  <c r="AI152" i="39"/>
  <c r="AI155" i="39"/>
  <c r="AG174" i="39"/>
  <c r="AC203" i="39"/>
  <c r="AE215" i="39"/>
  <c r="AH24" i="39"/>
  <c r="AI48" i="39"/>
  <c r="AI67" i="39"/>
  <c r="AI74" i="39"/>
  <c r="AI78" i="39"/>
  <c r="AI89" i="39"/>
  <c r="AI117" i="39"/>
  <c r="AI118" i="39"/>
  <c r="AI120" i="39"/>
  <c r="AI121" i="39"/>
  <c r="AI123" i="39"/>
  <c r="AI124" i="39"/>
  <c r="AI126" i="39"/>
  <c r="AI127" i="39"/>
  <c r="AI129" i="39"/>
  <c r="AI130" i="39"/>
  <c r="AI132" i="39"/>
  <c r="AI133" i="39"/>
  <c r="AI135" i="39"/>
  <c r="AI136" i="39"/>
  <c r="AI138" i="39"/>
  <c r="AI139" i="39"/>
  <c r="AI141" i="39"/>
  <c r="AI142" i="39"/>
  <c r="AG185" i="39"/>
  <c r="Y203" i="39"/>
  <c r="AE206" i="39"/>
  <c r="AE271" i="39"/>
  <c r="AG270" i="39"/>
  <c r="AH173" i="39"/>
  <c r="AF201" i="39"/>
  <c r="H202" i="39"/>
  <c r="I202" i="39" s="1"/>
  <c r="J202" i="39"/>
  <c r="K202" i="39" s="1"/>
  <c r="L202" i="39"/>
  <c r="M202" i="39" s="1"/>
  <c r="N202" i="39"/>
  <c r="O202" i="39" s="1"/>
  <c r="P202" i="39"/>
  <c r="Q202" i="39" s="1"/>
  <c r="R202" i="39"/>
  <c r="S202" i="39" s="1"/>
  <c r="T202" i="39"/>
  <c r="U202" i="39" s="1"/>
  <c r="V202" i="39"/>
  <c r="W202" i="39" s="1"/>
  <c r="X202" i="39"/>
  <c r="Y202" i="39" s="1"/>
  <c r="Z202" i="39"/>
  <c r="AA202" i="39" s="1"/>
  <c r="AB202" i="39"/>
  <c r="AC202" i="39" s="1"/>
  <c r="AD202" i="39"/>
  <c r="H203" i="39"/>
  <c r="J203" i="39"/>
  <c r="L203" i="39"/>
  <c r="N203" i="39"/>
  <c r="P203" i="39"/>
  <c r="R203" i="39"/>
  <c r="T203" i="39"/>
  <c r="V203" i="39"/>
  <c r="Z203" i="39"/>
  <c r="AD203" i="39"/>
  <c r="AG205" i="39"/>
  <c r="H206" i="39"/>
  <c r="I206" i="39" s="1"/>
  <c r="L206" i="39"/>
  <c r="M206" i="39" s="1"/>
  <c r="P206" i="39"/>
  <c r="Q206" i="39" s="1"/>
  <c r="T206" i="39"/>
  <c r="U206" i="39" s="1"/>
  <c r="X206" i="39"/>
  <c r="Y206" i="39" s="1"/>
  <c r="AB206" i="39"/>
  <c r="AC206" i="39" s="1"/>
  <c r="AG207" i="39"/>
  <c r="AG211" i="39"/>
  <c r="AG216" i="39"/>
  <c r="AG237" i="39"/>
  <c r="O257" i="39"/>
  <c r="W257" i="39"/>
  <c r="AE257" i="39"/>
  <c r="I257" i="39"/>
  <c r="M257" i="39"/>
  <c r="Q257" i="39"/>
  <c r="U257" i="39"/>
  <c r="Y257" i="39"/>
  <c r="AC257" i="39"/>
  <c r="AF270" i="39"/>
  <c r="AG186" i="38"/>
  <c r="AG188" i="38"/>
  <c r="AG190" i="38"/>
  <c r="AG192" i="38"/>
  <c r="AG194" i="38"/>
  <c r="AG187" i="38"/>
  <c r="AG189" i="38"/>
  <c r="AG191" i="38"/>
  <c r="AG193" i="38"/>
  <c r="AG195" i="38"/>
  <c r="AI15" i="38"/>
  <c r="AI16" i="38"/>
  <c r="AI17" i="38"/>
  <c r="AI18" i="38"/>
  <c r="AI19" i="38"/>
  <c r="AI20" i="38"/>
  <c r="AI21" i="38"/>
  <c r="AI22" i="38"/>
  <c r="AI23" i="38"/>
  <c r="AI37" i="38"/>
  <c r="K47" i="38"/>
  <c r="AI26" i="38"/>
  <c r="AI27" i="38"/>
  <c r="AI29" i="38"/>
  <c r="AI30" i="38"/>
  <c r="AI31" i="38"/>
  <c r="AI32" i="38"/>
  <c r="AI33" i="38"/>
  <c r="AI34" i="38"/>
  <c r="AG47" i="38"/>
  <c r="AI14" i="38"/>
  <c r="L88" i="38"/>
  <c r="R106" i="38"/>
  <c r="S106" i="38" s="1"/>
  <c r="R105" i="38"/>
  <c r="S105" i="38" s="1"/>
  <c r="R104" i="38"/>
  <c r="S104" i="38" s="1"/>
  <c r="R103" i="38"/>
  <c r="S103" i="38" s="1"/>
  <c r="R102" i="38"/>
  <c r="R56" i="38"/>
  <c r="R88" i="38"/>
  <c r="R60" i="38"/>
  <c r="R52" i="38"/>
  <c r="T106" i="38"/>
  <c r="U106" i="38" s="1"/>
  <c r="T105" i="38"/>
  <c r="U105" i="38" s="1"/>
  <c r="T104" i="38"/>
  <c r="U104" i="38" s="1"/>
  <c r="T88" i="38"/>
  <c r="T60" i="38"/>
  <c r="T52" i="38"/>
  <c r="V106" i="38"/>
  <c r="W106" i="38" s="1"/>
  <c r="V105" i="38"/>
  <c r="W105" i="38" s="1"/>
  <c r="V104" i="38"/>
  <c r="W104" i="38" s="1"/>
  <c r="V103" i="38"/>
  <c r="W103" i="38" s="1"/>
  <c r="V102" i="38"/>
  <c r="V56" i="38"/>
  <c r="V88" i="38"/>
  <c r="V60" i="38"/>
  <c r="V52" i="38"/>
  <c r="X105" i="38"/>
  <c r="Y105" i="38" s="1"/>
  <c r="AB105" i="38"/>
  <c r="AC105" i="38" s="1"/>
  <c r="AB52" i="38"/>
  <c r="AD88" i="38"/>
  <c r="AD52" i="38"/>
  <c r="AH24" i="38"/>
  <c r="AI25" i="38"/>
  <c r="AI36" i="38"/>
  <c r="AI44" i="38"/>
  <c r="K107" i="38"/>
  <c r="O107" i="38"/>
  <c r="AI48" i="38"/>
  <c r="AI74" i="38"/>
  <c r="AI78" i="38"/>
  <c r="AI89" i="38"/>
  <c r="AI128" i="38"/>
  <c r="AI152" i="38"/>
  <c r="AI155" i="38"/>
  <c r="AG174" i="38"/>
  <c r="AC203" i="38"/>
  <c r="AI117" i="38"/>
  <c r="AI118" i="38"/>
  <c r="AI120" i="38"/>
  <c r="AI121" i="38"/>
  <c r="AI123" i="38"/>
  <c r="AI124" i="38"/>
  <c r="AI126" i="38"/>
  <c r="AI127" i="38"/>
  <c r="AI129" i="38"/>
  <c r="AI130" i="38"/>
  <c r="AI132" i="38"/>
  <c r="AI133" i="38"/>
  <c r="AI135" i="38"/>
  <c r="AI136" i="38"/>
  <c r="AI138" i="38"/>
  <c r="AI139" i="38"/>
  <c r="AI141" i="38"/>
  <c r="AI142" i="38"/>
  <c r="AG185" i="38"/>
  <c r="AE206" i="38"/>
  <c r="AE271" i="38"/>
  <c r="AG270" i="38"/>
  <c r="AH173" i="38"/>
  <c r="AF201" i="38"/>
  <c r="H202" i="38"/>
  <c r="I202" i="38" s="1"/>
  <c r="J202" i="38"/>
  <c r="K202" i="38" s="1"/>
  <c r="L202" i="38"/>
  <c r="M202" i="38" s="1"/>
  <c r="N202" i="38"/>
  <c r="O202" i="38" s="1"/>
  <c r="P202" i="38"/>
  <c r="Q202" i="38" s="1"/>
  <c r="R202" i="38"/>
  <c r="S202" i="38" s="1"/>
  <c r="T202" i="38"/>
  <c r="U202" i="38" s="1"/>
  <c r="V202" i="38"/>
  <c r="W202" i="38" s="1"/>
  <c r="X202" i="38"/>
  <c r="Y202" i="38" s="1"/>
  <c r="Z202" i="38"/>
  <c r="AA202" i="38" s="1"/>
  <c r="AB202" i="38"/>
  <c r="AC202" i="38" s="1"/>
  <c r="AD202" i="38"/>
  <c r="H203" i="38"/>
  <c r="J203" i="38"/>
  <c r="L203" i="38"/>
  <c r="N203" i="38"/>
  <c r="P203" i="38"/>
  <c r="R203" i="38"/>
  <c r="T203" i="38"/>
  <c r="V203" i="38"/>
  <c r="Z203" i="38"/>
  <c r="AD203" i="38"/>
  <c r="AG205" i="38"/>
  <c r="H206" i="38"/>
  <c r="I206" i="38" s="1"/>
  <c r="L206" i="38"/>
  <c r="M206" i="38" s="1"/>
  <c r="P206" i="38"/>
  <c r="Q206" i="38" s="1"/>
  <c r="T206" i="38"/>
  <c r="U206" i="38" s="1"/>
  <c r="X206" i="38"/>
  <c r="Y206" i="38" s="1"/>
  <c r="AB206" i="38"/>
  <c r="AC206" i="38" s="1"/>
  <c r="AG207" i="38"/>
  <c r="AG211" i="38"/>
  <c r="AG216" i="38"/>
  <c r="AG237" i="38"/>
  <c r="O257" i="38"/>
  <c r="W257" i="38"/>
  <c r="AE257" i="38"/>
  <c r="I257" i="38"/>
  <c r="M257" i="38"/>
  <c r="Q257" i="38"/>
  <c r="U257" i="38"/>
  <c r="Y257" i="38"/>
  <c r="AC257" i="38"/>
  <c r="AF270" i="38"/>
  <c r="AG186" i="36"/>
  <c r="AG188" i="36"/>
  <c r="AG190" i="36"/>
  <c r="AG192" i="36"/>
  <c r="AG194" i="36"/>
  <c r="AG187" i="36"/>
  <c r="AG189" i="36"/>
  <c r="AG191" i="36"/>
  <c r="AG193" i="36"/>
  <c r="AG195" i="36"/>
  <c r="AG71" i="36"/>
  <c r="AI15" i="36"/>
  <c r="AI16" i="36"/>
  <c r="AI17" i="36"/>
  <c r="AI18" i="36"/>
  <c r="AI19" i="36"/>
  <c r="AI20" i="36"/>
  <c r="AI21" i="36"/>
  <c r="AI22" i="36"/>
  <c r="AI23" i="36"/>
  <c r="AI36" i="36"/>
  <c r="AI27" i="36"/>
  <c r="AI28" i="36"/>
  <c r="AI29" i="36"/>
  <c r="AI30" i="36"/>
  <c r="AI31" i="36"/>
  <c r="AI32" i="36"/>
  <c r="AI33" i="36"/>
  <c r="AI34" i="36"/>
  <c r="K24" i="36"/>
  <c r="O24" i="36"/>
  <c r="S24" i="36"/>
  <c r="W24" i="36"/>
  <c r="AA24" i="36"/>
  <c r="AE24" i="36"/>
  <c r="J72" i="36"/>
  <c r="J88" i="36"/>
  <c r="J60" i="36"/>
  <c r="R105" i="36"/>
  <c r="S105" i="36" s="1"/>
  <c r="R104" i="36"/>
  <c r="S104" i="36" s="1"/>
  <c r="R103" i="36"/>
  <c r="S103" i="36" s="1"/>
  <c r="R102" i="36"/>
  <c r="R72" i="36"/>
  <c r="R66" i="36"/>
  <c r="R60" i="36"/>
  <c r="R52" i="36"/>
  <c r="V102" i="36"/>
  <c r="V56" i="36"/>
  <c r="Z106" i="36"/>
  <c r="AA106" i="36" s="1"/>
  <c r="Z105" i="36"/>
  <c r="AA105" i="36" s="1"/>
  <c r="Z104" i="36"/>
  <c r="AA104" i="36" s="1"/>
  <c r="Z103" i="36"/>
  <c r="AA103" i="36" s="1"/>
  <c r="Z102" i="36"/>
  <c r="Z56" i="36"/>
  <c r="AD56" i="36"/>
  <c r="AD66" i="36"/>
  <c r="AD60" i="36"/>
  <c r="AD52" i="36"/>
  <c r="AH24" i="36"/>
  <c r="K35" i="36"/>
  <c r="O35" i="36"/>
  <c r="S35" i="36"/>
  <c r="W35" i="36"/>
  <c r="AA35" i="36"/>
  <c r="AE35" i="36"/>
  <c r="AI26" i="36"/>
  <c r="AI14" i="36"/>
  <c r="L72" i="36"/>
  <c r="L88" i="36"/>
  <c r="L66" i="36"/>
  <c r="L56" i="36"/>
  <c r="L60" i="36"/>
  <c r="L52" i="36"/>
  <c r="P66" i="36"/>
  <c r="X106" i="36"/>
  <c r="Y106" i="36" s="1"/>
  <c r="X105" i="36"/>
  <c r="Y105" i="36" s="1"/>
  <c r="X104" i="36"/>
  <c r="Y104" i="36" s="1"/>
  <c r="X103" i="36"/>
  <c r="Y103" i="36" s="1"/>
  <c r="X102" i="36"/>
  <c r="X66" i="36"/>
  <c r="X56" i="36"/>
  <c r="X60" i="36"/>
  <c r="X52" i="36"/>
  <c r="AB106" i="36"/>
  <c r="AC106" i="36" s="1"/>
  <c r="AB105" i="36"/>
  <c r="AC105" i="36" s="1"/>
  <c r="AB104" i="36"/>
  <c r="AC104" i="36" s="1"/>
  <c r="AB103" i="36"/>
  <c r="AC103" i="36" s="1"/>
  <c r="AB102" i="36"/>
  <c r="AB66" i="36"/>
  <c r="AB56" i="36"/>
  <c r="AB60" i="36"/>
  <c r="AB52" i="36"/>
  <c r="AI25" i="36"/>
  <c r="AG46" i="36"/>
  <c r="AI53" i="36"/>
  <c r="AI63" i="36"/>
  <c r="AI70" i="36"/>
  <c r="AI131" i="36"/>
  <c r="AI143" i="36"/>
  <c r="AI48" i="36"/>
  <c r="AI152" i="36"/>
  <c r="AI155" i="36"/>
  <c r="AG174" i="36"/>
  <c r="AC203" i="36"/>
  <c r="AE215" i="36"/>
  <c r="AF215" i="36"/>
  <c r="AI67" i="36"/>
  <c r="AI74" i="36"/>
  <c r="AI78" i="36"/>
  <c r="AI117" i="36"/>
  <c r="AI118" i="36"/>
  <c r="AI120" i="36"/>
  <c r="AI121" i="36"/>
  <c r="AI123" i="36"/>
  <c r="AI124" i="36"/>
  <c r="AI126" i="36"/>
  <c r="AI127" i="36"/>
  <c r="AI129" i="36"/>
  <c r="AI130" i="36"/>
  <c r="AI132" i="36"/>
  <c r="AI133" i="36"/>
  <c r="AI135" i="36"/>
  <c r="AI136" i="36"/>
  <c r="AI138" i="36"/>
  <c r="AI139" i="36"/>
  <c r="AI141" i="36"/>
  <c r="AI142" i="36"/>
  <c r="AG185" i="36"/>
  <c r="Y203" i="36"/>
  <c r="AE271" i="36"/>
  <c r="AG270" i="36"/>
  <c r="AH173" i="36"/>
  <c r="AF201" i="36"/>
  <c r="H202" i="36"/>
  <c r="I202" i="36" s="1"/>
  <c r="J202" i="36"/>
  <c r="K202" i="36" s="1"/>
  <c r="L202" i="36"/>
  <c r="M202" i="36" s="1"/>
  <c r="N202" i="36"/>
  <c r="O202" i="36" s="1"/>
  <c r="P202" i="36"/>
  <c r="Q202" i="36" s="1"/>
  <c r="R202" i="36"/>
  <c r="S202" i="36" s="1"/>
  <c r="T202" i="36"/>
  <c r="U202" i="36" s="1"/>
  <c r="V202" i="36"/>
  <c r="W202" i="36" s="1"/>
  <c r="X202" i="36"/>
  <c r="Y202" i="36" s="1"/>
  <c r="Z202" i="36"/>
  <c r="AA202" i="36" s="1"/>
  <c r="AB202" i="36"/>
  <c r="AC202" i="36" s="1"/>
  <c r="AD202" i="36"/>
  <c r="H203" i="36"/>
  <c r="J203" i="36"/>
  <c r="L203" i="36"/>
  <c r="N203" i="36"/>
  <c r="P203" i="36"/>
  <c r="R203" i="36"/>
  <c r="T203" i="36"/>
  <c r="V203" i="36"/>
  <c r="Z203" i="36"/>
  <c r="AD203" i="36"/>
  <c r="AG205" i="36"/>
  <c r="H206" i="36"/>
  <c r="I206" i="36" s="1"/>
  <c r="L206" i="36"/>
  <c r="M206" i="36" s="1"/>
  <c r="P206" i="36"/>
  <c r="Q206" i="36" s="1"/>
  <c r="T206" i="36"/>
  <c r="U206" i="36" s="1"/>
  <c r="X206" i="36"/>
  <c r="Y206" i="36" s="1"/>
  <c r="AB206" i="36"/>
  <c r="AC206" i="36" s="1"/>
  <c r="AG207" i="36"/>
  <c r="AG211" i="36"/>
  <c r="AG216" i="36"/>
  <c r="AG237" i="36"/>
  <c r="O257" i="36"/>
  <c r="W257" i="36"/>
  <c r="AE257" i="36"/>
  <c r="AF271" i="36"/>
  <c r="I257" i="36"/>
  <c r="M257" i="36"/>
  <c r="Q257" i="36"/>
  <c r="U257" i="36"/>
  <c r="Y257" i="36"/>
  <c r="AC257" i="36"/>
  <c r="AF270" i="36"/>
  <c r="AG186" i="35"/>
  <c r="AG188" i="35"/>
  <c r="AG190" i="35"/>
  <c r="AG192" i="35"/>
  <c r="AG194" i="35"/>
  <c r="AG187" i="35"/>
  <c r="AG189" i="35"/>
  <c r="AG191" i="35"/>
  <c r="AG193" i="35"/>
  <c r="AG195" i="35"/>
  <c r="AG71" i="35"/>
  <c r="I24" i="35"/>
  <c r="M24" i="35"/>
  <c r="Q24" i="35"/>
  <c r="U24" i="35"/>
  <c r="Y24" i="35"/>
  <c r="AC24" i="35"/>
  <c r="AG24" i="35"/>
  <c r="AI16" i="35"/>
  <c r="AI17" i="35"/>
  <c r="AI19" i="35"/>
  <c r="AI20" i="35"/>
  <c r="AI21" i="35"/>
  <c r="AI23" i="35"/>
  <c r="I46" i="35"/>
  <c r="M46" i="35"/>
  <c r="Q46" i="35"/>
  <c r="U46" i="35"/>
  <c r="Y46" i="35"/>
  <c r="AC46" i="35"/>
  <c r="AG46" i="35"/>
  <c r="I35" i="35"/>
  <c r="M35" i="35"/>
  <c r="Q35" i="35"/>
  <c r="U35" i="35"/>
  <c r="Y35" i="35"/>
  <c r="AC35" i="35"/>
  <c r="AG35" i="35"/>
  <c r="AI27" i="35"/>
  <c r="AI28" i="35"/>
  <c r="AI30" i="35"/>
  <c r="AI31" i="35"/>
  <c r="AI32" i="35"/>
  <c r="AI34" i="35"/>
  <c r="O47" i="35"/>
  <c r="AE47" i="35"/>
  <c r="H72" i="35"/>
  <c r="H66" i="35"/>
  <c r="H60" i="35"/>
  <c r="J72" i="35"/>
  <c r="J56" i="35"/>
  <c r="J88" i="35"/>
  <c r="J66" i="35"/>
  <c r="J60" i="35"/>
  <c r="N56" i="35"/>
  <c r="N88" i="35"/>
  <c r="P66" i="35"/>
  <c r="P56" i="35"/>
  <c r="P60" i="35"/>
  <c r="T106" i="35"/>
  <c r="U106" i="35" s="1"/>
  <c r="T105" i="35"/>
  <c r="U105" i="35" s="1"/>
  <c r="T104" i="35"/>
  <c r="U104" i="35" s="1"/>
  <c r="T103" i="35"/>
  <c r="U103" i="35" s="1"/>
  <c r="T102" i="35"/>
  <c r="T88" i="35"/>
  <c r="T66" i="35"/>
  <c r="T56" i="35"/>
  <c r="T60" i="35"/>
  <c r="V106" i="35"/>
  <c r="V105" i="35"/>
  <c r="V104" i="35"/>
  <c r="V103" i="35"/>
  <c r="V102" i="35"/>
  <c r="V56" i="35"/>
  <c r="V88" i="35"/>
  <c r="V66" i="35"/>
  <c r="V60" i="35"/>
  <c r="X104" i="35"/>
  <c r="Y104" i="35" s="1"/>
  <c r="X102" i="35"/>
  <c r="X88" i="35"/>
  <c r="X66" i="35"/>
  <c r="X56" i="35"/>
  <c r="X60" i="35"/>
  <c r="Z106" i="35"/>
  <c r="Z105" i="35"/>
  <c r="Z104" i="35"/>
  <c r="Z103" i="35"/>
  <c r="Z102" i="35"/>
  <c r="Z56" i="35"/>
  <c r="Z88" i="35"/>
  <c r="Z66" i="35"/>
  <c r="Z60" i="35"/>
  <c r="AB105" i="35"/>
  <c r="AB103" i="35"/>
  <c r="AB88" i="35"/>
  <c r="AB56" i="35"/>
  <c r="AD56" i="35"/>
  <c r="AD88" i="35"/>
  <c r="AD66" i="35"/>
  <c r="AD60" i="35"/>
  <c r="H52" i="35"/>
  <c r="L52" i="35"/>
  <c r="P52" i="35"/>
  <c r="T52" i="35"/>
  <c r="X52" i="35"/>
  <c r="AB52" i="35"/>
  <c r="AI158" i="35"/>
  <c r="AI14" i="35"/>
  <c r="AI15" i="35"/>
  <c r="AI18" i="35"/>
  <c r="AI22" i="35"/>
  <c r="AI25" i="35"/>
  <c r="AI26" i="35"/>
  <c r="AI29" i="35"/>
  <c r="AI33" i="35"/>
  <c r="AI36" i="35"/>
  <c r="AI37" i="35"/>
  <c r="AI40" i="35"/>
  <c r="AI44" i="35"/>
  <c r="V52" i="35"/>
  <c r="Z52" i="35"/>
  <c r="AD52" i="35"/>
  <c r="AI122" i="35"/>
  <c r="AI70" i="35"/>
  <c r="AI152" i="35"/>
  <c r="AI155" i="35"/>
  <c r="AG174" i="35"/>
  <c r="AC203" i="35"/>
  <c r="AH24" i="35"/>
  <c r="AI48" i="35"/>
  <c r="AI67" i="35"/>
  <c r="AI74" i="35"/>
  <c r="AI78" i="35"/>
  <c r="AI89" i="35"/>
  <c r="AI117" i="35"/>
  <c r="AI118" i="35"/>
  <c r="AI120" i="35"/>
  <c r="AI121" i="35"/>
  <c r="AI123" i="35"/>
  <c r="AI124" i="35"/>
  <c r="AI126" i="35"/>
  <c r="AI127" i="35"/>
  <c r="AI129" i="35"/>
  <c r="AI130" i="35"/>
  <c r="AI132" i="35"/>
  <c r="AI133" i="35"/>
  <c r="AI135" i="35"/>
  <c r="AI136" i="35"/>
  <c r="AI138" i="35"/>
  <c r="AI139" i="35"/>
  <c r="AI141" i="35"/>
  <c r="AI142" i="35"/>
  <c r="AG185" i="35"/>
  <c r="Y203" i="35"/>
  <c r="AE206" i="35"/>
  <c r="AE271" i="35"/>
  <c r="AG270" i="35"/>
  <c r="AH173" i="35"/>
  <c r="AF201" i="35"/>
  <c r="H202" i="35"/>
  <c r="I202" i="35" s="1"/>
  <c r="J202" i="35"/>
  <c r="K202" i="35" s="1"/>
  <c r="L202" i="35"/>
  <c r="M202" i="35" s="1"/>
  <c r="N202" i="35"/>
  <c r="O202" i="35" s="1"/>
  <c r="P202" i="35"/>
  <c r="Q202" i="35" s="1"/>
  <c r="R202" i="35"/>
  <c r="S202" i="35" s="1"/>
  <c r="T202" i="35"/>
  <c r="U202" i="35" s="1"/>
  <c r="V202" i="35"/>
  <c r="X202" i="35"/>
  <c r="Y202" i="35" s="1"/>
  <c r="Z202" i="35"/>
  <c r="AA202" i="35" s="1"/>
  <c r="AB202" i="35"/>
  <c r="AD202" i="35"/>
  <c r="H203" i="35"/>
  <c r="J203" i="35"/>
  <c r="L203" i="35"/>
  <c r="N203" i="35"/>
  <c r="P203" i="35"/>
  <c r="R203" i="35"/>
  <c r="T203" i="35"/>
  <c r="V203" i="35"/>
  <c r="Z203" i="35"/>
  <c r="AD203" i="35"/>
  <c r="AG205" i="35"/>
  <c r="H206" i="35"/>
  <c r="I206" i="35" s="1"/>
  <c r="L206" i="35"/>
  <c r="M206" i="35" s="1"/>
  <c r="P206" i="35"/>
  <c r="Q206" i="35" s="1"/>
  <c r="T206" i="35"/>
  <c r="U206" i="35" s="1"/>
  <c r="X206" i="35"/>
  <c r="Y206" i="35" s="1"/>
  <c r="AB206" i="35"/>
  <c r="AG207" i="35"/>
  <c r="AG211" i="35"/>
  <c r="AG216" i="35"/>
  <c r="AG237" i="35"/>
  <c r="O257" i="35"/>
  <c r="W257" i="35"/>
  <c r="AE257" i="35"/>
  <c r="I257" i="35"/>
  <c r="M257" i="35"/>
  <c r="Q257" i="35"/>
  <c r="U257" i="35"/>
  <c r="Y257" i="35"/>
  <c r="AC257" i="35"/>
  <c r="AF270" i="35"/>
  <c r="AG271" i="40" l="1"/>
  <c r="L56" i="39"/>
  <c r="AH56" i="39" s="1"/>
  <c r="H80" i="36"/>
  <c r="H72" i="36"/>
  <c r="I72" i="36" s="1"/>
  <c r="I79" i="36" s="1"/>
  <c r="H60" i="36"/>
  <c r="H66" i="36"/>
  <c r="H71" i="36" s="1"/>
  <c r="AI158" i="38"/>
  <c r="T88" i="36"/>
  <c r="T80" i="36"/>
  <c r="T66" i="36"/>
  <c r="T60" i="36"/>
  <c r="T56" i="36"/>
  <c r="T52" i="36"/>
  <c r="T103" i="36"/>
  <c r="U103" i="36" s="1"/>
  <c r="T111" i="36"/>
  <c r="U111" i="36" s="1"/>
  <c r="T102" i="36"/>
  <c r="T109" i="36"/>
  <c r="U109" i="36" s="1"/>
  <c r="T72" i="36"/>
  <c r="U72" i="36" s="1"/>
  <c r="U79" i="36" s="1"/>
  <c r="T105" i="36"/>
  <c r="U105" i="36" s="1"/>
  <c r="T104" i="36"/>
  <c r="U104" i="36" s="1"/>
  <c r="R105" i="35"/>
  <c r="S105" i="35" s="1"/>
  <c r="M209" i="35"/>
  <c r="AG209" i="35" s="1"/>
  <c r="AF209" i="35"/>
  <c r="N80" i="36"/>
  <c r="N72" i="36"/>
  <c r="N88" i="36"/>
  <c r="N56" i="36"/>
  <c r="N66" i="36"/>
  <c r="N60" i="36"/>
  <c r="N52" i="36"/>
  <c r="AI143" i="35"/>
  <c r="O160" i="39"/>
  <c r="AI46" i="36"/>
  <c r="W47" i="41"/>
  <c r="AI128" i="35"/>
  <c r="AC213" i="35"/>
  <c r="AF213" i="35"/>
  <c r="S161" i="38"/>
  <c r="AF271" i="35"/>
  <c r="AC112" i="41"/>
  <c r="X104" i="39"/>
  <c r="Y104" i="39" s="1"/>
  <c r="AF209" i="41"/>
  <c r="AI143" i="38"/>
  <c r="W160" i="38"/>
  <c r="L80" i="41"/>
  <c r="L56" i="41"/>
  <c r="M56" i="41" s="1"/>
  <c r="L109" i="41"/>
  <c r="M109" i="41" s="1"/>
  <c r="L88" i="41"/>
  <c r="L66" i="41"/>
  <c r="L60" i="41"/>
  <c r="L111" i="41"/>
  <c r="M111" i="41" s="1"/>
  <c r="L72" i="41"/>
  <c r="L52" i="41"/>
  <c r="L55" i="41" s="1"/>
  <c r="P105" i="41"/>
  <c r="P103" i="41"/>
  <c r="AG212" i="36"/>
  <c r="AG215" i="39"/>
  <c r="AI119" i="38"/>
  <c r="T106" i="36"/>
  <c r="U106" i="36" s="1"/>
  <c r="AI131" i="35"/>
  <c r="Z80" i="39"/>
  <c r="Z109" i="39"/>
  <c r="AA109" i="39" s="1"/>
  <c r="Z105" i="39"/>
  <c r="AA105" i="39" s="1"/>
  <c r="Z111" i="39"/>
  <c r="AA111" i="39" s="1"/>
  <c r="AA112" i="39" s="1"/>
  <c r="Z104" i="39"/>
  <c r="AA104" i="39" s="1"/>
  <c r="Z103" i="39"/>
  <c r="AA103" i="39" s="1"/>
  <c r="Z102" i="39"/>
  <c r="AA102" i="39" s="1"/>
  <c r="AA107" i="39" s="1"/>
  <c r="Z66" i="39"/>
  <c r="Z71" i="39" s="1"/>
  <c r="Z106" i="39"/>
  <c r="AA106" i="39" s="1"/>
  <c r="Z72" i="39"/>
  <c r="Z56" i="39"/>
  <c r="Z59" i="39" s="1"/>
  <c r="AG209" i="36"/>
  <c r="X106" i="40"/>
  <c r="X80" i="40"/>
  <c r="X66" i="40"/>
  <c r="Y66" i="40" s="1"/>
  <c r="X105" i="40"/>
  <c r="X52" i="40"/>
  <c r="X56" i="40"/>
  <c r="Y56" i="40" s="1"/>
  <c r="AI119" i="39"/>
  <c r="AE161" i="39"/>
  <c r="Q29" i="46" s="1"/>
  <c r="R109" i="35"/>
  <c r="S109" i="35" s="1"/>
  <c r="S112" i="35" s="1"/>
  <c r="R80" i="35"/>
  <c r="R72" i="35"/>
  <c r="S72" i="35" s="1"/>
  <c r="S79" i="35" s="1"/>
  <c r="R111" i="35"/>
  <c r="S111" i="35" s="1"/>
  <c r="R56" i="35"/>
  <c r="R60" i="35"/>
  <c r="R88" i="35"/>
  <c r="R66" i="35"/>
  <c r="R52" i="35"/>
  <c r="R103" i="35"/>
  <c r="S103" i="35" s="1"/>
  <c r="R102" i="35"/>
  <c r="S102" i="35" s="1"/>
  <c r="S107" i="35" s="1"/>
  <c r="AF215" i="35"/>
  <c r="AI119" i="40"/>
  <c r="S161" i="36"/>
  <c r="S160" i="36"/>
  <c r="R80" i="40"/>
  <c r="R66" i="40"/>
  <c r="S66" i="40" s="1"/>
  <c r="R105" i="40"/>
  <c r="S105" i="40" s="1"/>
  <c r="R104" i="40"/>
  <c r="S104" i="40" s="1"/>
  <c r="R103" i="40"/>
  <c r="S103" i="40" s="1"/>
  <c r="R111" i="40"/>
  <c r="S111" i="40" s="1"/>
  <c r="R109" i="40"/>
  <c r="S109" i="40" s="1"/>
  <c r="R102" i="40"/>
  <c r="R106" i="40"/>
  <c r="S106" i="40" s="1"/>
  <c r="R60" i="40"/>
  <c r="R52" i="40"/>
  <c r="R56" i="40"/>
  <c r="R88" i="40"/>
  <c r="R72" i="40"/>
  <c r="S72" i="40" s="1"/>
  <c r="S79" i="40" s="1"/>
  <c r="R104" i="35"/>
  <c r="S104" i="35" s="1"/>
  <c r="L80" i="39"/>
  <c r="L88" i="39"/>
  <c r="M212" i="35"/>
  <c r="AG212" i="35" s="1"/>
  <c r="AF212" i="35"/>
  <c r="S213" i="35"/>
  <c r="AF215" i="39"/>
  <c r="X80" i="39"/>
  <c r="X111" i="39"/>
  <c r="X109" i="39"/>
  <c r="Y109" i="39" s="1"/>
  <c r="X72" i="39"/>
  <c r="X52" i="39"/>
  <c r="AH52" i="39" s="1"/>
  <c r="X88" i="39"/>
  <c r="X66" i="39"/>
  <c r="X56" i="39"/>
  <c r="X60" i="39"/>
  <c r="X103" i="39"/>
  <c r="Y103" i="39" s="1"/>
  <c r="X102" i="39"/>
  <c r="X107" i="39" s="1"/>
  <c r="Y213" i="35"/>
  <c r="L80" i="40"/>
  <c r="L66" i="40"/>
  <c r="L60" i="40"/>
  <c r="P80" i="38"/>
  <c r="P72" i="38"/>
  <c r="Q72" i="38" s="1"/>
  <c r="P66" i="38"/>
  <c r="Q66" i="38" s="1"/>
  <c r="P60" i="38"/>
  <c r="AA161" i="41"/>
  <c r="O35" i="46" s="1"/>
  <c r="AB80" i="40"/>
  <c r="AB66" i="40"/>
  <c r="AC66" i="40" s="1"/>
  <c r="AC71" i="40" s="1"/>
  <c r="AB104" i="40"/>
  <c r="AC104" i="40" s="1"/>
  <c r="AB103" i="40"/>
  <c r="AC103" i="40" s="1"/>
  <c r="AB102" i="40"/>
  <c r="AC102" i="40" s="1"/>
  <c r="AC107" i="40" s="1"/>
  <c r="AB72" i="40"/>
  <c r="AC72" i="40" s="1"/>
  <c r="AC79" i="40" s="1"/>
  <c r="AB111" i="40"/>
  <c r="AC111" i="40" s="1"/>
  <c r="AC112" i="40" s="1"/>
  <c r="AB106" i="40"/>
  <c r="AC106" i="40" s="1"/>
  <c r="AB109" i="40"/>
  <c r="AC109" i="40" s="1"/>
  <c r="AB105" i="40"/>
  <c r="AC105" i="40" s="1"/>
  <c r="AB60" i="40"/>
  <c r="AB52" i="40"/>
  <c r="AB88" i="40"/>
  <c r="AB56" i="40"/>
  <c r="S160" i="38"/>
  <c r="X106" i="39"/>
  <c r="Y106" i="39" s="1"/>
  <c r="P80" i="41"/>
  <c r="P88" i="41"/>
  <c r="Q88" i="41" s="1"/>
  <c r="Q92" i="41" s="1"/>
  <c r="P56" i="41"/>
  <c r="Q56" i="41" s="1"/>
  <c r="P72" i="41"/>
  <c r="P79" i="41" s="1"/>
  <c r="P60" i="41"/>
  <c r="P65" i="41" s="1"/>
  <c r="P66" i="41"/>
  <c r="P52" i="41"/>
  <c r="N80" i="35"/>
  <c r="N66" i="35"/>
  <c r="N60" i="35"/>
  <c r="N72" i="35"/>
  <c r="N52" i="35"/>
  <c r="N55" i="35" s="1"/>
  <c r="P102" i="35"/>
  <c r="Q106" i="35"/>
  <c r="H80" i="39"/>
  <c r="H72" i="39"/>
  <c r="I72" i="39" s="1"/>
  <c r="H88" i="39"/>
  <c r="P104" i="39"/>
  <c r="P102" i="39"/>
  <c r="H52" i="39"/>
  <c r="H55" i="39" s="1"/>
  <c r="P88" i="36"/>
  <c r="Q88" i="36" s="1"/>
  <c r="P80" i="36"/>
  <c r="AF271" i="38"/>
  <c r="S47" i="38"/>
  <c r="Z60" i="38"/>
  <c r="Z80" i="38"/>
  <c r="Z72" i="38"/>
  <c r="AA72" i="38" s="1"/>
  <c r="Z66" i="38"/>
  <c r="AA66" i="38" s="1"/>
  <c r="AB105" i="39"/>
  <c r="AC105" i="39" s="1"/>
  <c r="AI51" i="41"/>
  <c r="AI153" i="35"/>
  <c r="H72" i="38"/>
  <c r="H80" i="38"/>
  <c r="N80" i="41"/>
  <c r="N56" i="41"/>
  <c r="O56" i="41" s="1"/>
  <c r="N72" i="41"/>
  <c r="N66" i="41"/>
  <c r="O66" i="41" s="1"/>
  <c r="O71" i="41" s="1"/>
  <c r="AB80" i="38"/>
  <c r="AB72" i="38"/>
  <c r="AC72" i="38" s="1"/>
  <c r="AB66" i="38"/>
  <c r="AC66" i="38" s="1"/>
  <c r="AC71" i="38" s="1"/>
  <c r="AB106" i="38"/>
  <c r="AC106" i="38" s="1"/>
  <c r="J80" i="38"/>
  <c r="J72" i="38"/>
  <c r="J66" i="38"/>
  <c r="AH66" i="38" s="1"/>
  <c r="AI119" i="35"/>
  <c r="V111" i="40"/>
  <c r="W111" i="40" s="1"/>
  <c r="V80" i="40"/>
  <c r="V72" i="40"/>
  <c r="W72" i="40" s="1"/>
  <c r="V60" i="40"/>
  <c r="W60" i="40" s="1"/>
  <c r="V106" i="40"/>
  <c r="W106" i="40" s="1"/>
  <c r="V105" i="40"/>
  <c r="W105" i="40" s="1"/>
  <c r="V66" i="40"/>
  <c r="W66" i="40" s="1"/>
  <c r="V103" i="40"/>
  <c r="W103" i="40" s="1"/>
  <c r="V88" i="40"/>
  <c r="W88" i="40" s="1"/>
  <c r="V102" i="40"/>
  <c r="W102" i="40" s="1"/>
  <c r="V104" i="40"/>
  <c r="W104" i="40" s="1"/>
  <c r="V52" i="40"/>
  <c r="AH52" i="40" s="1"/>
  <c r="S161" i="35"/>
  <c r="K17" i="46" s="1"/>
  <c r="AE160" i="39"/>
  <c r="AI131" i="39"/>
  <c r="AH47" i="39"/>
  <c r="AB80" i="41"/>
  <c r="AB88" i="41"/>
  <c r="AC88" i="41" s="1"/>
  <c r="AB56" i="41"/>
  <c r="AC56" i="41" s="1"/>
  <c r="AB60" i="41"/>
  <c r="AC60" i="41" s="1"/>
  <c r="AC65" i="41" s="1"/>
  <c r="AB106" i="41"/>
  <c r="AC106" i="41" s="1"/>
  <c r="AB66" i="41"/>
  <c r="AB71" i="41" s="1"/>
  <c r="AI174" i="35"/>
  <c r="AB106" i="39"/>
  <c r="AC106" i="39" s="1"/>
  <c r="X106" i="38"/>
  <c r="X80" i="38"/>
  <c r="X66" i="38"/>
  <c r="Y66" i="38" s="1"/>
  <c r="X72" i="38"/>
  <c r="Y72" i="38" s="1"/>
  <c r="X103" i="38"/>
  <c r="Y103" i="38" s="1"/>
  <c r="X88" i="38"/>
  <c r="X60" i="38"/>
  <c r="AE47" i="38"/>
  <c r="X80" i="35"/>
  <c r="X72" i="35"/>
  <c r="Y72" i="35" s="1"/>
  <c r="Y79" i="35" s="1"/>
  <c r="X106" i="35"/>
  <c r="Y106" i="35" s="1"/>
  <c r="X105" i="35"/>
  <c r="Y105" i="35" s="1"/>
  <c r="X103" i="35"/>
  <c r="Y103" i="35" s="1"/>
  <c r="AH174" i="36"/>
  <c r="AG47" i="40"/>
  <c r="Z80" i="36"/>
  <c r="Z109" i="36"/>
  <c r="AA109" i="36" s="1"/>
  <c r="AA112" i="36" s="1"/>
  <c r="Z66" i="36"/>
  <c r="Z60" i="36"/>
  <c r="AA60" i="36" s="1"/>
  <c r="AA65" i="36" s="1"/>
  <c r="Z52" i="36"/>
  <c r="Z111" i="36"/>
  <c r="AA111" i="36" s="1"/>
  <c r="AE161" i="38"/>
  <c r="W161" i="39"/>
  <c r="AG271" i="41"/>
  <c r="AE215" i="38"/>
  <c r="AF215" i="38"/>
  <c r="O47" i="38"/>
  <c r="V80" i="39"/>
  <c r="V88" i="39"/>
  <c r="AH88" i="39" s="1"/>
  <c r="V66" i="39"/>
  <c r="V60" i="39"/>
  <c r="V52" i="39"/>
  <c r="V106" i="39"/>
  <c r="W106" i="39" s="1"/>
  <c r="V72" i="39"/>
  <c r="V79" i="39" s="1"/>
  <c r="V56" i="39"/>
  <c r="AI174" i="40"/>
  <c r="W213" i="35"/>
  <c r="Q80" i="40"/>
  <c r="Q87" i="40" s="1"/>
  <c r="P87" i="40"/>
  <c r="V103" i="39"/>
  <c r="J56" i="36"/>
  <c r="J80" i="36"/>
  <c r="T105" i="41"/>
  <c r="T80" i="41"/>
  <c r="T56" i="41"/>
  <c r="U56" i="41" s="1"/>
  <c r="T88" i="41"/>
  <c r="U88" i="41" s="1"/>
  <c r="T102" i="41"/>
  <c r="T52" i="41"/>
  <c r="T55" i="41" s="1"/>
  <c r="S112" i="39"/>
  <c r="J80" i="35"/>
  <c r="Q104" i="35"/>
  <c r="J52" i="35"/>
  <c r="P106" i="35"/>
  <c r="Q109" i="35"/>
  <c r="Q105" i="35"/>
  <c r="P109" i="35"/>
  <c r="Q103" i="35"/>
  <c r="AE212" i="39"/>
  <c r="AG212" i="39" s="1"/>
  <c r="AF212" i="39"/>
  <c r="AI134" i="39"/>
  <c r="AB88" i="38"/>
  <c r="AB92" i="38" s="1"/>
  <c r="H52" i="38"/>
  <c r="AB102" i="41"/>
  <c r="AB107" i="41" s="1"/>
  <c r="AA47" i="40"/>
  <c r="AI47" i="40" s="1"/>
  <c r="AI137" i="35"/>
  <c r="K160" i="36"/>
  <c r="H87" i="41"/>
  <c r="I80" i="41"/>
  <c r="I87" i="41" s="1"/>
  <c r="AD80" i="40"/>
  <c r="AD66" i="40"/>
  <c r="AE66" i="40" s="1"/>
  <c r="AD88" i="40"/>
  <c r="AD92" i="40" s="1"/>
  <c r="AD56" i="40"/>
  <c r="AE56" i="40" s="1"/>
  <c r="AD102" i="40"/>
  <c r="AE102" i="40" s="1"/>
  <c r="AD60" i="40"/>
  <c r="AD52" i="40"/>
  <c r="AF271" i="39"/>
  <c r="AB80" i="39"/>
  <c r="AB102" i="39"/>
  <c r="AB111" i="39"/>
  <c r="AC111" i="39" s="1"/>
  <c r="AC112" i="39" s="1"/>
  <c r="AB60" i="39"/>
  <c r="AB109" i="39"/>
  <c r="AC109" i="39" s="1"/>
  <c r="AB52" i="39"/>
  <c r="AA161" i="38"/>
  <c r="AA160" i="38"/>
  <c r="AB56" i="39"/>
  <c r="AC56" i="39" s="1"/>
  <c r="AC59" i="39" s="1"/>
  <c r="AF209" i="36"/>
  <c r="V56" i="40"/>
  <c r="AB72" i="41"/>
  <c r="AB79" i="41" s="1"/>
  <c r="V88" i="36"/>
  <c r="V80" i="36"/>
  <c r="V106" i="36"/>
  <c r="W106" i="36" s="1"/>
  <c r="V104" i="36"/>
  <c r="W104" i="36" s="1"/>
  <c r="V105" i="36"/>
  <c r="W105" i="36" s="1"/>
  <c r="V103" i="36"/>
  <c r="W103" i="36" s="1"/>
  <c r="R88" i="36"/>
  <c r="S88" i="36" s="1"/>
  <c r="R80" i="36"/>
  <c r="R111" i="36"/>
  <c r="S111" i="36" s="1"/>
  <c r="S112" i="36" s="1"/>
  <c r="R106" i="36"/>
  <c r="S106" i="36" s="1"/>
  <c r="V52" i="36"/>
  <c r="W52" i="36" s="1"/>
  <c r="W55" i="36" s="1"/>
  <c r="AB102" i="38"/>
  <c r="AB72" i="39"/>
  <c r="AG201" i="40"/>
  <c r="AB103" i="41"/>
  <c r="AC103" i="41" s="1"/>
  <c r="V80" i="38"/>
  <c r="V72" i="38"/>
  <c r="V66" i="38"/>
  <c r="W66" i="38" s="1"/>
  <c r="S47" i="35"/>
  <c r="Z52" i="40"/>
  <c r="Z80" i="40"/>
  <c r="Z66" i="40"/>
  <c r="AA66" i="40" s="1"/>
  <c r="AI125" i="35"/>
  <c r="AF212" i="38"/>
  <c r="AI51" i="39"/>
  <c r="AD87" i="41"/>
  <c r="AE80" i="41"/>
  <c r="T61" i="43"/>
  <c r="AG215" i="36"/>
  <c r="AB60" i="38"/>
  <c r="AI153" i="36"/>
  <c r="AB56" i="38"/>
  <c r="J52" i="38"/>
  <c r="K52" i="38" s="1"/>
  <c r="K55" i="38" s="1"/>
  <c r="V60" i="36"/>
  <c r="V65" i="36" s="1"/>
  <c r="AB103" i="38"/>
  <c r="AC103" i="38" s="1"/>
  <c r="AB103" i="39"/>
  <c r="N52" i="41"/>
  <c r="AB104" i="41"/>
  <c r="AC104" i="41" s="1"/>
  <c r="R80" i="38"/>
  <c r="R66" i="38"/>
  <c r="S66" i="38" s="1"/>
  <c r="R72" i="38"/>
  <c r="S72" i="38" s="1"/>
  <c r="AI137" i="36"/>
  <c r="V106" i="41"/>
  <c r="W106" i="41" s="1"/>
  <c r="V80" i="41"/>
  <c r="V56" i="41"/>
  <c r="W56" i="41" s="1"/>
  <c r="V88" i="41"/>
  <c r="W88" i="41" s="1"/>
  <c r="V66" i="41"/>
  <c r="V71" i="41" s="1"/>
  <c r="V60" i="41"/>
  <c r="H80" i="40"/>
  <c r="H109" i="40"/>
  <c r="I109" i="40" s="1"/>
  <c r="H72" i="40"/>
  <c r="H79" i="40" s="1"/>
  <c r="H111" i="40"/>
  <c r="X80" i="36"/>
  <c r="X111" i="36"/>
  <c r="Y111" i="36" s="1"/>
  <c r="X109" i="36"/>
  <c r="Y109" i="36" s="1"/>
  <c r="AG212" i="38"/>
  <c r="AH212" i="38" s="1"/>
  <c r="N80" i="39"/>
  <c r="N88" i="39"/>
  <c r="AI51" i="38"/>
  <c r="AB66" i="39"/>
  <c r="S47" i="40"/>
  <c r="S160" i="35"/>
  <c r="V66" i="36"/>
  <c r="AG271" i="38"/>
  <c r="AB104" i="38"/>
  <c r="AC104" i="38" s="1"/>
  <c r="AB104" i="39"/>
  <c r="AC104" i="39" s="1"/>
  <c r="AB105" i="41"/>
  <c r="AC105" i="41" s="1"/>
  <c r="J80" i="41"/>
  <c r="J56" i="41"/>
  <c r="K56" i="41" s="1"/>
  <c r="J66" i="41"/>
  <c r="J71" i="41" s="1"/>
  <c r="Q47" i="40"/>
  <c r="N80" i="38"/>
  <c r="N66" i="38"/>
  <c r="O66" i="38" s="1"/>
  <c r="N72" i="38"/>
  <c r="O72" i="38" s="1"/>
  <c r="O79" i="38" s="1"/>
  <c r="N88" i="38"/>
  <c r="N92" i="38" s="1"/>
  <c r="N60" i="38"/>
  <c r="N52" i="38"/>
  <c r="N56" i="38"/>
  <c r="N59" i="38" s="1"/>
  <c r="AI125" i="39"/>
  <c r="Q102" i="35"/>
  <c r="AC212" i="40"/>
  <c r="AF212" i="40"/>
  <c r="AD80" i="38"/>
  <c r="AD66" i="38"/>
  <c r="AE66" i="38" s="1"/>
  <c r="AD72" i="38"/>
  <c r="AE72" i="38" s="1"/>
  <c r="W160" i="39"/>
  <c r="P80" i="35"/>
  <c r="P72" i="35"/>
  <c r="AE212" i="41"/>
  <c r="AG212" i="41" s="1"/>
  <c r="AF212" i="41"/>
  <c r="AI158" i="40"/>
  <c r="AI125" i="36"/>
  <c r="T87" i="39"/>
  <c r="U80" i="39"/>
  <c r="U87" i="39" s="1"/>
  <c r="Z80" i="35"/>
  <c r="Z72" i="35"/>
  <c r="AA72" i="35" s="1"/>
  <c r="T111" i="35"/>
  <c r="U111" i="35" s="1"/>
  <c r="T80" i="35"/>
  <c r="T72" i="35"/>
  <c r="U72" i="35" s="1"/>
  <c r="U79" i="35" s="1"/>
  <c r="L80" i="35"/>
  <c r="L88" i="35"/>
  <c r="M88" i="35" s="1"/>
  <c r="L72" i="35"/>
  <c r="M72" i="35" s="1"/>
  <c r="M79" i="35" s="1"/>
  <c r="L66" i="35"/>
  <c r="L60" i="35"/>
  <c r="M60" i="35" s="1"/>
  <c r="L56" i="35"/>
  <c r="M56" i="35" s="1"/>
  <c r="AE212" i="36"/>
  <c r="AF212" i="36"/>
  <c r="AG271" i="39"/>
  <c r="AI174" i="39"/>
  <c r="AI174" i="41"/>
  <c r="AC47" i="41"/>
  <c r="L60" i="38"/>
  <c r="L80" i="38"/>
  <c r="L66" i="38"/>
  <c r="M66" i="38" s="1"/>
  <c r="L72" i="38"/>
  <c r="M72" i="38" s="1"/>
  <c r="N80" i="40"/>
  <c r="N66" i="40"/>
  <c r="O66" i="40" s="1"/>
  <c r="AI119" i="41"/>
  <c r="T80" i="38"/>
  <c r="T66" i="38"/>
  <c r="U66" i="38" s="1"/>
  <c r="T72" i="38"/>
  <c r="O160" i="35"/>
  <c r="O160" i="36"/>
  <c r="S161" i="39"/>
  <c r="AB87" i="36"/>
  <c r="AC80" i="36"/>
  <c r="AC87" i="36" s="1"/>
  <c r="T56" i="38"/>
  <c r="T59" i="38" s="1"/>
  <c r="S47" i="41"/>
  <c r="W47" i="35"/>
  <c r="AC161" i="40"/>
  <c r="T81" i="43"/>
  <c r="O47" i="41"/>
  <c r="AI137" i="38"/>
  <c r="R105" i="41"/>
  <c r="R80" i="41"/>
  <c r="R88" i="41"/>
  <c r="S88" i="41" s="1"/>
  <c r="R56" i="41"/>
  <c r="V80" i="35"/>
  <c r="V72" i="35"/>
  <c r="W72" i="35" s="1"/>
  <c r="Z103" i="41"/>
  <c r="AA103" i="41" s="1"/>
  <c r="Z80" i="41"/>
  <c r="Z56" i="41"/>
  <c r="AA56" i="41" s="1"/>
  <c r="Z88" i="41"/>
  <c r="AA88" i="41" s="1"/>
  <c r="M47" i="36"/>
  <c r="U161" i="40"/>
  <c r="AG212" i="40"/>
  <c r="AE80" i="36"/>
  <c r="AE87" i="36" s="1"/>
  <c r="AD87" i="36"/>
  <c r="Q80" i="39"/>
  <c r="Q87" i="39" s="1"/>
  <c r="P87" i="39"/>
  <c r="T80" i="40"/>
  <c r="T66" i="40"/>
  <c r="U66" i="40" s="1"/>
  <c r="T102" i="38"/>
  <c r="T103" i="39"/>
  <c r="U103" i="39" s="1"/>
  <c r="K47" i="41"/>
  <c r="AH174" i="38"/>
  <c r="U47" i="36"/>
  <c r="AB80" i="35"/>
  <c r="AB72" i="35"/>
  <c r="AC72" i="35" s="1"/>
  <c r="I47" i="36"/>
  <c r="P111" i="35"/>
  <c r="Q111" i="35" s="1"/>
  <c r="AD88" i="36"/>
  <c r="AE88" i="36" s="1"/>
  <c r="M161" i="40"/>
  <c r="X87" i="41"/>
  <c r="Y80" i="41"/>
  <c r="Y87" i="41" s="1"/>
  <c r="AG271" i="35"/>
  <c r="AI174" i="38"/>
  <c r="T103" i="38"/>
  <c r="U103" i="38" s="1"/>
  <c r="T104" i="39"/>
  <c r="U104" i="39" s="1"/>
  <c r="AD80" i="35"/>
  <c r="AD72" i="35"/>
  <c r="AE72" i="35" s="1"/>
  <c r="AE80" i="39"/>
  <c r="AD87" i="39"/>
  <c r="AB88" i="36"/>
  <c r="J80" i="40"/>
  <c r="J66" i="40"/>
  <c r="K66" i="40" s="1"/>
  <c r="H87" i="35"/>
  <c r="I80" i="35"/>
  <c r="I87" i="35" s="1"/>
  <c r="L87" i="36"/>
  <c r="M80" i="36"/>
  <c r="M87" i="36" s="1"/>
  <c r="U213" i="35"/>
  <c r="M23" i="46"/>
  <c r="AB61" i="43"/>
  <c r="AB81" i="43"/>
  <c r="AA47" i="35"/>
  <c r="X61" i="43"/>
  <c r="X81" i="43"/>
  <c r="U109" i="35"/>
  <c r="U112" i="35" s="1"/>
  <c r="AI134" i="40"/>
  <c r="S160" i="41"/>
  <c r="K161" i="35"/>
  <c r="G17" i="46" s="1"/>
  <c r="K160" i="41"/>
  <c r="AI122" i="41"/>
  <c r="AI140" i="41"/>
  <c r="AC236" i="38"/>
  <c r="AC260" i="38" s="1"/>
  <c r="AC273" i="38" s="1"/>
  <c r="AA160" i="41"/>
  <c r="S161" i="41"/>
  <c r="K35" i="46" s="1"/>
  <c r="S47" i="39"/>
  <c r="AE47" i="41"/>
  <c r="M161" i="41"/>
  <c r="H35" i="46" s="1"/>
  <c r="M160" i="41"/>
  <c r="AG160" i="41"/>
  <c r="AG161" i="41"/>
  <c r="R35" i="46" s="1"/>
  <c r="W161" i="41"/>
  <c r="M35" i="46" s="1"/>
  <c r="W160" i="41"/>
  <c r="AA47" i="41"/>
  <c r="Y160" i="41"/>
  <c r="Y161" i="41"/>
  <c r="I160" i="41"/>
  <c r="I161" i="41"/>
  <c r="O161" i="41"/>
  <c r="I35" i="46" s="1"/>
  <c r="O160" i="41"/>
  <c r="Q161" i="41"/>
  <c r="Q160" i="41"/>
  <c r="U161" i="41"/>
  <c r="U160" i="41"/>
  <c r="AC160" i="41"/>
  <c r="AC161" i="41"/>
  <c r="P35" i="46" s="1"/>
  <c r="K161" i="41"/>
  <c r="G35" i="46" s="1"/>
  <c r="AI143" i="41"/>
  <c r="AE161" i="41"/>
  <c r="AE160" i="41"/>
  <c r="W161" i="40"/>
  <c r="M32" i="46" s="1"/>
  <c r="W160" i="40"/>
  <c r="U160" i="40"/>
  <c r="AG160" i="40"/>
  <c r="AG161" i="40"/>
  <c r="S160" i="40"/>
  <c r="S161" i="40"/>
  <c r="AC160" i="40"/>
  <c r="M160" i="40"/>
  <c r="Q161" i="40"/>
  <c r="Q160" i="40"/>
  <c r="AE161" i="40"/>
  <c r="AE160" i="40"/>
  <c r="O161" i="40"/>
  <c r="O160" i="40"/>
  <c r="I160" i="40"/>
  <c r="I161" i="40"/>
  <c r="F32" i="46" s="1"/>
  <c r="AA160" i="40"/>
  <c r="AA161" i="40"/>
  <c r="K160" i="40"/>
  <c r="K161" i="40"/>
  <c r="Y160" i="40"/>
  <c r="Y161" i="40"/>
  <c r="I160" i="39"/>
  <c r="I161" i="39"/>
  <c r="Q161" i="39"/>
  <c r="Q160" i="39"/>
  <c r="S160" i="39"/>
  <c r="AA161" i="39"/>
  <c r="K161" i="39"/>
  <c r="G29" i="46" s="1"/>
  <c r="M161" i="39"/>
  <c r="M160" i="39"/>
  <c r="AG160" i="39"/>
  <c r="AG161" i="39"/>
  <c r="R29" i="46" s="1"/>
  <c r="U160" i="39"/>
  <c r="U161" i="39"/>
  <c r="Y160" i="39"/>
  <c r="Y161" i="39"/>
  <c r="AC161" i="39"/>
  <c r="AC160" i="39"/>
  <c r="AI122" i="38"/>
  <c r="M161" i="38"/>
  <c r="M160" i="38"/>
  <c r="AG160" i="38"/>
  <c r="AG161" i="38"/>
  <c r="R26" i="46" s="1"/>
  <c r="Q160" i="38"/>
  <c r="Q161" i="38"/>
  <c r="AC160" i="38"/>
  <c r="AC161" i="38"/>
  <c r="I160" i="38"/>
  <c r="I161" i="38"/>
  <c r="Y161" i="38"/>
  <c r="Y160" i="38"/>
  <c r="U161" i="38"/>
  <c r="U160" i="38"/>
  <c r="W160" i="36"/>
  <c r="W161" i="36"/>
  <c r="AA161" i="36"/>
  <c r="Y161" i="36"/>
  <c r="N20" i="46" s="1"/>
  <c r="Y160" i="36"/>
  <c r="AC161" i="36"/>
  <c r="AC160" i="36"/>
  <c r="AG161" i="36"/>
  <c r="AG160" i="36"/>
  <c r="O161" i="36"/>
  <c r="I20" i="46" s="1"/>
  <c r="AI122" i="36"/>
  <c r="M161" i="36"/>
  <c r="M160" i="36"/>
  <c r="U160" i="36"/>
  <c r="U161" i="36"/>
  <c r="I160" i="36"/>
  <c r="I161" i="36"/>
  <c r="Q161" i="36"/>
  <c r="Q160" i="36"/>
  <c r="AE160" i="36"/>
  <c r="AE161" i="36"/>
  <c r="Q20" i="46" s="1"/>
  <c r="AI119" i="36"/>
  <c r="M112" i="36"/>
  <c r="AI174" i="36"/>
  <c r="AG271" i="36"/>
  <c r="U112" i="36"/>
  <c r="AE112" i="36"/>
  <c r="Y112" i="36"/>
  <c r="AC112" i="36"/>
  <c r="M161" i="35"/>
  <c r="H17" i="46" s="1"/>
  <c r="M160" i="35"/>
  <c r="U160" i="35"/>
  <c r="U161" i="35"/>
  <c r="Y160" i="35"/>
  <c r="Y161" i="35"/>
  <c r="AG160" i="35"/>
  <c r="AG161" i="35"/>
  <c r="R17" i="46" s="1"/>
  <c r="I160" i="35"/>
  <c r="I161" i="35"/>
  <c r="F17" i="46" s="1"/>
  <c r="Q161" i="35"/>
  <c r="J17" i="46" s="1"/>
  <c r="Q160" i="35"/>
  <c r="W161" i="35"/>
  <c r="M17" i="46" s="1"/>
  <c r="W160" i="35"/>
  <c r="AA160" i="35"/>
  <c r="AA161" i="35"/>
  <c r="AC161" i="35"/>
  <c r="AC160" i="35"/>
  <c r="AE161" i="35"/>
  <c r="AE160" i="35"/>
  <c r="Q23" i="46"/>
  <c r="O23" i="46"/>
  <c r="AI134" i="41"/>
  <c r="AI131" i="41"/>
  <c r="AI128" i="41"/>
  <c r="AI125" i="41"/>
  <c r="V102" i="41"/>
  <c r="T60" i="41"/>
  <c r="T65" i="41" s="1"/>
  <c r="T72" i="41"/>
  <c r="T103" i="41"/>
  <c r="U103" i="41" s="1"/>
  <c r="X57" i="43"/>
  <c r="V111" i="41"/>
  <c r="W111" i="41" s="1"/>
  <c r="V109" i="41"/>
  <c r="W109" i="41" s="1"/>
  <c r="T111" i="41"/>
  <c r="U111" i="41" s="1"/>
  <c r="T109" i="41"/>
  <c r="U109" i="41" s="1"/>
  <c r="T59" i="41"/>
  <c r="R104" i="41"/>
  <c r="S104" i="41" s="1"/>
  <c r="R52" i="41"/>
  <c r="S52" i="41" s="1"/>
  <c r="S55" i="41" s="1"/>
  <c r="R66" i="41"/>
  <c r="R71" i="41" s="1"/>
  <c r="R103" i="41"/>
  <c r="S103" i="41" s="1"/>
  <c r="P111" i="41"/>
  <c r="Q111" i="41" s="1"/>
  <c r="P109" i="41"/>
  <c r="Q109" i="41" s="1"/>
  <c r="N111" i="41"/>
  <c r="O111" i="41" s="1"/>
  <c r="N109" i="41"/>
  <c r="O109" i="41" s="1"/>
  <c r="J111" i="41"/>
  <c r="K111" i="41" s="1"/>
  <c r="K112" i="41" s="1"/>
  <c r="J109" i="41"/>
  <c r="K109" i="41" s="1"/>
  <c r="Q102" i="41"/>
  <c r="Q103" i="41"/>
  <c r="Q104" i="41"/>
  <c r="Z52" i="41"/>
  <c r="AA52" i="41" s="1"/>
  <c r="AA55" i="41" s="1"/>
  <c r="J52" i="41"/>
  <c r="J88" i="41"/>
  <c r="J92" i="41" s="1"/>
  <c r="Z60" i="41"/>
  <c r="J60" i="41"/>
  <c r="J72" i="41"/>
  <c r="K72" i="41" s="1"/>
  <c r="K79" i="41" s="1"/>
  <c r="P102" i="41"/>
  <c r="P104" i="41"/>
  <c r="P106" i="41"/>
  <c r="Q106" i="41"/>
  <c r="Q105" i="41"/>
  <c r="P57" i="43"/>
  <c r="R109" i="41"/>
  <c r="S109" i="41" s="1"/>
  <c r="R111" i="41"/>
  <c r="S111" i="41" s="1"/>
  <c r="S112" i="41" s="1"/>
  <c r="R72" i="41"/>
  <c r="AG104" i="41"/>
  <c r="AG105" i="41"/>
  <c r="Z57" i="43"/>
  <c r="Z111" i="41"/>
  <c r="Z109" i="41"/>
  <c r="AA109" i="41" s="1"/>
  <c r="AG102" i="41"/>
  <c r="AG106" i="41"/>
  <c r="AG103" i="41"/>
  <c r="AH174" i="40"/>
  <c r="X88" i="40"/>
  <c r="X60" i="40"/>
  <c r="X102" i="40"/>
  <c r="Y102" i="40" s="1"/>
  <c r="X104" i="40"/>
  <c r="Y104" i="40" s="1"/>
  <c r="AI46" i="40"/>
  <c r="V109" i="40"/>
  <c r="W109" i="40" s="1"/>
  <c r="X111" i="40"/>
  <c r="Y111" i="40" s="1"/>
  <c r="X109" i="40"/>
  <c r="Y109" i="40" s="1"/>
  <c r="U103" i="40"/>
  <c r="U105" i="40"/>
  <c r="U104" i="40"/>
  <c r="N60" i="40"/>
  <c r="N65" i="40" s="1"/>
  <c r="N109" i="40"/>
  <c r="O109" i="40" s="1"/>
  <c r="N111" i="40"/>
  <c r="O111" i="40" s="1"/>
  <c r="O112" i="40" s="1"/>
  <c r="L111" i="40"/>
  <c r="M111" i="40" s="1"/>
  <c r="L109" i="40"/>
  <c r="M109" i="40" s="1"/>
  <c r="L88" i="40"/>
  <c r="P106" i="40"/>
  <c r="P102" i="40"/>
  <c r="Q105" i="40"/>
  <c r="Q102" i="40"/>
  <c r="Q106" i="40"/>
  <c r="Q103" i="40"/>
  <c r="Q104" i="40"/>
  <c r="Z102" i="40"/>
  <c r="Z60" i="40"/>
  <c r="Z104" i="40"/>
  <c r="AA104" i="40" s="1"/>
  <c r="AI35" i="40"/>
  <c r="Z88" i="40"/>
  <c r="Z72" i="40"/>
  <c r="AA72" i="40" s="1"/>
  <c r="AA79" i="40" s="1"/>
  <c r="Z103" i="40"/>
  <c r="AA103" i="40" s="1"/>
  <c r="Z105" i="40"/>
  <c r="AA105" i="40" s="1"/>
  <c r="Z111" i="40"/>
  <c r="AA111" i="40" s="1"/>
  <c r="Z109" i="40"/>
  <c r="AA109" i="40" s="1"/>
  <c r="AG105" i="40"/>
  <c r="AG104" i="40"/>
  <c r="AG103" i="40"/>
  <c r="AG102" i="40"/>
  <c r="AG106" i="40"/>
  <c r="I111" i="40"/>
  <c r="AG258" i="39"/>
  <c r="AI153" i="39"/>
  <c r="O47" i="39"/>
  <c r="AI35" i="39"/>
  <c r="AD109" i="39"/>
  <c r="AE109" i="39" s="1"/>
  <c r="AD111" i="39"/>
  <c r="AE111" i="39" s="1"/>
  <c r="AD105" i="39"/>
  <c r="AD103" i="39"/>
  <c r="AD106" i="39"/>
  <c r="AH106" i="39" s="1"/>
  <c r="AD104" i="39"/>
  <c r="AD102" i="39"/>
  <c r="AE102" i="39" s="1"/>
  <c r="V109" i="39"/>
  <c r="W109" i="39" s="1"/>
  <c r="V111" i="39"/>
  <c r="W111" i="39" s="1"/>
  <c r="T111" i="39"/>
  <c r="U111" i="39" s="1"/>
  <c r="U112" i="39" s="1"/>
  <c r="T109" i="39"/>
  <c r="U109" i="39" s="1"/>
  <c r="L111" i="39"/>
  <c r="M111" i="39" s="1"/>
  <c r="L109" i="39"/>
  <c r="M109" i="39" s="1"/>
  <c r="L60" i="39"/>
  <c r="L65" i="39" s="1"/>
  <c r="L66" i="39"/>
  <c r="M66" i="39" s="1"/>
  <c r="M71" i="39" s="1"/>
  <c r="L72" i="39"/>
  <c r="AH72" i="39" s="1"/>
  <c r="P103" i="39"/>
  <c r="P105" i="39"/>
  <c r="AG106" i="39"/>
  <c r="AG104" i="39"/>
  <c r="AG102" i="39"/>
  <c r="H111" i="39"/>
  <c r="I111" i="39" s="1"/>
  <c r="I112" i="39" s="1"/>
  <c r="H109" i="39"/>
  <c r="I109" i="39" s="1"/>
  <c r="AG105" i="39"/>
  <c r="AG103" i="39"/>
  <c r="Q106" i="39"/>
  <c r="Q104" i="39"/>
  <c r="Q102" i="39"/>
  <c r="Q105" i="39"/>
  <c r="Q103" i="39"/>
  <c r="K111" i="39"/>
  <c r="AI46" i="39"/>
  <c r="AI153" i="38"/>
  <c r="AI140" i="38"/>
  <c r="AI125" i="38"/>
  <c r="H26" i="46"/>
  <c r="AA46" i="38"/>
  <c r="AI46" i="38" s="1"/>
  <c r="AH195" i="38" s="1"/>
  <c r="J88" i="38"/>
  <c r="AI39" i="38"/>
  <c r="X52" i="38"/>
  <c r="X56" i="38"/>
  <c r="Y56" i="38" s="1"/>
  <c r="Y59" i="38" s="1"/>
  <c r="X102" i="38"/>
  <c r="X104" i="38"/>
  <c r="Y104" i="38" s="1"/>
  <c r="AA35" i="38"/>
  <c r="AI35" i="38" s="1"/>
  <c r="AH190" i="38" s="1"/>
  <c r="J60" i="38"/>
  <c r="K60" i="38" s="1"/>
  <c r="K65" i="38" s="1"/>
  <c r="J56" i="38"/>
  <c r="J59" i="38" s="1"/>
  <c r="AI28" i="38"/>
  <c r="P105" i="38"/>
  <c r="H56" i="38"/>
  <c r="H59" i="38" s="1"/>
  <c r="AD109" i="38"/>
  <c r="AE109" i="38" s="1"/>
  <c r="AD111" i="38"/>
  <c r="AE111" i="38" s="1"/>
  <c r="AE112" i="38" s="1"/>
  <c r="AD104" i="38"/>
  <c r="AD105" i="38"/>
  <c r="AE105" i="38" s="1"/>
  <c r="AD103" i="38"/>
  <c r="AD106" i="38"/>
  <c r="AD102" i="38"/>
  <c r="AE102" i="38" s="1"/>
  <c r="AB111" i="38"/>
  <c r="AC111" i="38" s="1"/>
  <c r="AC112" i="38" s="1"/>
  <c r="AB109" i="38"/>
  <c r="AC109" i="38" s="1"/>
  <c r="AC47" i="38"/>
  <c r="X109" i="38"/>
  <c r="Y109" i="38" s="1"/>
  <c r="X111" i="38"/>
  <c r="Y111" i="38" s="1"/>
  <c r="Y112" i="38" s="1"/>
  <c r="V111" i="38"/>
  <c r="W111" i="38" s="1"/>
  <c r="V109" i="38"/>
  <c r="W109" i="38" s="1"/>
  <c r="T111" i="38"/>
  <c r="U111" i="38" s="1"/>
  <c r="U112" i="38" s="1"/>
  <c r="T109" i="38"/>
  <c r="U109" i="38" s="1"/>
  <c r="R111" i="38"/>
  <c r="S111" i="38" s="1"/>
  <c r="R109" i="38"/>
  <c r="S109" i="38" s="1"/>
  <c r="N111" i="38"/>
  <c r="O111" i="38" s="1"/>
  <c r="N109" i="38"/>
  <c r="O109" i="38" s="1"/>
  <c r="L71" i="38"/>
  <c r="L111" i="38"/>
  <c r="M111" i="38" s="1"/>
  <c r="M112" i="38" s="1"/>
  <c r="L109" i="38"/>
  <c r="M109" i="38" s="1"/>
  <c r="H66" i="38"/>
  <c r="AG106" i="38"/>
  <c r="AG104" i="38"/>
  <c r="AG102" i="38"/>
  <c r="H111" i="38"/>
  <c r="I111" i="38" s="1"/>
  <c r="H109" i="38"/>
  <c r="I109" i="38" s="1"/>
  <c r="AG105" i="38"/>
  <c r="AG103" i="38"/>
  <c r="P102" i="38"/>
  <c r="Q102" i="38"/>
  <c r="P103" i="38"/>
  <c r="P111" i="38"/>
  <c r="Q111" i="38" s="1"/>
  <c r="P109" i="38"/>
  <c r="Q109" i="38" s="1"/>
  <c r="P71" i="38"/>
  <c r="Z106" i="38"/>
  <c r="AA106" i="38" s="1"/>
  <c r="Z109" i="38"/>
  <c r="AA109" i="38" s="1"/>
  <c r="Z111" i="38"/>
  <c r="J109" i="38"/>
  <c r="K109" i="38" s="1"/>
  <c r="J111" i="38"/>
  <c r="K111" i="38" s="1"/>
  <c r="L20" i="46"/>
  <c r="V111" i="36"/>
  <c r="W111" i="36" s="1"/>
  <c r="V109" i="36"/>
  <c r="W109" i="36" s="1"/>
  <c r="N111" i="36"/>
  <c r="O111" i="36" s="1"/>
  <c r="N109" i="36"/>
  <c r="O109" i="36" s="1"/>
  <c r="J52" i="36"/>
  <c r="J55" i="36" s="1"/>
  <c r="J66" i="36"/>
  <c r="J111" i="36"/>
  <c r="K111" i="36" s="1"/>
  <c r="J109" i="36"/>
  <c r="K109" i="36" s="1"/>
  <c r="P105" i="36"/>
  <c r="AH105" i="36" s="1"/>
  <c r="P60" i="36"/>
  <c r="P72" i="36"/>
  <c r="H111" i="36"/>
  <c r="I111" i="36" s="1"/>
  <c r="AG105" i="36"/>
  <c r="AG103" i="36"/>
  <c r="H109" i="36"/>
  <c r="I109" i="36" s="1"/>
  <c r="AG106" i="36"/>
  <c r="AG104" i="36"/>
  <c r="AG102" i="36"/>
  <c r="Q102" i="36"/>
  <c r="P102" i="36"/>
  <c r="Q106" i="36"/>
  <c r="Q104" i="36"/>
  <c r="Q105" i="36"/>
  <c r="Q103" i="36"/>
  <c r="H52" i="36"/>
  <c r="H56" i="36"/>
  <c r="H59" i="36" s="1"/>
  <c r="H88" i="36"/>
  <c r="H92" i="36" s="1"/>
  <c r="P103" i="36"/>
  <c r="P106" i="36"/>
  <c r="P111" i="36"/>
  <c r="P109" i="36"/>
  <c r="Q109" i="36" s="1"/>
  <c r="AG258" i="35"/>
  <c r="Q210" i="35"/>
  <c r="O210" i="35"/>
  <c r="AD111" i="35"/>
  <c r="AE111" i="35" s="1"/>
  <c r="AD109" i="35"/>
  <c r="AD105" i="35"/>
  <c r="AE105" i="35" s="1"/>
  <c r="AD103" i="35"/>
  <c r="AE103" i="35" s="1"/>
  <c r="AD106" i="35"/>
  <c r="AD104" i="35"/>
  <c r="AD102" i="35"/>
  <c r="AB106" i="35"/>
  <c r="AC106" i="35" s="1"/>
  <c r="AB111" i="35"/>
  <c r="AC111" i="35" s="1"/>
  <c r="AB109" i="35"/>
  <c r="Z111" i="35"/>
  <c r="AA111" i="35" s="1"/>
  <c r="Z109" i="35"/>
  <c r="X111" i="35"/>
  <c r="Y111" i="35" s="1"/>
  <c r="X109" i="35"/>
  <c r="V111" i="35"/>
  <c r="W111" i="35" s="1"/>
  <c r="V109" i="35"/>
  <c r="N111" i="35"/>
  <c r="O111" i="35" s="1"/>
  <c r="O112" i="35" s="1"/>
  <c r="J111" i="35"/>
  <c r="K111" i="35" s="1"/>
  <c r="H111" i="35"/>
  <c r="AG106" i="35"/>
  <c r="AG104" i="35"/>
  <c r="AG102" i="35"/>
  <c r="AG105" i="35"/>
  <c r="AG103" i="35"/>
  <c r="J35" i="46"/>
  <c r="F35" i="46"/>
  <c r="Q35" i="46"/>
  <c r="P32" i="46"/>
  <c r="H32" i="46"/>
  <c r="R32" i="46"/>
  <c r="J32" i="46"/>
  <c r="O29" i="46"/>
  <c r="K29" i="46"/>
  <c r="I29" i="46"/>
  <c r="P29" i="46"/>
  <c r="J29" i="46"/>
  <c r="H29" i="46"/>
  <c r="AG209" i="39"/>
  <c r="F29" i="46"/>
  <c r="J26" i="46"/>
  <c r="F26" i="46"/>
  <c r="N26" i="46"/>
  <c r="Q26" i="46"/>
  <c r="O26" i="46"/>
  <c r="K26" i="46"/>
  <c r="I26" i="46"/>
  <c r="G26" i="46"/>
  <c r="I23" i="46"/>
  <c r="G23" i="46"/>
  <c r="O20" i="46"/>
  <c r="K20" i="46"/>
  <c r="G20" i="46"/>
  <c r="R20" i="46"/>
  <c r="J20" i="46"/>
  <c r="H20" i="46"/>
  <c r="F20" i="46"/>
  <c r="N17" i="46"/>
  <c r="AG201" i="35"/>
  <c r="I17" i="46"/>
  <c r="AD60" i="38"/>
  <c r="AD56" i="38"/>
  <c r="AD59" i="38" s="1"/>
  <c r="AE215" i="35"/>
  <c r="AE210" i="35"/>
  <c r="Q17" i="46"/>
  <c r="AD79" i="35"/>
  <c r="AC209" i="41"/>
  <c r="AC235" i="41" s="1"/>
  <c r="AC259" i="41" s="1"/>
  <c r="AC272" i="41" s="1"/>
  <c r="AC206" i="35"/>
  <c r="AC202" i="35"/>
  <c r="AC210" i="35"/>
  <c r="AC215" i="35"/>
  <c r="AI140" i="35"/>
  <c r="P17" i="46"/>
  <c r="AB60" i="35"/>
  <c r="AB66" i="35"/>
  <c r="AB102" i="35"/>
  <c r="AB104" i="35"/>
  <c r="AC104" i="35" s="1"/>
  <c r="AC103" i="35"/>
  <c r="AC105" i="35"/>
  <c r="AB79" i="35"/>
  <c r="AG201" i="36"/>
  <c r="AH89" i="36"/>
  <c r="Z72" i="41"/>
  <c r="AA72" i="41" s="1"/>
  <c r="AA79" i="41" s="1"/>
  <c r="Z105" i="41"/>
  <c r="AA105" i="41" s="1"/>
  <c r="Z66" i="41"/>
  <c r="AA66" i="41" s="1"/>
  <c r="AA71" i="41" s="1"/>
  <c r="AH47" i="41"/>
  <c r="Z102" i="41"/>
  <c r="Z104" i="41"/>
  <c r="AA104" i="41" s="1"/>
  <c r="Z106" i="41"/>
  <c r="AA106" i="41" s="1"/>
  <c r="AG209" i="38"/>
  <c r="Z103" i="38"/>
  <c r="AA103" i="38" s="1"/>
  <c r="Z56" i="38"/>
  <c r="AA56" i="38" s="1"/>
  <c r="AA59" i="38" s="1"/>
  <c r="Z105" i="38"/>
  <c r="AA105" i="38" s="1"/>
  <c r="Z52" i="38"/>
  <c r="Z55" i="38" s="1"/>
  <c r="Z88" i="38"/>
  <c r="Z102" i="38"/>
  <c r="AA102" i="38" s="1"/>
  <c r="Z104" i="38"/>
  <c r="AA104" i="38" s="1"/>
  <c r="AI24" i="38"/>
  <c r="AH185" i="38" s="1"/>
  <c r="AA210" i="35"/>
  <c r="O17" i="46"/>
  <c r="AA103" i="35"/>
  <c r="AA105" i="35"/>
  <c r="AA104" i="35"/>
  <c r="AA106" i="35"/>
  <c r="AF210" i="36"/>
  <c r="AG210" i="36"/>
  <c r="AH73" i="36"/>
  <c r="AI73" i="36"/>
  <c r="AF209" i="39"/>
  <c r="AG201" i="39"/>
  <c r="AI137" i="39"/>
  <c r="AI122" i="39"/>
  <c r="AG215" i="38"/>
  <c r="X71" i="38"/>
  <c r="Y235" i="41"/>
  <c r="Y259" i="41" s="1"/>
  <c r="Y272" i="41" s="1"/>
  <c r="Y236" i="41"/>
  <c r="Y260" i="41" s="1"/>
  <c r="Y273" i="41" s="1"/>
  <c r="Y210" i="35"/>
  <c r="AA202" i="40"/>
  <c r="AA215" i="40"/>
  <c r="AA209" i="40"/>
  <c r="AA206" i="40"/>
  <c r="Y209" i="40"/>
  <c r="Y215" i="40"/>
  <c r="Y202" i="40"/>
  <c r="Y206" i="40"/>
  <c r="N32" i="46"/>
  <c r="Y106" i="40"/>
  <c r="Y103" i="40"/>
  <c r="Y105" i="40"/>
  <c r="M20" i="46"/>
  <c r="M29" i="46"/>
  <c r="AG258" i="40"/>
  <c r="AI24" i="40"/>
  <c r="AG258" i="38"/>
  <c r="AF209" i="38"/>
  <c r="AG201" i="38"/>
  <c r="M26" i="46"/>
  <c r="AF215" i="41"/>
  <c r="V72" i="41"/>
  <c r="V79" i="41" s="1"/>
  <c r="V103" i="41"/>
  <c r="W103" i="41" s="1"/>
  <c r="V105" i="41"/>
  <c r="W105" i="41" s="1"/>
  <c r="W202" i="35"/>
  <c r="W206" i="35"/>
  <c r="W215" i="35"/>
  <c r="W210" i="35"/>
  <c r="W105" i="35"/>
  <c r="W103" i="35"/>
  <c r="W104" i="35"/>
  <c r="W106" i="35"/>
  <c r="L26" i="46"/>
  <c r="AG258" i="36"/>
  <c r="L29" i="46"/>
  <c r="L32" i="46"/>
  <c r="U210" i="35"/>
  <c r="L17" i="46"/>
  <c r="U206" i="41"/>
  <c r="U202" i="41"/>
  <c r="U215" i="41"/>
  <c r="U105" i="41"/>
  <c r="U104" i="41"/>
  <c r="U106" i="41"/>
  <c r="AI24" i="36"/>
  <c r="AI140" i="40"/>
  <c r="R79" i="38"/>
  <c r="AF210" i="35"/>
  <c r="S210" i="35"/>
  <c r="AG258" i="41"/>
  <c r="AH47" i="38"/>
  <c r="P52" i="38"/>
  <c r="Q52" i="38" s="1"/>
  <c r="Q55" i="38" s="1"/>
  <c r="P56" i="38"/>
  <c r="Q56" i="38" s="1"/>
  <c r="Q59" i="38" s="1"/>
  <c r="P88" i="38"/>
  <c r="P92" i="38" s="1"/>
  <c r="Y236" i="38"/>
  <c r="Y260" i="38" s="1"/>
  <c r="Y273" i="38" s="1"/>
  <c r="L52" i="38"/>
  <c r="L56" i="38"/>
  <c r="H60" i="38"/>
  <c r="H65" i="38" s="1"/>
  <c r="H88" i="38"/>
  <c r="I88" i="38" s="1"/>
  <c r="I92" i="38" s="1"/>
  <c r="P104" i="38"/>
  <c r="P106" i="38"/>
  <c r="Q103" i="38"/>
  <c r="Q106" i="38"/>
  <c r="Q105" i="38"/>
  <c r="Q104" i="38"/>
  <c r="AH47" i="36"/>
  <c r="P52" i="36"/>
  <c r="P56" i="36"/>
  <c r="P59" i="36" s="1"/>
  <c r="P104" i="36"/>
  <c r="AI46" i="35"/>
  <c r="AG47" i="35"/>
  <c r="AG201" i="41"/>
  <c r="AI35" i="41"/>
  <c r="AI24" i="41"/>
  <c r="AG257" i="40"/>
  <c r="AI128" i="40"/>
  <c r="AI122" i="40"/>
  <c r="AH47" i="40"/>
  <c r="L56" i="40"/>
  <c r="L52" i="40"/>
  <c r="L72" i="40"/>
  <c r="P104" i="40"/>
  <c r="P103" i="40"/>
  <c r="P105" i="40"/>
  <c r="N88" i="40"/>
  <c r="O88" i="40" s="1"/>
  <c r="O92" i="40" s="1"/>
  <c r="AI140" i="39"/>
  <c r="AI35" i="36"/>
  <c r="AH47" i="35"/>
  <c r="H56" i="35"/>
  <c r="AH56" i="35" s="1"/>
  <c r="H88" i="35"/>
  <c r="AI35" i="35"/>
  <c r="AC236" i="41"/>
  <c r="AC260" i="41" s="1"/>
  <c r="AC273" i="41" s="1"/>
  <c r="AI46" i="41"/>
  <c r="Y47" i="41"/>
  <c r="Q47" i="41"/>
  <c r="I47" i="41"/>
  <c r="U47" i="41"/>
  <c r="M47" i="41"/>
  <c r="AA203" i="41"/>
  <c r="AA236" i="41" s="1"/>
  <c r="AA260" i="41" s="1"/>
  <c r="AA273" i="41" s="1"/>
  <c r="U203" i="41"/>
  <c r="Q203" i="41"/>
  <c r="Q236" i="41" s="1"/>
  <c r="Q260" i="41" s="1"/>
  <c r="M203" i="41"/>
  <c r="M236" i="41" s="1"/>
  <c r="M260" i="41" s="1"/>
  <c r="I203" i="41"/>
  <c r="I236" i="41" s="1"/>
  <c r="I260" i="41" s="1"/>
  <c r="AG206" i="41"/>
  <c r="AD92" i="41"/>
  <c r="O88" i="41"/>
  <c r="O92" i="41" s="1"/>
  <c r="N92" i="41"/>
  <c r="AD71" i="41"/>
  <c r="AE66" i="41"/>
  <c r="N71" i="41"/>
  <c r="AB65" i="41"/>
  <c r="L65" i="41"/>
  <c r="M60" i="41"/>
  <c r="M65" i="41" s="1"/>
  <c r="R55" i="41"/>
  <c r="J55" i="41"/>
  <c r="K52" i="41"/>
  <c r="K55" i="41" s="1"/>
  <c r="S66" i="41"/>
  <c r="S71" i="41" s="1"/>
  <c r="AD65" i="41"/>
  <c r="AE60" i="41"/>
  <c r="V65" i="41"/>
  <c r="W60" i="41"/>
  <c r="W65" i="41" s="1"/>
  <c r="N65" i="41"/>
  <c r="O60" i="41"/>
  <c r="O65" i="41" s="1"/>
  <c r="AB55" i="41"/>
  <c r="AC52" i="41"/>
  <c r="AC55" i="41" s="1"/>
  <c r="AD59" i="41"/>
  <c r="AC66" i="41"/>
  <c r="AC71" i="41" s="1"/>
  <c r="AC72" i="41"/>
  <c r="AC79" i="41" s="1"/>
  <c r="Z59" i="41"/>
  <c r="X71" i="41"/>
  <c r="Y66" i="41"/>
  <c r="Y71" i="41" s="1"/>
  <c r="X79" i="41"/>
  <c r="Y72" i="41"/>
  <c r="Y79" i="41" s="1"/>
  <c r="W102" i="41"/>
  <c r="T71" i="41"/>
  <c r="U66" i="41"/>
  <c r="S102" i="41"/>
  <c r="P71" i="41"/>
  <c r="Q66" i="41"/>
  <c r="Q71" i="41" s="1"/>
  <c r="Q72" i="41"/>
  <c r="Q79" i="41" s="1"/>
  <c r="O72" i="41"/>
  <c r="O79" i="41" s="1"/>
  <c r="N79" i="41"/>
  <c r="L71" i="41"/>
  <c r="M66" i="41"/>
  <c r="M71" i="41" s="1"/>
  <c r="L79" i="41"/>
  <c r="M72" i="41"/>
  <c r="M79" i="41" s="1"/>
  <c r="H71" i="41"/>
  <c r="I66" i="41"/>
  <c r="I71" i="41" s="1"/>
  <c r="H79" i="41"/>
  <c r="I72" i="41"/>
  <c r="I79" i="41" s="1"/>
  <c r="AG257" i="41"/>
  <c r="AE203" i="41"/>
  <c r="AF203" i="41"/>
  <c r="W203" i="41"/>
  <c r="W235" i="41" s="1"/>
  <c r="W259" i="41" s="1"/>
  <c r="W272" i="41" s="1"/>
  <c r="S203" i="41"/>
  <c r="S235" i="41" s="1"/>
  <c r="S259" i="41" s="1"/>
  <c r="O203" i="41"/>
  <c r="O236" i="41" s="1"/>
  <c r="O260" i="41" s="1"/>
  <c r="K203" i="41"/>
  <c r="K235" i="41" s="1"/>
  <c r="K259" i="41" s="1"/>
  <c r="AF202" i="41"/>
  <c r="AE202" i="41"/>
  <c r="AF206" i="41"/>
  <c r="X65" i="41"/>
  <c r="Y60" i="41"/>
  <c r="Y65" i="41" s="1"/>
  <c r="Q60" i="41"/>
  <c r="Q65" i="41" s="1"/>
  <c r="H65" i="41"/>
  <c r="I60" i="41"/>
  <c r="I65" i="41" s="1"/>
  <c r="AD55" i="41"/>
  <c r="AE52" i="41"/>
  <c r="V55" i="41"/>
  <c r="W52" i="41"/>
  <c r="W55" i="41" s="1"/>
  <c r="K88" i="41"/>
  <c r="K92" i="41" s="1"/>
  <c r="Z65" i="41"/>
  <c r="AA60" i="41"/>
  <c r="AA65" i="41" s="1"/>
  <c r="R65" i="41"/>
  <c r="S60" i="41"/>
  <c r="S65" i="41" s="1"/>
  <c r="K60" i="41"/>
  <c r="K65" i="41" s="1"/>
  <c r="X55" i="41"/>
  <c r="Y52" i="41"/>
  <c r="Y55" i="41" s="1"/>
  <c r="P55" i="41"/>
  <c r="Q52" i="41"/>
  <c r="Q55" i="41" s="1"/>
  <c r="H55" i="41"/>
  <c r="I52" i="41"/>
  <c r="I55" i="41" s="1"/>
  <c r="AE72" i="41"/>
  <c r="AD79" i="41"/>
  <c r="AB92" i="41"/>
  <c r="X59" i="41"/>
  <c r="Y59" i="41"/>
  <c r="X92" i="41"/>
  <c r="X107" i="41"/>
  <c r="Y102" i="41"/>
  <c r="Y107" i="41" s="1"/>
  <c r="W72" i="41"/>
  <c r="W79" i="41" s="1"/>
  <c r="T92" i="41"/>
  <c r="T107" i="41"/>
  <c r="U102" i="41"/>
  <c r="S72" i="41"/>
  <c r="S79" i="41" s="1"/>
  <c r="R79" i="41"/>
  <c r="N59" i="41"/>
  <c r="L59" i="41"/>
  <c r="M88" i="41"/>
  <c r="M92" i="41" s="1"/>
  <c r="L92" i="41"/>
  <c r="J59" i="41"/>
  <c r="H59" i="41"/>
  <c r="I88" i="41"/>
  <c r="I92" i="41" s="1"/>
  <c r="H92" i="41"/>
  <c r="P107" i="41"/>
  <c r="Y203" i="40"/>
  <c r="Q203" i="40"/>
  <c r="I203" i="40"/>
  <c r="I235" i="40" s="1"/>
  <c r="AE203" i="40"/>
  <c r="AF203" i="40"/>
  <c r="O203" i="40"/>
  <c r="AA203" i="40"/>
  <c r="K203" i="40"/>
  <c r="AE202" i="40"/>
  <c r="AF202" i="40"/>
  <c r="AE215" i="40"/>
  <c r="AF215" i="40"/>
  <c r="AB55" i="40"/>
  <c r="AC52" i="40"/>
  <c r="AC55" i="40" s="1"/>
  <c r="AB79" i="40"/>
  <c r="X59" i="40"/>
  <c r="X65" i="40"/>
  <c r="Y60" i="40"/>
  <c r="U71" i="40"/>
  <c r="T55" i="40"/>
  <c r="U52" i="40"/>
  <c r="U55" i="40" s="1"/>
  <c r="T79" i="40"/>
  <c r="U72" i="40"/>
  <c r="U79" i="40" s="1"/>
  <c r="P59" i="40"/>
  <c r="Q56" i="40"/>
  <c r="Q59" i="40" s="1"/>
  <c r="Q88" i="40"/>
  <c r="Q92" i="40" s="1"/>
  <c r="P92" i="40"/>
  <c r="P65" i="40"/>
  <c r="Q60" i="40"/>
  <c r="Q65" i="40" s="1"/>
  <c r="L65" i="40"/>
  <c r="M60" i="40"/>
  <c r="M65" i="40" s="1"/>
  <c r="H71" i="40"/>
  <c r="I66" i="40"/>
  <c r="I71" i="40" s="1"/>
  <c r="I88" i="40"/>
  <c r="I92" i="40" s="1"/>
  <c r="H92" i="40"/>
  <c r="I60" i="40"/>
  <c r="I65" i="40" s="1"/>
  <c r="H65" i="40"/>
  <c r="AD59" i="40"/>
  <c r="AE88" i="40"/>
  <c r="AE104" i="40"/>
  <c r="AE106" i="40"/>
  <c r="AA52" i="40"/>
  <c r="AA55" i="40" s="1"/>
  <c r="Z55" i="40"/>
  <c r="V59" i="40"/>
  <c r="W56" i="40"/>
  <c r="W59" i="40" s="1"/>
  <c r="W92" i="40"/>
  <c r="V65" i="40"/>
  <c r="W65" i="40"/>
  <c r="S88" i="40"/>
  <c r="S92" i="40" s="1"/>
  <c r="R92" i="40"/>
  <c r="R79" i="40"/>
  <c r="O71" i="40"/>
  <c r="O60" i="40"/>
  <c r="O65" i="40" s="1"/>
  <c r="K88" i="40"/>
  <c r="K92" i="40" s="1"/>
  <c r="J92" i="40"/>
  <c r="J65" i="40"/>
  <c r="K60" i="40"/>
  <c r="K65" i="40" s="1"/>
  <c r="AC203" i="40"/>
  <c r="U203" i="40"/>
  <c r="M203" i="40"/>
  <c r="W203" i="40"/>
  <c r="AE209" i="40"/>
  <c r="AF209" i="40"/>
  <c r="S203" i="40"/>
  <c r="AE206" i="40"/>
  <c r="AF206" i="40"/>
  <c r="AB59" i="40"/>
  <c r="AC56" i="40"/>
  <c r="AC59" i="40" s="1"/>
  <c r="AC88" i="40"/>
  <c r="AC92" i="40" s="1"/>
  <c r="AB92" i="40"/>
  <c r="AB65" i="40"/>
  <c r="AC60" i="40"/>
  <c r="AC65" i="40" s="1"/>
  <c r="AB107" i="40"/>
  <c r="Y71" i="40"/>
  <c r="X55" i="40"/>
  <c r="Y52" i="40"/>
  <c r="Y72" i="40"/>
  <c r="Y79" i="40" s="1"/>
  <c r="X79" i="40"/>
  <c r="T59" i="40"/>
  <c r="U56" i="40"/>
  <c r="U59" i="40" s="1"/>
  <c r="U88" i="40"/>
  <c r="U92" i="40" s="1"/>
  <c r="T92" i="40"/>
  <c r="T65" i="40"/>
  <c r="U60" i="40"/>
  <c r="U65" i="40" s="1"/>
  <c r="T107" i="40"/>
  <c r="U102" i="40"/>
  <c r="U107" i="40" s="1"/>
  <c r="P71" i="40"/>
  <c r="Q71" i="40"/>
  <c r="P55" i="40"/>
  <c r="Q52" i="40"/>
  <c r="Q55" i="40" s="1"/>
  <c r="P79" i="40"/>
  <c r="Q72" i="40"/>
  <c r="Q79" i="40" s="1"/>
  <c r="H59" i="40"/>
  <c r="I56" i="40"/>
  <c r="I59" i="40" s="1"/>
  <c r="H55" i="40"/>
  <c r="I52" i="40"/>
  <c r="I55" i="40" s="1"/>
  <c r="I72" i="40"/>
  <c r="I79" i="40" s="1"/>
  <c r="AD71" i="40"/>
  <c r="AD55" i="40"/>
  <c r="AE52" i="40"/>
  <c r="AD79" i="40"/>
  <c r="AE72" i="40"/>
  <c r="AE103" i="40"/>
  <c r="AE105" i="40"/>
  <c r="Z59" i="40"/>
  <c r="AA56" i="40"/>
  <c r="AA59" i="40" s="1"/>
  <c r="Z65" i="40"/>
  <c r="AA60" i="40"/>
  <c r="AA65" i="40" s="1"/>
  <c r="AA102" i="40"/>
  <c r="W71" i="40"/>
  <c r="V79" i="40"/>
  <c r="W79" i="40"/>
  <c r="R71" i="40"/>
  <c r="S71" i="40"/>
  <c r="S102" i="40"/>
  <c r="S107" i="40" s="1"/>
  <c r="N59" i="40"/>
  <c r="O56" i="40"/>
  <c r="O59" i="40" s="1"/>
  <c r="N55" i="40"/>
  <c r="O52" i="40"/>
  <c r="O55" i="40" s="1"/>
  <c r="N79" i="40"/>
  <c r="O72" i="40"/>
  <c r="O79" i="40" s="1"/>
  <c r="J59" i="40"/>
  <c r="K56" i="40"/>
  <c r="K59" i="40" s="1"/>
  <c r="J55" i="40"/>
  <c r="K52" i="40"/>
  <c r="K55" i="40" s="1"/>
  <c r="K72" i="40"/>
  <c r="K79" i="40" s="1"/>
  <c r="J79" i="40"/>
  <c r="AC236" i="39"/>
  <c r="AC260" i="39" s="1"/>
  <c r="AC273" i="39" s="1"/>
  <c r="Y236" i="39"/>
  <c r="Y260" i="39" s="1"/>
  <c r="Y273" i="39" s="1"/>
  <c r="AC47" i="39"/>
  <c r="Y47" i="39"/>
  <c r="Q47" i="39"/>
  <c r="I47" i="39"/>
  <c r="U47" i="39"/>
  <c r="M47" i="39"/>
  <c r="AA203" i="39"/>
  <c r="AA235" i="39" s="1"/>
  <c r="AA259" i="39" s="1"/>
  <c r="AA272" i="39" s="1"/>
  <c r="U203" i="39"/>
  <c r="U236" i="39" s="1"/>
  <c r="U260" i="39" s="1"/>
  <c r="U273" i="39" s="1"/>
  <c r="Q203" i="39"/>
  <c r="Q236" i="39" s="1"/>
  <c r="Q260" i="39" s="1"/>
  <c r="Q273" i="39" s="1"/>
  <c r="M203" i="39"/>
  <c r="M236" i="39" s="1"/>
  <c r="M260" i="39" s="1"/>
  <c r="M273" i="39" s="1"/>
  <c r="I203" i="39"/>
  <c r="I236" i="39" s="1"/>
  <c r="I260" i="39" s="1"/>
  <c r="I273" i="39" s="1"/>
  <c r="I274" i="39" s="1"/>
  <c r="AC235" i="39"/>
  <c r="AC259" i="39" s="1"/>
  <c r="AC272" i="39" s="1"/>
  <c r="Y235" i="39"/>
  <c r="Y259" i="39" s="1"/>
  <c r="Y272" i="39" s="1"/>
  <c r="AG206" i="39"/>
  <c r="AE88" i="39"/>
  <c r="AD92" i="39"/>
  <c r="AD65" i="39"/>
  <c r="AE60" i="39"/>
  <c r="AE72" i="39"/>
  <c r="AD79" i="39"/>
  <c r="AH105" i="39"/>
  <c r="AE105" i="39"/>
  <c r="AA66" i="39"/>
  <c r="AA71" i="39" s="1"/>
  <c r="Z55" i="39"/>
  <c r="AA52" i="39"/>
  <c r="AA55" i="39" s="1"/>
  <c r="X65" i="39"/>
  <c r="Y60" i="39"/>
  <c r="Y65" i="39" s="1"/>
  <c r="X71" i="39"/>
  <c r="Y66" i="39"/>
  <c r="Y71" i="39" s="1"/>
  <c r="X79" i="39"/>
  <c r="Y72" i="39"/>
  <c r="Y79" i="39" s="1"/>
  <c r="V55" i="39"/>
  <c r="W52" i="39"/>
  <c r="W55" i="39" s="1"/>
  <c r="V59" i="39"/>
  <c r="W56" i="39"/>
  <c r="W59" i="39" s="1"/>
  <c r="W102" i="39"/>
  <c r="T65" i="39"/>
  <c r="U60" i="39"/>
  <c r="U65" i="39" s="1"/>
  <c r="T71" i="39"/>
  <c r="U66" i="39"/>
  <c r="U71" i="39" s="1"/>
  <c r="T79" i="39"/>
  <c r="U72" i="39"/>
  <c r="U79" i="39" s="1"/>
  <c r="R55" i="39"/>
  <c r="S52" i="39"/>
  <c r="S55" i="39" s="1"/>
  <c r="S88" i="39"/>
  <c r="S92" i="39" s="1"/>
  <c r="R92" i="39"/>
  <c r="R59" i="39"/>
  <c r="S56" i="39"/>
  <c r="S59" i="39" s="1"/>
  <c r="R107" i="39"/>
  <c r="S102" i="39"/>
  <c r="S107" i="39" s="1"/>
  <c r="P55" i="39"/>
  <c r="Q52" i="39"/>
  <c r="Q55" i="39" s="1"/>
  <c r="P71" i="39"/>
  <c r="Q66" i="39"/>
  <c r="Q71" i="39" s="1"/>
  <c r="P79" i="39"/>
  <c r="Q72" i="39"/>
  <c r="Q79" i="39" s="1"/>
  <c r="N65" i="39"/>
  <c r="O60" i="39"/>
  <c r="O65" i="39" s="1"/>
  <c r="O88" i="39"/>
  <c r="O92" i="39" s="1"/>
  <c r="N92" i="39"/>
  <c r="O72" i="39"/>
  <c r="O79" i="39" s="1"/>
  <c r="N79" i="39"/>
  <c r="L71" i="39"/>
  <c r="J71" i="39"/>
  <c r="K66" i="39"/>
  <c r="K71" i="39" s="1"/>
  <c r="J55" i="39"/>
  <c r="K52" i="39"/>
  <c r="K55" i="39" s="1"/>
  <c r="K72" i="39"/>
  <c r="K79" i="39" s="1"/>
  <c r="J79" i="39"/>
  <c r="H65" i="39"/>
  <c r="I60" i="39"/>
  <c r="I65" i="39" s="1"/>
  <c r="H71" i="39"/>
  <c r="I66" i="39"/>
  <c r="I71" i="39" s="1"/>
  <c r="H79" i="39"/>
  <c r="I79" i="39"/>
  <c r="AB65" i="39"/>
  <c r="AC60" i="39"/>
  <c r="AC65" i="39" s="1"/>
  <c r="AB71" i="39"/>
  <c r="AC66" i="39"/>
  <c r="AC71" i="39" s="1"/>
  <c r="AB79" i="39"/>
  <c r="AC72" i="39"/>
  <c r="AC79" i="39" s="1"/>
  <c r="AG257" i="39"/>
  <c r="AE203" i="39"/>
  <c r="AF203" i="39"/>
  <c r="W203" i="39"/>
  <c r="S203" i="39"/>
  <c r="S236" i="39" s="1"/>
  <c r="S260" i="39" s="1"/>
  <c r="S273" i="39" s="1"/>
  <c r="O203" i="39"/>
  <c r="K203" i="39"/>
  <c r="AF202" i="39"/>
  <c r="AE202" i="39"/>
  <c r="AF206" i="39"/>
  <c r="AD71" i="39"/>
  <c r="AE66" i="39"/>
  <c r="AD55" i="39"/>
  <c r="AE52" i="39"/>
  <c r="AD59" i="39"/>
  <c r="AE56" i="39"/>
  <c r="AH102" i="39"/>
  <c r="AA88" i="39"/>
  <c r="AA92" i="39" s="1"/>
  <c r="Z92" i="39"/>
  <c r="Z65" i="39"/>
  <c r="AA60" i="39"/>
  <c r="AA65" i="39" s="1"/>
  <c r="AA72" i="39"/>
  <c r="AA79" i="39" s="1"/>
  <c r="Z79" i="39"/>
  <c r="Y56" i="39"/>
  <c r="Y59" i="39" s="1"/>
  <c r="X59" i="39"/>
  <c r="Y88" i="39"/>
  <c r="Y92" i="39" s="1"/>
  <c r="X92" i="39"/>
  <c r="Y102" i="39"/>
  <c r="V65" i="39"/>
  <c r="W60" i="39"/>
  <c r="W65" i="39" s="1"/>
  <c r="W88" i="39"/>
  <c r="W92" i="39" s="1"/>
  <c r="W72" i="39"/>
  <c r="W79" i="39" s="1"/>
  <c r="T55" i="39"/>
  <c r="U52" i="39"/>
  <c r="U55" i="39" s="1"/>
  <c r="U56" i="39"/>
  <c r="U59" i="39" s="1"/>
  <c r="T59" i="39"/>
  <c r="U88" i="39"/>
  <c r="U92" i="39" s="1"/>
  <c r="T92" i="39"/>
  <c r="T107" i="39"/>
  <c r="U102" i="39"/>
  <c r="U107" i="39" s="1"/>
  <c r="R71" i="39"/>
  <c r="S66" i="39"/>
  <c r="S71" i="39" s="1"/>
  <c r="R65" i="39"/>
  <c r="S60" i="39"/>
  <c r="S65" i="39" s="1"/>
  <c r="S72" i="39"/>
  <c r="S79" i="39" s="1"/>
  <c r="R79" i="39"/>
  <c r="P65" i="39"/>
  <c r="Q60" i="39"/>
  <c r="Q65" i="39" s="1"/>
  <c r="P59" i="39"/>
  <c r="Q56" i="39"/>
  <c r="Q59" i="39" s="1"/>
  <c r="Q88" i="39"/>
  <c r="Q92" i="39" s="1"/>
  <c r="P92" i="39"/>
  <c r="N55" i="39"/>
  <c r="O52" i="39"/>
  <c r="O55" i="39" s="1"/>
  <c r="N71" i="39"/>
  <c r="O66" i="39"/>
  <c r="O71" i="39" s="1"/>
  <c r="O56" i="39"/>
  <c r="O59" i="39" s="1"/>
  <c r="N59" i="39"/>
  <c r="L55" i="39"/>
  <c r="M52" i="39"/>
  <c r="M55" i="39" s="1"/>
  <c r="L59" i="39"/>
  <c r="M88" i="39"/>
  <c r="M92" i="39" s="1"/>
  <c r="L92" i="39"/>
  <c r="J65" i="39"/>
  <c r="K60" i="39"/>
  <c r="K65" i="39" s="1"/>
  <c r="K88" i="39"/>
  <c r="K92" i="39" s="1"/>
  <c r="J92" i="39"/>
  <c r="J59" i="39"/>
  <c r="K56" i="39"/>
  <c r="K59" i="39" s="1"/>
  <c r="I52" i="39"/>
  <c r="I55" i="39" s="1"/>
  <c r="H59" i="39"/>
  <c r="I56" i="39"/>
  <c r="I59" i="39" s="1"/>
  <c r="I88" i="39"/>
  <c r="I92" i="39" s="1"/>
  <c r="H92" i="39"/>
  <c r="AB55" i="39"/>
  <c r="AC52" i="39"/>
  <c r="AC55" i="39" s="1"/>
  <c r="AB59" i="39"/>
  <c r="AC88" i="39"/>
  <c r="AC92" i="39" s="1"/>
  <c r="AB92" i="39"/>
  <c r="AC102" i="39"/>
  <c r="AG47" i="39"/>
  <c r="AI24" i="39"/>
  <c r="AC235" i="38"/>
  <c r="AC259" i="38" s="1"/>
  <c r="AC272" i="38" s="1"/>
  <c r="Y235" i="38"/>
  <c r="Y259" i="38" s="1"/>
  <c r="Y272" i="38" s="1"/>
  <c r="AG257" i="38"/>
  <c r="AE203" i="38"/>
  <c r="AF203" i="38"/>
  <c r="W203" i="38"/>
  <c r="W235" i="38" s="1"/>
  <c r="W259" i="38" s="1"/>
  <c r="W272" i="38" s="1"/>
  <c r="S203" i="38"/>
  <c r="O203" i="38"/>
  <c r="O235" i="38" s="1"/>
  <c r="O259" i="38" s="1"/>
  <c r="O272" i="38" s="1"/>
  <c r="K203" i="38"/>
  <c r="K235" i="38" s="1"/>
  <c r="K259" i="38" s="1"/>
  <c r="K272" i="38" s="1"/>
  <c r="AF202" i="38"/>
  <c r="AE202" i="38"/>
  <c r="AF206" i="38"/>
  <c r="AD65" i="38"/>
  <c r="AE60" i="38"/>
  <c r="AE88" i="38"/>
  <c r="AD92" i="38"/>
  <c r="AE103" i="38"/>
  <c r="AB55" i="38"/>
  <c r="AC52" i="38"/>
  <c r="AC55" i="38" s="1"/>
  <c r="AB59" i="38"/>
  <c r="AC56" i="38"/>
  <c r="AC59" i="38" s="1"/>
  <c r="Z65" i="38"/>
  <c r="AA60" i="38"/>
  <c r="AA65" i="38" s="1"/>
  <c r="X55" i="38"/>
  <c r="Y52" i="38"/>
  <c r="Y55" i="38" s="1"/>
  <c r="X59" i="38"/>
  <c r="Y88" i="38"/>
  <c r="Y92" i="38" s="1"/>
  <c r="X92" i="38"/>
  <c r="Y102" i="38"/>
  <c r="V65" i="38"/>
  <c r="W60" i="38"/>
  <c r="W65" i="38" s="1"/>
  <c r="W88" i="38"/>
  <c r="W92" i="38" s="1"/>
  <c r="V92" i="38"/>
  <c r="T55" i="38"/>
  <c r="U52" i="38"/>
  <c r="U55" i="38" s="1"/>
  <c r="U88" i="38"/>
  <c r="U92" i="38" s="1"/>
  <c r="T92" i="38"/>
  <c r="R65" i="38"/>
  <c r="S60" i="38"/>
  <c r="S65" i="38" s="1"/>
  <c r="S88" i="38"/>
  <c r="S92" i="38" s="1"/>
  <c r="R92" i="38"/>
  <c r="P55" i="38"/>
  <c r="N55" i="38"/>
  <c r="O52" i="38"/>
  <c r="O55" i="38" s="1"/>
  <c r="N71" i="38"/>
  <c r="L55" i="38"/>
  <c r="M52" i="38"/>
  <c r="M55" i="38" s="1"/>
  <c r="L59" i="38"/>
  <c r="M56" i="38"/>
  <c r="M59" i="38" s="1"/>
  <c r="M88" i="38"/>
  <c r="M92" i="38" s="1"/>
  <c r="L92" i="38"/>
  <c r="J55" i="38"/>
  <c r="K56" i="38"/>
  <c r="K59" i="38" s="1"/>
  <c r="H55" i="38"/>
  <c r="I52" i="38"/>
  <c r="I55" i="38" s="1"/>
  <c r="I56" i="38"/>
  <c r="I59" i="38" s="1"/>
  <c r="H92" i="38"/>
  <c r="AA203" i="38"/>
  <c r="AA235" i="38" s="1"/>
  <c r="AA259" i="38" s="1"/>
  <c r="AA272" i="38" s="1"/>
  <c r="U203" i="38"/>
  <c r="U236" i="38" s="1"/>
  <c r="U260" i="38" s="1"/>
  <c r="U273" i="38" s="1"/>
  <c r="Q203" i="38"/>
  <c r="Q236" i="38" s="1"/>
  <c r="Q260" i="38" s="1"/>
  <c r="Q273" i="38" s="1"/>
  <c r="M203" i="38"/>
  <c r="M236" i="38" s="1"/>
  <c r="M260" i="38" s="1"/>
  <c r="M273" i="38" s="1"/>
  <c r="I203" i="38"/>
  <c r="AG206" i="38"/>
  <c r="AD55" i="38"/>
  <c r="AE52" i="38"/>
  <c r="AE106" i="38"/>
  <c r="AB65" i="38"/>
  <c r="AC60" i="38"/>
  <c r="AC65" i="38" s="1"/>
  <c r="X65" i="38"/>
  <c r="Y60" i="38"/>
  <c r="Y65" i="38" s="1"/>
  <c r="X79" i="38"/>
  <c r="V55" i="38"/>
  <c r="W52" i="38"/>
  <c r="W55" i="38" s="1"/>
  <c r="V71" i="38"/>
  <c r="W71" i="38"/>
  <c r="V59" i="38"/>
  <c r="W56" i="38"/>
  <c r="W59" i="38" s="1"/>
  <c r="V107" i="38"/>
  <c r="W102" i="38"/>
  <c r="W107" i="38" s="1"/>
  <c r="T65" i="38"/>
  <c r="U60" i="38"/>
  <c r="U65" i="38" s="1"/>
  <c r="T71" i="38"/>
  <c r="R55" i="38"/>
  <c r="S52" i="38"/>
  <c r="S55" i="38" s="1"/>
  <c r="R71" i="38"/>
  <c r="R59" i="38"/>
  <c r="S56" i="38"/>
  <c r="S59" i="38" s="1"/>
  <c r="R107" i="38"/>
  <c r="S102" i="38"/>
  <c r="S107" i="38" s="1"/>
  <c r="P65" i="38"/>
  <c r="Q60" i="38"/>
  <c r="Q65" i="38" s="1"/>
  <c r="O88" i="38"/>
  <c r="O92" i="38" s="1"/>
  <c r="N79" i="38"/>
  <c r="L65" i="38"/>
  <c r="M60" i="38"/>
  <c r="M65" i="38" s="1"/>
  <c r="M79" i="38"/>
  <c r="K88" i="38"/>
  <c r="K92" i="38" s="1"/>
  <c r="J92" i="38"/>
  <c r="I60" i="38"/>
  <c r="I65" i="38" s="1"/>
  <c r="H71" i="38"/>
  <c r="H79" i="38"/>
  <c r="I72" i="38"/>
  <c r="I79" i="38" s="1"/>
  <c r="AC235" i="36"/>
  <c r="AC259" i="36" s="1"/>
  <c r="AC272" i="36" s="1"/>
  <c r="Y235" i="36"/>
  <c r="Y259" i="36" s="1"/>
  <c r="Y272" i="36" s="1"/>
  <c r="AC236" i="36"/>
  <c r="AC260" i="36" s="1"/>
  <c r="AC273" i="36" s="1"/>
  <c r="Y236" i="36"/>
  <c r="Y260" i="36" s="1"/>
  <c r="Y273" i="36" s="1"/>
  <c r="AG257" i="36"/>
  <c r="AE203" i="36"/>
  <c r="AF203" i="36"/>
  <c r="W203" i="36"/>
  <c r="S203" i="36"/>
  <c r="S236" i="36" s="1"/>
  <c r="S260" i="36" s="1"/>
  <c r="S273" i="36" s="1"/>
  <c r="O203" i="36"/>
  <c r="O235" i="36" s="1"/>
  <c r="O259" i="36" s="1"/>
  <c r="O272" i="36" s="1"/>
  <c r="K203" i="36"/>
  <c r="K235" i="36" s="1"/>
  <c r="K259" i="36" s="1"/>
  <c r="K272" i="36" s="1"/>
  <c r="AF202" i="36"/>
  <c r="AE202" i="36"/>
  <c r="AF206" i="36"/>
  <c r="AB65" i="36"/>
  <c r="AC60" i="36"/>
  <c r="AC65" i="36" s="1"/>
  <c r="AB71" i="36"/>
  <c r="AC66" i="36"/>
  <c r="AC71" i="36" s="1"/>
  <c r="AB79" i="36"/>
  <c r="X55" i="36"/>
  <c r="Y52" i="36"/>
  <c r="Y55" i="36" s="1"/>
  <c r="X59" i="36"/>
  <c r="Y56" i="36"/>
  <c r="Y59" i="36" s="1"/>
  <c r="Y92" i="36"/>
  <c r="X92" i="36"/>
  <c r="X107" i="36"/>
  <c r="Y102" i="36"/>
  <c r="Y107" i="36" s="1"/>
  <c r="T65" i="36"/>
  <c r="U60" i="36"/>
  <c r="U65" i="36" s="1"/>
  <c r="T71" i="36"/>
  <c r="U66" i="36"/>
  <c r="U71" i="36" s="1"/>
  <c r="T79" i="36"/>
  <c r="Q56" i="36"/>
  <c r="Q59" i="36" s="1"/>
  <c r="P92" i="36"/>
  <c r="L55" i="36"/>
  <c r="M52" i="36"/>
  <c r="M55" i="36" s="1"/>
  <c r="L59" i="36"/>
  <c r="M56" i="36"/>
  <c r="M59" i="36" s="1"/>
  <c r="M88" i="36"/>
  <c r="M92" i="36" s="1"/>
  <c r="L92" i="36"/>
  <c r="I56" i="36"/>
  <c r="I59" i="36" s="1"/>
  <c r="AD55" i="36"/>
  <c r="AE52" i="36"/>
  <c r="AD71" i="36"/>
  <c r="AE66" i="36"/>
  <c r="AE56" i="36"/>
  <c r="AD59" i="36"/>
  <c r="AD107" i="36"/>
  <c r="AE104" i="36"/>
  <c r="AE106" i="36"/>
  <c r="Z65" i="36"/>
  <c r="AA92" i="36"/>
  <c r="Z92" i="36"/>
  <c r="Z79" i="36"/>
  <c r="V55" i="36"/>
  <c r="W56" i="36"/>
  <c r="W59" i="36" s="1"/>
  <c r="V59" i="36"/>
  <c r="W102" i="36"/>
  <c r="R65" i="36"/>
  <c r="S60" i="36"/>
  <c r="S65" i="36" s="1"/>
  <c r="S92" i="36"/>
  <c r="R92" i="36"/>
  <c r="S72" i="36"/>
  <c r="S79" i="36" s="1"/>
  <c r="R79" i="36"/>
  <c r="N55" i="36"/>
  <c r="O52" i="36"/>
  <c r="O55" i="36" s="1"/>
  <c r="N71" i="36"/>
  <c r="O66" i="36"/>
  <c r="O71" i="36" s="1"/>
  <c r="O56" i="36"/>
  <c r="O59" i="36" s="1"/>
  <c r="N59" i="36"/>
  <c r="AE47" i="36"/>
  <c r="W47" i="36"/>
  <c r="O47" i="36"/>
  <c r="AA203" i="36"/>
  <c r="U203" i="36"/>
  <c r="Q203" i="36"/>
  <c r="M203" i="36"/>
  <c r="I203" i="36"/>
  <c r="AG206" i="36"/>
  <c r="AB55" i="36"/>
  <c r="AC52" i="36"/>
  <c r="AC55" i="36" s="1"/>
  <c r="AB59" i="36"/>
  <c r="AC56" i="36"/>
  <c r="AC59" i="36" s="1"/>
  <c r="AB107" i="36"/>
  <c r="AC102" i="36"/>
  <c r="AC107" i="36" s="1"/>
  <c r="X65" i="36"/>
  <c r="Y60" i="36"/>
  <c r="Y65" i="36" s="1"/>
  <c r="X71" i="36"/>
  <c r="Y66" i="36"/>
  <c r="Y71" i="36" s="1"/>
  <c r="X79" i="36"/>
  <c r="T55" i="36"/>
  <c r="U52" i="36"/>
  <c r="U55" i="36" s="1"/>
  <c r="T59" i="36"/>
  <c r="U56" i="36"/>
  <c r="U59" i="36" s="1"/>
  <c r="U102" i="36"/>
  <c r="P71" i="36"/>
  <c r="Q66" i="36"/>
  <c r="Q71" i="36" s="1"/>
  <c r="L65" i="36"/>
  <c r="M60" i="36"/>
  <c r="M65" i="36" s="1"/>
  <c r="L71" i="36"/>
  <c r="M66" i="36"/>
  <c r="M71" i="36" s="1"/>
  <c r="L79" i="36"/>
  <c r="M72" i="36"/>
  <c r="M79" i="36" s="1"/>
  <c r="H65" i="36"/>
  <c r="I60" i="36"/>
  <c r="I65" i="36" s="1"/>
  <c r="AG47" i="36"/>
  <c r="AD65" i="36"/>
  <c r="AE60" i="36"/>
  <c r="AD92" i="36"/>
  <c r="AD79" i="36"/>
  <c r="AH103" i="36"/>
  <c r="AE103" i="36"/>
  <c r="AE105" i="36"/>
  <c r="Z55" i="36"/>
  <c r="AA52" i="36"/>
  <c r="AA55" i="36" s="1"/>
  <c r="AA56" i="36"/>
  <c r="AA59" i="36" s="1"/>
  <c r="Z59" i="36"/>
  <c r="Z107" i="36"/>
  <c r="AA102" i="36"/>
  <c r="AA107" i="36" s="1"/>
  <c r="W60" i="36"/>
  <c r="W65" i="36" s="1"/>
  <c r="W72" i="36"/>
  <c r="W79" i="36" s="1"/>
  <c r="V79" i="36"/>
  <c r="R55" i="36"/>
  <c r="S52" i="36"/>
  <c r="S55" i="36" s="1"/>
  <c r="R71" i="36"/>
  <c r="S66" i="36"/>
  <c r="S71" i="36" s="1"/>
  <c r="S56" i="36"/>
  <c r="S59" i="36" s="1"/>
  <c r="R59" i="36"/>
  <c r="S102" i="36"/>
  <c r="N65" i="36"/>
  <c r="O60" i="36"/>
  <c r="O65" i="36" s="1"/>
  <c r="O88" i="36"/>
  <c r="O92" i="36" s="1"/>
  <c r="N92" i="36"/>
  <c r="O72" i="36"/>
  <c r="O79" i="36" s="1"/>
  <c r="N79" i="36"/>
  <c r="J65" i="36"/>
  <c r="K60" i="36"/>
  <c r="K65" i="36" s="1"/>
  <c r="K88" i="36"/>
  <c r="K92" i="36" s="1"/>
  <c r="J92" i="36"/>
  <c r="K72" i="36"/>
  <c r="K79" i="36" s="1"/>
  <c r="J79" i="36"/>
  <c r="AA47" i="36"/>
  <c r="S47" i="36"/>
  <c r="K47" i="36"/>
  <c r="AC47" i="35"/>
  <c r="U47" i="35"/>
  <c r="M47" i="35"/>
  <c r="AI24" i="35"/>
  <c r="Y47" i="35"/>
  <c r="Q47" i="35"/>
  <c r="I47" i="35"/>
  <c r="Y236" i="35"/>
  <c r="Y260" i="35" s="1"/>
  <c r="Y273" i="35" s="1"/>
  <c r="AA203" i="35"/>
  <c r="U203" i="35"/>
  <c r="Q203" i="35"/>
  <c r="M203" i="35"/>
  <c r="I203" i="35"/>
  <c r="Z55" i="35"/>
  <c r="AA52" i="35"/>
  <c r="R55" i="35"/>
  <c r="S52" i="35"/>
  <c r="S55" i="35" s="1"/>
  <c r="K52" i="35"/>
  <c r="K55" i="35" s="1"/>
  <c r="X55" i="35"/>
  <c r="Y52" i="35"/>
  <c r="Y55" i="35" s="1"/>
  <c r="P55" i="35"/>
  <c r="Q52" i="35"/>
  <c r="Q55" i="35" s="1"/>
  <c r="H55" i="35"/>
  <c r="I52" i="35"/>
  <c r="I55" i="35" s="1"/>
  <c r="AD65" i="35"/>
  <c r="AE60" i="35"/>
  <c r="AE88" i="35"/>
  <c r="AD92" i="35"/>
  <c r="AC60" i="35"/>
  <c r="AB71" i="35"/>
  <c r="AC66" i="35"/>
  <c r="AC71" i="35" s="1"/>
  <c r="Z65" i="35"/>
  <c r="AA60" i="35"/>
  <c r="AA88" i="35"/>
  <c r="Z92" i="35"/>
  <c r="Z79" i="35"/>
  <c r="X65" i="35"/>
  <c r="Y60" i="35"/>
  <c r="Y65" i="35" s="1"/>
  <c r="X71" i="35"/>
  <c r="Y66" i="35"/>
  <c r="Y71" i="35" s="1"/>
  <c r="V65" i="35"/>
  <c r="W60" i="35"/>
  <c r="W88" i="35"/>
  <c r="W92" i="35" s="1"/>
  <c r="V92" i="35"/>
  <c r="V79" i="35"/>
  <c r="T65" i="35"/>
  <c r="U60" i="35"/>
  <c r="U65" i="35" s="1"/>
  <c r="T71" i="35"/>
  <c r="U66" i="35"/>
  <c r="U71" i="35" s="1"/>
  <c r="T79" i="35"/>
  <c r="R65" i="35"/>
  <c r="S60" i="35"/>
  <c r="S65" i="35" s="1"/>
  <c r="S88" i="35"/>
  <c r="S92" i="35" s="1"/>
  <c r="R92" i="35"/>
  <c r="P65" i="35"/>
  <c r="Q60" i="35"/>
  <c r="Q65" i="35" s="1"/>
  <c r="P71" i="35"/>
  <c r="Q66" i="35"/>
  <c r="Q71" i="35" s="1"/>
  <c r="N71" i="35"/>
  <c r="O66" i="35"/>
  <c r="O71" i="35" s="1"/>
  <c r="N59" i="35"/>
  <c r="O56" i="35"/>
  <c r="O59" i="35" s="1"/>
  <c r="L65" i="35"/>
  <c r="M65" i="35"/>
  <c r="J71" i="35"/>
  <c r="K66" i="35"/>
  <c r="K71" i="35" s="1"/>
  <c r="J59" i="35"/>
  <c r="K56" i="35"/>
  <c r="K59" i="35" s="1"/>
  <c r="H65" i="35"/>
  <c r="I60" i="35"/>
  <c r="I65" i="35" s="1"/>
  <c r="H71" i="35"/>
  <c r="I66" i="35"/>
  <c r="I71" i="35" s="1"/>
  <c r="H79" i="35"/>
  <c r="I72" i="35"/>
  <c r="I79" i="35" s="1"/>
  <c r="AG257" i="35"/>
  <c r="AE203" i="35"/>
  <c r="AF203" i="35"/>
  <c r="W203" i="35"/>
  <c r="S203" i="35"/>
  <c r="O203" i="35"/>
  <c r="K203" i="35"/>
  <c r="AF202" i="35"/>
  <c r="AE202" i="35"/>
  <c r="AF206" i="35"/>
  <c r="AD55" i="35"/>
  <c r="AE52" i="35"/>
  <c r="V55" i="35"/>
  <c r="W52" i="35"/>
  <c r="O52" i="35"/>
  <c r="O55" i="35" s="1"/>
  <c r="AB55" i="35"/>
  <c r="AC52" i="35"/>
  <c r="T55" i="35"/>
  <c r="U52" i="35"/>
  <c r="U55" i="35" s="1"/>
  <c r="L55" i="35"/>
  <c r="M52" i="35"/>
  <c r="M55" i="35" s="1"/>
  <c r="AD71" i="35"/>
  <c r="AE66" i="35"/>
  <c r="AD59" i="35"/>
  <c r="AE56" i="35"/>
  <c r="AE102" i="35"/>
  <c r="AE104" i="35"/>
  <c r="AE106" i="35"/>
  <c r="AB59" i="35"/>
  <c r="AC56" i="35"/>
  <c r="AC59" i="35" s="1"/>
  <c r="AC88" i="35"/>
  <c r="AB92" i="35"/>
  <c r="Z71" i="35"/>
  <c r="AA66" i="35"/>
  <c r="AA71" i="35" s="1"/>
  <c r="Z59" i="35"/>
  <c r="AA56" i="35"/>
  <c r="AA59" i="35" s="1"/>
  <c r="Z107" i="35"/>
  <c r="AA102" i="35"/>
  <c r="X59" i="35"/>
  <c r="Y56" i="35"/>
  <c r="Y59" i="35" s="1"/>
  <c r="Y88" i="35"/>
  <c r="Y92" i="35" s="1"/>
  <c r="X92" i="35"/>
  <c r="X107" i="35"/>
  <c r="Y102" i="35"/>
  <c r="V71" i="35"/>
  <c r="W66" i="35"/>
  <c r="V59" i="35"/>
  <c r="W56" i="35"/>
  <c r="V107" i="35"/>
  <c r="W102" i="35"/>
  <c r="T59" i="35"/>
  <c r="U56" i="35"/>
  <c r="U59" i="35" s="1"/>
  <c r="U88" i="35"/>
  <c r="U92" i="35" s="1"/>
  <c r="T92" i="35"/>
  <c r="T107" i="35"/>
  <c r="U102" i="35"/>
  <c r="U107" i="35" s="1"/>
  <c r="R71" i="35"/>
  <c r="S66" i="35"/>
  <c r="S71" i="35" s="1"/>
  <c r="R59" i="35"/>
  <c r="S56" i="35"/>
  <c r="S59" i="35" s="1"/>
  <c r="R107" i="35"/>
  <c r="P59" i="35"/>
  <c r="Q56" i="35"/>
  <c r="Q59" i="35" s="1"/>
  <c r="Q88" i="35"/>
  <c r="Q92" i="35" s="1"/>
  <c r="P92" i="35"/>
  <c r="O88" i="35"/>
  <c r="O92" i="35" s="1"/>
  <c r="N92" i="35"/>
  <c r="O72" i="35"/>
  <c r="O79" i="35" s="1"/>
  <c r="N79" i="35"/>
  <c r="L59" i="35"/>
  <c r="M59" i="35"/>
  <c r="M92" i="35"/>
  <c r="J65" i="35"/>
  <c r="K60" i="35"/>
  <c r="K65" i="35" s="1"/>
  <c r="K88" i="35"/>
  <c r="K92" i="35" s="1"/>
  <c r="J92" i="35"/>
  <c r="K72" i="35"/>
  <c r="K79" i="35" s="1"/>
  <c r="J79" i="35"/>
  <c r="AA112" i="40" l="1"/>
  <c r="Q112" i="38"/>
  <c r="U88" i="36"/>
  <c r="U92" i="36" s="1"/>
  <c r="T92" i="36"/>
  <c r="S236" i="38"/>
  <c r="S260" i="38" s="1"/>
  <c r="S273" i="38" s="1"/>
  <c r="S235" i="38"/>
  <c r="S259" i="38" s="1"/>
  <c r="S272" i="38" s="1"/>
  <c r="W52" i="40"/>
  <c r="W55" i="40" s="1"/>
  <c r="L59" i="40"/>
  <c r="M56" i="40"/>
  <c r="M59" i="40" s="1"/>
  <c r="T79" i="41"/>
  <c r="AH79" i="41" s="1"/>
  <c r="U72" i="41"/>
  <c r="U79" i="41" s="1"/>
  <c r="V71" i="39"/>
  <c r="AH71" i="39" s="1"/>
  <c r="W66" i="39"/>
  <c r="W71" i="39" s="1"/>
  <c r="W116" i="39" s="1"/>
  <c r="AH66" i="39"/>
  <c r="AG115" i="40"/>
  <c r="AH106" i="35"/>
  <c r="V55" i="40"/>
  <c r="S105" i="41"/>
  <c r="S107" i="41" s="1"/>
  <c r="R107" i="41"/>
  <c r="AB107" i="38"/>
  <c r="J59" i="36"/>
  <c r="K56" i="36"/>
  <c r="K59" i="36" s="1"/>
  <c r="AD107" i="39"/>
  <c r="U72" i="38"/>
  <c r="T79" i="38"/>
  <c r="Q60" i="36"/>
  <c r="Q65" i="36" s="1"/>
  <c r="P65" i="36"/>
  <c r="AH65" i="36" s="1"/>
  <c r="J55" i="35"/>
  <c r="AH52" i="35"/>
  <c r="AC235" i="35"/>
  <c r="AC259" i="35" s="1"/>
  <c r="AC272" i="35" s="1"/>
  <c r="AG206" i="35"/>
  <c r="H55" i="36"/>
  <c r="I52" i="36"/>
  <c r="I55" i="36" s="1"/>
  <c r="I115" i="36" s="1"/>
  <c r="M66" i="35"/>
  <c r="M71" i="35" s="1"/>
  <c r="M116" i="35" s="1"/>
  <c r="L71" i="35"/>
  <c r="O52" i="41"/>
  <c r="O55" i="41" s="1"/>
  <c r="N55" i="41"/>
  <c r="Y106" i="38"/>
  <c r="AI106" i="38" s="1"/>
  <c r="X107" i="38"/>
  <c r="T87" i="36"/>
  <c r="U80" i="36"/>
  <c r="U87" i="36" s="1"/>
  <c r="U115" i="36" s="1"/>
  <c r="U162" i="36" s="1"/>
  <c r="U175" i="36" s="1"/>
  <c r="N65" i="38"/>
  <c r="O60" i="38"/>
  <c r="O65" i="38" s="1"/>
  <c r="W80" i="36"/>
  <c r="W87" i="36" s="1"/>
  <c r="V87" i="36"/>
  <c r="M66" i="40"/>
  <c r="M71" i="40" s="1"/>
  <c r="M115" i="40" s="1"/>
  <c r="L71" i="40"/>
  <c r="S60" i="40"/>
  <c r="S65" i="40" s="1"/>
  <c r="R65" i="40"/>
  <c r="AE87" i="41"/>
  <c r="K66" i="38"/>
  <c r="AI66" i="38" s="1"/>
  <c r="J71" i="38"/>
  <c r="M88" i="40"/>
  <c r="M92" i="40" s="1"/>
  <c r="L92" i="40"/>
  <c r="O112" i="38"/>
  <c r="AC103" i="39"/>
  <c r="AB107" i="39"/>
  <c r="I80" i="40"/>
  <c r="I87" i="40" s="1"/>
  <c r="H87" i="40"/>
  <c r="AH81" i="43"/>
  <c r="AH60" i="36"/>
  <c r="O236" i="36"/>
  <c r="O260" i="36" s="1"/>
  <c r="O273" i="36" s="1"/>
  <c r="AC88" i="36"/>
  <c r="AC92" i="36" s="1"/>
  <c r="AB92" i="36"/>
  <c r="AH92" i="36" s="1"/>
  <c r="W72" i="38"/>
  <c r="V79" i="38"/>
  <c r="W88" i="36"/>
  <c r="V92" i="36"/>
  <c r="AH66" i="36"/>
  <c r="Z71" i="36"/>
  <c r="AA66" i="36"/>
  <c r="AA71" i="36" s="1"/>
  <c r="M80" i="40"/>
  <c r="M87" i="40" s="1"/>
  <c r="L87" i="40"/>
  <c r="Y111" i="39"/>
  <c r="Y112" i="39" s="1"/>
  <c r="AH111" i="39"/>
  <c r="K72" i="38"/>
  <c r="K79" i="38" s="1"/>
  <c r="J79" i="38"/>
  <c r="AD107" i="38"/>
  <c r="AE104" i="38"/>
  <c r="AI104" i="38" s="1"/>
  <c r="AA88" i="40"/>
  <c r="AA92" i="40" s="1"/>
  <c r="Z92" i="40"/>
  <c r="AH92" i="40" s="1"/>
  <c r="O80" i="36"/>
  <c r="O87" i="36" s="1"/>
  <c r="O115" i="36" s="1"/>
  <c r="O162" i="36" s="1"/>
  <c r="O175" i="36" s="1"/>
  <c r="N87" i="36"/>
  <c r="AE103" i="39"/>
  <c r="AB87" i="39"/>
  <c r="AC80" i="39"/>
  <c r="AC87" i="39" s="1"/>
  <c r="AH80" i="39"/>
  <c r="W66" i="36"/>
  <c r="W71" i="36" s="1"/>
  <c r="V71" i="36"/>
  <c r="AH71" i="36" s="1"/>
  <c r="R59" i="40"/>
  <c r="AH59" i="40" s="1"/>
  <c r="S56" i="40"/>
  <c r="S59" i="40" s="1"/>
  <c r="AC116" i="40"/>
  <c r="V87" i="35"/>
  <c r="W80" i="35"/>
  <c r="W87" i="35" s="1"/>
  <c r="Q72" i="35"/>
  <c r="Q79" i="35" s="1"/>
  <c r="P79" i="35"/>
  <c r="V87" i="38"/>
  <c r="W80" i="38"/>
  <c r="W87" i="38" s="1"/>
  <c r="AD65" i="40"/>
  <c r="AH60" i="40"/>
  <c r="AE60" i="40"/>
  <c r="N65" i="35"/>
  <c r="O60" i="35"/>
  <c r="O65" i="35" s="1"/>
  <c r="O115" i="35" s="1"/>
  <c r="O162" i="35" s="1"/>
  <c r="O175" i="35" s="1"/>
  <c r="Y80" i="39"/>
  <c r="Y87" i="39" s="1"/>
  <c r="X87" i="39"/>
  <c r="AH104" i="39"/>
  <c r="AE104" i="39"/>
  <c r="AI104" i="39" s="1"/>
  <c r="AD87" i="38"/>
  <c r="AH87" i="38" s="1"/>
  <c r="AE80" i="38"/>
  <c r="AH80" i="38"/>
  <c r="W103" i="39"/>
  <c r="V107" i="39"/>
  <c r="Y88" i="40"/>
  <c r="Y92" i="40" s="1"/>
  <c r="X92" i="40"/>
  <c r="I88" i="35"/>
  <c r="I92" i="35" s="1"/>
  <c r="H92" i="35"/>
  <c r="Q72" i="36"/>
  <c r="Q79" i="36" s="1"/>
  <c r="P79" i="36"/>
  <c r="AH103" i="39"/>
  <c r="R81" i="43"/>
  <c r="AE106" i="39"/>
  <c r="N57" i="43"/>
  <c r="K66" i="36"/>
  <c r="K71" i="36" s="1"/>
  <c r="J71" i="36"/>
  <c r="U102" i="38"/>
  <c r="U107" i="38" s="1"/>
  <c r="T107" i="38"/>
  <c r="R55" i="40"/>
  <c r="S52" i="40"/>
  <c r="S55" i="40" s="1"/>
  <c r="S116" i="40" s="1"/>
  <c r="M72" i="40"/>
  <c r="M79" i="40" s="1"/>
  <c r="L79" i="40"/>
  <c r="Q52" i="36"/>
  <c r="Q55" i="36" s="1"/>
  <c r="P55" i="36"/>
  <c r="S56" i="41"/>
  <c r="AH56" i="41"/>
  <c r="R59" i="41"/>
  <c r="AH66" i="35"/>
  <c r="L87" i="41"/>
  <c r="M80" i="41"/>
  <c r="M87" i="41" s="1"/>
  <c r="N61" i="43"/>
  <c r="K115" i="41"/>
  <c r="L55" i="40"/>
  <c r="AH55" i="40" s="1"/>
  <c r="M52" i="40"/>
  <c r="M55" i="40" s="1"/>
  <c r="P61" i="43"/>
  <c r="N87" i="35"/>
  <c r="O80" i="35"/>
  <c r="O87" i="35" s="1"/>
  <c r="AC88" i="38"/>
  <c r="AC92" i="38" s="1"/>
  <c r="V107" i="40"/>
  <c r="AH103" i="40"/>
  <c r="AH104" i="36"/>
  <c r="AH106" i="36"/>
  <c r="AA80" i="41"/>
  <c r="AA87" i="41" s="1"/>
  <c r="Z87" i="41"/>
  <c r="R87" i="38"/>
  <c r="S80" i="38"/>
  <c r="S87" i="38" s="1"/>
  <c r="R61" i="43"/>
  <c r="P87" i="38"/>
  <c r="Q80" i="38"/>
  <c r="Q87" i="38" s="1"/>
  <c r="L92" i="35"/>
  <c r="AH92" i="35" s="1"/>
  <c r="Y107" i="35"/>
  <c r="L79" i="38"/>
  <c r="M56" i="39"/>
  <c r="M59" i="39" s="1"/>
  <c r="V92" i="39"/>
  <c r="AH92" i="39" s="1"/>
  <c r="Y112" i="40"/>
  <c r="W112" i="41"/>
  <c r="J87" i="36"/>
  <c r="K80" i="36"/>
  <c r="K87" i="36" s="1"/>
  <c r="X87" i="38"/>
  <c r="Y80" i="38"/>
  <c r="Y87" i="38" s="1"/>
  <c r="L57" i="43"/>
  <c r="S80" i="35"/>
  <c r="S87" i="35" s="1"/>
  <c r="S115" i="35" s="1"/>
  <c r="S162" i="35" s="1"/>
  <c r="S175" i="35" s="1"/>
  <c r="R87" i="35"/>
  <c r="Y107" i="39"/>
  <c r="S112" i="38"/>
  <c r="T87" i="35"/>
  <c r="U80" i="35"/>
  <c r="U87" i="35" s="1"/>
  <c r="U116" i="35" s="1"/>
  <c r="N73" i="43"/>
  <c r="AH80" i="41"/>
  <c r="Z87" i="36"/>
  <c r="AA80" i="36"/>
  <c r="AA87" i="36" s="1"/>
  <c r="J87" i="38"/>
  <c r="K80" i="38"/>
  <c r="K87" i="38" s="1"/>
  <c r="V71" i="40"/>
  <c r="AB71" i="40"/>
  <c r="AE112" i="39"/>
  <c r="M112" i="40"/>
  <c r="O112" i="41"/>
  <c r="R87" i="41"/>
  <c r="S80" i="41"/>
  <c r="S87" i="41" s="1"/>
  <c r="T87" i="38"/>
  <c r="U80" i="38"/>
  <c r="U87" i="38" s="1"/>
  <c r="N81" i="43"/>
  <c r="N87" i="38"/>
  <c r="O80" i="38"/>
  <c r="O87" i="38" s="1"/>
  <c r="J87" i="35"/>
  <c r="K80" i="35"/>
  <c r="K87" i="35" s="1"/>
  <c r="V87" i="39"/>
  <c r="W80" i="39"/>
  <c r="W87" i="39" s="1"/>
  <c r="AG213" i="35"/>
  <c r="P81" i="43"/>
  <c r="V61" i="43"/>
  <c r="AH60" i="39"/>
  <c r="N87" i="39"/>
  <c r="O80" i="39"/>
  <c r="O87" i="39" s="1"/>
  <c r="O115" i="39" s="1"/>
  <c r="O162" i="39" s="1"/>
  <c r="O175" i="39" s="1"/>
  <c r="AC107" i="39"/>
  <c r="AC115" i="39" s="1"/>
  <c r="AC162" i="39" s="1"/>
  <c r="AC175" i="39" s="1"/>
  <c r="Y52" i="39"/>
  <c r="Y55" i="39" s="1"/>
  <c r="Z107" i="39"/>
  <c r="AD107" i="40"/>
  <c r="AC102" i="41"/>
  <c r="AC107" i="41" s="1"/>
  <c r="W66" i="41"/>
  <c r="W71" i="41" s="1"/>
  <c r="M52" i="41"/>
  <c r="M55" i="41" s="1"/>
  <c r="M116" i="41" s="1"/>
  <c r="K80" i="40"/>
  <c r="K87" i="40" s="1"/>
  <c r="J87" i="40"/>
  <c r="Q112" i="35"/>
  <c r="K80" i="41"/>
  <c r="K87" i="41" s="1"/>
  <c r="J87" i="41"/>
  <c r="V87" i="41"/>
  <c r="W80" i="41"/>
  <c r="W87" i="41" s="1"/>
  <c r="R87" i="36"/>
  <c r="S80" i="36"/>
  <c r="P87" i="41"/>
  <c r="Q80" i="41"/>
  <c r="Q87" i="41" s="1"/>
  <c r="I115" i="40"/>
  <c r="AH105" i="35"/>
  <c r="W112" i="38"/>
  <c r="H59" i="35"/>
  <c r="AB107" i="35"/>
  <c r="T87" i="40"/>
  <c r="U80" i="40"/>
  <c r="U87" i="40" s="1"/>
  <c r="U115" i="40" s="1"/>
  <c r="U162" i="40" s="1"/>
  <c r="U175" i="40" s="1"/>
  <c r="W107" i="36"/>
  <c r="L79" i="35"/>
  <c r="S107" i="36"/>
  <c r="I66" i="36"/>
  <c r="I71" i="36" s="1"/>
  <c r="T107" i="36"/>
  <c r="V107" i="36"/>
  <c r="AH107" i="36" s="1"/>
  <c r="U56" i="38"/>
  <c r="U59" i="38" s="1"/>
  <c r="O236" i="38"/>
  <c r="O260" i="38" s="1"/>
  <c r="O273" i="38" s="1"/>
  <c r="X55" i="39"/>
  <c r="W107" i="39"/>
  <c r="AA56" i="39"/>
  <c r="AA59" i="39" s="1"/>
  <c r="AA116" i="39" s="1"/>
  <c r="P92" i="41"/>
  <c r="K66" i="41"/>
  <c r="K71" i="41" s="1"/>
  <c r="J79" i="41"/>
  <c r="K112" i="38"/>
  <c r="M112" i="39"/>
  <c r="U81" i="43"/>
  <c r="M80" i="38"/>
  <c r="M87" i="38" s="1"/>
  <c r="L87" i="38"/>
  <c r="AD87" i="40"/>
  <c r="AH80" i="40"/>
  <c r="AE80" i="40"/>
  <c r="AB87" i="41"/>
  <c r="AH87" i="41" s="1"/>
  <c r="AC80" i="41"/>
  <c r="AC87" i="41" s="1"/>
  <c r="H87" i="39"/>
  <c r="I80" i="39"/>
  <c r="I87" i="39" s="1"/>
  <c r="M112" i="41"/>
  <c r="M115" i="36"/>
  <c r="M162" i="36" s="1"/>
  <c r="M175" i="36" s="1"/>
  <c r="V81" i="43"/>
  <c r="H87" i="36"/>
  <c r="I80" i="36"/>
  <c r="I87" i="36" s="1"/>
  <c r="L87" i="35"/>
  <c r="M80" i="35"/>
  <c r="M87" i="35" s="1"/>
  <c r="R79" i="35"/>
  <c r="H79" i="36"/>
  <c r="X79" i="35"/>
  <c r="AH79" i="35" s="1"/>
  <c r="R107" i="36"/>
  <c r="K52" i="36"/>
  <c r="K55" i="36" s="1"/>
  <c r="AC102" i="38"/>
  <c r="AC107" i="38" s="1"/>
  <c r="V92" i="41"/>
  <c r="U52" i="41"/>
  <c r="U60" i="41"/>
  <c r="N71" i="40"/>
  <c r="AH80" i="36"/>
  <c r="W80" i="40"/>
  <c r="W87" i="40" s="1"/>
  <c r="V87" i="40"/>
  <c r="O80" i="41"/>
  <c r="O87" i="41" s="1"/>
  <c r="N87" i="41"/>
  <c r="L87" i="39"/>
  <c r="M80" i="39"/>
  <c r="M87" i="39" s="1"/>
  <c r="R87" i="40"/>
  <c r="S80" i="40"/>
  <c r="S87" i="40" s="1"/>
  <c r="P87" i="35"/>
  <c r="Q80" i="35"/>
  <c r="Q87" i="35" s="1"/>
  <c r="AC80" i="40"/>
  <c r="AC87" i="40" s="1"/>
  <c r="AB87" i="40"/>
  <c r="S112" i="40"/>
  <c r="N87" i="40"/>
  <c r="O80" i="40"/>
  <c r="O87" i="40" s="1"/>
  <c r="O115" i="40" s="1"/>
  <c r="O162" i="40" s="1"/>
  <c r="O175" i="40" s="1"/>
  <c r="AC80" i="38"/>
  <c r="AC87" i="38" s="1"/>
  <c r="AB87" i="38"/>
  <c r="R107" i="40"/>
  <c r="AG206" i="40"/>
  <c r="T71" i="40"/>
  <c r="I112" i="38"/>
  <c r="AE80" i="35"/>
  <c r="AH80" i="35"/>
  <c r="AD87" i="35"/>
  <c r="Z87" i="35"/>
  <c r="AA80" i="35"/>
  <c r="AA87" i="35" s="1"/>
  <c r="Z87" i="38"/>
  <c r="AA80" i="38"/>
  <c r="AA87" i="38" s="1"/>
  <c r="AH72" i="35"/>
  <c r="U107" i="36"/>
  <c r="AH88" i="35"/>
  <c r="Y235" i="35"/>
  <c r="Y259" i="35" s="1"/>
  <c r="Y272" i="35" s="1"/>
  <c r="O56" i="38"/>
  <c r="O59" i="38" s="1"/>
  <c r="L79" i="39"/>
  <c r="P59" i="41"/>
  <c r="AB59" i="41"/>
  <c r="W107" i="41"/>
  <c r="X87" i="36"/>
  <c r="AH87" i="36" s="1"/>
  <c r="Y80" i="36"/>
  <c r="Y87" i="36" s="1"/>
  <c r="AA80" i="40"/>
  <c r="AA87" i="40" s="1"/>
  <c r="Z87" i="40"/>
  <c r="T87" i="41"/>
  <c r="U80" i="41"/>
  <c r="U87" i="41" s="1"/>
  <c r="W112" i="40"/>
  <c r="H87" i="38"/>
  <c r="I80" i="38"/>
  <c r="I87" i="38" s="1"/>
  <c r="P87" i="36"/>
  <c r="Q80" i="36"/>
  <c r="Q87" i="36" s="1"/>
  <c r="L73" i="43"/>
  <c r="Y80" i="40"/>
  <c r="Y87" i="40" s="1"/>
  <c r="X87" i="40"/>
  <c r="AE87" i="39"/>
  <c r="X87" i="35"/>
  <c r="Y80" i="35"/>
  <c r="Y87" i="35" s="1"/>
  <c r="Y116" i="35" s="1"/>
  <c r="L81" i="43"/>
  <c r="V59" i="41"/>
  <c r="AH59" i="41" s="1"/>
  <c r="W112" i="39"/>
  <c r="U112" i="41"/>
  <c r="AB87" i="35"/>
  <c r="AC80" i="35"/>
  <c r="AC87" i="35" s="1"/>
  <c r="L61" i="43"/>
  <c r="AA80" i="39"/>
  <c r="AA87" i="39" s="1"/>
  <c r="Z87" i="39"/>
  <c r="AH87" i="39" s="1"/>
  <c r="J23" i="46"/>
  <c r="K23" i="46"/>
  <c r="F23" i="46"/>
  <c r="L23" i="46"/>
  <c r="R23" i="46"/>
  <c r="U236" i="35"/>
  <c r="U260" i="35" s="1"/>
  <c r="U273" i="35" s="1"/>
  <c r="I236" i="35"/>
  <c r="I260" i="35" s="1"/>
  <c r="I273" i="35" s="1"/>
  <c r="I274" i="35" s="1"/>
  <c r="M236" i="35"/>
  <c r="M260" i="35" s="1"/>
  <c r="M273" i="35" s="1"/>
  <c r="AD57" i="43"/>
  <c r="AD61" i="43"/>
  <c r="AD81" i="43"/>
  <c r="AC81" i="43"/>
  <c r="Z61" i="43"/>
  <c r="Z81" i="43"/>
  <c r="Y81" i="43"/>
  <c r="AE109" i="35"/>
  <c r="AE112" i="35" s="1"/>
  <c r="AC109" i="35"/>
  <c r="AC112" i="35"/>
  <c r="AA109" i="35"/>
  <c r="AA112" i="35" s="1"/>
  <c r="Y109" i="35"/>
  <c r="Y112" i="35"/>
  <c r="W109" i="35"/>
  <c r="W112" i="35"/>
  <c r="S116" i="35"/>
  <c r="K116" i="36"/>
  <c r="K115" i="36"/>
  <c r="K162" i="36" s="1"/>
  <c r="K175" i="36" s="1"/>
  <c r="K236" i="38"/>
  <c r="K260" i="38" s="1"/>
  <c r="K273" i="38" s="1"/>
  <c r="AE235" i="39"/>
  <c r="I115" i="39"/>
  <c r="I162" i="39" s="1"/>
  <c r="I175" i="39" s="1"/>
  <c r="I116" i="39"/>
  <c r="O116" i="39"/>
  <c r="M116" i="36"/>
  <c r="O116" i="40"/>
  <c r="I116" i="40"/>
  <c r="AC115" i="41"/>
  <c r="S116" i="39"/>
  <c r="S115" i="39"/>
  <c r="S162" i="39" s="1"/>
  <c r="S175" i="39" s="1"/>
  <c r="AC115" i="40"/>
  <c r="AC162" i="40" s="1"/>
  <c r="AC175" i="40" s="1"/>
  <c r="Y116" i="39"/>
  <c r="Y115" i="39"/>
  <c r="Y162" i="39" s="1"/>
  <c r="Y175" i="39" s="1"/>
  <c r="AC236" i="35"/>
  <c r="AC260" i="35" s="1"/>
  <c r="AC273" i="35" s="1"/>
  <c r="AI160" i="39"/>
  <c r="U116" i="39"/>
  <c r="U115" i="39"/>
  <c r="U162" i="39" s="1"/>
  <c r="U175" i="39" s="1"/>
  <c r="AC116" i="39"/>
  <c r="Q112" i="41"/>
  <c r="AA235" i="41"/>
  <c r="AA259" i="41" s="1"/>
  <c r="AA272" i="41" s="1"/>
  <c r="AE236" i="41"/>
  <c r="AI160" i="41"/>
  <c r="AG278" i="41" s="1"/>
  <c r="AI161" i="41"/>
  <c r="AI160" i="40"/>
  <c r="AG278" i="40" s="1"/>
  <c r="AI161" i="40"/>
  <c r="AI161" i="39"/>
  <c r="AI160" i="38"/>
  <c r="AI161" i="38"/>
  <c r="AA47" i="38"/>
  <c r="AI161" i="36"/>
  <c r="AI160" i="36"/>
  <c r="I112" i="36"/>
  <c r="K112" i="36"/>
  <c r="O112" i="36"/>
  <c r="W112" i="36"/>
  <c r="AE235" i="35"/>
  <c r="AI161" i="35"/>
  <c r="AI160" i="35"/>
  <c r="AG278" i="35" s="1"/>
  <c r="K112" i="35"/>
  <c r="AC92" i="41"/>
  <c r="Q59" i="41"/>
  <c r="V57" i="43"/>
  <c r="AH72" i="41"/>
  <c r="T57" i="43"/>
  <c r="S92" i="41"/>
  <c r="AF109" i="41"/>
  <c r="AH109" i="41" s="1"/>
  <c r="AH57" i="41"/>
  <c r="Z79" i="41"/>
  <c r="Z55" i="41"/>
  <c r="AH60" i="41"/>
  <c r="AG109" i="41"/>
  <c r="AI109" i="41" s="1"/>
  <c r="Q107" i="41"/>
  <c r="J65" i="41"/>
  <c r="Z92" i="41"/>
  <c r="AH52" i="41"/>
  <c r="R92" i="41"/>
  <c r="AH88" i="41"/>
  <c r="AH89" i="41"/>
  <c r="AG107" i="41"/>
  <c r="AA111" i="41"/>
  <c r="AH111" i="41"/>
  <c r="R57" i="43"/>
  <c r="X107" i="40"/>
  <c r="AA71" i="40"/>
  <c r="X71" i="40"/>
  <c r="AH102" i="40"/>
  <c r="N92" i="40"/>
  <c r="AF109" i="40"/>
  <c r="AH109" i="40" s="1"/>
  <c r="AH88" i="40"/>
  <c r="W107" i="40"/>
  <c r="V92" i="40"/>
  <c r="AH106" i="40"/>
  <c r="Z79" i="40"/>
  <c r="AH104" i="40"/>
  <c r="AG109" i="40"/>
  <c r="AG112" i="40" s="1"/>
  <c r="AG116" i="40" s="1"/>
  <c r="AA107" i="40"/>
  <c r="AI105" i="40"/>
  <c r="J71" i="40"/>
  <c r="AI67" i="40"/>
  <c r="AG107" i="40"/>
  <c r="Z107" i="40"/>
  <c r="K71" i="40"/>
  <c r="K116" i="40" s="1"/>
  <c r="Z71" i="40"/>
  <c r="AH67" i="40"/>
  <c r="AH111" i="40"/>
  <c r="I112" i="40"/>
  <c r="AI111" i="40"/>
  <c r="AG109" i="39"/>
  <c r="AI109" i="39" s="1"/>
  <c r="AF109" i="39"/>
  <c r="AH109" i="39" s="1"/>
  <c r="P107" i="39"/>
  <c r="AH107" i="39" s="1"/>
  <c r="Q107" i="39"/>
  <c r="Q116" i="39" s="1"/>
  <c r="AI106" i="39"/>
  <c r="M72" i="39"/>
  <c r="M79" i="39" s="1"/>
  <c r="M60" i="39"/>
  <c r="M65" i="39" s="1"/>
  <c r="AI105" i="39"/>
  <c r="AI103" i="39"/>
  <c r="K112" i="39"/>
  <c r="K116" i="39" s="1"/>
  <c r="AI111" i="39"/>
  <c r="AG107" i="39"/>
  <c r="AC79" i="38"/>
  <c r="AC116" i="38" s="1"/>
  <c r="AD79" i="38"/>
  <c r="AD71" i="38"/>
  <c r="AH60" i="38"/>
  <c r="K71" i="38"/>
  <c r="K115" i="38" s="1"/>
  <c r="K162" i="38" s="1"/>
  <c r="K175" i="38" s="1"/>
  <c r="I66" i="38"/>
  <c r="I71" i="38" s="1"/>
  <c r="J65" i="38"/>
  <c r="AH65" i="38" s="1"/>
  <c r="Q88" i="38"/>
  <c r="Q92" i="38" s="1"/>
  <c r="AI47" i="38"/>
  <c r="AB71" i="38"/>
  <c r="AH103" i="38"/>
  <c r="AA52" i="38"/>
  <c r="AA55" i="38" s="1"/>
  <c r="P107" i="38"/>
  <c r="AH56" i="38"/>
  <c r="AH104" i="38"/>
  <c r="P59" i="38"/>
  <c r="AA79" i="38"/>
  <c r="AI103" i="38"/>
  <c r="AB79" i="38"/>
  <c r="AG109" i="38"/>
  <c r="AI109" i="38" s="1"/>
  <c r="Z71" i="38"/>
  <c r="AH52" i="38"/>
  <c r="AH106" i="38"/>
  <c r="AH102" i="38"/>
  <c r="S71" i="38"/>
  <c r="O71" i="38"/>
  <c r="Q79" i="38"/>
  <c r="M71" i="38"/>
  <c r="M116" i="38" s="1"/>
  <c r="Q71" i="38"/>
  <c r="AF109" i="38"/>
  <c r="AH109" i="38" s="1"/>
  <c r="AG107" i="38"/>
  <c r="AA111" i="38"/>
  <c r="AH111" i="38"/>
  <c r="AI104" i="36"/>
  <c r="AI103" i="36"/>
  <c r="AI105" i="36"/>
  <c r="AH72" i="36"/>
  <c r="AI106" i="36"/>
  <c r="Q92" i="36"/>
  <c r="P107" i="36"/>
  <c r="Q107" i="36"/>
  <c r="AF109" i="36"/>
  <c r="AH109" i="36" s="1"/>
  <c r="AG109" i="36"/>
  <c r="AH88" i="36"/>
  <c r="AH52" i="36"/>
  <c r="I88" i="36"/>
  <c r="I92" i="36" s="1"/>
  <c r="Q111" i="36"/>
  <c r="AH111" i="36"/>
  <c r="AG107" i="36"/>
  <c r="Q236" i="35"/>
  <c r="Q260" i="35" s="1"/>
  <c r="Q273" i="35" s="1"/>
  <c r="T17" i="46"/>
  <c r="V17" i="46" s="1"/>
  <c r="AH104" i="35"/>
  <c r="AH103" i="35"/>
  <c r="AD107" i="35"/>
  <c r="AG107" i="35"/>
  <c r="I111" i="35"/>
  <c r="AH111" i="35"/>
  <c r="AE235" i="41"/>
  <c r="I236" i="40"/>
  <c r="AE236" i="39"/>
  <c r="I236" i="38"/>
  <c r="I260" i="38" s="1"/>
  <c r="I273" i="38" s="1"/>
  <c r="I274" i="38" s="1"/>
  <c r="I235" i="38"/>
  <c r="AE236" i="35"/>
  <c r="S236" i="41"/>
  <c r="S260" i="41" s="1"/>
  <c r="S273" i="41" s="1"/>
  <c r="L35" i="46"/>
  <c r="N35" i="46"/>
  <c r="O32" i="46"/>
  <c r="K32" i="46"/>
  <c r="Q32" i="46"/>
  <c r="I32" i="46"/>
  <c r="G32" i="46"/>
  <c r="AI106" i="40"/>
  <c r="N29" i="46"/>
  <c r="T29" i="46" s="1"/>
  <c r="V29" i="46" s="1"/>
  <c r="P26" i="46"/>
  <c r="T26" i="46" s="1"/>
  <c r="V26" i="46" s="1"/>
  <c r="N23" i="46"/>
  <c r="P23" i="46"/>
  <c r="H23" i="46"/>
  <c r="P20" i="46"/>
  <c r="T20" i="46"/>
  <c r="I235" i="35"/>
  <c r="I259" i="35" s="1"/>
  <c r="I272" i="35" s="1"/>
  <c r="AE56" i="38"/>
  <c r="AE59" i="38" s="1"/>
  <c r="V20" i="46"/>
  <c r="AI89" i="36"/>
  <c r="AI105" i="35"/>
  <c r="AI103" i="35"/>
  <c r="AE79" i="35"/>
  <c r="AG209" i="41"/>
  <c r="AC102" i="35"/>
  <c r="AC107" i="35" s="1"/>
  <c r="AI106" i="35"/>
  <c r="AB65" i="35"/>
  <c r="AH60" i="35"/>
  <c r="AC92" i="35"/>
  <c r="AC55" i="35"/>
  <c r="AC65" i="35"/>
  <c r="Z71" i="41"/>
  <c r="AH71" i="41" s="1"/>
  <c r="AA102" i="41"/>
  <c r="AA107" i="41" s="1"/>
  <c r="AH66" i="41"/>
  <c r="AA92" i="41"/>
  <c r="Z107" i="41"/>
  <c r="AI57" i="41"/>
  <c r="AA71" i="38"/>
  <c r="AA88" i="38"/>
  <c r="AA92" i="38" s="1"/>
  <c r="AH105" i="38"/>
  <c r="AH88" i="38"/>
  <c r="AA107" i="38"/>
  <c r="Z59" i="38"/>
  <c r="Z107" i="38"/>
  <c r="Z92" i="38"/>
  <c r="AH92" i="38" s="1"/>
  <c r="Z79" i="38"/>
  <c r="AG209" i="40"/>
  <c r="AG215" i="40"/>
  <c r="AA65" i="35"/>
  <c r="AA55" i="35"/>
  <c r="AA107" i="35"/>
  <c r="AA92" i="35"/>
  <c r="AA79" i="35"/>
  <c r="AH73" i="35"/>
  <c r="K59" i="41"/>
  <c r="K116" i="41" s="1"/>
  <c r="O59" i="41"/>
  <c r="O115" i="41" s="1"/>
  <c r="I59" i="41"/>
  <c r="I115" i="41" s="1"/>
  <c r="M59" i="41"/>
  <c r="AC59" i="41"/>
  <c r="AC116" i="41" s="1"/>
  <c r="AA59" i="41"/>
  <c r="Y79" i="38"/>
  <c r="Y71" i="38"/>
  <c r="Y107" i="40"/>
  <c r="Y65" i="40"/>
  <c r="Y59" i="40"/>
  <c r="Y55" i="40"/>
  <c r="AC79" i="36"/>
  <c r="AC115" i="36" s="1"/>
  <c r="AA79" i="36"/>
  <c r="AA116" i="36" s="1"/>
  <c r="Y79" i="36"/>
  <c r="Y116" i="36" s="1"/>
  <c r="W236" i="41"/>
  <c r="W260" i="41" s="1"/>
  <c r="W273" i="41" s="1"/>
  <c r="V107" i="41"/>
  <c r="AI89" i="41"/>
  <c r="AG215" i="35"/>
  <c r="AG210" i="35"/>
  <c r="W107" i="35"/>
  <c r="W59" i="35"/>
  <c r="W71" i="35"/>
  <c r="W55" i="35"/>
  <c r="W79" i="35"/>
  <c r="W65" i="35"/>
  <c r="Q273" i="41"/>
  <c r="O273" i="41"/>
  <c r="M273" i="41"/>
  <c r="K272" i="41"/>
  <c r="I273" i="41"/>
  <c r="S272" i="41"/>
  <c r="U236" i="41"/>
  <c r="AG215" i="41"/>
  <c r="Y92" i="41"/>
  <c r="Y115" i="41" s="1"/>
  <c r="W92" i="41"/>
  <c r="U107" i="41"/>
  <c r="U59" i="41"/>
  <c r="U65" i="41"/>
  <c r="U92" i="41"/>
  <c r="U71" i="41"/>
  <c r="U55" i="41"/>
  <c r="AI47" i="41"/>
  <c r="AH67" i="38"/>
  <c r="AH73" i="38"/>
  <c r="Q107" i="38"/>
  <c r="AI105" i="38"/>
  <c r="W236" i="38"/>
  <c r="W260" i="38" s="1"/>
  <c r="W273" i="38" s="1"/>
  <c r="AH102" i="36"/>
  <c r="AH56" i="36"/>
  <c r="AI104" i="40"/>
  <c r="AH102" i="35"/>
  <c r="AI47" i="35"/>
  <c r="AI103" i="40"/>
  <c r="AH72" i="40"/>
  <c r="AH56" i="40"/>
  <c r="P107" i="40"/>
  <c r="AH105" i="40"/>
  <c r="AH66" i="40"/>
  <c r="Q107" i="40"/>
  <c r="Q115" i="40" s="1"/>
  <c r="I235" i="39"/>
  <c r="I259" i="39" s="1"/>
  <c r="I272" i="39" s="1"/>
  <c r="P107" i="35"/>
  <c r="AH107" i="35" s="1"/>
  <c r="AI104" i="35"/>
  <c r="Q107" i="35"/>
  <c r="I56" i="35"/>
  <c r="I59" i="35" s="1"/>
  <c r="AH55" i="35"/>
  <c r="AG203" i="41"/>
  <c r="AG226" i="41"/>
  <c r="AF226" i="41"/>
  <c r="AE59" i="41"/>
  <c r="AI56" i="41"/>
  <c r="AE65" i="41"/>
  <c r="AI60" i="41"/>
  <c r="AH65" i="41"/>
  <c r="O235" i="41"/>
  <c r="O259" i="41" s="1"/>
  <c r="M235" i="41"/>
  <c r="M259" i="41" s="1"/>
  <c r="K236" i="41"/>
  <c r="K260" i="41" s="1"/>
  <c r="Q235" i="41"/>
  <c r="Q259" i="41" s="1"/>
  <c r="AE79" i="41"/>
  <c r="AE55" i="41"/>
  <c r="AH55" i="41"/>
  <c r="AG202" i="41"/>
  <c r="AG229" i="41"/>
  <c r="AF229" i="41"/>
  <c r="AG227" i="41"/>
  <c r="AF227" i="41"/>
  <c r="AG228" i="41"/>
  <c r="AF228" i="41"/>
  <c r="AF230" i="41"/>
  <c r="AG230" i="41"/>
  <c r="AE71" i="41"/>
  <c r="AE92" i="41"/>
  <c r="AI88" i="41"/>
  <c r="I235" i="41"/>
  <c r="I259" i="41" s="1"/>
  <c r="U235" i="41"/>
  <c r="AE55" i="40"/>
  <c r="S236" i="40"/>
  <c r="S260" i="40" s="1"/>
  <c r="S273" i="40" s="1"/>
  <c r="S235" i="40"/>
  <c r="S259" i="40" s="1"/>
  <c r="S272" i="40" s="1"/>
  <c r="U236" i="40"/>
  <c r="U260" i="40" s="1"/>
  <c r="U273" i="40" s="1"/>
  <c r="U235" i="40"/>
  <c r="U259" i="40" s="1"/>
  <c r="U272" i="40" s="1"/>
  <c r="AC235" i="40"/>
  <c r="AC259" i="40" s="1"/>
  <c r="AC272" i="40" s="1"/>
  <c r="AC236" i="40"/>
  <c r="AC260" i="40" s="1"/>
  <c r="AC273" i="40" s="1"/>
  <c r="AE107" i="40"/>
  <c r="AI102" i="40"/>
  <c r="AG202" i="40"/>
  <c r="O236" i="40"/>
  <c r="O260" i="40" s="1"/>
  <c r="O273" i="40" s="1"/>
  <c r="O235" i="40"/>
  <c r="O259" i="40" s="1"/>
  <c r="O272" i="40" s="1"/>
  <c r="AG226" i="40"/>
  <c r="AF226" i="40"/>
  <c r="AG228" i="40"/>
  <c r="AF228" i="40"/>
  <c r="AG229" i="40"/>
  <c r="AF229" i="40"/>
  <c r="Y235" i="40"/>
  <c r="Y259" i="40" s="1"/>
  <c r="Y272" i="40" s="1"/>
  <c r="Y236" i="40"/>
  <c r="Y260" i="40" s="1"/>
  <c r="Y273" i="40" s="1"/>
  <c r="AE79" i="40"/>
  <c r="AE71" i="40"/>
  <c r="W236" i="40"/>
  <c r="W260" i="40" s="1"/>
  <c r="W273" i="40" s="1"/>
  <c r="W235" i="40"/>
  <c r="W259" i="40" s="1"/>
  <c r="W272" i="40" s="1"/>
  <c r="M236" i="40"/>
  <c r="M260" i="40" s="1"/>
  <c r="M273" i="40" s="1"/>
  <c r="M235" i="40"/>
  <c r="M259" i="40" s="1"/>
  <c r="M272" i="40" s="1"/>
  <c r="AE65" i="40"/>
  <c r="AH65" i="40"/>
  <c r="AE92" i="40"/>
  <c r="AE59" i="40"/>
  <c r="AI56" i="40"/>
  <c r="K236" i="40"/>
  <c r="K260" i="40" s="1"/>
  <c r="K273" i="40" s="1"/>
  <c r="K235" i="40"/>
  <c r="K259" i="40" s="1"/>
  <c r="K272" i="40" s="1"/>
  <c r="AA236" i="40"/>
  <c r="AA260" i="40" s="1"/>
  <c r="AA273" i="40" s="1"/>
  <c r="AA235" i="40"/>
  <c r="AA259" i="40" s="1"/>
  <c r="AA272" i="40" s="1"/>
  <c r="AG230" i="40"/>
  <c r="AF230" i="40"/>
  <c r="AG227" i="40"/>
  <c r="AF227" i="40"/>
  <c r="AG203" i="40"/>
  <c r="I259" i="40"/>
  <c r="I272" i="40" s="1"/>
  <c r="I260" i="40"/>
  <c r="I273" i="40" s="1"/>
  <c r="I274" i="40" s="1"/>
  <c r="Q235" i="40"/>
  <c r="Q259" i="40" s="1"/>
  <c r="Q272" i="40" s="1"/>
  <c r="Q236" i="40"/>
  <c r="Q260" i="40" s="1"/>
  <c r="Q273" i="40" s="1"/>
  <c r="M235" i="39"/>
  <c r="M259" i="39" s="1"/>
  <c r="M272" i="39" s="1"/>
  <c r="U235" i="39"/>
  <c r="U259" i="39" s="1"/>
  <c r="U272" i="39" s="1"/>
  <c r="Q235" i="39"/>
  <c r="Q259" i="39" s="1"/>
  <c r="Q272" i="39" s="1"/>
  <c r="W235" i="39"/>
  <c r="W259" i="39" s="1"/>
  <c r="W272" i="39" s="1"/>
  <c r="AA236" i="39"/>
  <c r="AA260" i="39" s="1"/>
  <c r="AA273" i="39" s="1"/>
  <c r="S235" i="39"/>
  <c r="S259" i="39" s="1"/>
  <c r="S272" i="39" s="1"/>
  <c r="K235" i="39"/>
  <c r="K259" i="39" s="1"/>
  <c r="K272" i="39" s="1"/>
  <c r="O236" i="39"/>
  <c r="O260" i="39" s="1"/>
  <c r="O273" i="39" s="1"/>
  <c r="AI102" i="39"/>
  <c r="AE55" i="39"/>
  <c r="AI52" i="39"/>
  <c r="AH55" i="39"/>
  <c r="AG226" i="39"/>
  <c r="AF226" i="39"/>
  <c r="AG203" i="39"/>
  <c r="AG278" i="39"/>
  <c r="AE79" i="39"/>
  <c r="AI72" i="39"/>
  <c r="AE65" i="39"/>
  <c r="AI65" i="39" s="1"/>
  <c r="AI60" i="39"/>
  <c r="AH65" i="39"/>
  <c r="AE92" i="39"/>
  <c r="AI92" i="39" s="1"/>
  <c r="AI88" i="39"/>
  <c r="O235" i="39"/>
  <c r="O259" i="39" s="1"/>
  <c r="O272" i="39" s="1"/>
  <c r="K236" i="39"/>
  <c r="K260" i="39" s="1"/>
  <c r="K273" i="39" s="1"/>
  <c r="K274" i="39" s="1"/>
  <c r="W236" i="39"/>
  <c r="W260" i="39" s="1"/>
  <c r="W273" i="39" s="1"/>
  <c r="AI47" i="39"/>
  <c r="AE59" i="39"/>
  <c r="AI56" i="39"/>
  <c r="AH59" i="39"/>
  <c r="AE71" i="39"/>
  <c r="AG202" i="39"/>
  <c r="AG229" i="39"/>
  <c r="AF229" i="39"/>
  <c r="AG227" i="39"/>
  <c r="AF227" i="39"/>
  <c r="AG228" i="39"/>
  <c r="AF228" i="39"/>
  <c r="AF230" i="39"/>
  <c r="AG230" i="39"/>
  <c r="AH79" i="39"/>
  <c r="AE55" i="38"/>
  <c r="AH55" i="38"/>
  <c r="AE92" i="38"/>
  <c r="AE65" i="38"/>
  <c r="AI65" i="38" s="1"/>
  <c r="AH206" i="38" s="1"/>
  <c r="AI60" i="38"/>
  <c r="AG226" i="38"/>
  <c r="AF226" i="38"/>
  <c r="AG203" i="38"/>
  <c r="AG278" i="38"/>
  <c r="M235" i="38"/>
  <c r="M259" i="38" s="1"/>
  <c r="M272" i="38" s="1"/>
  <c r="U235" i="38"/>
  <c r="U259" i="38" s="1"/>
  <c r="U272" i="38" s="1"/>
  <c r="AE107" i="38"/>
  <c r="AI102" i="38"/>
  <c r="AE71" i="38"/>
  <c r="AE79" i="38"/>
  <c r="AA236" i="38"/>
  <c r="AA260" i="38" s="1"/>
  <c r="AA273" i="38" s="1"/>
  <c r="AG202" i="38"/>
  <c r="AG229" i="38"/>
  <c r="AF229" i="38"/>
  <c r="AG227" i="38"/>
  <c r="AF227" i="38"/>
  <c r="AG228" i="38"/>
  <c r="AF228" i="38"/>
  <c r="AF230" i="38"/>
  <c r="AG230" i="38"/>
  <c r="I259" i="38"/>
  <c r="I272" i="38" s="1"/>
  <c r="Q235" i="38"/>
  <c r="Q259" i="38" s="1"/>
  <c r="Q272" i="38" s="1"/>
  <c r="K236" i="36"/>
  <c r="K260" i="36" s="1"/>
  <c r="K273" i="36" s="1"/>
  <c r="S235" i="36"/>
  <c r="S259" i="36" s="1"/>
  <c r="S272" i="36" s="1"/>
  <c r="W236" i="36"/>
  <c r="W260" i="36" s="1"/>
  <c r="W273" i="36" s="1"/>
  <c r="AA235" i="36"/>
  <c r="AA259" i="36" s="1"/>
  <c r="AA272" i="36" s="1"/>
  <c r="W235" i="36"/>
  <c r="W259" i="36" s="1"/>
  <c r="W272" i="36" s="1"/>
  <c r="AE79" i="36"/>
  <c r="AI47" i="36"/>
  <c r="I236" i="36"/>
  <c r="I260" i="36" s="1"/>
  <c r="I273" i="36" s="1"/>
  <c r="I274" i="36" s="1"/>
  <c r="M236" i="36"/>
  <c r="M260" i="36" s="1"/>
  <c r="M273" i="36" s="1"/>
  <c r="Q236" i="36"/>
  <c r="Q260" i="36" s="1"/>
  <c r="Q273" i="36" s="1"/>
  <c r="U236" i="36"/>
  <c r="U260" i="36" s="1"/>
  <c r="U273" i="36" s="1"/>
  <c r="AH59" i="36"/>
  <c r="AE55" i="36"/>
  <c r="AH55" i="36"/>
  <c r="AA236" i="36"/>
  <c r="AA260" i="36" s="1"/>
  <c r="AA273" i="36" s="1"/>
  <c r="AG202" i="36"/>
  <c r="AG229" i="36"/>
  <c r="AF229" i="36"/>
  <c r="AG227" i="36"/>
  <c r="AF227" i="36"/>
  <c r="AG228" i="36"/>
  <c r="AF228" i="36"/>
  <c r="AF230" i="36"/>
  <c r="AG230" i="36"/>
  <c r="I235" i="36"/>
  <c r="I259" i="36" s="1"/>
  <c r="I272" i="36" s="1"/>
  <c r="Q235" i="36"/>
  <c r="Q259" i="36" s="1"/>
  <c r="Q272" i="36" s="1"/>
  <c r="AH79" i="36"/>
  <c r="AE92" i="36"/>
  <c r="AE65" i="36"/>
  <c r="AI60" i="36"/>
  <c r="AE107" i="36"/>
  <c r="AI102" i="36"/>
  <c r="AE59" i="36"/>
  <c r="AE71" i="36"/>
  <c r="AG226" i="36"/>
  <c r="AF226" i="36"/>
  <c r="AG203" i="36"/>
  <c r="AG278" i="36"/>
  <c r="M235" i="36"/>
  <c r="M259" i="36" s="1"/>
  <c r="M272" i="36" s="1"/>
  <c r="U235" i="36"/>
  <c r="U259" i="36" s="1"/>
  <c r="U272" i="36" s="1"/>
  <c r="K236" i="35"/>
  <c r="K260" i="35" s="1"/>
  <c r="K273" i="35" s="1"/>
  <c r="S236" i="35"/>
  <c r="S260" i="35" s="1"/>
  <c r="S273" i="35" s="1"/>
  <c r="Q235" i="35"/>
  <c r="Q259" i="35" s="1"/>
  <c r="Q272" i="35" s="1"/>
  <c r="S235" i="35"/>
  <c r="S259" i="35" s="1"/>
  <c r="S272" i="35" s="1"/>
  <c r="AE59" i="35"/>
  <c r="AI56" i="35"/>
  <c r="AH59" i="35"/>
  <c r="AE55" i="35"/>
  <c r="AI52" i="35"/>
  <c r="AG202" i="35"/>
  <c r="W235" i="35"/>
  <c r="AG229" i="35"/>
  <c r="AF229" i="35"/>
  <c r="AG227" i="35"/>
  <c r="AF227" i="35"/>
  <c r="AG228" i="35"/>
  <c r="AF228" i="35"/>
  <c r="AF230" i="35"/>
  <c r="AG230" i="35"/>
  <c r="AE92" i="35"/>
  <c r="AI88" i="35"/>
  <c r="AE65" i="35"/>
  <c r="AI60" i="35"/>
  <c r="AH65" i="35"/>
  <c r="AA235" i="35"/>
  <c r="AA259" i="35" s="1"/>
  <c r="AA272" i="35" s="1"/>
  <c r="W236" i="35"/>
  <c r="AE107" i="35"/>
  <c r="AE71" i="35"/>
  <c r="AI71" i="35" s="1"/>
  <c r="AI66" i="35"/>
  <c r="AH71" i="35"/>
  <c r="K235" i="35"/>
  <c r="K259" i="35" s="1"/>
  <c r="K272" i="35" s="1"/>
  <c r="O235" i="35"/>
  <c r="O259" i="35" s="1"/>
  <c r="O272" i="35" s="1"/>
  <c r="AG226" i="35"/>
  <c r="AF226" i="35"/>
  <c r="AG203" i="35"/>
  <c r="M235" i="35"/>
  <c r="M259" i="35" s="1"/>
  <c r="M272" i="35" s="1"/>
  <c r="U235" i="35"/>
  <c r="U259" i="35" s="1"/>
  <c r="U272" i="35" s="1"/>
  <c r="O236" i="35"/>
  <c r="O260" i="35" s="1"/>
  <c r="O273" i="35" s="1"/>
  <c r="AA236" i="35"/>
  <c r="AA260" i="35" s="1"/>
  <c r="AA273" i="35" s="1"/>
  <c r="AH79" i="40" l="1"/>
  <c r="AI60" i="40"/>
  <c r="F22" i="46"/>
  <c r="F24" i="46" s="1"/>
  <c r="AI87" i="41"/>
  <c r="AE107" i="39"/>
  <c r="AI65" i="40"/>
  <c r="AI52" i="40"/>
  <c r="Q115" i="38"/>
  <c r="W115" i="40"/>
  <c r="W162" i="40" s="1"/>
  <c r="W175" i="40" s="1"/>
  <c r="O116" i="35"/>
  <c r="S115" i="40"/>
  <c r="S162" i="40" s="1"/>
  <c r="S175" i="40" s="1"/>
  <c r="U116" i="36"/>
  <c r="U163" i="36" s="1"/>
  <c r="U176" i="36" s="1"/>
  <c r="AI80" i="41"/>
  <c r="Y115" i="35"/>
  <c r="Y162" i="35" s="1"/>
  <c r="Y175" i="35" s="1"/>
  <c r="AG112" i="39"/>
  <c r="AH107" i="40"/>
  <c r="Y116" i="41"/>
  <c r="Y163" i="41" s="1"/>
  <c r="W115" i="39"/>
  <c r="W162" i="39" s="1"/>
  <c r="W175" i="39" s="1"/>
  <c r="M115" i="35"/>
  <c r="M162" i="35" s="1"/>
  <c r="M175" i="35" s="1"/>
  <c r="AH87" i="35"/>
  <c r="I116" i="36"/>
  <c r="O116" i="41"/>
  <c r="AI55" i="36"/>
  <c r="AI92" i="40"/>
  <c r="I116" i="41"/>
  <c r="AI80" i="36"/>
  <c r="S87" i="36"/>
  <c r="O116" i="36"/>
  <c r="O163" i="36" s="1"/>
  <c r="O176" i="36" s="1"/>
  <c r="O115" i="38"/>
  <c r="O162" i="38" s="1"/>
  <c r="O175" i="38" s="1"/>
  <c r="Q116" i="41"/>
  <c r="J34" i="46" s="1"/>
  <c r="J36" i="46" s="1"/>
  <c r="AI66" i="36"/>
  <c r="AI66" i="40"/>
  <c r="AI52" i="41"/>
  <c r="AI56" i="36"/>
  <c r="AI72" i="41"/>
  <c r="K274" i="38"/>
  <c r="AA116" i="40"/>
  <c r="U116" i="40"/>
  <c r="AH87" i="40"/>
  <c r="W81" i="43"/>
  <c r="AE87" i="38"/>
  <c r="AI87" i="38" s="1"/>
  <c r="AI80" i="38"/>
  <c r="AI81" i="43"/>
  <c r="Q81" i="43"/>
  <c r="AI65" i="36"/>
  <c r="U115" i="35"/>
  <c r="U162" i="35" s="1"/>
  <c r="U175" i="35" s="1"/>
  <c r="AI92" i="35"/>
  <c r="AE87" i="40"/>
  <c r="AI87" i="40" s="1"/>
  <c r="AI80" i="40"/>
  <c r="O81" i="43"/>
  <c r="Y107" i="38"/>
  <c r="Y115" i="38" s="1"/>
  <c r="Y162" i="38" s="1"/>
  <c r="Y175" i="38" s="1"/>
  <c r="AI72" i="36"/>
  <c r="AI56" i="38"/>
  <c r="AI71" i="39"/>
  <c r="AI72" i="40"/>
  <c r="M115" i="39"/>
  <c r="M162" i="39" s="1"/>
  <c r="M175" i="39" s="1"/>
  <c r="M115" i="41"/>
  <c r="K115" i="39"/>
  <c r="K162" i="39" s="1"/>
  <c r="K175" i="39" s="1"/>
  <c r="AE87" i="35"/>
  <c r="AI87" i="35" s="1"/>
  <c r="AI80" i="35"/>
  <c r="AI88" i="40"/>
  <c r="AI87" i="39"/>
  <c r="S81" i="43"/>
  <c r="AI80" i="39"/>
  <c r="AI52" i="36"/>
  <c r="AI72" i="35"/>
  <c r="AI71" i="36"/>
  <c r="AI59" i="36"/>
  <c r="AI66" i="39"/>
  <c r="AI79" i="40"/>
  <c r="AI66" i="41"/>
  <c r="Q116" i="35"/>
  <c r="AH107" i="38"/>
  <c r="AG116" i="36"/>
  <c r="AA115" i="39"/>
  <c r="AA162" i="39" s="1"/>
  <c r="AA175" i="39" s="1"/>
  <c r="K274" i="35"/>
  <c r="M274" i="35" s="1"/>
  <c r="AE81" i="43"/>
  <c r="AA81" i="43"/>
  <c r="K115" i="35"/>
  <c r="K116" i="35"/>
  <c r="U116" i="41"/>
  <c r="AA116" i="35"/>
  <c r="O16" i="46" s="1"/>
  <c r="O18" i="46" s="1"/>
  <c r="AH109" i="35"/>
  <c r="AE115" i="39"/>
  <c r="AE162" i="39" s="1"/>
  <c r="AE175" i="39" s="1"/>
  <c r="AE116" i="39"/>
  <c r="Y116" i="40"/>
  <c r="Y163" i="40" s="1"/>
  <c r="Y176" i="40" s="1"/>
  <c r="Y115" i="40"/>
  <c r="Y162" i="40" s="1"/>
  <c r="Y175" i="40" s="1"/>
  <c r="AA115" i="38"/>
  <c r="AA116" i="38"/>
  <c r="AC115" i="38"/>
  <c r="AC162" i="38" s="1"/>
  <c r="AC175" i="38" s="1"/>
  <c r="AE116" i="36"/>
  <c r="Q115" i="41"/>
  <c r="M116" i="39"/>
  <c r="H28" i="46" s="1"/>
  <c r="H30" i="46" s="1"/>
  <c r="Q116" i="38"/>
  <c r="AA115" i="40"/>
  <c r="AA162" i="40" s="1"/>
  <c r="AA175" i="40" s="1"/>
  <c r="Q115" i="39"/>
  <c r="Q162" i="39" s="1"/>
  <c r="Q175" i="39" s="1"/>
  <c r="Q116" i="40"/>
  <c r="O116" i="38"/>
  <c r="I25" i="46" s="1"/>
  <c r="I27" i="46" s="1"/>
  <c r="K115" i="40"/>
  <c r="K162" i="40" s="1"/>
  <c r="K175" i="40" s="1"/>
  <c r="AE116" i="35"/>
  <c r="AE115" i="35"/>
  <c r="AE116" i="38"/>
  <c r="AE115" i="38"/>
  <c r="AE116" i="40"/>
  <c r="AE115" i="40"/>
  <c r="W115" i="35"/>
  <c r="W116" i="35"/>
  <c r="AA115" i="35"/>
  <c r="AA162" i="35" s="1"/>
  <c r="AA175" i="35" s="1"/>
  <c r="K116" i="38"/>
  <c r="K163" i="38" s="1"/>
  <c r="K176" i="38" s="1"/>
  <c r="AA115" i="36"/>
  <c r="AA162" i="36" s="1"/>
  <c r="AA175" i="36" s="1"/>
  <c r="Q115" i="35"/>
  <c r="Q162" i="35" s="1"/>
  <c r="Q175" i="35" s="1"/>
  <c r="I116" i="38"/>
  <c r="M115" i="38"/>
  <c r="M162" i="38" s="1"/>
  <c r="M175" i="38" s="1"/>
  <c r="I115" i="38"/>
  <c r="I162" i="38" s="1"/>
  <c r="I175" i="38" s="1"/>
  <c r="M162" i="40"/>
  <c r="M175" i="40" s="1"/>
  <c r="Y115" i="36"/>
  <c r="Y162" i="36" s="1"/>
  <c r="Y175" i="36" s="1"/>
  <c r="U115" i="41"/>
  <c r="U162" i="41" s="1"/>
  <c r="S116" i="41"/>
  <c r="AC116" i="36"/>
  <c r="AE115" i="36"/>
  <c r="W116" i="40"/>
  <c r="M31" i="46" s="1"/>
  <c r="M33" i="46" s="1"/>
  <c r="M116" i="40"/>
  <c r="M163" i="40" s="1"/>
  <c r="M176" i="40" s="1"/>
  <c r="AI65" i="41"/>
  <c r="W59" i="41"/>
  <c r="Q162" i="41"/>
  <c r="AH92" i="41"/>
  <c r="AG112" i="41"/>
  <c r="AG116" i="41" s="1"/>
  <c r="S59" i="41"/>
  <c r="S115" i="41" s="1"/>
  <c r="AA112" i="41"/>
  <c r="AA116" i="41" s="1"/>
  <c r="AA163" i="41" s="1"/>
  <c r="AI111" i="41"/>
  <c r="T32" i="46"/>
  <c r="AH71" i="40"/>
  <c r="AI71" i="40"/>
  <c r="AI109" i="40"/>
  <c r="I162" i="40"/>
  <c r="I175" i="40" s="1"/>
  <c r="AI112" i="40"/>
  <c r="AG162" i="40"/>
  <c r="AG175" i="40" s="1"/>
  <c r="AI79" i="39"/>
  <c r="AI107" i="39"/>
  <c r="AI92" i="38"/>
  <c r="AI52" i="38"/>
  <c r="AH71" i="38"/>
  <c r="AH59" i="38"/>
  <c r="AI72" i="38"/>
  <c r="Q162" i="38"/>
  <c r="Q175" i="38" s="1"/>
  <c r="AG112" i="38"/>
  <c r="AG115" i="38" s="1"/>
  <c r="H25" i="46"/>
  <c r="H27" i="46" s="1"/>
  <c r="P79" i="38"/>
  <c r="AH79" i="38" s="1"/>
  <c r="AH72" i="38"/>
  <c r="AA112" i="38"/>
  <c r="AI111" i="38"/>
  <c r="T23" i="46"/>
  <c r="V23" i="46" s="1"/>
  <c r="W92" i="36"/>
  <c r="AI107" i="36"/>
  <c r="AI88" i="36"/>
  <c r="I162" i="36"/>
  <c r="I175" i="36" s="1"/>
  <c r="Q112" i="36"/>
  <c r="Q116" i="36" s="1"/>
  <c r="AI111" i="36"/>
  <c r="AG112" i="36"/>
  <c r="AG115" i="36" s="1"/>
  <c r="AI109" i="36"/>
  <c r="AI102" i="35"/>
  <c r="I112" i="35"/>
  <c r="AI111" i="35"/>
  <c r="AI109" i="35"/>
  <c r="AG112" i="35"/>
  <c r="AC163" i="41"/>
  <c r="AC162" i="41"/>
  <c r="K162" i="41"/>
  <c r="I162" i="41"/>
  <c r="M162" i="41"/>
  <c r="T35" i="46"/>
  <c r="V35" i="46" s="1"/>
  <c r="O163" i="41"/>
  <c r="O162" i="41"/>
  <c r="AI59" i="40"/>
  <c r="Q162" i="40"/>
  <c r="Q175" i="40" s="1"/>
  <c r="AI59" i="39"/>
  <c r="S163" i="39"/>
  <c r="S176" i="39" s="1"/>
  <c r="K28" i="46"/>
  <c r="K30" i="46" s="1"/>
  <c r="K163" i="39"/>
  <c r="K176" i="39" s="1"/>
  <c r="G28" i="46"/>
  <c r="G30" i="46" s="1"/>
  <c r="M163" i="39"/>
  <c r="M176" i="39" s="1"/>
  <c r="I163" i="39"/>
  <c r="I176" i="39" s="1"/>
  <c r="I177" i="39" s="1"/>
  <c r="K177" i="39" s="1"/>
  <c r="F28" i="46"/>
  <c r="F30" i="46" s="1"/>
  <c r="Q163" i="39"/>
  <c r="Q176" i="39" s="1"/>
  <c r="J28" i="46"/>
  <c r="J30" i="46" s="1"/>
  <c r="O163" i="39"/>
  <c r="O176" i="39" s="1"/>
  <c r="I28" i="46"/>
  <c r="I30" i="46" s="1"/>
  <c r="J25" i="46"/>
  <c r="J27" i="46" s="1"/>
  <c r="AI59" i="38"/>
  <c r="AH202" i="38" s="1"/>
  <c r="H22" i="46"/>
  <c r="H24" i="46" s="1"/>
  <c r="G22" i="46"/>
  <c r="G24" i="46" s="1"/>
  <c r="AE162" i="36"/>
  <c r="AE175" i="36" s="1"/>
  <c r="AC162" i="36"/>
  <c r="AC175" i="36" s="1"/>
  <c r="AI59" i="35"/>
  <c r="W162" i="35"/>
  <c r="W175" i="35" s="1"/>
  <c r="M163" i="35"/>
  <c r="M176" i="35" s="1"/>
  <c r="H16" i="46"/>
  <c r="H18" i="46" s="1"/>
  <c r="S163" i="35"/>
  <c r="S176" i="35" s="1"/>
  <c r="K16" i="46"/>
  <c r="K18" i="46" s="1"/>
  <c r="K163" i="35"/>
  <c r="K176" i="35" s="1"/>
  <c r="G16" i="46"/>
  <c r="G18" i="46" s="1"/>
  <c r="O163" i="35"/>
  <c r="O176" i="35" s="1"/>
  <c r="I16" i="46"/>
  <c r="I18" i="46" s="1"/>
  <c r="V32" i="46"/>
  <c r="AC163" i="39"/>
  <c r="AC176" i="39" s="1"/>
  <c r="P28" i="46"/>
  <c r="P30" i="46" s="1"/>
  <c r="P22" i="46"/>
  <c r="P24" i="46" s="1"/>
  <c r="AC79" i="35"/>
  <c r="AC116" i="35" s="1"/>
  <c r="AA163" i="39"/>
  <c r="AA176" i="39" s="1"/>
  <c r="O28" i="46"/>
  <c r="O30" i="46" s="1"/>
  <c r="AI88" i="38"/>
  <c r="AC163" i="38"/>
  <c r="AC176" i="38" s="1"/>
  <c r="P25" i="46"/>
  <c r="P27" i="46" s="1"/>
  <c r="O163" i="38"/>
  <c r="O176" i="38" s="1"/>
  <c r="G25" i="46"/>
  <c r="G27" i="46" s="1"/>
  <c r="I163" i="38"/>
  <c r="I176" i="38" s="1"/>
  <c r="I177" i="38" s="1"/>
  <c r="F25" i="46"/>
  <c r="H31" i="46"/>
  <c r="H33" i="46" s="1"/>
  <c r="S163" i="40"/>
  <c r="S176" i="40" s="1"/>
  <c r="K31" i="46"/>
  <c r="K33" i="46" s="1"/>
  <c r="I163" i="40"/>
  <c r="I176" i="40" s="1"/>
  <c r="I177" i="40" s="1"/>
  <c r="I275" i="40" s="1"/>
  <c r="F31" i="46"/>
  <c r="O163" i="40"/>
  <c r="O176" i="40" s="1"/>
  <c r="I31" i="46"/>
  <c r="I33" i="46" s="1"/>
  <c r="K163" i="40"/>
  <c r="K176" i="40" s="1"/>
  <c r="K177" i="40" s="1"/>
  <c r="G31" i="46"/>
  <c r="G33" i="46" s="1"/>
  <c r="AI65" i="35"/>
  <c r="AI73" i="35"/>
  <c r="I163" i="41"/>
  <c r="F34" i="46"/>
  <c r="M163" i="41"/>
  <c r="H34" i="46"/>
  <c r="H36" i="46" s="1"/>
  <c r="K163" i="41"/>
  <c r="G34" i="46"/>
  <c r="G36" i="46" s="1"/>
  <c r="Y163" i="39"/>
  <c r="Y176" i="39" s="1"/>
  <c r="N28" i="46"/>
  <c r="N30" i="46" s="1"/>
  <c r="N22" i="46"/>
  <c r="N24" i="46" s="1"/>
  <c r="Y163" i="35"/>
  <c r="Y176" i="35" s="1"/>
  <c r="N16" i="46"/>
  <c r="N18" i="46" s="1"/>
  <c r="AC163" i="40"/>
  <c r="AC176" i="40" s="1"/>
  <c r="P31" i="46"/>
  <c r="P33" i="46" s="1"/>
  <c r="AA163" i="40"/>
  <c r="AA176" i="40" s="1"/>
  <c r="O31" i="46"/>
  <c r="O33" i="46" s="1"/>
  <c r="AI79" i="36"/>
  <c r="Y163" i="36"/>
  <c r="Y176" i="36" s="1"/>
  <c r="N19" i="46"/>
  <c r="N21" i="46" s="1"/>
  <c r="M163" i="36"/>
  <c r="M176" i="36" s="1"/>
  <c r="H19" i="46"/>
  <c r="H21" i="46" s="1"/>
  <c r="I163" i="36"/>
  <c r="I176" i="36" s="1"/>
  <c r="I177" i="36" s="1"/>
  <c r="I275" i="36" s="1"/>
  <c r="F19" i="46"/>
  <c r="AC163" i="36"/>
  <c r="AC176" i="36" s="1"/>
  <c r="P19" i="46"/>
  <c r="P21" i="46" s="1"/>
  <c r="O19" i="46"/>
  <c r="O21" i="46" s="1"/>
  <c r="K163" i="36"/>
  <c r="K176" i="36" s="1"/>
  <c r="G19" i="46"/>
  <c r="G21" i="46" s="1"/>
  <c r="W163" i="39"/>
  <c r="W176" i="39" s="1"/>
  <c r="M28" i="46"/>
  <c r="M30" i="46" s="1"/>
  <c r="W79" i="38"/>
  <c r="M22" i="46"/>
  <c r="M24" i="46" s="1"/>
  <c r="W260" i="35"/>
  <c r="W259" i="35"/>
  <c r="AI73" i="38"/>
  <c r="U71" i="38"/>
  <c r="AI67" i="38"/>
  <c r="U79" i="38"/>
  <c r="U163" i="39"/>
  <c r="U176" i="39" s="1"/>
  <c r="L28" i="46"/>
  <c r="U163" i="40"/>
  <c r="U176" i="40" s="1"/>
  <c r="L31" i="46"/>
  <c r="U163" i="35"/>
  <c r="U176" i="35" s="1"/>
  <c r="L16" i="46"/>
  <c r="L22" i="46"/>
  <c r="Q272" i="41"/>
  <c r="O272" i="41"/>
  <c r="M272" i="41"/>
  <c r="K273" i="41"/>
  <c r="I272" i="41"/>
  <c r="I274" i="41"/>
  <c r="U259" i="41"/>
  <c r="U260" i="41"/>
  <c r="P34" i="46"/>
  <c r="P36" i="46" s="1"/>
  <c r="Y162" i="41"/>
  <c r="AI92" i="41"/>
  <c r="AI71" i="41"/>
  <c r="AI79" i="41"/>
  <c r="AH203" i="38"/>
  <c r="S79" i="38"/>
  <c r="S116" i="38" s="1"/>
  <c r="AI107" i="40"/>
  <c r="AI107" i="35"/>
  <c r="AI55" i="41"/>
  <c r="K274" i="40"/>
  <c r="AE235" i="40"/>
  <c r="AI55" i="40"/>
  <c r="AE236" i="40"/>
  <c r="M274" i="39"/>
  <c r="AI55" i="39"/>
  <c r="AE236" i="38"/>
  <c r="M274" i="38"/>
  <c r="AE235" i="38"/>
  <c r="AI55" i="38"/>
  <c r="AE236" i="36"/>
  <c r="AE235" i="36"/>
  <c r="K274" i="36"/>
  <c r="AI55" i="35"/>
  <c r="J22" i="46" l="1"/>
  <c r="J24" i="46" s="1"/>
  <c r="K22" i="46"/>
  <c r="K24" i="46" s="1"/>
  <c r="N34" i="46"/>
  <c r="N36" i="46" s="1"/>
  <c r="AG116" i="38"/>
  <c r="Q163" i="41"/>
  <c r="AI92" i="36"/>
  <c r="W116" i="36"/>
  <c r="L19" i="46"/>
  <c r="L21" i="46" s="1"/>
  <c r="AA115" i="41"/>
  <c r="AA162" i="41" s="1"/>
  <c r="Q115" i="36"/>
  <c r="Q162" i="36" s="1"/>
  <c r="Q175" i="36" s="1"/>
  <c r="I19" i="46"/>
  <c r="I21" i="46" s="1"/>
  <c r="AG162" i="38"/>
  <c r="AG175" i="38" s="1"/>
  <c r="AG115" i="39"/>
  <c r="AG162" i="39" s="1"/>
  <c r="AG116" i="39"/>
  <c r="AI112" i="39"/>
  <c r="AI107" i="38"/>
  <c r="W115" i="41"/>
  <c r="W162" i="41" s="1"/>
  <c r="W175" i="41" s="1"/>
  <c r="W116" i="41"/>
  <c r="W115" i="36"/>
  <c r="AG115" i="41"/>
  <c r="AG162" i="41" s="1"/>
  <c r="AG175" i="41" s="1"/>
  <c r="Y116" i="38"/>
  <c r="S115" i="36"/>
  <c r="S162" i="36" s="1"/>
  <c r="S175" i="36" s="1"/>
  <c r="AI87" i="36"/>
  <c r="S116" i="36"/>
  <c r="AA163" i="35"/>
  <c r="AA176" i="35" s="1"/>
  <c r="K162" i="35"/>
  <c r="K175" i="35" s="1"/>
  <c r="O176" i="41"/>
  <c r="K175" i="41"/>
  <c r="Q175" i="41"/>
  <c r="M176" i="41"/>
  <c r="Q176" i="41"/>
  <c r="M175" i="41"/>
  <c r="K176" i="41"/>
  <c r="I176" i="41"/>
  <c r="O175" i="41"/>
  <c r="I175" i="41"/>
  <c r="I116" i="35"/>
  <c r="I163" i="35" s="1"/>
  <c r="I115" i="35"/>
  <c r="AG116" i="35"/>
  <c r="AG115" i="35"/>
  <c r="AG162" i="35" s="1"/>
  <c r="AG175" i="35" s="1"/>
  <c r="S115" i="38"/>
  <c r="U115" i="38"/>
  <c r="U162" i="38" s="1"/>
  <c r="U175" i="38" s="1"/>
  <c r="U116" i="38"/>
  <c r="W115" i="38"/>
  <c r="W116" i="38"/>
  <c r="AC115" i="35"/>
  <c r="M177" i="39"/>
  <c r="M275" i="39" s="1"/>
  <c r="K274" i="41"/>
  <c r="M274" i="41" s="1"/>
  <c r="K177" i="38"/>
  <c r="K275" i="38" s="1"/>
  <c r="AI59" i="41"/>
  <c r="AG163" i="41"/>
  <c r="AG176" i="41" s="1"/>
  <c r="AI112" i="41"/>
  <c r="R34" i="46"/>
  <c r="R36" i="46" s="1"/>
  <c r="S162" i="41"/>
  <c r="I34" i="46"/>
  <c r="I36" i="46" s="1"/>
  <c r="M177" i="40"/>
  <c r="O177" i="40" s="1"/>
  <c r="W163" i="40"/>
  <c r="W176" i="40" s="1"/>
  <c r="N31" i="46"/>
  <c r="N33" i="46" s="1"/>
  <c r="R31" i="46"/>
  <c r="R33" i="46" s="1"/>
  <c r="AG163" i="40"/>
  <c r="AG176" i="40" s="1"/>
  <c r="I275" i="39"/>
  <c r="M163" i="38"/>
  <c r="M176" i="38" s="1"/>
  <c r="AA162" i="38"/>
  <c r="AA175" i="38" s="1"/>
  <c r="Q163" i="38"/>
  <c r="Q176" i="38" s="1"/>
  <c r="AI112" i="38"/>
  <c r="AA163" i="38"/>
  <c r="AA176" i="38" s="1"/>
  <c r="O25" i="46"/>
  <c r="O27" i="46" s="1"/>
  <c r="AG163" i="38"/>
  <c r="AG176" i="38" s="1"/>
  <c r="R25" i="46"/>
  <c r="R27" i="46" s="1"/>
  <c r="I275" i="38"/>
  <c r="R22" i="46"/>
  <c r="R24" i="46" s="1"/>
  <c r="W162" i="36"/>
  <c r="W175" i="36" s="1"/>
  <c r="AI112" i="36"/>
  <c r="AG162" i="36"/>
  <c r="AI112" i="35"/>
  <c r="O34" i="46"/>
  <c r="O36" i="46" s="1"/>
  <c r="Q31" i="46"/>
  <c r="Q33" i="46" s="1"/>
  <c r="AI79" i="38"/>
  <c r="AH209" i="38" s="1"/>
  <c r="W162" i="38"/>
  <c r="W175" i="38" s="1"/>
  <c r="Q25" i="46"/>
  <c r="Q27" i="46" s="1"/>
  <c r="Q22" i="46"/>
  <c r="Q24" i="46" s="1"/>
  <c r="AA163" i="36"/>
  <c r="AA176" i="36" s="1"/>
  <c r="AC162" i="35"/>
  <c r="AC175" i="35" s="1"/>
  <c r="Q163" i="35"/>
  <c r="Q176" i="35" s="1"/>
  <c r="J16" i="46"/>
  <c r="J18" i="46" s="1"/>
  <c r="AI79" i="35"/>
  <c r="Q16" i="46"/>
  <c r="Q18" i="46" s="1"/>
  <c r="U18" i="46"/>
  <c r="U27" i="46"/>
  <c r="U24" i="46"/>
  <c r="U33" i="46"/>
  <c r="F21" i="46"/>
  <c r="F36" i="46"/>
  <c r="F33" i="46"/>
  <c r="F27" i="46"/>
  <c r="AE163" i="39"/>
  <c r="AE176" i="39" s="1"/>
  <c r="Q28" i="46"/>
  <c r="Q163" i="40"/>
  <c r="Q176" i="40" s="1"/>
  <c r="J31" i="46"/>
  <c r="J33" i="46" s="1"/>
  <c r="U163" i="41"/>
  <c r="Y163" i="38"/>
  <c r="Y176" i="38" s="1"/>
  <c r="N25" i="46"/>
  <c r="N27" i="46" s="1"/>
  <c r="AE163" i="36"/>
  <c r="AE176" i="36" s="1"/>
  <c r="Q19" i="46"/>
  <c r="K177" i="36"/>
  <c r="M177" i="36" s="1"/>
  <c r="O177" i="36" s="1"/>
  <c r="W272" i="35"/>
  <c r="W273" i="35"/>
  <c r="W163" i="35"/>
  <c r="W176" i="35" s="1"/>
  <c r="M16" i="46"/>
  <c r="M18" i="46" s="1"/>
  <c r="AI71" i="38"/>
  <c r="L30" i="46"/>
  <c r="L33" i="46"/>
  <c r="L18" i="46"/>
  <c r="L24" i="46"/>
  <c r="U273" i="41"/>
  <c r="U272" i="41"/>
  <c r="L34" i="46"/>
  <c r="L36" i="46" s="1"/>
  <c r="AC176" i="41"/>
  <c r="AC175" i="41"/>
  <c r="AA176" i="41"/>
  <c r="Y176" i="41"/>
  <c r="Y175" i="41"/>
  <c r="U175" i="41"/>
  <c r="S162" i="38"/>
  <c r="S175" i="38" s="1"/>
  <c r="AE259" i="41"/>
  <c r="AG235" i="41"/>
  <c r="AE260" i="41"/>
  <c r="AG236" i="41"/>
  <c r="O274" i="41"/>
  <c r="AE163" i="40"/>
  <c r="AI116" i="40"/>
  <c r="AE260" i="40"/>
  <c r="AG236" i="40"/>
  <c r="AI115" i="40"/>
  <c r="AE162" i="40"/>
  <c r="AE259" i="40"/>
  <c r="AG235" i="40"/>
  <c r="K275" i="40"/>
  <c r="M274" i="40"/>
  <c r="AI115" i="39"/>
  <c r="AI116" i="39"/>
  <c r="AE259" i="39"/>
  <c r="AG235" i="39"/>
  <c r="K275" i="39"/>
  <c r="AG175" i="39"/>
  <c r="AI175" i="39" s="1"/>
  <c r="AI162" i="39"/>
  <c r="AE260" i="39"/>
  <c r="AG236" i="39"/>
  <c r="O274" i="39"/>
  <c r="AE163" i="38"/>
  <c r="AE162" i="38"/>
  <c r="AE259" i="38"/>
  <c r="AG235" i="38"/>
  <c r="O274" i="38"/>
  <c r="AE260" i="38"/>
  <c r="AG236" i="38"/>
  <c r="AE259" i="36"/>
  <c r="AG235" i="36"/>
  <c r="AG175" i="36"/>
  <c r="M274" i="36"/>
  <c r="AE260" i="36"/>
  <c r="AG236" i="36"/>
  <c r="AE162" i="35"/>
  <c r="AE259" i="35"/>
  <c r="AG235" i="35"/>
  <c r="O274" i="35"/>
  <c r="AE163" i="35"/>
  <c r="AE260" i="35"/>
  <c r="AG236" i="35"/>
  <c r="R28" i="46" l="1"/>
  <c r="R30" i="46" s="1"/>
  <c r="AG163" i="39"/>
  <c r="AG176" i="39" s="1"/>
  <c r="O177" i="39"/>
  <c r="Q177" i="39" s="1"/>
  <c r="S177" i="39" s="1"/>
  <c r="U177" i="39" s="1"/>
  <c r="W177" i="39" s="1"/>
  <c r="Y177" i="39" s="1"/>
  <c r="AA177" i="39" s="1"/>
  <c r="AC177" i="39" s="1"/>
  <c r="M177" i="38"/>
  <c r="S163" i="36"/>
  <c r="S176" i="36" s="1"/>
  <c r="K19" i="46"/>
  <c r="K21" i="46" s="1"/>
  <c r="I22" i="46"/>
  <c r="I24" i="46" s="1"/>
  <c r="O22" i="46"/>
  <c r="O24" i="46" s="1"/>
  <c r="I176" i="35"/>
  <c r="I177" i="35" s="1"/>
  <c r="K177" i="35" s="1"/>
  <c r="I162" i="35"/>
  <c r="AI162" i="35" s="1"/>
  <c r="F16" i="46"/>
  <c r="F18" i="46" s="1"/>
  <c r="AA175" i="41"/>
  <c r="U176" i="41"/>
  <c r="S175" i="41"/>
  <c r="I177" i="41"/>
  <c r="AI116" i="35"/>
  <c r="M34" i="46"/>
  <c r="M36" i="46" s="1"/>
  <c r="W163" i="41"/>
  <c r="W176" i="41" s="1"/>
  <c r="S163" i="41"/>
  <c r="K34" i="46"/>
  <c r="K36" i="46" s="1"/>
  <c r="Q177" i="40"/>
  <c r="S177" i="40" s="1"/>
  <c r="U177" i="40" s="1"/>
  <c r="W177" i="40" s="1"/>
  <c r="Y177" i="40" s="1"/>
  <c r="AA177" i="40" s="1"/>
  <c r="AC177" i="40" s="1"/>
  <c r="AI163" i="39"/>
  <c r="AE177" i="39"/>
  <c r="AG177" i="39" s="1"/>
  <c r="O177" i="38"/>
  <c r="Q177" i="38" s="1"/>
  <c r="M275" i="38"/>
  <c r="K275" i="36"/>
  <c r="M19" i="46"/>
  <c r="M21" i="46" s="1"/>
  <c r="W163" i="36"/>
  <c r="W176" i="36" s="1"/>
  <c r="AI175" i="36"/>
  <c r="R19" i="46"/>
  <c r="R21" i="46" s="1"/>
  <c r="AG163" i="36"/>
  <c r="AG176" i="36" s="1"/>
  <c r="AI115" i="36"/>
  <c r="AG277" i="36" s="1"/>
  <c r="AG279" i="36" s="1"/>
  <c r="AI162" i="36"/>
  <c r="AI116" i="36"/>
  <c r="J19" i="46"/>
  <c r="J21" i="46" s="1"/>
  <c r="Q163" i="36"/>
  <c r="Q176" i="36" s="1"/>
  <c r="Q177" i="36" s="1"/>
  <c r="S177" i="36" s="1"/>
  <c r="U177" i="36" s="1"/>
  <c r="I275" i="35"/>
  <c r="M177" i="35"/>
  <c r="O177" i="35" s="1"/>
  <c r="Q177" i="35" s="1"/>
  <c r="S177" i="35" s="1"/>
  <c r="U177" i="35" s="1"/>
  <c r="W177" i="35" s="1"/>
  <c r="Y177" i="35" s="1"/>
  <c r="AA177" i="35" s="1"/>
  <c r="K275" i="35"/>
  <c r="AI115" i="35"/>
  <c r="AG277" i="35" s="1"/>
  <c r="AG279" i="35" s="1"/>
  <c r="R16" i="46"/>
  <c r="R18" i="46" s="1"/>
  <c r="AG163" i="35"/>
  <c r="AG176" i="35" s="1"/>
  <c r="T31" i="46"/>
  <c r="V31" i="46" s="1"/>
  <c r="V33" i="46" s="1"/>
  <c r="Q21" i="46"/>
  <c r="U21" i="46"/>
  <c r="Q30" i="46"/>
  <c r="AI176" i="39"/>
  <c r="D179" i="39" s="1"/>
  <c r="P16" i="46"/>
  <c r="P18" i="46" s="1"/>
  <c r="AC163" i="35"/>
  <c r="AC176" i="35" s="1"/>
  <c r="AI115" i="38"/>
  <c r="AG277" i="38" s="1"/>
  <c r="AG279" i="38" s="1"/>
  <c r="S163" i="38"/>
  <c r="S176" i="38" s="1"/>
  <c r="K25" i="46"/>
  <c r="W163" i="38"/>
  <c r="W176" i="38" s="1"/>
  <c r="M25" i="46"/>
  <c r="M27" i="46" s="1"/>
  <c r="U163" i="38"/>
  <c r="U176" i="38" s="1"/>
  <c r="L25" i="46"/>
  <c r="AI116" i="38"/>
  <c r="Q274" i="41"/>
  <c r="AG260" i="41"/>
  <c r="AE273" i="41"/>
  <c r="AG273" i="41" s="1"/>
  <c r="AG259" i="41"/>
  <c r="AE272" i="41"/>
  <c r="AG272" i="41" s="1"/>
  <c r="AG277" i="40"/>
  <c r="AG279" i="40" s="1"/>
  <c r="AE175" i="40"/>
  <c r="AI175" i="40" s="1"/>
  <c r="AI162" i="40"/>
  <c r="AE176" i="40"/>
  <c r="AI163" i="40"/>
  <c r="O274" i="40"/>
  <c r="M275" i="40"/>
  <c r="AE272" i="40"/>
  <c r="AG272" i="40" s="1"/>
  <c r="AG259" i="40"/>
  <c r="AE273" i="40"/>
  <c r="AG273" i="40" s="1"/>
  <c r="D180" i="40" s="1"/>
  <c r="AG260" i="40"/>
  <c r="AG277" i="39"/>
  <c r="AG279" i="39" s="1"/>
  <c r="Q274" i="39"/>
  <c r="O275" i="39"/>
  <c r="AG260" i="39"/>
  <c r="AE273" i="39"/>
  <c r="AG273" i="39" s="1"/>
  <c r="D180" i="39" s="1"/>
  <c r="AG259" i="39"/>
  <c r="AE272" i="39"/>
  <c r="AG272" i="39" s="1"/>
  <c r="AG260" i="38"/>
  <c r="AE273" i="38"/>
  <c r="AG273" i="38" s="1"/>
  <c r="D180" i="38" s="1"/>
  <c r="Q274" i="38"/>
  <c r="AG259" i="38"/>
  <c r="AE272" i="38"/>
  <c r="AG272" i="38" s="1"/>
  <c r="AE175" i="38"/>
  <c r="AI175" i="38" s="1"/>
  <c r="AI162" i="38"/>
  <c r="AE176" i="38"/>
  <c r="AG260" i="36"/>
  <c r="AE273" i="36"/>
  <c r="AG273" i="36" s="1"/>
  <c r="D180" i="36" s="1"/>
  <c r="M275" i="36"/>
  <c r="O274" i="36"/>
  <c r="AG259" i="36"/>
  <c r="AE272" i="36"/>
  <c r="AG272" i="36" s="1"/>
  <c r="AG260" i="35"/>
  <c r="AE273" i="35"/>
  <c r="AG273" i="35" s="1"/>
  <c r="D180" i="35" s="1"/>
  <c r="AE176" i="35"/>
  <c r="Q274" i="35"/>
  <c r="AG259" i="35"/>
  <c r="AE272" i="35"/>
  <c r="AG272" i="35" s="1"/>
  <c r="AE175" i="35"/>
  <c r="T22" i="46" l="1"/>
  <c r="V22" i="46" s="1"/>
  <c r="V24" i="46" s="1"/>
  <c r="T28" i="46"/>
  <c r="AI175" i="35"/>
  <c r="I175" i="35"/>
  <c r="S176" i="41"/>
  <c r="K177" i="41"/>
  <c r="I275" i="41"/>
  <c r="O275" i="38"/>
  <c r="O275" i="35"/>
  <c r="T33" i="46"/>
  <c r="S177" i="38"/>
  <c r="U177" i="38" s="1"/>
  <c r="W177" i="38" s="1"/>
  <c r="Y177" i="38" s="1"/>
  <c r="AA177" i="38" s="1"/>
  <c r="AC177" i="38" s="1"/>
  <c r="AE177" i="38" s="1"/>
  <c r="AG177" i="38" s="1"/>
  <c r="M275" i="35"/>
  <c r="D181" i="39"/>
  <c r="W177" i="36"/>
  <c r="Y177" i="36" s="1"/>
  <c r="AA177" i="36" s="1"/>
  <c r="AC177" i="36" s="1"/>
  <c r="AE177" i="36" s="1"/>
  <c r="AG177" i="36" s="1"/>
  <c r="AI163" i="36"/>
  <c r="AI176" i="36"/>
  <c r="D179" i="36" s="1"/>
  <c r="D181" i="36" s="1"/>
  <c r="T19" i="46"/>
  <c r="AC177" i="35"/>
  <c r="AE177" i="35" s="1"/>
  <c r="AG177" i="35" s="1"/>
  <c r="T25" i="46"/>
  <c r="T16" i="46"/>
  <c r="K27" i="46"/>
  <c r="U30" i="46"/>
  <c r="AI163" i="35"/>
  <c r="AI163" i="38"/>
  <c r="L27" i="46"/>
  <c r="D180" i="41"/>
  <c r="S274" i="41"/>
  <c r="O275" i="40"/>
  <c r="Q274" i="40"/>
  <c r="AI176" i="40"/>
  <c r="D179" i="40" s="1"/>
  <c r="D181" i="40" s="1"/>
  <c r="AE177" i="40"/>
  <c r="AG177" i="40" s="1"/>
  <c r="Q275" i="39"/>
  <c r="S274" i="39"/>
  <c r="AI176" i="38"/>
  <c r="D179" i="38" s="1"/>
  <c r="D181" i="38" s="1"/>
  <c r="Q275" i="38"/>
  <c r="S274" i="38"/>
  <c r="Q274" i="36"/>
  <c r="O275" i="36"/>
  <c r="Q275" i="35"/>
  <c r="S274" i="35"/>
  <c r="AI176" i="35"/>
  <c r="D179" i="35" s="1"/>
  <c r="D181" i="35" s="1"/>
  <c r="V28" i="46" l="1"/>
  <c r="V30" i="46" s="1"/>
  <c r="T30" i="46"/>
  <c r="T24" i="46"/>
  <c r="M177" i="41"/>
  <c r="K275" i="41"/>
  <c r="T21" i="46"/>
  <c r="V19" i="46"/>
  <c r="V21" i="46" s="1"/>
  <c r="V25" i="46"/>
  <c r="V27" i="46" s="1"/>
  <c r="T27" i="46"/>
  <c r="V16" i="46"/>
  <c r="V18" i="46" s="1"/>
  <c r="T18" i="46"/>
  <c r="U274" i="41"/>
  <c r="S274" i="40"/>
  <c r="Q275" i="40"/>
  <c r="U274" i="39"/>
  <c r="S275" i="39"/>
  <c r="U274" i="38"/>
  <c r="S275" i="38"/>
  <c r="Q275" i="36"/>
  <c r="S274" i="36"/>
  <c r="U274" i="35"/>
  <c r="S275" i="35"/>
  <c r="O177" i="41" l="1"/>
  <c r="M275" i="41"/>
  <c r="W274" i="41"/>
  <c r="S275" i="40"/>
  <c r="U274" i="40"/>
  <c r="U275" i="39"/>
  <c r="W274" i="39"/>
  <c r="U275" i="38"/>
  <c r="W274" i="38"/>
  <c r="U274" i="36"/>
  <c r="S275" i="36"/>
  <c r="U275" i="35"/>
  <c r="W274" i="35"/>
  <c r="Q177" i="41" l="1"/>
  <c r="O275" i="41"/>
  <c r="Y274" i="41"/>
  <c r="W274" i="40"/>
  <c r="U275" i="40"/>
  <c r="Y274" i="39"/>
  <c r="W275" i="39"/>
  <c r="Y274" i="38"/>
  <c r="W275" i="38"/>
  <c r="U275" i="36"/>
  <c r="W274" i="36"/>
  <c r="Y274" i="35"/>
  <c r="W275" i="35"/>
  <c r="Q275" i="41" l="1"/>
  <c r="S177" i="41"/>
  <c r="AA274" i="41"/>
  <c r="W275" i="40"/>
  <c r="Y274" i="40"/>
  <c r="Y275" i="39"/>
  <c r="AA274" i="39"/>
  <c r="Y275" i="38"/>
  <c r="AA274" i="38"/>
  <c r="Y274" i="36"/>
  <c r="W275" i="36"/>
  <c r="Y275" i="35"/>
  <c r="AA274" i="35"/>
  <c r="U177" i="41" l="1"/>
  <c r="S275" i="41"/>
  <c r="AC274" i="41"/>
  <c r="AA274" i="40"/>
  <c r="Y275" i="40"/>
  <c r="AC274" i="39"/>
  <c r="AA275" i="39"/>
  <c r="AC274" i="38"/>
  <c r="AA275" i="38"/>
  <c r="Y275" i="36"/>
  <c r="AA274" i="36"/>
  <c r="AC274" i="35"/>
  <c r="AA275" i="35"/>
  <c r="W177" i="41" l="1"/>
  <c r="U275" i="41"/>
  <c r="AE274" i="41"/>
  <c r="AA275" i="40"/>
  <c r="AC274" i="40"/>
  <c r="AC275" i="39"/>
  <c r="AE274" i="39"/>
  <c r="AE275" i="39" s="1"/>
  <c r="AC275" i="38"/>
  <c r="AE274" i="38"/>
  <c r="AE275" i="38" s="1"/>
  <c r="AC274" i="36"/>
  <c r="AA275" i="36"/>
  <c r="AC275" i="35"/>
  <c r="AE274" i="35"/>
  <c r="AE275" i="35" s="1"/>
  <c r="Y177" i="41" l="1"/>
  <c r="W275" i="41"/>
  <c r="AE274" i="40"/>
  <c r="AE275" i="40" s="1"/>
  <c r="AC275" i="40"/>
  <c r="AC275" i="36"/>
  <c r="AE274" i="36"/>
  <c r="AE275" i="36" s="1"/>
  <c r="AA177" i="41" l="1"/>
  <c r="Y275" i="41"/>
  <c r="AF287" i="34"/>
  <c r="AF286" i="34"/>
  <c r="AF272" i="34"/>
  <c r="AF271" i="34"/>
  <c r="AF270" i="34"/>
  <c r="AF269" i="34"/>
  <c r="AG268" i="34"/>
  <c r="AF268" i="34"/>
  <c r="AG267" i="34"/>
  <c r="AF267" i="34"/>
  <c r="AG266" i="34"/>
  <c r="AF266" i="34"/>
  <c r="AF265" i="34"/>
  <c r="AF264" i="34"/>
  <c r="AG263" i="34"/>
  <c r="AF263" i="34"/>
  <c r="AG262" i="34"/>
  <c r="AF262" i="34"/>
  <c r="AG260" i="34"/>
  <c r="AF260" i="34"/>
  <c r="AG259" i="34"/>
  <c r="AF259" i="34"/>
  <c r="AG258" i="34"/>
  <c r="AF258" i="34"/>
  <c r="AF257" i="34"/>
  <c r="AF256" i="34"/>
  <c r="AF255" i="34"/>
  <c r="AF254" i="34"/>
  <c r="AF253" i="34"/>
  <c r="AF252" i="34"/>
  <c r="AF251" i="34"/>
  <c r="AF250" i="34"/>
  <c r="AF249" i="34"/>
  <c r="AF248" i="34"/>
  <c r="AF247" i="34"/>
  <c r="AG246" i="34"/>
  <c r="AF246" i="34"/>
  <c r="AG245" i="34"/>
  <c r="AF245" i="34"/>
  <c r="AG235" i="34"/>
  <c r="AF235" i="34"/>
  <c r="AG234" i="34"/>
  <c r="AF234" i="34"/>
  <c r="AG233" i="34"/>
  <c r="AF233" i="34"/>
  <c r="AG232" i="34"/>
  <c r="AF232" i="34"/>
  <c r="AG231" i="34"/>
  <c r="AF231" i="34"/>
  <c r="AG230" i="34"/>
  <c r="AF230" i="34"/>
  <c r="AG229" i="34"/>
  <c r="AF229" i="34"/>
  <c r="AG227" i="34"/>
  <c r="AF227" i="34"/>
  <c r="AF226" i="34"/>
  <c r="AF225" i="34"/>
  <c r="AF220" i="34"/>
  <c r="AF219" i="34"/>
  <c r="AF217" i="34"/>
  <c r="AF216" i="34"/>
  <c r="AF214" i="34"/>
  <c r="AF213" i="34"/>
  <c r="AF209" i="34"/>
  <c r="AF208" i="34"/>
  <c r="AF207" i="34"/>
  <c r="AF206" i="34"/>
  <c r="AF205" i="34"/>
  <c r="AF204" i="34"/>
  <c r="AF203" i="34"/>
  <c r="AF202" i="34"/>
  <c r="AF201" i="34"/>
  <c r="AF200" i="34"/>
  <c r="AF199" i="34"/>
  <c r="AF198" i="34"/>
  <c r="AF197" i="34"/>
  <c r="AF196" i="34"/>
  <c r="AF195" i="34"/>
  <c r="AH185" i="34"/>
  <c r="AH184" i="34"/>
  <c r="AG182" i="34"/>
  <c r="AF182" i="34"/>
  <c r="AE182" i="34"/>
  <c r="AD182" i="34"/>
  <c r="AC182" i="34"/>
  <c r="AB182" i="34"/>
  <c r="AA182" i="34"/>
  <c r="Z182" i="34"/>
  <c r="Y182" i="34"/>
  <c r="X182" i="34"/>
  <c r="W182" i="34"/>
  <c r="V182" i="34"/>
  <c r="U182" i="34"/>
  <c r="T182" i="34"/>
  <c r="S182" i="34"/>
  <c r="R182" i="34"/>
  <c r="Q182" i="34"/>
  <c r="P182" i="34"/>
  <c r="O182" i="34"/>
  <c r="N182" i="34"/>
  <c r="M182" i="34"/>
  <c r="L182" i="34"/>
  <c r="K182" i="34"/>
  <c r="J182" i="34"/>
  <c r="I182" i="34"/>
  <c r="H182" i="34"/>
  <c r="AI181" i="34"/>
  <c r="AH181" i="34"/>
  <c r="AI180" i="34"/>
  <c r="AH180" i="34"/>
  <c r="AI179" i="34"/>
  <c r="AH179" i="34"/>
  <c r="AI178" i="34"/>
  <c r="AH178" i="34"/>
  <c r="AG183" i="34"/>
  <c r="AE183" i="34"/>
  <c r="AC183" i="34"/>
  <c r="AA183" i="34"/>
  <c r="Y183" i="34"/>
  <c r="W183" i="34"/>
  <c r="S183" i="34"/>
  <c r="Q183" i="34"/>
  <c r="M183" i="34"/>
  <c r="K183" i="34"/>
  <c r="AI176" i="34"/>
  <c r="AH176" i="34"/>
  <c r="AI175" i="34"/>
  <c r="AH175" i="34"/>
  <c r="AI174" i="34"/>
  <c r="AH174" i="34"/>
  <c r="AH169" i="34"/>
  <c r="AH168" i="34"/>
  <c r="AI165" i="34"/>
  <c r="AH165" i="34"/>
  <c r="AF164" i="34"/>
  <c r="AD164" i="34"/>
  <c r="AB164" i="34"/>
  <c r="Z164" i="34"/>
  <c r="X164" i="34"/>
  <c r="V164" i="34"/>
  <c r="T164" i="34"/>
  <c r="R164" i="34"/>
  <c r="P164" i="34"/>
  <c r="N164" i="34"/>
  <c r="L164" i="34"/>
  <c r="J164" i="34"/>
  <c r="H164" i="34"/>
  <c r="AI163" i="34"/>
  <c r="AH163" i="34"/>
  <c r="AI162" i="34"/>
  <c r="AH162" i="34"/>
  <c r="AH161" i="34"/>
  <c r="AH161" i="43" s="1"/>
  <c r="AC164" i="34"/>
  <c r="Y164" i="34"/>
  <c r="U164" i="34"/>
  <c r="Q164" i="34"/>
  <c r="M164" i="34"/>
  <c r="I164" i="34"/>
  <c r="AH160" i="34"/>
  <c r="AI160" i="34"/>
  <c r="AA164" i="34"/>
  <c r="W164" i="34"/>
  <c r="AF159" i="34"/>
  <c r="AF154" i="43" s="1"/>
  <c r="AD159" i="34"/>
  <c r="AD154" i="43" s="1"/>
  <c r="AB159" i="34"/>
  <c r="AB154" i="43" s="1"/>
  <c r="Z159" i="34"/>
  <c r="Z154" i="43" s="1"/>
  <c r="X159" i="34"/>
  <c r="X154" i="43" s="1"/>
  <c r="V159" i="34"/>
  <c r="V154" i="43" s="1"/>
  <c r="T159" i="34"/>
  <c r="T154" i="43" s="1"/>
  <c r="R159" i="34"/>
  <c r="R154" i="43" s="1"/>
  <c r="P159" i="34"/>
  <c r="P154" i="43" s="1"/>
  <c r="N159" i="34"/>
  <c r="N154" i="43" s="1"/>
  <c r="L159" i="34"/>
  <c r="L154" i="43" s="1"/>
  <c r="J159" i="34"/>
  <c r="J154" i="43" s="1"/>
  <c r="H159" i="34"/>
  <c r="H154" i="43" s="1"/>
  <c r="AH158" i="34"/>
  <c r="AG159" i="34"/>
  <c r="AH157" i="34"/>
  <c r="AI156" i="34"/>
  <c r="AH156" i="34"/>
  <c r="AI155" i="34"/>
  <c r="AH155" i="34"/>
  <c r="AG153" i="34"/>
  <c r="AG148" i="43" s="1"/>
  <c r="AF153" i="34"/>
  <c r="AF148" i="43" s="1"/>
  <c r="AE153" i="34"/>
  <c r="AE148" i="43" s="1"/>
  <c r="AD153" i="34"/>
  <c r="AD148" i="43" s="1"/>
  <c r="AC153" i="34"/>
  <c r="AC148" i="43" s="1"/>
  <c r="AB153" i="34"/>
  <c r="AB148" i="43" s="1"/>
  <c r="AA153" i="34"/>
  <c r="AA148" i="43" s="1"/>
  <c r="Z153" i="34"/>
  <c r="Z148" i="43" s="1"/>
  <c r="Y153" i="34"/>
  <c r="Y148" i="43" s="1"/>
  <c r="X153" i="34"/>
  <c r="X148" i="43" s="1"/>
  <c r="W153" i="34"/>
  <c r="W148" i="43" s="1"/>
  <c r="V153" i="34"/>
  <c r="V148" i="43" s="1"/>
  <c r="U153" i="34"/>
  <c r="U148" i="43" s="1"/>
  <c r="T153" i="34"/>
  <c r="T148" i="43" s="1"/>
  <c r="S153" i="34"/>
  <c r="S148" i="43" s="1"/>
  <c r="R153" i="34"/>
  <c r="R148" i="43" s="1"/>
  <c r="Q153" i="34"/>
  <c r="Q148" i="43" s="1"/>
  <c r="P153" i="34"/>
  <c r="P148" i="43" s="1"/>
  <c r="O153" i="34"/>
  <c r="O148" i="43" s="1"/>
  <c r="N153" i="34"/>
  <c r="N148" i="43" s="1"/>
  <c r="M153" i="34"/>
  <c r="M148" i="43" s="1"/>
  <c r="L153" i="34"/>
  <c r="L148" i="43" s="1"/>
  <c r="K153" i="34"/>
  <c r="K148" i="43" s="1"/>
  <c r="J153" i="34"/>
  <c r="J148" i="43" s="1"/>
  <c r="I153" i="34"/>
  <c r="I148" i="43" s="1"/>
  <c r="H153" i="34"/>
  <c r="H148" i="43" s="1"/>
  <c r="AI152" i="34"/>
  <c r="AH152" i="34"/>
  <c r="AI151" i="34"/>
  <c r="AH151" i="34"/>
  <c r="AI150" i="34"/>
  <c r="AH150" i="34"/>
  <c r="AF149" i="34"/>
  <c r="AD149" i="34"/>
  <c r="AB149" i="34"/>
  <c r="Z149" i="34"/>
  <c r="X149" i="34"/>
  <c r="V149" i="34"/>
  <c r="T149" i="34"/>
  <c r="R149" i="34"/>
  <c r="P149" i="34"/>
  <c r="N149" i="34"/>
  <c r="L149" i="34"/>
  <c r="J149" i="34"/>
  <c r="H149" i="34"/>
  <c r="AH148" i="34"/>
  <c r="AH147" i="34"/>
  <c r="O149" i="34"/>
  <c r="AF146" i="34"/>
  <c r="AD146" i="34"/>
  <c r="AB146" i="34"/>
  <c r="Z146" i="34"/>
  <c r="X146" i="34"/>
  <c r="V146" i="34"/>
  <c r="T146" i="34"/>
  <c r="R146" i="34"/>
  <c r="P146" i="34"/>
  <c r="N146" i="34"/>
  <c r="L146" i="34"/>
  <c r="J146" i="34"/>
  <c r="H146" i="34"/>
  <c r="AH145" i="34"/>
  <c r="AH144" i="34"/>
  <c r="AE146" i="34"/>
  <c r="AE146" i="43" s="1"/>
  <c r="AF143" i="34"/>
  <c r="AF138" i="43" s="1"/>
  <c r="AD143" i="34"/>
  <c r="AD138" i="43" s="1"/>
  <c r="AB143" i="34"/>
  <c r="AB138" i="43" s="1"/>
  <c r="Z143" i="34"/>
  <c r="Z138" i="43" s="1"/>
  <c r="X143" i="34"/>
  <c r="X138" i="43" s="1"/>
  <c r="V143" i="34"/>
  <c r="V138" i="43" s="1"/>
  <c r="T143" i="34"/>
  <c r="T138" i="43" s="1"/>
  <c r="R143" i="34"/>
  <c r="R138" i="43" s="1"/>
  <c r="P143" i="34"/>
  <c r="P138" i="43" s="1"/>
  <c r="N143" i="34"/>
  <c r="N138" i="43" s="1"/>
  <c r="L143" i="34"/>
  <c r="L138" i="43" s="1"/>
  <c r="J143" i="34"/>
  <c r="J138" i="43" s="1"/>
  <c r="H143" i="34"/>
  <c r="H138" i="43" s="1"/>
  <c r="AH142" i="34"/>
  <c r="AH141" i="34"/>
  <c r="O143" i="34"/>
  <c r="AF140" i="34"/>
  <c r="AF135" i="43" s="1"/>
  <c r="AD140" i="34"/>
  <c r="AD135" i="43" s="1"/>
  <c r="AB140" i="34"/>
  <c r="AB135" i="43" s="1"/>
  <c r="Z140" i="34"/>
  <c r="Z135" i="43" s="1"/>
  <c r="X140" i="34"/>
  <c r="X135" i="43" s="1"/>
  <c r="V140" i="34"/>
  <c r="V135" i="43" s="1"/>
  <c r="T140" i="34"/>
  <c r="T135" i="43" s="1"/>
  <c r="R140" i="34"/>
  <c r="R135" i="43" s="1"/>
  <c r="P140" i="34"/>
  <c r="P135" i="43" s="1"/>
  <c r="N140" i="34"/>
  <c r="N135" i="43" s="1"/>
  <c r="L140" i="34"/>
  <c r="L135" i="43" s="1"/>
  <c r="J140" i="34"/>
  <c r="J135" i="43" s="1"/>
  <c r="H140" i="34"/>
  <c r="H135" i="43" s="1"/>
  <c r="AH139" i="34"/>
  <c r="AG139" i="34"/>
  <c r="AE139" i="34"/>
  <c r="AC139" i="34"/>
  <c r="AA139" i="34"/>
  <c r="Y139" i="34"/>
  <c r="W139" i="34"/>
  <c r="U139" i="34"/>
  <c r="S139" i="34"/>
  <c r="Q139" i="34"/>
  <c r="O139" i="34"/>
  <c r="M139" i="34"/>
  <c r="K139" i="34"/>
  <c r="I139" i="34"/>
  <c r="AH138" i="34"/>
  <c r="AG138" i="34"/>
  <c r="AE138" i="34"/>
  <c r="AC138" i="34"/>
  <c r="AA138" i="34"/>
  <c r="Y138" i="34"/>
  <c r="W138" i="34"/>
  <c r="U138" i="34"/>
  <c r="S138" i="34"/>
  <c r="Q138" i="34"/>
  <c r="O138" i="34"/>
  <c r="M138" i="34"/>
  <c r="K138" i="34"/>
  <c r="I138" i="34"/>
  <c r="AF137" i="34"/>
  <c r="AF132" i="43" s="1"/>
  <c r="AD137" i="34"/>
  <c r="AD132" i="43" s="1"/>
  <c r="AB137" i="34"/>
  <c r="AB132" i="43" s="1"/>
  <c r="Z137" i="34"/>
  <c r="Z132" i="43" s="1"/>
  <c r="X137" i="34"/>
  <c r="X132" i="43" s="1"/>
  <c r="V137" i="34"/>
  <c r="V132" i="43" s="1"/>
  <c r="T137" i="34"/>
  <c r="T132" i="43" s="1"/>
  <c r="R137" i="34"/>
  <c r="R132" i="43" s="1"/>
  <c r="P137" i="34"/>
  <c r="P132" i="43" s="1"/>
  <c r="N137" i="34"/>
  <c r="N132" i="43" s="1"/>
  <c r="L137" i="34"/>
  <c r="L132" i="43" s="1"/>
  <c r="J137" i="34"/>
  <c r="J132" i="43" s="1"/>
  <c r="H137" i="34"/>
  <c r="H132" i="43" s="1"/>
  <c r="AH136" i="34"/>
  <c r="AG136" i="34"/>
  <c r="AE136" i="34"/>
  <c r="AC136" i="34"/>
  <c r="AA136" i="34"/>
  <c r="Y136" i="34"/>
  <c r="W136" i="34"/>
  <c r="U136" i="34"/>
  <c r="S136" i="34"/>
  <c r="Q136" i="34"/>
  <c r="O136" i="34"/>
  <c r="M136" i="34"/>
  <c r="K136" i="34"/>
  <c r="I136" i="34"/>
  <c r="AH135" i="34"/>
  <c r="AG135" i="34"/>
  <c r="AE135" i="34"/>
  <c r="AC135" i="34"/>
  <c r="AA135" i="34"/>
  <c r="Y135" i="34"/>
  <c r="W135" i="34"/>
  <c r="U135" i="34"/>
  <c r="S135" i="34"/>
  <c r="Q135" i="34"/>
  <c r="O135" i="34"/>
  <c r="M135" i="34"/>
  <c r="K135" i="34"/>
  <c r="I135" i="34"/>
  <c r="AF134" i="34"/>
  <c r="AF129" i="43" s="1"/>
  <c r="AD134" i="34"/>
  <c r="AD129" i="43" s="1"/>
  <c r="AB134" i="34"/>
  <c r="AB129" i="43" s="1"/>
  <c r="Z134" i="34"/>
  <c r="Z129" i="43" s="1"/>
  <c r="X134" i="34"/>
  <c r="X129" i="43" s="1"/>
  <c r="V134" i="34"/>
  <c r="V129" i="43" s="1"/>
  <c r="T134" i="34"/>
  <c r="T129" i="43" s="1"/>
  <c r="R134" i="34"/>
  <c r="R129" i="43" s="1"/>
  <c r="P134" i="34"/>
  <c r="P129" i="43" s="1"/>
  <c r="N134" i="34"/>
  <c r="N129" i="43" s="1"/>
  <c r="L134" i="34"/>
  <c r="L129" i="43" s="1"/>
  <c r="J134" i="34"/>
  <c r="J129" i="43" s="1"/>
  <c r="H134" i="34"/>
  <c r="H129" i="43" s="1"/>
  <c r="AH133" i="34"/>
  <c r="AH132" i="34"/>
  <c r="AE134" i="34"/>
  <c r="AA134" i="34"/>
  <c r="AF131" i="34"/>
  <c r="AF126" i="43" s="1"/>
  <c r="AD131" i="34"/>
  <c r="AD126" i="43" s="1"/>
  <c r="AB131" i="34"/>
  <c r="AB126" i="43" s="1"/>
  <c r="Z131" i="34"/>
  <c r="Z126" i="43" s="1"/>
  <c r="X131" i="34"/>
  <c r="X126" i="43" s="1"/>
  <c r="V131" i="34"/>
  <c r="V126" i="43" s="1"/>
  <c r="T131" i="34"/>
  <c r="T126" i="43" s="1"/>
  <c r="R131" i="34"/>
  <c r="R126" i="43" s="1"/>
  <c r="P131" i="34"/>
  <c r="P126" i="43" s="1"/>
  <c r="N131" i="34"/>
  <c r="N126" i="43" s="1"/>
  <c r="L131" i="34"/>
  <c r="L126" i="43" s="1"/>
  <c r="J131" i="34"/>
  <c r="J126" i="43" s="1"/>
  <c r="H131" i="34"/>
  <c r="H126" i="43" s="1"/>
  <c r="AH130" i="34"/>
  <c r="AH129" i="34"/>
  <c r="W131" i="34"/>
  <c r="AF128" i="34"/>
  <c r="AF123" i="43" s="1"/>
  <c r="AD128" i="34"/>
  <c r="AD123" i="43" s="1"/>
  <c r="AB128" i="34"/>
  <c r="AB123" i="43" s="1"/>
  <c r="Z128" i="34"/>
  <c r="Z123" i="43" s="1"/>
  <c r="X128" i="34"/>
  <c r="X123" i="43" s="1"/>
  <c r="V128" i="34"/>
  <c r="V123" i="43" s="1"/>
  <c r="T128" i="34"/>
  <c r="T123" i="43" s="1"/>
  <c r="R128" i="34"/>
  <c r="R123" i="43" s="1"/>
  <c r="P128" i="34"/>
  <c r="P123" i="43" s="1"/>
  <c r="N128" i="34"/>
  <c r="N123" i="43" s="1"/>
  <c r="L128" i="34"/>
  <c r="L123" i="43" s="1"/>
  <c r="J128" i="34"/>
  <c r="J123" i="43" s="1"/>
  <c r="H128" i="34"/>
  <c r="H123" i="43" s="1"/>
  <c r="AH127" i="34"/>
  <c r="AH126" i="34"/>
  <c r="AE128" i="34"/>
  <c r="K128" i="34"/>
  <c r="AF125" i="34"/>
  <c r="AF120" i="43" s="1"/>
  <c r="AD125" i="34"/>
  <c r="AD120" i="43" s="1"/>
  <c r="AB125" i="34"/>
  <c r="AB120" i="43" s="1"/>
  <c r="Z125" i="34"/>
  <c r="Z120" i="43" s="1"/>
  <c r="X125" i="34"/>
  <c r="X120" i="43" s="1"/>
  <c r="V125" i="34"/>
  <c r="V120" i="43" s="1"/>
  <c r="T125" i="34"/>
  <c r="T120" i="43" s="1"/>
  <c r="R125" i="34"/>
  <c r="R120" i="43" s="1"/>
  <c r="P125" i="34"/>
  <c r="P120" i="43" s="1"/>
  <c r="N125" i="34"/>
  <c r="N120" i="43" s="1"/>
  <c r="L125" i="34"/>
  <c r="L120" i="43" s="1"/>
  <c r="J125" i="34"/>
  <c r="J120" i="43" s="1"/>
  <c r="H125" i="34"/>
  <c r="H120" i="43" s="1"/>
  <c r="AH124" i="34"/>
  <c r="AH123" i="34"/>
  <c r="AH122" i="34"/>
  <c r="AI120" i="34"/>
  <c r="AH120" i="34"/>
  <c r="AI119" i="34"/>
  <c r="AH119" i="34"/>
  <c r="AF108" i="34"/>
  <c r="AF108" i="43" s="1"/>
  <c r="N108" i="34"/>
  <c r="N108" i="43" s="1"/>
  <c r="L108" i="34"/>
  <c r="L108" i="43" s="1"/>
  <c r="J108" i="34"/>
  <c r="J108" i="43" s="1"/>
  <c r="H108" i="34"/>
  <c r="H108" i="43" s="1"/>
  <c r="AI102" i="34"/>
  <c r="AH102" i="34"/>
  <c r="AI101" i="34"/>
  <c r="AH101" i="34"/>
  <c r="AH100" i="34"/>
  <c r="AG100" i="34"/>
  <c r="AG100" i="43" s="1"/>
  <c r="AE100" i="34"/>
  <c r="AE100" i="43" s="1"/>
  <c r="AC100" i="34"/>
  <c r="AC100" i="43" s="1"/>
  <c r="AA100" i="34"/>
  <c r="AA100" i="43" s="1"/>
  <c r="Y100" i="34"/>
  <c r="Y100" i="43" s="1"/>
  <c r="W100" i="34"/>
  <c r="W100" i="43" s="1"/>
  <c r="U100" i="34"/>
  <c r="U100" i="43" s="1"/>
  <c r="S100" i="34"/>
  <c r="S100" i="43" s="1"/>
  <c r="Q100" i="34"/>
  <c r="Q100" i="43" s="1"/>
  <c r="O100" i="34"/>
  <c r="O100" i="43" s="1"/>
  <c r="M100" i="34"/>
  <c r="M100" i="43" s="1"/>
  <c r="K100" i="34"/>
  <c r="K100" i="43" s="1"/>
  <c r="I100" i="34"/>
  <c r="I100" i="43" s="1"/>
  <c r="AI99" i="34"/>
  <c r="AH99" i="34"/>
  <c r="AI98" i="34"/>
  <c r="AH98" i="34"/>
  <c r="AI97" i="34"/>
  <c r="AH97" i="34"/>
  <c r="AI96" i="34"/>
  <c r="AH96" i="34"/>
  <c r="AI95" i="34"/>
  <c r="AH95" i="34"/>
  <c r="AI93" i="34"/>
  <c r="AH93" i="34"/>
  <c r="AF92" i="34"/>
  <c r="AH91" i="34"/>
  <c r="AH90" i="34"/>
  <c r="AH89" i="34"/>
  <c r="AF79" i="34"/>
  <c r="AH78" i="34"/>
  <c r="AH77" i="34"/>
  <c r="AH76" i="34"/>
  <c r="AH75" i="34"/>
  <c r="AH74" i="34"/>
  <c r="AH73" i="34"/>
  <c r="AF71" i="34"/>
  <c r="AH70" i="34"/>
  <c r="AH69" i="34"/>
  <c r="AH68" i="34"/>
  <c r="AH67" i="34"/>
  <c r="AF65" i="34"/>
  <c r="AH64" i="34"/>
  <c r="AH63" i="34"/>
  <c r="AH62" i="34"/>
  <c r="AH61" i="34"/>
  <c r="AF59" i="34"/>
  <c r="AH58" i="34"/>
  <c r="AH57" i="34"/>
  <c r="AF55" i="34"/>
  <c r="AH54" i="34"/>
  <c r="AH53" i="34"/>
  <c r="AF51" i="34"/>
  <c r="AD51" i="34"/>
  <c r="AB51" i="34"/>
  <c r="Z51" i="34"/>
  <c r="X51" i="34"/>
  <c r="V51" i="34"/>
  <c r="T51" i="34"/>
  <c r="R51" i="34"/>
  <c r="P51" i="34"/>
  <c r="N51" i="34"/>
  <c r="L51" i="34"/>
  <c r="J51" i="34"/>
  <c r="H51" i="34"/>
  <c r="AH50" i="34"/>
  <c r="AH49" i="34"/>
  <c r="I51" i="34"/>
  <c r="AH48" i="34"/>
  <c r="AE51" i="34"/>
  <c r="AF46" i="34"/>
  <c r="AD46" i="34"/>
  <c r="AB46" i="34"/>
  <c r="Z46" i="34"/>
  <c r="X46" i="34"/>
  <c r="V46" i="34"/>
  <c r="T46" i="34"/>
  <c r="R46" i="34"/>
  <c r="P46" i="34"/>
  <c r="N46" i="34"/>
  <c r="L46" i="34"/>
  <c r="J46" i="34"/>
  <c r="H46" i="34"/>
  <c r="AH45" i="34"/>
  <c r="AH44" i="34"/>
  <c r="AH43" i="34"/>
  <c r="AH42" i="34"/>
  <c r="AH41" i="34"/>
  <c r="AH40" i="34"/>
  <c r="AH39" i="34"/>
  <c r="AH38" i="34"/>
  <c r="AH37" i="34"/>
  <c r="AH36" i="34"/>
  <c r="W46" i="34"/>
  <c r="AF35" i="34"/>
  <c r="AD35" i="34"/>
  <c r="AB35" i="34"/>
  <c r="Z35" i="34"/>
  <c r="X35" i="34"/>
  <c r="V35" i="34"/>
  <c r="T35" i="34"/>
  <c r="R35" i="34"/>
  <c r="P35" i="34"/>
  <c r="N35" i="34"/>
  <c r="L35" i="34"/>
  <c r="J35" i="34"/>
  <c r="H35" i="34"/>
  <c r="AH34" i="34"/>
  <c r="AH33" i="34"/>
  <c r="AH32" i="34"/>
  <c r="AH31" i="34"/>
  <c r="AH30" i="34"/>
  <c r="AH29" i="34"/>
  <c r="AH28" i="34"/>
  <c r="AH27" i="34"/>
  <c r="AH26" i="34"/>
  <c r="AH25" i="34"/>
  <c r="AF24" i="34"/>
  <c r="AH23" i="34"/>
  <c r="AH22" i="34"/>
  <c r="AH21" i="34"/>
  <c r="AH20" i="34"/>
  <c r="AH19" i="34"/>
  <c r="AH18" i="34"/>
  <c r="AH17" i="34"/>
  <c r="AH16" i="34"/>
  <c r="AH15" i="34"/>
  <c r="AG10" i="34"/>
  <c r="AG9" i="34"/>
  <c r="AG8" i="34"/>
  <c r="AG7" i="34"/>
  <c r="AG6" i="34"/>
  <c r="AG5" i="34"/>
  <c r="U183" i="34" l="1"/>
  <c r="O183" i="34"/>
  <c r="J169" i="43"/>
  <c r="J183" i="34"/>
  <c r="Z169" i="43"/>
  <c r="Z183" i="34"/>
  <c r="L169" i="43"/>
  <c r="L183" i="34"/>
  <c r="AB169" i="43"/>
  <c r="AB183" i="34"/>
  <c r="X169" i="43"/>
  <c r="X183" i="34"/>
  <c r="V169" i="43"/>
  <c r="V183" i="34"/>
  <c r="N169" i="43"/>
  <c r="N183" i="34"/>
  <c r="AD169" i="43"/>
  <c r="AD183" i="34"/>
  <c r="AF169" i="43"/>
  <c r="AF183" i="34"/>
  <c r="R169" i="43"/>
  <c r="R183" i="34"/>
  <c r="P169" i="43"/>
  <c r="P183" i="34"/>
  <c r="T169" i="43"/>
  <c r="T183" i="34"/>
  <c r="AH160" i="43"/>
  <c r="AF214" i="43"/>
  <c r="T141" i="43"/>
  <c r="T146" i="43"/>
  <c r="V141" i="43"/>
  <c r="V146" i="43"/>
  <c r="V144" i="43"/>
  <c r="V149" i="43"/>
  <c r="V159" i="43"/>
  <c r="V164" i="43"/>
  <c r="Z141" i="43"/>
  <c r="Z146" i="43"/>
  <c r="AD144" i="43"/>
  <c r="AD149" i="43"/>
  <c r="X141" i="43"/>
  <c r="X146" i="43"/>
  <c r="X144" i="43"/>
  <c r="X149" i="43"/>
  <c r="X159" i="43"/>
  <c r="X164" i="43"/>
  <c r="AB159" i="43"/>
  <c r="AB164" i="43"/>
  <c r="AF141" i="43"/>
  <c r="AF146" i="43"/>
  <c r="O144" i="43"/>
  <c r="O149" i="43"/>
  <c r="H141" i="43"/>
  <c r="H146" i="43"/>
  <c r="H144" i="43"/>
  <c r="H149" i="43"/>
  <c r="H159" i="43"/>
  <c r="H164" i="43"/>
  <c r="AB141" i="43"/>
  <c r="AB146" i="43"/>
  <c r="AD141" i="43"/>
  <c r="AD146" i="43"/>
  <c r="J141" i="43"/>
  <c r="J146" i="43"/>
  <c r="J144" i="43"/>
  <c r="J149" i="43"/>
  <c r="J159" i="43"/>
  <c r="J164" i="43"/>
  <c r="AF249" i="43"/>
  <c r="AF144" i="43"/>
  <c r="AF149" i="43"/>
  <c r="L141" i="43"/>
  <c r="L146" i="43"/>
  <c r="L144" i="43"/>
  <c r="L149" i="43"/>
  <c r="L159" i="43"/>
  <c r="L164" i="43"/>
  <c r="Z159" i="43"/>
  <c r="Z164" i="43"/>
  <c r="AF159" i="43"/>
  <c r="AF164" i="43"/>
  <c r="N141" i="43"/>
  <c r="N146" i="43"/>
  <c r="N144" i="43"/>
  <c r="N149" i="43"/>
  <c r="N159" i="43"/>
  <c r="N164" i="43"/>
  <c r="AD159" i="43"/>
  <c r="AD164" i="43"/>
  <c r="P141" i="43"/>
  <c r="P146" i="43"/>
  <c r="P144" i="43"/>
  <c r="P149" i="43"/>
  <c r="P159" i="43"/>
  <c r="P164" i="43"/>
  <c r="Z144" i="43"/>
  <c r="Z149" i="43"/>
  <c r="AB144" i="43"/>
  <c r="AB149" i="43"/>
  <c r="R141" i="43"/>
  <c r="R146" i="43"/>
  <c r="R144" i="43"/>
  <c r="R149" i="43"/>
  <c r="I159" i="43"/>
  <c r="R159" i="43"/>
  <c r="R164" i="43"/>
  <c r="T144" i="43"/>
  <c r="T149" i="43"/>
  <c r="T159" i="43"/>
  <c r="T164" i="43"/>
  <c r="H183" i="34"/>
  <c r="H175" i="43" s="1"/>
  <c r="H169" i="43"/>
  <c r="W140" i="34"/>
  <c r="AA140" i="34"/>
  <c r="S137" i="34"/>
  <c r="Z175" i="43"/>
  <c r="T175" i="43"/>
  <c r="J175" i="43"/>
  <c r="AH164" i="34"/>
  <c r="AA125" i="34"/>
  <c r="S143" i="34"/>
  <c r="AA137" i="34"/>
  <c r="AH177" i="34"/>
  <c r="AI53" i="34"/>
  <c r="AE137" i="34"/>
  <c r="AH149" i="34"/>
  <c r="AE159" i="34"/>
  <c r="S51" i="34"/>
  <c r="S134" i="34"/>
  <c r="O140" i="34"/>
  <c r="AH51" i="34"/>
  <c r="K125" i="34"/>
  <c r="AE143" i="34"/>
  <c r="W51" i="34"/>
  <c r="AG55" i="34"/>
  <c r="I108" i="34"/>
  <c r="I108" i="43" s="1"/>
  <c r="AA128" i="34"/>
  <c r="W134" i="34"/>
  <c r="S140" i="34"/>
  <c r="O146" i="34"/>
  <c r="O146" i="43" s="1"/>
  <c r="AE149" i="34"/>
  <c r="I159" i="34"/>
  <c r="S164" i="34"/>
  <c r="R175" i="43"/>
  <c r="K51" i="34"/>
  <c r="AI100" i="34"/>
  <c r="O128" i="34"/>
  <c r="AB175" i="43"/>
  <c r="AI54" i="34"/>
  <c r="W149" i="34"/>
  <c r="AD175" i="43"/>
  <c r="U51" i="34"/>
  <c r="AA143" i="34"/>
  <c r="W35" i="34"/>
  <c r="AG59" i="34"/>
  <c r="O164" i="34"/>
  <c r="AA51" i="34"/>
  <c r="M108" i="34"/>
  <c r="M108" i="43" s="1"/>
  <c r="AH137" i="34"/>
  <c r="AE131" i="34"/>
  <c r="O51" i="34"/>
  <c r="S128" i="34"/>
  <c r="AI177" i="34"/>
  <c r="P175" i="43"/>
  <c r="AI91" i="34"/>
  <c r="K108" i="34"/>
  <c r="K108" i="43" s="1"/>
  <c r="O46" i="34"/>
  <c r="AI78" i="34"/>
  <c r="AI89" i="34"/>
  <c r="O108" i="34"/>
  <c r="O108" i="43" s="1"/>
  <c r="S125" i="34"/>
  <c r="O131" i="34"/>
  <c r="K137" i="34"/>
  <c r="AH140" i="34"/>
  <c r="K159" i="34"/>
  <c r="Q51" i="34"/>
  <c r="O134" i="34"/>
  <c r="AI50" i="34"/>
  <c r="W146" i="34"/>
  <c r="W146" i="43" s="1"/>
  <c r="V175" i="43"/>
  <c r="M51" i="34"/>
  <c r="AE125" i="34"/>
  <c r="W137" i="34"/>
  <c r="O35" i="34"/>
  <c r="K134" i="34"/>
  <c r="L175" i="43"/>
  <c r="W143" i="34"/>
  <c r="AG65" i="34"/>
  <c r="K164" i="34"/>
  <c r="N175" i="43"/>
  <c r="W128" i="34"/>
  <c r="AF175" i="43"/>
  <c r="Y51" i="34"/>
  <c r="AI68" i="34"/>
  <c r="O125" i="34"/>
  <c r="S46" i="34"/>
  <c r="AI77" i="34"/>
  <c r="W125" i="34"/>
  <c r="O137" i="34"/>
  <c r="K143" i="34"/>
  <c r="AG164" i="34"/>
  <c r="AG159" i="43" s="1"/>
  <c r="I183" i="34"/>
  <c r="K140" i="34"/>
  <c r="K46" i="34"/>
  <c r="AI90" i="34"/>
  <c r="AF47" i="34"/>
  <c r="AG92" i="34"/>
  <c r="AE140" i="34"/>
  <c r="AE164" i="34"/>
  <c r="X175" i="43"/>
  <c r="AA159" i="34"/>
  <c r="AA159" i="43" s="1"/>
  <c r="AC177" i="41"/>
  <c r="AC275" i="41" s="1"/>
  <c r="AA275" i="41"/>
  <c r="W159" i="34"/>
  <c r="W159" i="43" s="1"/>
  <c r="S159" i="34"/>
  <c r="O159" i="34"/>
  <c r="K131" i="34"/>
  <c r="S131" i="34"/>
  <c r="AA131" i="34"/>
  <c r="AA146" i="34"/>
  <c r="AA146" i="43" s="1"/>
  <c r="AG71" i="34"/>
  <c r="K146" i="34"/>
  <c r="K146" i="43" s="1"/>
  <c r="S146" i="34"/>
  <c r="S146" i="43" s="1"/>
  <c r="K149" i="34"/>
  <c r="S149" i="34"/>
  <c r="AA149" i="34"/>
  <c r="AG79" i="34"/>
  <c r="K35" i="34"/>
  <c r="S35" i="34"/>
  <c r="AG265" i="34"/>
  <c r="I270" i="34"/>
  <c r="I264" i="43" s="1"/>
  <c r="I143" i="34"/>
  <c r="M143" i="34"/>
  <c r="Q143" i="34"/>
  <c r="AG143" i="34"/>
  <c r="I134" i="34"/>
  <c r="AG134" i="34"/>
  <c r="I125" i="34"/>
  <c r="AG125" i="34"/>
  <c r="AE46" i="34"/>
  <c r="AG254" i="34"/>
  <c r="O270" i="34"/>
  <c r="W269" i="34"/>
  <c r="AE270" i="34"/>
  <c r="AG253" i="34"/>
  <c r="AE269" i="34"/>
  <c r="I131" i="34"/>
  <c r="AG131" i="34"/>
  <c r="AI135" i="34"/>
  <c r="I137" i="34"/>
  <c r="M137" i="34"/>
  <c r="Q137" i="34"/>
  <c r="U137" i="34"/>
  <c r="Y137" i="34"/>
  <c r="AC137" i="34"/>
  <c r="AG137" i="34"/>
  <c r="I149" i="34"/>
  <c r="M149" i="34"/>
  <c r="Q149" i="34"/>
  <c r="U149" i="34"/>
  <c r="Y149" i="34"/>
  <c r="AC149" i="34"/>
  <c r="AG149" i="34"/>
  <c r="AG206" i="34"/>
  <c r="AG208" i="34"/>
  <c r="AG214" i="34"/>
  <c r="AG217" i="34"/>
  <c r="AG220" i="34"/>
  <c r="AG226" i="34"/>
  <c r="I128" i="34"/>
  <c r="AG128" i="34"/>
  <c r="AI138" i="34"/>
  <c r="I140" i="34"/>
  <c r="M140" i="34"/>
  <c r="Q140" i="34"/>
  <c r="U140" i="34"/>
  <c r="Y140" i="34"/>
  <c r="AC140" i="34"/>
  <c r="AG140" i="34"/>
  <c r="I146" i="34"/>
  <c r="I146" i="43" s="1"/>
  <c r="AG146" i="34"/>
  <c r="AG146" i="43" s="1"/>
  <c r="AG207" i="34"/>
  <c r="AG209" i="34"/>
  <c r="AG213" i="34"/>
  <c r="AG216" i="34"/>
  <c r="AG219" i="34"/>
  <c r="AG225" i="34"/>
  <c r="AI38" i="34"/>
  <c r="AI39" i="34"/>
  <c r="AI40" i="34"/>
  <c r="AI41" i="34"/>
  <c r="AI42" i="34"/>
  <c r="AI43" i="34"/>
  <c r="AI44" i="34"/>
  <c r="AI45" i="34"/>
  <c r="AI57" i="34"/>
  <c r="AI58" i="34"/>
  <c r="AI61" i="34"/>
  <c r="AI62" i="34"/>
  <c r="AI63" i="34"/>
  <c r="AI64" i="34"/>
  <c r="AI67" i="34"/>
  <c r="AI69" i="34"/>
  <c r="AI70" i="34"/>
  <c r="AI73" i="34"/>
  <c r="AI74" i="34"/>
  <c r="AI75" i="34"/>
  <c r="AI76" i="34"/>
  <c r="AC270" i="34"/>
  <c r="AE35" i="34"/>
  <c r="AC159" i="34"/>
  <c r="AC159" i="43" s="1"/>
  <c r="AC146" i="34"/>
  <c r="AC146" i="43" s="1"/>
  <c r="AC143" i="34"/>
  <c r="AC134" i="34"/>
  <c r="AC131" i="34"/>
  <c r="AC128" i="34"/>
  <c r="AC125" i="34"/>
  <c r="AA46" i="34"/>
  <c r="AA35" i="34"/>
  <c r="AG257" i="34"/>
  <c r="Y270" i="34"/>
  <c r="W270" i="34"/>
  <c r="Y159" i="34"/>
  <c r="Y159" i="43" s="1"/>
  <c r="Y146" i="34"/>
  <c r="Y146" i="43" s="1"/>
  <c r="Y143" i="34"/>
  <c r="Y134" i="34"/>
  <c r="Y131" i="34"/>
  <c r="Y128" i="34"/>
  <c r="Y125" i="34"/>
  <c r="U270" i="34"/>
  <c r="AG255" i="34"/>
  <c r="U159" i="34"/>
  <c r="U159" i="43" s="1"/>
  <c r="U143" i="34"/>
  <c r="AH143" i="34"/>
  <c r="U146" i="34"/>
  <c r="U146" i="43" s="1"/>
  <c r="U134" i="34"/>
  <c r="U131" i="34"/>
  <c r="U128" i="34"/>
  <c r="U125" i="34"/>
  <c r="Q270" i="34"/>
  <c r="AG11" i="34"/>
  <c r="O269" i="34"/>
  <c r="Q159" i="34"/>
  <c r="Q159" i="43" s="1"/>
  <c r="Q146" i="34"/>
  <c r="Q146" i="43" s="1"/>
  <c r="Q134" i="34"/>
  <c r="Q131" i="34"/>
  <c r="Q128" i="34"/>
  <c r="Q125" i="34"/>
  <c r="AG264" i="34"/>
  <c r="M270" i="34"/>
  <c r="M264" i="43" s="1"/>
  <c r="AG256" i="34"/>
  <c r="AG250" i="34"/>
  <c r="AG252" i="34"/>
  <c r="AG251" i="34"/>
  <c r="M159" i="34"/>
  <c r="M159" i="43" s="1"/>
  <c r="AH159" i="34"/>
  <c r="AI157" i="34"/>
  <c r="AH153" i="34"/>
  <c r="AH148" i="43" s="1"/>
  <c r="AI153" i="34"/>
  <c r="M146" i="34"/>
  <c r="M146" i="43" s="1"/>
  <c r="AH146" i="34"/>
  <c r="AH128" i="34"/>
  <c r="AH125" i="34"/>
  <c r="M134" i="34"/>
  <c r="M131" i="34"/>
  <c r="AI126" i="34"/>
  <c r="M128" i="34"/>
  <c r="AI123" i="34"/>
  <c r="M125" i="34"/>
  <c r="AH131" i="34"/>
  <c r="AH134" i="34"/>
  <c r="AI132" i="34"/>
  <c r="AI129" i="34"/>
  <c r="AH46" i="34"/>
  <c r="AH35" i="34"/>
  <c r="AG205" i="34"/>
  <c r="AG195" i="34"/>
  <c r="AG197" i="34"/>
  <c r="AG199" i="34"/>
  <c r="AG201" i="34"/>
  <c r="AG203" i="34"/>
  <c r="AG196" i="34"/>
  <c r="AG198" i="34"/>
  <c r="AG200" i="34"/>
  <c r="AG202" i="34"/>
  <c r="AG204" i="34"/>
  <c r="AG24" i="34"/>
  <c r="AI16" i="34"/>
  <c r="AI17" i="34"/>
  <c r="AI18" i="34"/>
  <c r="AI19" i="34"/>
  <c r="AI20" i="34"/>
  <c r="AI21" i="34"/>
  <c r="AI22" i="34"/>
  <c r="AI23" i="34"/>
  <c r="AI36" i="34"/>
  <c r="I46" i="34"/>
  <c r="M46" i="34"/>
  <c r="Q46" i="34"/>
  <c r="U46" i="34"/>
  <c r="Y46" i="34"/>
  <c r="AC46" i="34"/>
  <c r="AG46" i="34"/>
  <c r="AI25" i="34"/>
  <c r="I35" i="34"/>
  <c r="M35" i="34"/>
  <c r="Q35" i="34"/>
  <c r="U35" i="34"/>
  <c r="Y35" i="34"/>
  <c r="AC35" i="34"/>
  <c r="AG35" i="34"/>
  <c r="AI27" i="34"/>
  <c r="AI28" i="34"/>
  <c r="AI29" i="34"/>
  <c r="AI30" i="34"/>
  <c r="AI31" i="34"/>
  <c r="AI32" i="34"/>
  <c r="AI33" i="34"/>
  <c r="AI34" i="34"/>
  <c r="AC51" i="34"/>
  <c r="AG51" i="34"/>
  <c r="AI48" i="34"/>
  <c r="AI15" i="34"/>
  <c r="AI26" i="34"/>
  <c r="AI37" i="34"/>
  <c r="AI49" i="34"/>
  <c r="AI124" i="34"/>
  <c r="AI127" i="34"/>
  <c r="AI130" i="34"/>
  <c r="AI133" i="34"/>
  <c r="AI136" i="34"/>
  <c r="AI139" i="34"/>
  <c r="AI141" i="34"/>
  <c r="AI142" i="34"/>
  <c r="AI144" i="34"/>
  <c r="AI145" i="34"/>
  <c r="AI147" i="34"/>
  <c r="AI148" i="34"/>
  <c r="AH182" i="34"/>
  <c r="AI158" i="34"/>
  <c r="AI161" i="34"/>
  <c r="AI182" i="34"/>
  <c r="K270" i="34"/>
  <c r="K269" i="34"/>
  <c r="S270" i="34"/>
  <c r="S264" i="43" s="1"/>
  <c r="S269" i="34"/>
  <c r="AA270" i="34"/>
  <c r="AA269" i="34"/>
  <c r="AG249" i="34"/>
  <c r="I269" i="34"/>
  <c r="M269" i="34"/>
  <c r="Q269" i="34"/>
  <c r="U269" i="34"/>
  <c r="Y269" i="34"/>
  <c r="AC269" i="34"/>
  <c r="AA26" i="43"/>
  <c r="AA16" i="43"/>
  <c r="AA15" i="43"/>
  <c r="K159" i="43" l="1"/>
  <c r="AG249" i="43"/>
  <c r="AG214" i="43"/>
  <c r="AI148" i="43"/>
  <c r="Q264" i="43"/>
  <c r="O264" i="43"/>
  <c r="K264" i="43"/>
  <c r="AG144" i="43"/>
  <c r="AG149" i="43"/>
  <c r="AC144" i="43"/>
  <c r="AC149" i="43"/>
  <c r="Y144" i="43"/>
  <c r="Y149" i="43"/>
  <c r="AE144" i="43"/>
  <c r="AE149" i="43"/>
  <c r="Q144" i="43"/>
  <c r="Q149" i="43"/>
  <c r="M144" i="43"/>
  <c r="M149" i="43"/>
  <c r="AA144" i="43"/>
  <c r="AA149" i="43"/>
  <c r="I144" i="43"/>
  <c r="I149" i="43"/>
  <c r="S144" i="43"/>
  <c r="S149" i="43"/>
  <c r="AE159" i="43"/>
  <c r="S159" i="43"/>
  <c r="U144" i="43"/>
  <c r="U149" i="43"/>
  <c r="AI137" i="34"/>
  <c r="W144" i="43"/>
  <c r="W149" i="43"/>
  <c r="O159" i="43"/>
  <c r="K144" i="43"/>
  <c r="K149" i="43"/>
  <c r="AI140" i="34"/>
  <c r="W167" i="34"/>
  <c r="W167" i="43" s="1"/>
  <c r="AH183" i="34"/>
  <c r="AI183" i="34"/>
  <c r="AA166" i="34"/>
  <c r="AA166" i="43" s="1"/>
  <c r="AI143" i="34"/>
  <c r="AI134" i="34"/>
  <c r="AI46" i="34"/>
  <c r="AI164" i="34"/>
  <c r="AI159" i="34"/>
  <c r="AI149" i="34"/>
  <c r="K166" i="34"/>
  <c r="K166" i="43" s="1"/>
  <c r="AI146" i="34"/>
  <c r="AE166" i="34"/>
  <c r="AE166" i="43" s="1"/>
  <c r="K167" i="34"/>
  <c r="O167" i="34"/>
  <c r="AI131" i="34"/>
  <c r="AI128" i="34"/>
  <c r="AI125" i="34"/>
  <c r="AE167" i="34"/>
  <c r="W166" i="34"/>
  <c r="W166" i="43" s="1"/>
  <c r="P67" i="43"/>
  <c r="AI51" i="34"/>
  <c r="O166" i="34"/>
  <c r="O166" i="43" s="1"/>
  <c r="S167" i="34"/>
  <c r="AA167" i="34"/>
  <c r="S166" i="34"/>
  <c r="S166" i="43" s="1"/>
  <c r="U167" i="34"/>
  <c r="U166" i="34"/>
  <c r="U166" i="43" s="1"/>
  <c r="AC166" i="34"/>
  <c r="AC166" i="43" s="1"/>
  <c r="AC167" i="34"/>
  <c r="AG166" i="34"/>
  <c r="AG166" i="43" s="1"/>
  <c r="AG167" i="34"/>
  <c r="Q166" i="34"/>
  <c r="Q166" i="43" s="1"/>
  <c r="Q167" i="34"/>
  <c r="Y166" i="34"/>
  <c r="Y166" i="43" s="1"/>
  <c r="Y167" i="34"/>
  <c r="Y167" i="43" s="1"/>
  <c r="I166" i="34"/>
  <c r="I166" i="43" s="1"/>
  <c r="I167" i="34"/>
  <c r="M167" i="34"/>
  <c r="M166" i="34"/>
  <c r="M166" i="43" s="1"/>
  <c r="AI35" i="34"/>
  <c r="AG47" i="34"/>
  <c r="AG270" i="34"/>
  <c r="AG269" i="34"/>
  <c r="J11" i="46" l="1"/>
  <c r="Q167" i="43"/>
  <c r="R11" i="46"/>
  <c r="AG167" i="43"/>
  <c r="M11" i="46"/>
  <c r="F11" i="46"/>
  <c r="I167" i="43"/>
  <c r="I11" i="46"/>
  <c r="O167" i="43"/>
  <c r="G11" i="46"/>
  <c r="K167" i="43"/>
  <c r="L11" i="46"/>
  <c r="U167" i="43"/>
  <c r="Q11" i="46"/>
  <c r="AE167" i="43"/>
  <c r="P11" i="46"/>
  <c r="AC167" i="43"/>
  <c r="O11" i="46"/>
  <c r="AA167" i="43"/>
  <c r="K11" i="46"/>
  <c r="S167" i="43"/>
  <c r="H11" i="46"/>
  <c r="M167" i="43"/>
  <c r="AF67" i="43"/>
  <c r="N11" i="46"/>
  <c r="N67" i="43"/>
  <c r="G14" i="46"/>
  <c r="I14" i="46"/>
  <c r="AI166" i="34"/>
  <c r="AG292" i="34" s="1"/>
  <c r="AI167" i="34"/>
  <c r="V67" i="43"/>
  <c r="Q108" i="34"/>
  <c r="Q108" i="43" s="1"/>
  <c r="P108" i="34"/>
  <c r="P108" i="43" s="1"/>
  <c r="T11" i="46" l="1"/>
  <c r="V11" i="46" s="1"/>
  <c r="T67" i="43"/>
  <c r="L67" i="43"/>
  <c r="R67" i="43"/>
  <c r="J67" i="43"/>
  <c r="H14" i="46"/>
  <c r="P14" i="46"/>
  <c r="K14" i="46"/>
  <c r="Q14" i="46"/>
  <c r="N14" i="46"/>
  <c r="R14" i="46"/>
  <c r="O14" i="46"/>
  <c r="M14" i="46"/>
  <c r="J14" i="46"/>
  <c r="L14" i="46"/>
  <c r="I13" i="46" l="1"/>
  <c r="I15" i="46" s="1"/>
  <c r="T14" i="46"/>
  <c r="V14" i="46" s="1"/>
  <c r="U12" i="46"/>
  <c r="O13" i="46"/>
  <c r="O15" i="46" s="1"/>
  <c r="M13" i="46"/>
  <c r="M15" i="46" s="1"/>
  <c r="H13" i="46"/>
  <c r="H15" i="46" s="1"/>
  <c r="J13" i="46"/>
  <c r="J15" i="46" s="1"/>
  <c r="Q13" i="46"/>
  <c r="P13" i="46"/>
  <c r="P15" i="46" s="1"/>
  <c r="K13" i="46" l="1"/>
  <c r="K15" i="46" s="1"/>
  <c r="Q15" i="46"/>
  <c r="R13" i="46"/>
  <c r="L13" i="46"/>
  <c r="L15" i="46" s="1"/>
  <c r="N13" i="46" l="1"/>
  <c r="N15" i="46" s="1"/>
  <c r="G13" i="46"/>
  <c r="G15" i="46" s="1"/>
  <c r="R15" i="46"/>
  <c r="U15" i="46"/>
  <c r="T13" i="46" l="1"/>
  <c r="T15" i="46" s="1"/>
  <c r="V13" i="46" l="1"/>
  <c r="V15" i="46" s="1"/>
  <c r="AF273" i="27" l="1"/>
  <c r="AF272" i="27"/>
  <c r="R271" i="27"/>
  <c r="AE270" i="27"/>
  <c r="AD270" i="27"/>
  <c r="AC270" i="27"/>
  <c r="AB270" i="27"/>
  <c r="AB271" i="27" s="1"/>
  <c r="AA270" i="27"/>
  <c r="AA271" i="27" s="1"/>
  <c r="Z270" i="27"/>
  <c r="Z271" i="27" s="1"/>
  <c r="Y270" i="27"/>
  <c r="Y271" i="27" s="1"/>
  <c r="X270" i="27"/>
  <c r="X271" i="27" s="1"/>
  <c r="W270" i="27"/>
  <c r="W271" i="27" s="1"/>
  <c r="V270" i="27"/>
  <c r="U270" i="27"/>
  <c r="T270" i="27"/>
  <c r="S270" i="27"/>
  <c r="R270" i="27"/>
  <c r="Q270" i="27"/>
  <c r="P270" i="27"/>
  <c r="O270" i="27"/>
  <c r="N270" i="27"/>
  <c r="M270" i="27"/>
  <c r="M271" i="27" s="1"/>
  <c r="L270" i="27"/>
  <c r="K270" i="27"/>
  <c r="K271" i="27" s="1"/>
  <c r="J270" i="27"/>
  <c r="I270" i="27"/>
  <c r="H270" i="27"/>
  <c r="AG269" i="27"/>
  <c r="AF269" i="27"/>
  <c r="AG268" i="27"/>
  <c r="AF268" i="27"/>
  <c r="AG267" i="27"/>
  <c r="AF267" i="27"/>
  <c r="AG266" i="27"/>
  <c r="AF266" i="27"/>
  <c r="AE265" i="27"/>
  <c r="AD265" i="27"/>
  <c r="AC265" i="27"/>
  <c r="AB265" i="27"/>
  <c r="AA265" i="27"/>
  <c r="Z265" i="27"/>
  <c r="Y265" i="27"/>
  <c r="X265" i="27"/>
  <c r="W265" i="27"/>
  <c r="V265" i="27"/>
  <c r="U265" i="27"/>
  <c r="T265" i="27"/>
  <c r="S265" i="27"/>
  <c r="R265" i="27"/>
  <c r="Q265" i="27"/>
  <c r="P265" i="27"/>
  <c r="O265" i="27"/>
  <c r="N265" i="27"/>
  <c r="M265" i="27"/>
  <c r="L265" i="27"/>
  <c r="K265" i="27"/>
  <c r="J265" i="27"/>
  <c r="I265" i="27"/>
  <c r="I271" i="27" s="1"/>
  <c r="H265" i="27"/>
  <c r="H271" i="27" s="1"/>
  <c r="AG264" i="27"/>
  <c r="AF264" i="27"/>
  <c r="AG263" i="27"/>
  <c r="AF263" i="27"/>
  <c r="AG262" i="27"/>
  <c r="AF262" i="27"/>
  <c r="AG261" i="27"/>
  <c r="AF261" i="27"/>
  <c r="AF260" i="27"/>
  <c r="AF259" i="27"/>
  <c r="AF258" i="27"/>
  <c r="AF257" i="27"/>
  <c r="AG256" i="27"/>
  <c r="AF256" i="27"/>
  <c r="AG255" i="27"/>
  <c r="AF255" i="27"/>
  <c r="AG254" i="27"/>
  <c r="AF254" i="27"/>
  <c r="AF253" i="27"/>
  <c r="AE253" i="27"/>
  <c r="AC253" i="27"/>
  <c r="AA253" i="27"/>
  <c r="Y253" i="27"/>
  <c r="W253" i="27"/>
  <c r="U253" i="27"/>
  <c r="S253" i="27"/>
  <c r="Q253" i="27"/>
  <c r="O253" i="27"/>
  <c r="M253" i="27"/>
  <c r="K253" i="27"/>
  <c r="I253" i="27"/>
  <c r="AF252" i="27"/>
  <c r="AE252" i="27"/>
  <c r="AC252" i="27"/>
  <c r="AA252" i="27"/>
  <c r="Y252" i="27"/>
  <c r="W252" i="27"/>
  <c r="U252" i="27"/>
  <c r="S252" i="27"/>
  <c r="Q252" i="27"/>
  <c r="O252" i="27"/>
  <c r="M252" i="27"/>
  <c r="K252" i="27"/>
  <c r="I252" i="27"/>
  <c r="AG251" i="27"/>
  <c r="AF251" i="27"/>
  <c r="AG250" i="27"/>
  <c r="AF250" i="27"/>
  <c r="AG248" i="27"/>
  <c r="AF248" i="27"/>
  <c r="AG247" i="27"/>
  <c r="AF247" i="27"/>
  <c r="AG246" i="27"/>
  <c r="AF246" i="27"/>
  <c r="AF245" i="27"/>
  <c r="AE245" i="27"/>
  <c r="AC245" i="27"/>
  <c r="AA245" i="27"/>
  <c r="Y245" i="27"/>
  <c r="W245" i="27"/>
  <c r="U245" i="27"/>
  <c r="S245" i="27"/>
  <c r="Q245" i="27"/>
  <c r="O245" i="27"/>
  <c r="M245" i="27"/>
  <c r="K245" i="27"/>
  <c r="I245" i="27"/>
  <c r="AF244" i="27"/>
  <c r="AE244" i="27"/>
  <c r="AC244" i="27"/>
  <c r="AA244" i="27"/>
  <c r="Y244" i="27"/>
  <c r="W244" i="27"/>
  <c r="U244" i="27"/>
  <c r="S244" i="27"/>
  <c r="Q244" i="27"/>
  <c r="O244" i="27"/>
  <c r="M244" i="27"/>
  <c r="K244" i="27"/>
  <c r="I244" i="27"/>
  <c r="AF243" i="27"/>
  <c r="AE243" i="27"/>
  <c r="AC243" i="27"/>
  <c r="AA243" i="27"/>
  <c r="Y243" i="27"/>
  <c r="W243" i="27"/>
  <c r="U243" i="27"/>
  <c r="S243" i="27"/>
  <c r="Q243" i="27"/>
  <c r="O243" i="27"/>
  <c r="M243" i="27"/>
  <c r="K243" i="27"/>
  <c r="I243" i="27"/>
  <c r="AF242" i="27"/>
  <c r="AE242" i="27"/>
  <c r="AC242" i="27"/>
  <c r="AA242" i="27"/>
  <c r="Y242" i="27"/>
  <c r="W242" i="27"/>
  <c r="U242" i="27"/>
  <c r="S242" i="27"/>
  <c r="Q242" i="27"/>
  <c r="O242" i="27"/>
  <c r="M242" i="27"/>
  <c r="K242" i="27"/>
  <c r="I242" i="27"/>
  <c r="AF241" i="27"/>
  <c r="AE241" i="27"/>
  <c r="AC241" i="27"/>
  <c r="AA241" i="27"/>
  <c r="Y241" i="27"/>
  <c r="W241" i="27"/>
  <c r="U241" i="27"/>
  <c r="S241" i="27"/>
  <c r="Q241" i="27"/>
  <c r="O241" i="27"/>
  <c r="M241" i="27"/>
  <c r="K241" i="27"/>
  <c r="I241" i="27"/>
  <c r="AF240" i="27"/>
  <c r="AE240" i="27"/>
  <c r="AC240" i="27"/>
  <c r="AA240" i="27"/>
  <c r="Y240" i="27"/>
  <c r="W240" i="27"/>
  <c r="U240" i="27"/>
  <c r="S240" i="27"/>
  <c r="Q240" i="27"/>
  <c r="O240" i="27"/>
  <c r="M240" i="27"/>
  <c r="K240" i="27"/>
  <c r="I240" i="27"/>
  <c r="AF239" i="27"/>
  <c r="AE239" i="27"/>
  <c r="AC239" i="27"/>
  <c r="AA239" i="27"/>
  <c r="Y239" i="27"/>
  <c r="W239" i="27"/>
  <c r="U239" i="27"/>
  <c r="S239" i="27"/>
  <c r="Q239" i="27"/>
  <c r="O239" i="27"/>
  <c r="M239" i="27"/>
  <c r="K239" i="27"/>
  <c r="I239" i="27"/>
  <c r="AF238" i="27"/>
  <c r="AE238" i="27"/>
  <c r="AC238" i="27"/>
  <c r="AA238" i="27"/>
  <c r="Y238" i="27"/>
  <c r="W238" i="27"/>
  <c r="U238" i="27"/>
  <c r="S238" i="27"/>
  <c r="Q238" i="27"/>
  <c r="O238" i="27"/>
  <c r="M238" i="27"/>
  <c r="K238" i="27"/>
  <c r="I238" i="27"/>
  <c r="AF237" i="27"/>
  <c r="AE237" i="27"/>
  <c r="AC237" i="27"/>
  <c r="AA237" i="27"/>
  <c r="Y237" i="27"/>
  <c r="W237" i="27"/>
  <c r="U237" i="27"/>
  <c r="S237" i="27"/>
  <c r="Q237" i="27"/>
  <c r="O237" i="27"/>
  <c r="M237" i="27"/>
  <c r="K237" i="27"/>
  <c r="I237" i="27"/>
  <c r="AF236" i="27"/>
  <c r="AF235" i="27"/>
  <c r="AG234" i="27"/>
  <c r="AF234" i="27"/>
  <c r="AG233" i="27"/>
  <c r="AF233" i="27"/>
  <c r="AG225" i="27"/>
  <c r="AF225" i="27"/>
  <c r="AG224" i="27"/>
  <c r="AF224" i="27"/>
  <c r="AG223" i="27"/>
  <c r="AF223" i="27"/>
  <c r="AG222" i="27"/>
  <c r="AF222" i="27"/>
  <c r="AG221" i="27"/>
  <c r="AF221" i="27"/>
  <c r="AG220" i="27"/>
  <c r="AF220" i="27"/>
  <c r="AG219" i="27"/>
  <c r="AF219" i="27"/>
  <c r="AG218" i="27"/>
  <c r="AF218" i="27"/>
  <c r="AF217" i="27"/>
  <c r="AE217" i="27"/>
  <c r="AC217" i="27"/>
  <c r="AA217" i="27"/>
  <c r="Y217" i="27"/>
  <c r="W217" i="27"/>
  <c r="U217" i="27"/>
  <c r="S217" i="27"/>
  <c r="Q217" i="27"/>
  <c r="O217" i="27"/>
  <c r="M217" i="27"/>
  <c r="K217" i="27"/>
  <c r="I217" i="27"/>
  <c r="AF216" i="27"/>
  <c r="AE216" i="27"/>
  <c r="AC216" i="27"/>
  <c r="AA216" i="27"/>
  <c r="Y216" i="27"/>
  <c r="W216" i="27"/>
  <c r="U216" i="27"/>
  <c r="S216" i="27"/>
  <c r="Q216" i="27"/>
  <c r="O216" i="27"/>
  <c r="M216" i="27"/>
  <c r="K216" i="27"/>
  <c r="I216" i="27"/>
  <c r="AF211" i="27"/>
  <c r="AE211" i="27"/>
  <c r="AC211" i="27"/>
  <c r="AA211" i="27"/>
  <c r="Y211" i="27"/>
  <c r="W211" i="27"/>
  <c r="U211" i="27"/>
  <c r="S211" i="27"/>
  <c r="Q211" i="27"/>
  <c r="O211" i="27"/>
  <c r="M211" i="27"/>
  <c r="K211" i="27"/>
  <c r="I211" i="27"/>
  <c r="AF210" i="27"/>
  <c r="AE210" i="27"/>
  <c r="AC210" i="27"/>
  <c r="AA210" i="27"/>
  <c r="Y210" i="27"/>
  <c r="W210" i="27"/>
  <c r="U210" i="27"/>
  <c r="S210" i="27"/>
  <c r="Q210" i="27"/>
  <c r="O210" i="27"/>
  <c r="M210" i="27"/>
  <c r="K210" i="27"/>
  <c r="I210" i="27"/>
  <c r="AF208" i="27"/>
  <c r="AE208" i="27"/>
  <c r="AC208" i="27"/>
  <c r="AA208" i="27"/>
  <c r="Y208" i="27"/>
  <c r="W208" i="27"/>
  <c r="U208" i="27"/>
  <c r="S208" i="27"/>
  <c r="Q208" i="27"/>
  <c r="O208" i="27"/>
  <c r="M208" i="27"/>
  <c r="K208" i="27"/>
  <c r="I208" i="27"/>
  <c r="AF207" i="27"/>
  <c r="AE207" i="27"/>
  <c r="AC207" i="27"/>
  <c r="AA207" i="27"/>
  <c r="Y207" i="27"/>
  <c r="W207" i="27"/>
  <c r="U207" i="27"/>
  <c r="S207" i="27"/>
  <c r="Q207" i="27"/>
  <c r="O207" i="27"/>
  <c r="M207" i="27"/>
  <c r="K207" i="27"/>
  <c r="I207" i="27"/>
  <c r="AF205" i="27"/>
  <c r="AE205" i="27"/>
  <c r="AC205" i="27"/>
  <c r="AA205" i="27"/>
  <c r="Y205" i="27"/>
  <c r="W205" i="27"/>
  <c r="U205" i="27"/>
  <c r="S205" i="27"/>
  <c r="Q205" i="27"/>
  <c r="O205" i="27"/>
  <c r="M205" i="27"/>
  <c r="K205" i="27"/>
  <c r="I205" i="27"/>
  <c r="AF204" i="27"/>
  <c r="AE204" i="27"/>
  <c r="AC204" i="27"/>
  <c r="AA204" i="27"/>
  <c r="Y204" i="27"/>
  <c r="W204" i="27"/>
  <c r="U204" i="27"/>
  <c r="S204" i="27"/>
  <c r="Q204" i="27"/>
  <c r="O204" i="27"/>
  <c r="M204" i="27"/>
  <c r="K204" i="27"/>
  <c r="I204" i="27"/>
  <c r="AD201" i="27"/>
  <c r="AD212" i="27" s="1"/>
  <c r="AE212" i="27" s="1"/>
  <c r="AB201" i="27"/>
  <c r="AB212" i="27" s="1"/>
  <c r="AC212" i="27" s="1"/>
  <c r="Z201" i="27"/>
  <c r="Z212" i="27" s="1"/>
  <c r="AA212" i="27" s="1"/>
  <c r="X201" i="27"/>
  <c r="V201" i="27"/>
  <c r="V212" i="27" s="1"/>
  <c r="W212" i="27" s="1"/>
  <c r="T201" i="27"/>
  <c r="R201" i="27"/>
  <c r="R212" i="27" s="1"/>
  <c r="S212" i="27" s="1"/>
  <c r="P201" i="27"/>
  <c r="N201" i="27"/>
  <c r="N212" i="27" s="1"/>
  <c r="O212" i="27" s="1"/>
  <c r="L201" i="27"/>
  <c r="H201" i="27"/>
  <c r="AF200" i="27"/>
  <c r="AE200" i="27"/>
  <c r="AC200" i="27"/>
  <c r="AA200" i="27"/>
  <c r="Y200" i="27"/>
  <c r="W200" i="27"/>
  <c r="U200" i="27"/>
  <c r="S200" i="27"/>
  <c r="Q200" i="27"/>
  <c r="O200" i="27"/>
  <c r="M200" i="27"/>
  <c r="K200" i="27"/>
  <c r="I200" i="27"/>
  <c r="AF199" i="27"/>
  <c r="AE199" i="27"/>
  <c r="AC199" i="27"/>
  <c r="AA199" i="27"/>
  <c r="Y199" i="27"/>
  <c r="W199" i="27"/>
  <c r="U199" i="27"/>
  <c r="S199" i="27"/>
  <c r="Q199" i="27"/>
  <c r="O199" i="27"/>
  <c r="M199" i="27"/>
  <c r="K199" i="27"/>
  <c r="I199" i="27"/>
  <c r="AF198" i="27"/>
  <c r="AE198" i="27"/>
  <c r="AC198" i="27"/>
  <c r="AA198" i="27"/>
  <c r="Y198" i="27"/>
  <c r="W198" i="27"/>
  <c r="U198" i="27"/>
  <c r="S198" i="27"/>
  <c r="Q198" i="27"/>
  <c r="O198" i="27"/>
  <c r="M198" i="27"/>
  <c r="K198" i="27"/>
  <c r="I198" i="27"/>
  <c r="AF197" i="27"/>
  <c r="AE197" i="27"/>
  <c r="AC197" i="27"/>
  <c r="AA197" i="27"/>
  <c r="Y197" i="27"/>
  <c r="W197" i="27"/>
  <c r="U197" i="27"/>
  <c r="S197" i="27"/>
  <c r="Q197" i="27"/>
  <c r="O197" i="27"/>
  <c r="M197" i="27"/>
  <c r="K197" i="27"/>
  <c r="I197" i="27"/>
  <c r="AF196" i="27"/>
  <c r="AE196" i="27"/>
  <c r="AC196" i="27"/>
  <c r="AA196" i="27"/>
  <c r="Y196" i="27"/>
  <c r="W196" i="27"/>
  <c r="U196" i="27"/>
  <c r="S196" i="27"/>
  <c r="Q196" i="27"/>
  <c r="O196" i="27"/>
  <c r="M196" i="27"/>
  <c r="K196" i="27"/>
  <c r="I196" i="27"/>
  <c r="AF195" i="27"/>
  <c r="AE195" i="27"/>
  <c r="AC195" i="27"/>
  <c r="AA195" i="27"/>
  <c r="Y195" i="27"/>
  <c r="W195" i="27"/>
  <c r="U195" i="27"/>
  <c r="S195" i="27"/>
  <c r="Q195" i="27"/>
  <c r="O195" i="27"/>
  <c r="M195" i="27"/>
  <c r="K195" i="27"/>
  <c r="I195" i="27"/>
  <c r="AF194" i="27"/>
  <c r="AE194" i="27"/>
  <c r="AC194" i="27"/>
  <c r="AA194" i="27"/>
  <c r="Y194" i="27"/>
  <c r="W194" i="27"/>
  <c r="U194" i="27"/>
  <c r="S194" i="27"/>
  <c r="Q194" i="27"/>
  <c r="O194" i="27"/>
  <c r="M194" i="27"/>
  <c r="K194" i="27"/>
  <c r="I194" i="27"/>
  <c r="AF193" i="27"/>
  <c r="AE193" i="27"/>
  <c r="AC193" i="27"/>
  <c r="AA193" i="27"/>
  <c r="Y193" i="27"/>
  <c r="W193" i="27"/>
  <c r="U193" i="27"/>
  <c r="S193" i="27"/>
  <c r="Q193" i="27"/>
  <c r="O193" i="27"/>
  <c r="M193" i="27"/>
  <c r="K193" i="27"/>
  <c r="I193" i="27"/>
  <c r="AF192" i="27"/>
  <c r="AE192" i="27"/>
  <c r="AC192" i="27"/>
  <c r="AA192" i="43"/>
  <c r="Y192" i="27"/>
  <c r="W192" i="27"/>
  <c r="U192" i="27"/>
  <c r="S192" i="27"/>
  <c r="Q192" i="27"/>
  <c r="O192" i="27"/>
  <c r="M192" i="27"/>
  <c r="K192" i="27"/>
  <c r="I192" i="27"/>
  <c r="AF191" i="27"/>
  <c r="AE191" i="27"/>
  <c r="AC191" i="27"/>
  <c r="Y191" i="27"/>
  <c r="W191" i="27"/>
  <c r="U191" i="27"/>
  <c r="S191" i="27"/>
  <c r="Q191" i="27"/>
  <c r="O191" i="27"/>
  <c r="M191" i="27"/>
  <c r="K191" i="27"/>
  <c r="I191" i="27"/>
  <c r="AF190" i="27"/>
  <c r="AE190" i="27"/>
  <c r="AC190" i="27"/>
  <c r="AA190" i="27"/>
  <c r="Y190" i="27"/>
  <c r="W190" i="27"/>
  <c r="U190" i="27"/>
  <c r="S190" i="27"/>
  <c r="Q190" i="27"/>
  <c r="O190" i="27"/>
  <c r="M190" i="27"/>
  <c r="K190" i="27"/>
  <c r="I190" i="27"/>
  <c r="AF189" i="27"/>
  <c r="AE189" i="27"/>
  <c r="AC189" i="27"/>
  <c r="AA189" i="27"/>
  <c r="Y189" i="27"/>
  <c r="W189" i="27"/>
  <c r="U189" i="27"/>
  <c r="S189" i="27"/>
  <c r="Q189" i="27"/>
  <c r="O189" i="27"/>
  <c r="M189" i="27"/>
  <c r="K189" i="27"/>
  <c r="I189" i="27"/>
  <c r="AF188" i="27"/>
  <c r="AE188" i="27"/>
  <c r="AC188" i="27"/>
  <c r="AA188" i="27"/>
  <c r="Y188" i="27"/>
  <c r="W188" i="27"/>
  <c r="U188" i="27"/>
  <c r="S188" i="27"/>
  <c r="Q188" i="27"/>
  <c r="O188" i="27"/>
  <c r="M188" i="27"/>
  <c r="K188" i="27"/>
  <c r="I188" i="27"/>
  <c r="AF187" i="27"/>
  <c r="AF187" i="43" s="1"/>
  <c r="AE187" i="27"/>
  <c r="AC187" i="27"/>
  <c r="AC187" i="43" s="1"/>
  <c r="AA187" i="27"/>
  <c r="AA187" i="43" s="1"/>
  <c r="Y187" i="27"/>
  <c r="Y187" i="43" s="1"/>
  <c r="W187" i="27"/>
  <c r="W187" i="43" s="1"/>
  <c r="U187" i="27"/>
  <c r="S187" i="27"/>
  <c r="Q187" i="27"/>
  <c r="O187" i="27"/>
  <c r="M187" i="27"/>
  <c r="K187" i="27"/>
  <c r="I187" i="27"/>
  <c r="AF186" i="27"/>
  <c r="AE186" i="27"/>
  <c r="AC186" i="27"/>
  <c r="AA186" i="27"/>
  <c r="Y186" i="27"/>
  <c r="W186" i="27"/>
  <c r="U186" i="27"/>
  <c r="S186" i="27"/>
  <c r="Q186" i="27"/>
  <c r="O186" i="27"/>
  <c r="M186" i="27"/>
  <c r="K186" i="27"/>
  <c r="I186" i="27"/>
  <c r="AF185" i="27"/>
  <c r="AE185" i="27"/>
  <c r="AC185" i="27"/>
  <c r="AA185" i="27"/>
  <c r="Y185" i="27"/>
  <c r="W185" i="27"/>
  <c r="U185" i="27"/>
  <c r="S185" i="27"/>
  <c r="Q185" i="27"/>
  <c r="O185" i="27"/>
  <c r="M185" i="27"/>
  <c r="K185" i="27"/>
  <c r="I185" i="27"/>
  <c r="AH176" i="27"/>
  <c r="AH175" i="27"/>
  <c r="AG173" i="27"/>
  <c r="AG174" i="27" s="1"/>
  <c r="AF173" i="27"/>
  <c r="AE173" i="27"/>
  <c r="AD173" i="27"/>
  <c r="AC173" i="27"/>
  <c r="AB173" i="27"/>
  <c r="AA173" i="27"/>
  <c r="Z173" i="27"/>
  <c r="Y173" i="27"/>
  <c r="X173" i="27"/>
  <c r="W173" i="27"/>
  <c r="V173" i="27"/>
  <c r="V174" i="27" s="1"/>
  <c r="U173" i="27"/>
  <c r="U174" i="27" s="1"/>
  <c r="T173" i="27"/>
  <c r="S173" i="27"/>
  <c r="R173" i="27"/>
  <c r="Q173" i="27"/>
  <c r="Q174" i="27" s="1"/>
  <c r="P173" i="27"/>
  <c r="O173" i="27"/>
  <c r="N173" i="27"/>
  <c r="M173" i="27"/>
  <c r="L173" i="27"/>
  <c r="K173" i="27"/>
  <c r="J173" i="27"/>
  <c r="I173" i="27"/>
  <c r="H173" i="27"/>
  <c r="AI172" i="27"/>
  <c r="AH172" i="27"/>
  <c r="AI171" i="27"/>
  <c r="AH171" i="27"/>
  <c r="AI170" i="27"/>
  <c r="AH170" i="27"/>
  <c r="AI169" i="27"/>
  <c r="AH169" i="27"/>
  <c r="AG168" i="27"/>
  <c r="AF168" i="27"/>
  <c r="AE168" i="27"/>
  <c r="AD168" i="27"/>
  <c r="AC168" i="27"/>
  <c r="AB168" i="27"/>
  <c r="AA168" i="27"/>
  <c r="Z168" i="27"/>
  <c r="Y168" i="27"/>
  <c r="X168" i="27"/>
  <c r="W168" i="27"/>
  <c r="V168" i="27"/>
  <c r="U168" i="27"/>
  <c r="T168" i="27"/>
  <c r="S168" i="27"/>
  <c r="R168" i="27"/>
  <c r="Q168" i="27"/>
  <c r="P168" i="27"/>
  <c r="O168" i="27"/>
  <c r="N168" i="27"/>
  <c r="M168" i="27"/>
  <c r="L168" i="27"/>
  <c r="K168" i="27"/>
  <c r="J168" i="27"/>
  <c r="I168" i="27"/>
  <c r="I174" i="27" s="1"/>
  <c r="H168" i="27"/>
  <c r="H174" i="27" s="1"/>
  <c r="AI167" i="27"/>
  <c r="AH167" i="27"/>
  <c r="AI166" i="27"/>
  <c r="AH166" i="27"/>
  <c r="AI165" i="27"/>
  <c r="AH165" i="27"/>
  <c r="AI164" i="27"/>
  <c r="AH164" i="27"/>
  <c r="AH163" i="27"/>
  <c r="AH162" i="27"/>
  <c r="AI159" i="27"/>
  <c r="AH159" i="27"/>
  <c r="AF158" i="27"/>
  <c r="AD158" i="27"/>
  <c r="AB158" i="27"/>
  <c r="Z158" i="27"/>
  <c r="X158" i="27"/>
  <c r="V158" i="27"/>
  <c r="T158" i="27"/>
  <c r="R158" i="27"/>
  <c r="P158" i="27"/>
  <c r="N158" i="27"/>
  <c r="L158" i="27"/>
  <c r="J158" i="27"/>
  <c r="H158" i="27"/>
  <c r="AI157" i="27"/>
  <c r="AH157" i="27"/>
  <c r="AI156" i="27"/>
  <c r="AH156" i="27"/>
  <c r="AH155" i="27"/>
  <c r="AG155" i="27"/>
  <c r="AE155" i="27"/>
  <c r="AC155" i="27"/>
  <c r="AA155" i="27"/>
  <c r="Y155" i="27"/>
  <c r="W155" i="27"/>
  <c r="U155" i="27"/>
  <c r="S155" i="27"/>
  <c r="Q155" i="27"/>
  <c r="O155" i="27"/>
  <c r="M155" i="27"/>
  <c r="K155" i="27"/>
  <c r="I155" i="27"/>
  <c r="AH154" i="27"/>
  <c r="AG154" i="27"/>
  <c r="AE154" i="27"/>
  <c r="AC154" i="27"/>
  <c r="AA154" i="27"/>
  <c r="AA158" i="27" s="1"/>
  <c r="Y154" i="27"/>
  <c r="Y158" i="27" s="1"/>
  <c r="W154" i="27"/>
  <c r="U154" i="27"/>
  <c r="S154" i="27"/>
  <c r="Q154" i="27"/>
  <c r="Q158" i="27" s="1"/>
  <c r="O154" i="27"/>
  <c r="M154" i="27"/>
  <c r="K154" i="27"/>
  <c r="I154" i="27"/>
  <c r="AF153" i="27"/>
  <c r="AD153" i="27"/>
  <c r="AB153" i="27"/>
  <c r="Z153" i="27"/>
  <c r="X153" i="27"/>
  <c r="V153" i="27"/>
  <c r="T153" i="27"/>
  <c r="R153" i="27"/>
  <c r="P153" i="27"/>
  <c r="N153" i="27"/>
  <c r="L153" i="27"/>
  <c r="J153" i="27"/>
  <c r="H153" i="27"/>
  <c r="AH152" i="27"/>
  <c r="AG152" i="27"/>
  <c r="AE152" i="27"/>
  <c r="AC152" i="27"/>
  <c r="AA152" i="27"/>
  <c r="Y152" i="27"/>
  <c r="W152" i="27"/>
  <c r="U152" i="27"/>
  <c r="S152" i="27"/>
  <c r="Q152" i="27"/>
  <c r="O152" i="27"/>
  <c r="M152" i="27"/>
  <c r="K152" i="27"/>
  <c r="I152" i="27"/>
  <c r="AH151" i="27"/>
  <c r="AG151" i="27"/>
  <c r="AE151" i="27"/>
  <c r="AC151" i="27"/>
  <c r="AA151" i="27"/>
  <c r="Y151" i="27"/>
  <c r="W151" i="27"/>
  <c r="U151" i="27"/>
  <c r="S151" i="27"/>
  <c r="Q151" i="27"/>
  <c r="O151" i="27"/>
  <c r="M151" i="27"/>
  <c r="M153" i="27" s="1"/>
  <c r="K151" i="27"/>
  <c r="I151" i="27"/>
  <c r="AI150" i="27"/>
  <c r="AH150" i="27"/>
  <c r="AI149" i="27"/>
  <c r="AH149" i="27"/>
  <c r="AG147" i="27"/>
  <c r="AF147" i="27"/>
  <c r="AE147" i="27"/>
  <c r="AD147" i="27"/>
  <c r="AC147" i="27"/>
  <c r="AB147" i="27"/>
  <c r="AA147" i="27"/>
  <c r="Z147" i="27"/>
  <c r="Y147" i="27"/>
  <c r="X147" i="27"/>
  <c r="W147" i="27"/>
  <c r="V147" i="27"/>
  <c r="U147" i="27"/>
  <c r="T147" i="27"/>
  <c r="S147" i="27"/>
  <c r="R147" i="27"/>
  <c r="Q147" i="27"/>
  <c r="P147" i="27"/>
  <c r="O147" i="27"/>
  <c r="N147" i="27"/>
  <c r="M147" i="27"/>
  <c r="L147" i="27"/>
  <c r="K147" i="27"/>
  <c r="J147" i="27"/>
  <c r="I147" i="27"/>
  <c r="H147" i="27"/>
  <c r="AI146" i="27"/>
  <c r="AH146" i="27"/>
  <c r="AI145" i="27"/>
  <c r="AH145" i="27"/>
  <c r="AI144" i="27"/>
  <c r="AH144" i="27"/>
  <c r="AF143" i="27"/>
  <c r="AD143" i="27"/>
  <c r="AB143" i="27"/>
  <c r="Z143" i="27"/>
  <c r="X143" i="27"/>
  <c r="V143" i="27"/>
  <c r="T143" i="27"/>
  <c r="R143" i="27"/>
  <c r="P143" i="27"/>
  <c r="N143" i="27"/>
  <c r="L143" i="27"/>
  <c r="J143" i="27"/>
  <c r="H143" i="27"/>
  <c r="AH142" i="27"/>
  <c r="AG142" i="27"/>
  <c r="AE142" i="27"/>
  <c r="AC142" i="27"/>
  <c r="AA142" i="27"/>
  <c r="Y142" i="27"/>
  <c r="W142" i="27"/>
  <c r="U142" i="27"/>
  <c r="S142" i="27"/>
  <c r="Q142" i="27"/>
  <c r="O142" i="27"/>
  <c r="M142" i="27"/>
  <c r="K142" i="27"/>
  <c r="I142" i="27"/>
  <c r="AH141" i="27"/>
  <c r="AG141" i="27"/>
  <c r="AE141" i="27"/>
  <c r="AC141" i="27"/>
  <c r="AA141" i="27"/>
  <c r="Y141" i="27"/>
  <c r="W141" i="27"/>
  <c r="U141" i="27"/>
  <c r="S141" i="27"/>
  <c r="Q141" i="27"/>
  <c r="O141" i="27"/>
  <c r="M141" i="27"/>
  <c r="K141" i="27"/>
  <c r="I141" i="27"/>
  <c r="AF140" i="27"/>
  <c r="AD140" i="27"/>
  <c r="AB140" i="27"/>
  <c r="Z140" i="27"/>
  <c r="X140" i="27"/>
  <c r="V140" i="27"/>
  <c r="T140" i="27"/>
  <c r="R140" i="27"/>
  <c r="P140" i="27"/>
  <c r="N140" i="27"/>
  <c r="L140" i="27"/>
  <c r="J140" i="27"/>
  <c r="H140" i="27"/>
  <c r="AH139" i="27"/>
  <c r="AG139" i="27"/>
  <c r="AE139" i="27"/>
  <c r="AC139" i="27"/>
  <c r="AA139" i="27"/>
  <c r="Y139" i="27"/>
  <c r="W139" i="27"/>
  <c r="U139" i="27"/>
  <c r="S139" i="27"/>
  <c r="Q139" i="27"/>
  <c r="O139" i="27"/>
  <c r="M139" i="27"/>
  <c r="K139" i="27"/>
  <c r="I139" i="27"/>
  <c r="AH138" i="27"/>
  <c r="AG138" i="27"/>
  <c r="AE138" i="27"/>
  <c r="AC138" i="27"/>
  <c r="AA138" i="27"/>
  <c r="Y138" i="27"/>
  <c r="W138" i="27"/>
  <c r="U138" i="27"/>
  <c r="S138" i="27"/>
  <c r="Q138" i="27"/>
  <c r="O138" i="27"/>
  <c r="M138" i="27"/>
  <c r="K138" i="27"/>
  <c r="I138" i="27"/>
  <c r="AF137" i="27"/>
  <c r="AD137" i="27"/>
  <c r="AB137" i="27"/>
  <c r="Z137" i="27"/>
  <c r="X137" i="27"/>
  <c r="V137" i="27"/>
  <c r="T137" i="27"/>
  <c r="R137" i="27"/>
  <c r="P137" i="27"/>
  <c r="N137" i="27"/>
  <c r="L137" i="27"/>
  <c r="J137" i="27"/>
  <c r="H137" i="27"/>
  <c r="AH136" i="27"/>
  <c r="AG136" i="27"/>
  <c r="AE136" i="27"/>
  <c r="AC136" i="27"/>
  <c r="AA136" i="27"/>
  <c r="Y136" i="27"/>
  <c r="W136" i="27"/>
  <c r="U136" i="27"/>
  <c r="S136" i="27"/>
  <c r="Q136" i="27"/>
  <c r="O136" i="27"/>
  <c r="M136" i="27"/>
  <c r="K136" i="27"/>
  <c r="I136" i="27"/>
  <c r="AH135" i="27"/>
  <c r="AG135" i="27"/>
  <c r="AG137" i="27" s="1"/>
  <c r="AE135" i="27"/>
  <c r="AC135" i="27"/>
  <c r="AA135" i="27"/>
  <c r="Y135" i="27"/>
  <c r="W135" i="27"/>
  <c r="U135" i="27"/>
  <c r="S135" i="27"/>
  <c r="Q135" i="27"/>
  <c r="O135" i="27"/>
  <c r="M135" i="27"/>
  <c r="K135" i="27"/>
  <c r="K137" i="27" s="1"/>
  <c r="I135" i="27"/>
  <c r="I137" i="27" s="1"/>
  <c r="AF134" i="27"/>
  <c r="AD134" i="27"/>
  <c r="AB134" i="27"/>
  <c r="Z134" i="27"/>
  <c r="X134" i="27"/>
  <c r="V134" i="27"/>
  <c r="T134" i="27"/>
  <c r="R134" i="27"/>
  <c r="P134" i="27"/>
  <c r="N134" i="27"/>
  <c r="L134" i="27"/>
  <c r="J134" i="27"/>
  <c r="H134" i="27"/>
  <c r="AH133" i="27"/>
  <c r="AG133" i="27"/>
  <c r="AE133" i="27"/>
  <c r="AC133" i="27"/>
  <c r="AA133" i="27"/>
  <c r="Y133" i="27"/>
  <c r="W133" i="27"/>
  <c r="U133" i="27"/>
  <c r="S133" i="27"/>
  <c r="Q133" i="27"/>
  <c r="O133" i="27"/>
  <c r="M133" i="27"/>
  <c r="K133" i="27"/>
  <c r="I133" i="27"/>
  <c r="AH132" i="27"/>
  <c r="AG132" i="27"/>
  <c r="AE132" i="27"/>
  <c r="AC132" i="27"/>
  <c r="AA132" i="27"/>
  <c r="Y132" i="27"/>
  <c r="W132" i="27"/>
  <c r="U132" i="27"/>
  <c r="S132" i="27"/>
  <c r="Q132" i="27"/>
  <c r="O132" i="27"/>
  <c r="M132" i="27"/>
  <c r="K132" i="27"/>
  <c r="I132" i="27"/>
  <c r="AF131" i="27"/>
  <c r="AD131" i="27"/>
  <c r="AB131" i="27"/>
  <c r="Z131" i="27"/>
  <c r="X131" i="27"/>
  <c r="V131" i="27"/>
  <c r="T131" i="27"/>
  <c r="R131" i="27"/>
  <c r="P131" i="27"/>
  <c r="N131" i="27"/>
  <c r="L131" i="27"/>
  <c r="J131" i="27"/>
  <c r="H131" i="27"/>
  <c r="AH130" i="27"/>
  <c r="AG130" i="27"/>
  <c r="AE130" i="27"/>
  <c r="AC130" i="27"/>
  <c r="AA130" i="27"/>
  <c r="Y130" i="27"/>
  <c r="W130" i="27"/>
  <c r="U130" i="27"/>
  <c r="S130" i="27"/>
  <c r="Q130" i="27"/>
  <c r="O130" i="27"/>
  <c r="M130" i="27"/>
  <c r="K130" i="27"/>
  <c r="I130" i="27"/>
  <c r="AH129" i="27"/>
  <c r="AG129" i="27"/>
  <c r="AE129" i="27"/>
  <c r="AC129" i="27"/>
  <c r="AA129" i="27"/>
  <c r="Y129" i="27"/>
  <c r="W129" i="27"/>
  <c r="U129" i="27"/>
  <c r="S129" i="27"/>
  <c r="Q129" i="27"/>
  <c r="O129" i="27"/>
  <c r="M129" i="27"/>
  <c r="K129" i="27"/>
  <c r="I129" i="27"/>
  <c r="I131" i="27" s="1"/>
  <c r="AF128" i="27"/>
  <c r="AD128" i="27"/>
  <c r="AB128" i="27"/>
  <c r="Z128" i="27"/>
  <c r="X128" i="27"/>
  <c r="V128" i="27"/>
  <c r="T128" i="27"/>
  <c r="R128" i="27"/>
  <c r="P128" i="27"/>
  <c r="N128" i="27"/>
  <c r="L128" i="27"/>
  <c r="J128" i="27"/>
  <c r="H128" i="27"/>
  <c r="AH127" i="27"/>
  <c r="AG127" i="27"/>
  <c r="AE127" i="27"/>
  <c r="AC127" i="27"/>
  <c r="AA127" i="27"/>
  <c r="Y127" i="27"/>
  <c r="W127" i="27"/>
  <c r="U127" i="27"/>
  <c r="S127" i="27"/>
  <c r="Q127" i="27"/>
  <c r="O127" i="27"/>
  <c r="M127" i="27"/>
  <c r="K127" i="27"/>
  <c r="I127" i="27"/>
  <c r="AH126" i="27"/>
  <c r="AG126" i="27"/>
  <c r="AG128" i="27" s="1"/>
  <c r="AE126" i="27"/>
  <c r="AC126" i="27"/>
  <c r="AA126" i="27"/>
  <c r="Y126" i="27"/>
  <c r="W126" i="27"/>
  <c r="U126" i="27"/>
  <c r="S126" i="27"/>
  <c r="Q126" i="27"/>
  <c r="O126" i="27"/>
  <c r="M126" i="27"/>
  <c r="K126" i="27"/>
  <c r="I126" i="27"/>
  <c r="AF125" i="27"/>
  <c r="AD125" i="27"/>
  <c r="AB125" i="27"/>
  <c r="Z125" i="27"/>
  <c r="X125" i="27"/>
  <c r="V125" i="27"/>
  <c r="T125" i="27"/>
  <c r="R125" i="27"/>
  <c r="P125" i="27"/>
  <c r="N125" i="27"/>
  <c r="L125" i="27"/>
  <c r="J125" i="27"/>
  <c r="H125" i="27"/>
  <c r="AH124" i="27"/>
  <c r="AG124" i="27"/>
  <c r="AE124" i="27"/>
  <c r="AC124" i="27"/>
  <c r="AA124" i="27"/>
  <c r="Y124" i="27"/>
  <c r="W124" i="27"/>
  <c r="U124" i="27"/>
  <c r="S124" i="27"/>
  <c r="Q124" i="27"/>
  <c r="O124" i="27"/>
  <c r="M124" i="27"/>
  <c r="K124" i="27"/>
  <c r="I124" i="27"/>
  <c r="AH123" i="27"/>
  <c r="AG123" i="27"/>
  <c r="AE123" i="27"/>
  <c r="AC123" i="27"/>
  <c r="AA123" i="27"/>
  <c r="Y123" i="27"/>
  <c r="W123" i="27"/>
  <c r="U123" i="27"/>
  <c r="S123" i="27"/>
  <c r="S125" i="27" s="1"/>
  <c r="Q123" i="27"/>
  <c r="Q125" i="27" s="1"/>
  <c r="O123" i="27"/>
  <c r="M123" i="27"/>
  <c r="M125" i="27" s="1"/>
  <c r="K123" i="27"/>
  <c r="I123" i="27"/>
  <c r="I125" i="27" s="1"/>
  <c r="AF122" i="27"/>
  <c r="AD122" i="27"/>
  <c r="AB122" i="27"/>
  <c r="Z122" i="27"/>
  <c r="X122" i="27"/>
  <c r="V122" i="27"/>
  <c r="T122" i="27"/>
  <c r="R122" i="27"/>
  <c r="P122" i="27"/>
  <c r="N122" i="27"/>
  <c r="L122" i="27"/>
  <c r="J122" i="27"/>
  <c r="H122" i="27"/>
  <c r="AH121" i="27"/>
  <c r="AG121" i="27"/>
  <c r="AE121" i="27"/>
  <c r="AC121" i="27"/>
  <c r="AA121" i="27"/>
  <c r="Y121" i="27"/>
  <c r="W121" i="27"/>
  <c r="U121" i="27"/>
  <c r="S121" i="27"/>
  <c r="Q121" i="27"/>
  <c r="O121" i="27"/>
  <c r="M121" i="27"/>
  <c r="K121" i="27"/>
  <c r="I121" i="27"/>
  <c r="AH120" i="27"/>
  <c r="AG120" i="27"/>
  <c r="AE120" i="27"/>
  <c r="AC120" i="27"/>
  <c r="AA120" i="27"/>
  <c r="Y120" i="27"/>
  <c r="W120" i="27"/>
  <c r="U120" i="27"/>
  <c r="S120" i="27"/>
  <c r="Q120" i="27"/>
  <c r="O120" i="27"/>
  <c r="M120" i="27"/>
  <c r="K120" i="27"/>
  <c r="I120" i="27"/>
  <c r="AF119" i="27"/>
  <c r="AD119" i="27"/>
  <c r="AB119" i="27"/>
  <c r="Z119" i="27"/>
  <c r="X119" i="27"/>
  <c r="V119" i="27"/>
  <c r="T119" i="27"/>
  <c r="R119" i="27"/>
  <c r="P119" i="27"/>
  <c r="N119" i="27"/>
  <c r="L119" i="27"/>
  <c r="J119" i="27"/>
  <c r="H119" i="27"/>
  <c r="AH118" i="27"/>
  <c r="AG118" i="27"/>
  <c r="AE118" i="27"/>
  <c r="AC118" i="27"/>
  <c r="AA118" i="27"/>
  <c r="Y118" i="27"/>
  <c r="W118" i="27"/>
  <c r="U118" i="27"/>
  <c r="S118" i="27"/>
  <c r="Q118" i="27"/>
  <c r="O118" i="27"/>
  <c r="M118" i="27"/>
  <c r="K118" i="27"/>
  <c r="I118" i="27"/>
  <c r="AH117" i="27"/>
  <c r="AG117" i="27"/>
  <c r="AE117" i="27"/>
  <c r="AC117" i="27"/>
  <c r="AA117" i="27"/>
  <c r="Y117" i="27"/>
  <c r="W117" i="27"/>
  <c r="W119" i="27" s="1"/>
  <c r="U117" i="27"/>
  <c r="U119" i="27" s="1"/>
  <c r="S117" i="27"/>
  <c r="Q117" i="27"/>
  <c r="Q119" i="27" s="1"/>
  <c r="O117" i="27"/>
  <c r="M117" i="27"/>
  <c r="M119" i="27" s="1"/>
  <c r="K117" i="27"/>
  <c r="I117" i="27"/>
  <c r="AH116" i="27"/>
  <c r="AH115" i="27"/>
  <c r="AI114" i="27"/>
  <c r="AH114" i="27"/>
  <c r="AI113" i="27"/>
  <c r="AH113" i="27"/>
  <c r="AF107" i="27"/>
  <c r="N107" i="27"/>
  <c r="L107" i="27"/>
  <c r="J107" i="27"/>
  <c r="H107" i="27"/>
  <c r="O106" i="27"/>
  <c r="M106" i="27"/>
  <c r="K106" i="27"/>
  <c r="I106" i="27"/>
  <c r="O105" i="27"/>
  <c r="M105" i="27"/>
  <c r="K105" i="27"/>
  <c r="I105" i="27"/>
  <c r="I105" i="43" s="1"/>
  <c r="O104" i="27"/>
  <c r="M104" i="27"/>
  <c r="K104" i="27"/>
  <c r="I104" i="27"/>
  <c r="O103" i="27"/>
  <c r="M103" i="27"/>
  <c r="K103" i="27"/>
  <c r="I103" i="27"/>
  <c r="O102" i="27"/>
  <c r="M102" i="27"/>
  <c r="K102" i="27"/>
  <c r="I102" i="27"/>
  <c r="AI101" i="27"/>
  <c r="AH101" i="27"/>
  <c r="AI100" i="27"/>
  <c r="AH100" i="27"/>
  <c r="AH99" i="27"/>
  <c r="AG99" i="27"/>
  <c r="AE99" i="27"/>
  <c r="AC99" i="27"/>
  <c r="AA99" i="27"/>
  <c r="Y99" i="27"/>
  <c r="W99" i="27"/>
  <c r="U99" i="27"/>
  <c r="S99" i="27"/>
  <c r="S99" i="43" s="1"/>
  <c r="Q99" i="27"/>
  <c r="O99" i="27"/>
  <c r="M99" i="27"/>
  <c r="K99" i="27"/>
  <c r="I99" i="27"/>
  <c r="I99" i="43" s="1"/>
  <c r="AI98" i="27"/>
  <c r="AH98" i="27"/>
  <c r="AI97" i="27"/>
  <c r="AH97" i="27"/>
  <c r="AI96" i="27"/>
  <c r="AH96" i="27"/>
  <c r="AI95" i="27"/>
  <c r="AH95" i="27"/>
  <c r="AI94" i="27"/>
  <c r="AH94" i="27"/>
  <c r="AI93" i="27"/>
  <c r="AH93" i="27"/>
  <c r="AF92" i="27"/>
  <c r="AH91" i="27"/>
  <c r="AG91" i="27"/>
  <c r="AE91" i="27"/>
  <c r="AC91" i="27"/>
  <c r="AA91" i="27"/>
  <c r="Y91" i="27"/>
  <c r="W91" i="27"/>
  <c r="U91" i="27"/>
  <c r="S91" i="27"/>
  <c r="Q91" i="27"/>
  <c r="O91" i="27"/>
  <c r="M91" i="27"/>
  <c r="K91" i="27"/>
  <c r="I91" i="27"/>
  <c r="AH90" i="27"/>
  <c r="AG90" i="27"/>
  <c r="AE90" i="27"/>
  <c r="AC90" i="27"/>
  <c r="AA90" i="27"/>
  <c r="Y90" i="27"/>
  <c r="W90" i="27"/>
  <c r="U90" i="27"/>
  <c r="S90" i="27"/>
  <c r="Q90" i="27"/>
  <c r="O90" i="27"/>
  <c r="M90" i="27"/>
  <c r="K90" i="27"/>
  <c r="I90" i="27"/>
  <c r="AH89" i="27"/>
  <c r="AG89" i="27"/>
  <c r="AE89" i="27"/>
  <c r="AC89" i="27"/>
  <c r="AA89" i="27"/>
  <c r="Y89" i="27"/>
  <c r="W89" i="27"/>
  <c r="U89" i="27"/>
  <c r="S89" i="27"/>
  <c r="Q89" i="27"/>
  <c r="O89" i="27"/>
  <c r="M89" i="27"/>
  <c r="K89" i="27"/>
  <c r="I89" i="27"/>
  <c r="AG88" i="27"/>
  <c r="AG92" i="27" s="1"/>
  <c r="AF79" i="27"/>
  <c r="AH78" i="27"/>
  <c r="AG78" i="27"/>
  <c r="AE78" i="27"/>
  <c r="AC78" i="27"/>
  <c r="AA78" i="27"/>
  <c r="Y78" i="27"/>
  <c r="W78" i="27"/>
  <c r="U78" i="27"/>
  <c r="S78" i="27"/>
  <c r="Q78" i="27"/>
  <c r="O78" i="27"/>
  <c r="M78" i="27"/>
  <c r="K78" i="27"/>
  <c r="I78" i="27"/>
  <c r="AH77" i="27"/>
  <c r="AG77" i="27"/>
  <c r="AI77" i="27" s="1"/>
  <c r="AE77" i="27"/>
  <c r="AC77" i="27"/>
  <c r="AA77" i="27"/>
  <c r="Y77" i="27"/>
  <c r="W77" i="27"/>
  <c r="U77" i="27"/>
  <c r="S77" i="27"/>
  <c r="Q77" i="27"/>
  <c r="O77" i="27"/>
  <c r="M77" i="27"/>
  <c r="K77" i="27"/>
  <c r="I77" i="27"/>
  <c r="AH76" i="27"/>
  <c r="AG76" i="27"/>
  <c r="AG76" i="43" s="1"/>
  <c r="AE76" i="27"/>
  <c r="AE76" i="43" s="1"/>
  <c r="AC76" i="27"/>
  <c r="AC76" i="43" s="1"/>
  <c r="AA76" i="27"/>
  <c r="Y76" i="27"/>
  <c r="W76" i="27"/>
  <c r="U76" i="27"/>
  <c r="S76" i="27"/>
  <c r="Q76" i="27"/>
  <c r="O76" i="27"/>
  <c r="M76" i="27"/>
  <c r="K76" i="27"/>
  <c r="I76" i="27"/>
  <c r="AH75" i="27"/>
  <c r="AG75" i="27"/>
  <c r="AE75" i="27"/>
  <c r="AE75" i="43" s="1"/>
  <c r="AC75" i="27"/>
  <c r="AA75" i="27"/>
  <c r="AA75" i="43" s="1"/>
  <c r="Y75" i="27"/>
  <c r="Y75" i="43" s="1"/>
  <c r="W75" i="27"/>
  <c r="U75" i="27"/>
  <c r="S75" i="27"/>
  <c r="Q75" i="27"/>
  <c r="O75" i="27"/>
  <c r="M75" i="27"/>
  <c r="K75" i="27"/>
  <c r="I75" i="27"/>
  <c r="AH74" i="27"/>
  <c r="AG74" i="27"/>
  <c r="AE74" i="27"/>
  <c r="AE74" i="43" s="1"/>
  <c r="AC74" i="27"/>
  <c r="AC74" i="43" s="1"/>
  <c r="AA74" i="27"/>
  <c r="AA74" i="43" s="1"/>
  <c r="Y74" i="27"/>
  <c r="Y74" i="43" s="1"/>
  <c r="W74" i="27"/>
  <c r="W74" i="43" s="1"/>
  <c r="U74" i="27"/>
  <c r="U74" i="43" s="1"/>
  <c r="S74" i="27"/>
  <c r="Q74" i="27"/>
  <c r="O74" i="27"/>
  <c r="M74" i="27"/>
  <c r="K74" i="27"/>
  <c r="I74" i="27"/>
  <c r="AG73" i="27"/>
  <c r="AG73" i="43" s="1"/>
  <c r="O73" i="27"/>
  <c r="O73" i="43" s="1"/>
  <c r="M73" i="27"/>
  <c r="K73" i="27"/>
  <c r="I73" i="27"/>
  <c r="AG72" i="27"/>
  <c r="AF71" i="27"/>
  <c r="AH70" i="27"/>
  <c r="AG70" i="27"/>
  <c r="AG70" i="43" s="1"/>
  <c r="AE70" i="27"/>
  <c r="AE70" i="43" s="1"/>
  <c r="AC70" i="27"/>
  <c r="AA70" i="27"/>
  <c r="Y70" i="27"/>
  <c r="W70" i="27"/>
  <c r="U70" i="27"/>
  <c r="U70" i="43" s="1"/>
  <c r="S70" i="27"/>
  <c r="Q70" i="27"/>
  <c r="O70" i="27"/>
  <c r="O70" i="43" s="1"/>
  <c r="M70" i="27"/>
  <c r="M70" i="43" s="1"/>
  <c r="K70" i="27"/>
  <c r="I70" i="27"/>
  <c r="AH69" i="27"/>
  <c r="AG69" i="27"/>
  <c r="AG69" i="43" s="1"/>
  <c r="AE69" i="27"/>
  <c r="AC69" i="27"/>
  <c r="AA69" i="27"/>
  <c r="Y69" i="27"/>
  <c r="W69" i="27"/>
  <c r="U69" i="27"/>
  <c r="S69" i="27"/>
  <c r="Q69" i="27"/>
  <c r="O69" i="27"/>
  <c r="M69" i="27"/>
  <c r="K69" i="27"/>
  <c r="I69" i="27"/>
  <c r="AH68" i="27"/>
  <c r="AG68" i="27"/>
  <c r="AE68" i="27"/>
  <c r="AC68" i="27"/>
  <c r="AA68" i="27"/>
  <c r="Y68" i="27"/>
  <c r="W68" i="27"/>
  <c r="U68" i="27"/>
  <c r="S68" i="27"/>
  <c r="Q68" i="27"/>
  <c r="O68" i="27"/>
  <c r="M68" i="27"/>
  <c r="K68" i="27"/>
  <c r="I68" i="27"/>
  <c r="AH67" i="27"/>
  <c r="AG67" i="27"/>
  <c r="AE67" i="27"/>
  <c r="AC67" i="27"/>
  <c r="AA67" i="27"/>
  <c r="Y67" i="27"/>
  <c r="W67" i="27"/>
  <c r="U67" i="27"/>
  <c r="S67" i="27"/>
  <c r="Q67" i="27"/>
  <c r="O67" i="27"/>
  <c r="M67" i="27"/>
  <c r="K67" i="27"/>
  <c r="I67" i="27"/>
  <c r="AG66" i="27"/>
  <c r="AF65" i="27"/>
  <c r="AH64" i="27"/>
  <c r="AG64" i="27"/>
  <c r="AE64" i="27"/>
  <c r="AC64" i="27"/>
  <c r="AC64" i="43" s="1"/>
  <c r="AA64" i="27"/>
  <c r="Y64" i="27"/>
  <c r="Y64" i="43" s="1"/>
  <c r="W64" i="27"/>
  <c r="W64" i="43" s="1"/>
  <c r="U64" i="27"/>
  <c r="U64" i="43" s="1"/>
  <c r="S64" i="27"/>
  <c r="S64" i="43" s="1"/>
  <c r="Q64" i="27"/>
  <c r="O64" i="27"/>
  <c r="M64" i="27"/>
  <c r="K64" i="27"/>
  <c r="I64" i="27"/>
  <c r="AH63" i="27"/>
  <c r="AG63" i="27"/>
  <c r="AE63" i="27"/>
  <c r="AC63" i="27"/>
  <c r="AC63" i="43" s="1"/>
  <c r="AA63" i="27"/>
  <c r="Y63" i="27"/>
  <c r="Y63" i="43" s="1"/>
  <c r="W63" i="27"/>
  <c r="U63" i="27"/>
  <c r="U63" i="43" s="1"/>
  <c r="S63" i="27"/>
  <c r="S63" i="43" s="1"/>
  <c r="Q63" i="27"/>
  <c r="Q63" i="43" s="1"/>
  <c r="O63" i="27"/>
  <c r="O63" i="43" s="1"/>
  <c r="M63" i="27"/>
  <c r="K63" i="27"/>
  <c r="I63" i="27"/>
  <c r="AH62" i="27"/>
  <c r="AG62" i="27"/>
  <c r="AE62" i="27"/>
  <c r="AC62" i="27"/>
  <c r="AA62" i="27"/>
  <c r="Y62" i="27"/>
  <c r="Y62" i="43" s="1"/>
  <c r="W62" i="27"/>
  <c r="W62" i="43" s="1"/>
  <c r="U62" i="27"/>
  <c r="U62" i="43" s="1"/>
  <c r="S62" i="27"/>
  <c r="S62" i="43" s="1"/>
  <c r="Q62" i="27"/>
  <c r="Q62" i="43" s="1"/>
  <c r="O62" i="27"/>
  <c r="O62" i="43" s="1"/>
  <c r="M62" i="27"/>
  <c r="M62" i="43" s="1"/>
  <c r="K62" i="27"/>
  <c r="K62" i="43" s="1"/>
  <c r="I62" i="27"/>
  <c r="AH61" i="27"/>
  <c r="AG61" i="27"/>
  <c r="AE61" i="27"/>
  <c r="AC61" i="27"/>
  <c r="AA61" i="27"/>
  <c r="Y61" i="27"/>
  <c r="W61" i="27"/>
  <c r="W61" i="43" s="1"/>
  <c r="U61" i="27"/>
  <c r="S61" i="27"/>
  <c r="S61" i="43" s="1"/>
  <c r="Q61" i="27"/>
  <c r="O61" i="27"/>
  <c r="O61" i="43" s="1"/>
  <c r="M61" i="27"/>
  <c r="M61" i="43" s="1"/>
  <c r="K61" i="27"/>
  <c r="K61" i="43" s="1"/>
  <c r="I61" i="27"/>
  <c r="AG60" i="27"/>
  <c r="AG65" i="27" s="1"/>
  <c r="AF59" i="27"/>
  <c r="AH58" i="27"/>
  <c r="AG58" i="27"/>
  <c r="AE58" i="27"/>
  <c r="AC58" i="27"/>
  <c r="AA58" i="27"/>
  <c r="Y58" i="27"/>
  <c r="W58" i="27"/>
  <c r="W58" i="43" s="1"/>
  <c r="U58" i="27"/>
  <c r="S58" i="27"/>
  <c r="S58" i="43" s="1"/>
  <c r="Q58" i="27"/>
  <c r="O58" i="27"/>
  <c r="O58" i="43" s="1"/>
  <c r="M58" i="27"/>
  <c r="M58" i="43" s="1"/>
  <c r="K58" i="27"/>
  <c r="K58" i="43" s="1"/>
  <c r="I58" i="27"/>
  <c r="AH57" i="27"/>
  <c r="AG57" i="27"/>
  <c r="AE57" i="27"/>
  <c r="AC57" i="27"/>
  <c r="AA57" i="27"/>
  <c r="Y57" i="27"/>
  <c r="W57" i="27"/>
  <c r="U57" i="27"/>
  <c r="S57" i="27"/>
  <c r="Q57" i="27"/>
  <c r="O57" i="27"/>
  <c r="M57" i="27"/>
  <c r="M57" i="43" s="1"/>
  <c r="K57" i="27"/>
  <c r="K57" i="43" s="1"/>
  <c r="I57" i="27"/>
  <c r="AG56" i="27"/>
  <c r="AG59" i="27" s="1"/>
  <c r="AF55" i="27"/>
  <c r="AH54" i="27"/>
  <c r="AG54" i="27"/>
  <c r="AE54" i="27"/>
  <c r="AC54" i="27"/>
  <c r="AA54" i="27"/>
  <c r="Y54" i="27"/>
  <c r="W54" i="27"/>
  <c r="U54" i="27"/>
  <c r="S54" i="27"/>
  <c r="Q54" i="27"/>
  <c r="O54" i="27"/>
  <c r="M54" i="27"/>
  <c r="K54" i="27"/>
  <c r="I54" i="27"/>
  <c r="AH53" i="27"/>
  <c r="AG53" i="27"/>
  <c r="AE53" i="27"/>
  <c r="AC53" i="27"/>
  <c r="AA53" i="27"/>
  <c r="Y53" i="27"/>
  <c r="W53" i="27"/>
  <c r="U53" i="27"/>
  <c r="S53" i="27"/>
  <c r="Q53" i="27"/>
  <c r="O53" i="27"/>
  <c r="M53" i="27"/>
  <c r="K53" i="27"/>
  <c r="I53" i="27"/>
  <c r="AG52" i="27"/>
  <c r="AF51" i="27"/>
  <c r="AD51" i="27"/>
  <c r="AB51" i="27"/>
  <c r="Z51" i="27"/>
  <c r="X51" i="27"/>
  <c r="V51" i="27"/>
  <c r="T51" i="27"/>
  <c r="R51" i="27"/>
  <c r="P51" i="27"/>
  <c r="N51" i="27"/>
  <c r="L51" i="27"/>
  <c r="J51" i="27"/>
  <c r="H51" i="27"/>
  <c r="AH50" i="27"/>
  <c r="AG50" i="27"/>
  <c r="AE50" i="27"/>
  <c r="AC50" i="27"/>
  <c r="AA50" i="27"/>
  <c r="Y50" i="27"/>
  <c r="W50" i="27"/>
  <c r="U50" i="27"/>
  <c r="S50" i="27"/>
  <c r="Q50" i="27"/>
  <c r="O50" i="27"/>
  <c r="M50" i="27"/>
  <c r="K50" i="27"/>
  <c r="I50" i="27"/>
  <c r="AH49" i="27"/>
  <c r="AG49" i="27"/>
  <c r="AE49" i="27"/>
  <c r="AC49" i="27"/>
  <c r="AA49" i="27"/>
  <c r="Y49" i="27"/>
  <c r="W49" i="27"/>
  <c r="U49" i="27"/>
  <c r="S49" i="27"/>
  <c r="Q49" i="27"/>
  <c r="O49" i="27"/>
  <c r="M49" i="27"/>
  <c r="K49" i="27"/>
  <c r="I49" i="27"/>
  <c r="AH48" i="27"/>
  <c r="AG48" i="27"/>
  <c r="AE48" i="27"/>
  <c r="AC48" i="27"/>
  <c r="AA48" i="27"/>
  <c r="Y48" i="27"/>
  <c r="W48" i="27"/>
  <c r="U48" i="27"/>
  <c r="S48" i="27"/>
  <c r="Q48" i="27"/>
  <c r="Q51" i="27" s="1"/>
  <c r="O48" i="27"/>
  <c r="O51" i="27" s="1"/>
  <c r="M48" i="27"/>
  <c r="K48" i="27"/>
  <c r="K51" i="27" s="1"/>
  <c r="I48" i="27"/>
  <c r="AF46" i="27"/>
  <c r="AD46" i="27"/>
  <c r="AB46" i="27"/>
  <c r="Z46" i="27"/>
  <c r="X46" i="27"/>
  <c r="V46" i="27"/>
  <c r="T46" i="27"/>
  <c r="R46" i="27"/>
  <c r="P46" i="27"/>
  <c r="N46" i="27"/>
  <c r="L46" i="27"/>
  <c r="J46" i="27"/>
  <c r="H46" i="27"/>
  <c r="AH45" i="27"/>
  <c r="AG45" i="27"/>
  <c r="AE45" i="27"/>
  <c r="AC45" i="27"/>
  <c r="AA45" i="27"/>
  <c r="Y45" i="27"/>
  <c r="W45" i="27"/>
  <c r="U45" i="27"/>
  <c r="S45" i="27"/>
  <c r="Q45" i="27"/>
  <c r="O45" i="27"/>
  <c r="M45" i="27"/>
  <c r="K45" i="27"/>
  <c r="I45" i="27"/>
  <c r="AH44" i="27"/>
  <c r="AG44" i="27"/>
  <c r="AE44" i="27"/>
  <c r="AC44" i="27"/>
  <c r="AA44" i="27"/>
  <c r="Y44" i="27"/>
  <c r="W44" i="27"/>
  <c r="U44" i="27"/>
  <c r="S44" i="27"/>
  <c r="Q44" i="27"/>
  <c r="O44" i="27"/>
  <c r="M44" i="27"/>
  <c r="K44" i="27"/>
  <c r="I44" i="27"/>
  <c r="AH43" i="27"/>
  <c r="AG43" i="27"/>
  <c r="AE43" i="27"/>
  <c r="AC43" i="27"/>
  <c r="AA43" i="27"/>
  <c r="Y43" i="27"/>
  <c r="W43" i="27"/>
  <c r="U43" i="27"/>
  <c r="S43" i="27"/>
  <c r="Q43" i="27"/>
  <c r="O43" i="27"/>
  <c r="M43" i="27"/>
  <c r="K43" i="27"/>
  <c r="I43" i="27"/>
  <c r="AH42" i="27"/>
  <c r="AG42" i="27"/>
  <c r="AE42" i="27"/>
  <c r="AC42" i="27"/>
  <c r="AA42" i="27"/>
  <c r="Y42" i="27"/>
  <c r="W42" i="27"/>
  <c r="U42" i="27"/>
  <c r="S42" i="27"/>
  <c r="Q42" i="27"/>
  <c r="O42" i="27"/>
  <c r="M42" i="27"/>
  <c r="K42" i="27"/>
  <c r="I42" i="27"/>
  <c r="AH41" i="27"/>
  <c r="AG41" i="27"/>
  <c r="AE41" i="27"/>
  <c r="AC41" i="27"/>
  <c r="AA41" i="27"/>
  <c r="Y41" i="27"/>
  <c r="W41" i="27"/>
  <c r="U41" i="27"/>
  <c r="S41" i="27"/>
  <c r="Q41" i="27"/>
  <c r="O41" i="27"/>
  <c r="M41" i="27"/>
  <c r="K41" i="27"/>
  <c r="I41" i="27"/>
  <c r="AH40" i="27"/>
  <c r="AG40" i="27"/>
  <c r="AE40" i="27"/>
  <c r="AC40" i="27"/>
  <c r="AA40" i="27"/>
  <c r="Y40" i="27"/>
  <c r="W40" i="27"/>
  <c r="U40" i="27"/>
  <c r="S40" i="27"/>
  <c r="Q40" i="27"/>
  <c r="O40" i="27"/>
  <c r="M40" i="27"/>
  <c r="K40" i="27"/>
  <c r="I40" i="27"/>
  <c r="AH39" i="27"/>
  <c r="AG39" i="27"/>
  <c r="AE39" i="27"/>
  <c r="AC39" i="27"/>
  <c r="AA39" i="27"/>
  <c r="Y39" i="27"/>
  <c r="W39" i="27"/>
  <c r="U39" i="27"/>
  <c r="S39" i="27"/>
  <c r="Q39" i="27"/>
  <c r="O39" i="27"/>
  <c r="M39" i="27"/>
  <c r="K39" i="27"/>
  <c r="I39" i="27"/>
  <c r="AH38" i="27"/>
  <c r="AG38" i="27"/>
  <c r="AE38" i="27"/>
  <c r="AC38" i="27"/>
  <c r="Y38" i="27"/>
  <c r="W38" i="27"/>
  <c r="U38" i="27"/>
  <c r="S38" i="27"/>
  <c r="Q38" i="27"/>
  <c r="O38" i="27"/>
  <c r="M38" i="27"/>
  <c r="K38" i="27"/>
  <c r="I38" i="27"/>
  <c r="AH37" i="27"/>
  <c r="AG37" i="27"/>
  <c r="AE37" i="27"/>
  <c r="AC37" i="27"/>
  <c r="Y37" i="27"/>
  <c r="W37" i="27"/>
  <c r="U37" i="27"/>
  <c r="S37" i="27"/>
  <c r="O37" i="27"/>
  <c r="M37" i="27"/>
  <c r="K37" i="27"/>
  <c r="I37" i="27"/>
  <c r="AH36" i="27"/>
  <c r="AG36" i="27"/>
  <c r="AE36" i="27"/>
  <c r="AC36" i="27"/>
  <c r="AA36" i="27"/>
  <c r="Y36" i="27"/>
  <c r="W36" i="27"/>
  <c r="U36" i="27"/>
  <c r="S36" i="27"/>
  <c r="O36" i="27"/>
  <c r="M36" i="27"/>
  <c r="K36" i="27"/>
  <c r="I36" i="27"/>
  <c r="AF35" i="27"/>
  <c r="AD35" i="27"/>
  <c r="AB35" i="27"/>
  <c r="Z35" i="27"/>
  <c r="X35" i="27"/>
  <c r="V35" i="27"/>
  <c r="T35" i="27"/>
  <c r="R35" i="27"/>
  <c r="P35" i="27"/>
  <c r="N35" i="27"/>
  <c r="L35" i="27"/>
  <c r="J35" i="27"/>
  <c r="H35" i="27"/>
  <c r="AH34" i="27"/>
  <c r="AG34" i="27"/>
  <c r="AE34" i="27"/>
  <c r="AC34" i="27"/>
  <c r="AA34" i="27"/>
  <c r="Y34" i="27"/>
  <c r="W34" i="27"/>
  <c r="U34" i="27"/>
  <c r="S34" i="27"/>
  <c r="Q34" i="27"/>
  <c r="O34" i="27"/>
  <c r="M34" i="27"/>
  <c r="K34" i="27"/>
  <c r="I34" i="27"/>
  <c r="AH33" i="27"/>
  <c r="AG33" i="27"/>
  <c r="AE33" i="27"/>
  <c r="AC33" i="27"/>
  <c r="AA33" i="27"/>
  <c r="Y33" i="27"/>
  <c r="W33" i="27"/>
  <c r="U33" i="27"/>
  <c r="S33" i="27"/>
  <c r="Q33" i="27"/>
  <c r="O33" i="27"/>
  <c r="M33" i="27"/>
  <c r="K33" i="27"/>
  <c r="I33" i="27"/>
  <c r="AH32" i="27"/>
  <c r="AG32" i="27"/>
  <c r="AE32" i="27"/>
  <c r="AC32" i="27"/>
  <c r="AA32" i="27"/>
  <c r="Y32" i="27"/>
  <c r="W32" i="27"/>
  <c r="U32" i="27"/>
  <c r="S32" i="27"/>
  <c r="Q32" i="27"/>
  <c r="O32" i="27"/>
  <c r="M32" i="27"/>
  <c r="K32" i="27"/>
  <c r="I32" i="27"/>
  <c r="AH31" i="27"/>
  <c r="AG31" i="27"/>
  <c r="AE31" i="27"/>
  <c r="AC31" i="27"/>
  <c r="AA31" i="27"/>
  <c r="Y31" i="27"/>
  <c r="W31" i="27"/>
  <c r="U31" i="27"/>
  <c r="S31" i="27"/>
  <c r="Q31" i="27"/>
  <c r="O31" i="27"/>
  <c r="M31" i="27"/>
  <c r="K31" i="27"/>
  <c r="I31" i="27"/>
  <c r="AH30" i="27"/>
  <c r="AG30" i="27"/>
  <c r="AE30" i="27"/>
  <c r="AC30" i="27"/>
  <c r="AA30" i="27"/>
  <c r="Y30" i="27"/>
  <c r="W30" i="27"/>
  <c r="U30" i="27"/>
  <c r="S30" i="27"/>
  <c r="Q30" i="27"/>
  <c r="O30" i="27"/>
  <c r="M30" i="27"/>
  <c r="K30" i="27"/>
  <c r="I30" i="27"/>
  <c r="AH29" i="27"/>
  <c r="AG29" i="27"/>
  <c r="AE29" i="27"/>
  <c r="AC29" i="27"/>
  <c r="AA29" i="27"/>
  <c r="Y29" i="27"/>
  <c r="W29" i="27"/>
  <c r="U29" i="27"/>
  <c r="S29" i="27"/>
  <c r="Q29" i="27"/>
  <c r="O29" i="27"/>
  <c r="M29" i="27"/>
  <c r="K29" i="27"/>
  <c r="I29" i="27"/>
  <c r="AH28" i="27"/>
  <c r="AG28" i="27"/>
  <c r="AE28" i="27"/>
  <c r="AC28" i="27"/>
  <c r="AA28" i="27"/>
  <c r="AA28" i="43" s="1"/>
  <c r="Y28" i="27"/>
  <c r="W28" i="27"/>
  <c r="U28" i="27"/>
  <c r="S28" i="27"/>
  <c r="Q28" i="27"/>
  <c r="O28" i="27"/>
  <c r="M28" i="27"/>
  <c r="K28" i="27"/>
  <c r="I28" i="27"/>
  <c r="AH27" i="27"/>
  <c r="AG27" i="27"/>
  <c r="AE27" i="27"/>
  <c r="AC27" i="27"/>
  <c r="Y27" i="27"/>
  <c r="W27" i="27"/>
  <c r="U27" i="27"/>
  <c r="S27" i="27"/>
  <c r="Q27" i="27"/>
  <c r="O27" i="27"/>
  <c r="M27" i="27"/>
  <c r="K27" i="27"/>
  <c r="I27" i="27"/>
  <c r="AH26" i="27"/>
  <c r="AG26" i="27"/>
  <c r="AE26" i="27"/>
  <c r="AC26" i="27"/>
  <c r="Y26" i="27"/>
  <c r="W26" i="27"/>
  <c r="U26" i="27"/>
  <c r="S26" i="27"/>
  <c r="O26" i="27"/>
  <c r="M26" i="27"/>
  <c r="K26" i="27"/>
  <c r="I26" i="27"/>
  <c r="AH25" i="27"/>
  <c r="AG25" i="27"/>
  <c r="AE25" i="27"/>
  <c r="AC25" i="27"/>
  <c r="AA25" i="43"/>
  <c r="Y25" i="27"/>
  <c r="W25" i="27"/>
  <c r="U25" i="27"/>
  <c r="S25" i="27"/>
  <c r="O25" i="27"/>
  <c r="M25" i="27"/>
  <c r="K25" i="27"/>
  <c r="I25" i="27"/>
  <c r="AF24" i="27"/>
  <c r="AF47" i="27" s="1"/>
  <c r="AD24" i="27"/>
  <c r="AB24" i="27"/>
  <c r="Z24" i="27"/>
  <c r="X24" i="27"/>
  <c r="V24" i="27"/>
  <c r="T24" i="27"/>
  <c r="R24" i="27"/>
  <c r="P24" i="27"/>
  <c r="N24" i="27"/>
  <c r="L24" i="27"/>
  <c r="J24" i="27"/>
  <c r="H24" i="27"/>
  <c r="AH23" i="27"/>
  <c r="AG23" i="27"/>
  <c r="AE23" i="27"/>
  <c r="AC23" i="27"/>
  <c r="AA23" i="27"/>
  <c r="Y23" i="27"/>
  <c r="W23" i="27"/>
  <c r="U23" i="27"/>
  <c r="S23" i="27"/>
  <c r="Q23" i="27"/>
  <c r="O23" i="27"/>
  <c r="M23" i="27"/>
  <c r="K23" i="27"/>
  <c r="I23" i="27"/>
  <c r="AH22" i="27"/>
  <c r="AG22" i="27"/>
  <c r="AE22" i="27"/>
  <c r="AC22" i="27"/>
  <c r="AA22" i="27"/>
  <c r="Y22" i="27"/>
  <c r="W22" i="27"/>
  <c r="U22" i="27"/>
  <c r="S22" i="27"/>
  <c r="Q22" i="27"/>
  <c r="O22" i="27"/>
  <c r="M22" i="27"/>
  <c r="K22" i="27"/>
  <c r="I22" i="27"/>
  <c r="AH21" i="27"/>
  <c r="AG21" i="27"/>
  <c r="AE21" i="27"/>
  <c r="AC21" i="27"/>
  <c r="AA21" i="27"/>
  <c r="Y21" i="27"/>
  <c r="W21" i="27"/>
  <c r="U21" i="27"/>
  <c r="S21" i="27"/>
  <c r="Q21" i="27"/>
  <c r="O21" i="27"/>
  <c r="M21" i="27"/>
  <c r="K21" i="27"/>
  <c r="I21" i="27"/>
  <c r="AH20" i="27"/>
  <c r="AG20" i="27"/>
  <c r="AE20" i="27"/>
  <c r="AC20" i="27"/>
  <c r="AA20" i="27"/>
  <c r="Y20" i="27"/>
  <c r="W20" i="27"/>
  <c r="U20" i="27"/>
  <c r="S20" i="27"/>
  <c r="Q20" i="27"/>
  <c r="O20" i="27"/>
  <c r="M20" i="27"/>
  <c r="K20" i="27"/>
  <c r="I20" i="27"/>
  <c r="AH19" i="27"/>
  <c r="AG19" i="27"/>
  <c r="AE19" i="27"/>
  <c r="AC19" i="27"/>
  <c r="AA19" i="27"/>
  <c r="Y19" i="27"/>
  <c r="W19" i="27"/>
  <c r="U19" i="27"/>
  <c r="S19" i="27"/>
  <c r="Q19" i="27"/>
  <c r="O19" i="27"/>
  <c r="M19" i="27"/>
  <c r="K19" i="27"/>
  <c r="I19" i="27"/>
  <c r="AH18" i="27"/>
  <c r="AG18" i="27"/>
  <c r="AE18" i="27"/>
  <c r="AC18" i="27"/>
  <c r="Y18" i="27"/>
  <c r="W18" i="27"/>
  <c r="U18" i="27"/>
  <c r="S18" i="27"/>
  <c r="O18" i="27"/>
  <c r="M18" i="27"/>
  <c r="K18" i="27"/>
  <c r="I18" i="27"/>
  <c r="AH17" i="27"/>
  <c r="AG17" i="27"/>
  <c r="AE17" i="27"/>
  <c r="AC17" i="27"/>
  <c r="AA17" i="43"/>
  <c r="Y17" i="27"/>
  <c r="W17" i="27"/>
  <c r="U17" i="27"/>
  <c r="S17" i="27"/>
  <c r="O17" i="27"/>
  <c r="M17" i="27"/>
  <c r="K17" i="27"/>
  <c r="I17" i="27"/>
  <c r="AH16" i="27"/>
  <c r="AG16" i="27"/>
  <c r="AE16" i="27"/>
  <c r="AC16" i="27"/>
  <c r="Y16" i="27"/>
  <c r="W16" i="27"/>
  <c r="U16" i="27"/>
  <c r="S16" i="27"/>
  <c r="O16" i="27"/>
  <c r="M16" i="27"/>
  <c r="K16" i="27"/>
  <c r="I16" i="27"/>
  <c r="AH15" i="27"/>
  <c r="AG15" i="27"/>
  <c r="AE15" i="27"/>
  <c r="AC15" i="27"/>
  <c r="Y15" i="27"/>
  <c r="Y15" i="43" s="1"/>
  <c r="W15" i="27"/>
  <c r="U15" i="27"/>
  <c r="S15" i="27"/>
  <c r="O15" i="27"/>
  <c r="M15" i="27"/>
  <c r="K15" i="27"/>
  <c r="I15" i="27"/>
  <c r="AH14" i="27"/>
  <c r="AG14" i="27"/>
  <c r="AE14" i="27"/>
  <c r="AC14" i="27"/>
  <c r="Y14" i="27"/>
  <c r="W14" i="27"/>
  <c r="U14" i="27"/>
  <c r="O14" i="27"/>
  <c r="M14" i="27"/>
  <c r="K14" i="27"/>
  <c r="I14" i="27"/>
  <c r="AE11" i="27"/>
  <c r="AC11" i="27"/>
  <c r="AA11" i="27"/>
  <c r="Y11" i="27"/>
  <c r="W11" i="27"/>
  <c r="U11" i="27"/>
  <c r="S11" i="27"/>
  <c r="Q11" i="27"/>
  <c r="O11" i="27"/>
  <c r="M11" i="27"/>
  <c r="K11" i="27"/>
  <c r="I11" i="27"/>
  <c r="AG10" i="27"/>
  <c r="AG9" i="27"/>
  <c r="AG7" i="27"/>
  <c r="AG6" i="27"/>
  <c r="AG5" i="27"/>
  <c r="AF273" i="4"/>
  <c r="AF272" i="4"/>
  <c r="AG269" i="4"/>
  <c r="AF269" i="4"/>
  <c r="AG268" i="4"/>
  <c r="AF268" i="4"/>
  <c r="AG267" i="4"/>
  <c r="AF267" i="4"/>
  <c r="AG266" i="4"/>
  <c r="AF266" i="4"/>
  <c r="AG264" i="4"/>
  <c r="AF264" i="4"/>
  <c r="AG263" i="4"/>
  <c r="AF263" i="4"/>
  <c r="AG262" i="4"/>
  <c r="AF262" i="4"/>
  <c r="AG261" i="4"/>
  <c r="AF261" i="4"/>
  <c r="AF260" i="4"/>
  <c r="AF259" i="4"/>
  <c r="AF258" i="4"/>
  <c r="AF257" i="4"/>
  <c r="AG256" i="4"/>
  <c r="AF256" i="4"/>
  <c r="AG255" i="4"/>
  <c r="AF255" i="4"/>
  <c r="AG254" i="4"/>
  <c r="AF254" i="4"/>
  <c r="AF254" i="43" s="1"/>
  <c r="AF253" i="4"/>
  <c r="AF253" i="43" s="1"/>
  <c r="AF252" i="4"/>
  <c r="AG251" i="4"/>
  <c r="AG251" i="43" s="1"/>
  <c r="AF251" i="4"/>
  <c r="AF251" i="43" s="1"/>
  <c r="AG250" i="4"/>
  <c r="AG250" i="43" s="1"/>
  <c r="AF250" i="4"/>
  <c r="AG248" i="4"/>
  <c r="AF248" i="4"/>
  <c r="AF248" i="43" s="1"/>
  <c r="AG247" i="4"/>
  <c r="AF247" i="4"/>
  <c r="AF247" i="43" s="1"/>
  <c r="AG246" i="4"/>
  <c r="AG246" i="43" s="1"/>
  <c r="AF246" i="4"/>
  <c r="AF246" i="43" s="1"/>
  <c r="AF245" i="4"/>
  <c r="AF245" i="43" s="1"/>
  <c r="AF244" i="4"/>
  <c r="AF243" i="4"/>
  <c r="AF242" i="4"/>
  <c r="AF241" i="4"/>
  <c r="AF240" i="4"/>
  <c r="AF239" i="4"/>
  <c r="AF238" i="4"/>
  <c r="AA270" i="4"/>
  <c r="AA265" i="4"/>
  <c r="I270" i="4"/>
  <c r="I265" i="4"/>
  <c r="H270" i="4"/>
  <c r="H265" i="4"/>
  <c r="AE253" i="4"/>
  <c r="AE253" i="43" s="1"/>
  <c r="AE252" i="4"/>
  <c r="AE245" i="4"/>
  <c r="AE244" i="4"/>
  <c r="AE243" i="4"/>
  <c r="AE242" i="4"/>
  <c r="AE241" i="4"/>
  <c r="AE240" i="4"/>
  <c r="AE239" i="4"/>
  <c r="AE238" i="4"/>
  <c r="AE237" i="4"/>
  <c r="AC253" i="4"/>
  <c r="AC253" i="43" s="1"/>
  <c r="AC252" i="4"/>
  <c r="AC252" i="43" s="1"/>
  <c r="AC245" i="4"/>
  <c r="AC244" i="4"/>
  <c r="AC243" i="4"/>
  <c r="AC242" i="4"/>
  <c r="AC241" i="4"/>
  <c r="AC240" i="4"/>
  <c r="AC239" i="4"/>
  <c r="AC238" i="4"/>
  <c r="AC237" i="4"/>
  <c r="AA253" i="4"/>
  <c r="AA253" i="43" s="1"/>
  <c r="AA252" i="4"/>
  <c r="AA252" i="43" s="1"/>
  <c r="AA245" i="4"/>
  <c r="AA244" i="4"/>
  <c r="AA243" i="4"/>
  <c r="AA242" i="4"/>
  <c r="AA241" i="4"/>
  <c r="AA240" i="4"/>
  <c r="AA239" i="4"/>
  <c r="AA238" i="4"/>
  <c r="AA237" i="4"/>
  <c r="Y253" i="4"/>
  <c r="Y253" i="43" s="1"/>
  <c r="Y252" i="4"/>
  <c r="Y252" i="43" s="1"/>
  <c r="Y245" i="4"/>
  <c r="Y244" i="4"/>
  <c r="Y243" i="4"/>
  <c r="Y242" i="4"/>
  <c r="Y241" i="4"/>
  <c r="Y240" i="4"/>
  <c r="Y239" i="4"/>
  <c r="Y238" i="4"/>
  <c r="Y237" i="4"/>
  <c r="W253" i="4"/>
  <c r="W253" i="43" s="1"/>
  <c r="W252" i="4"/>
  <c r="W252" i="43" s="1"/>
  <c r="W245" i="4"/>
  <c r="W244" i="4"/>
  <c r="W243" i="4"/>
  <c r="W242" i="4"/>
  <c r="W241" i="4"/>
  <c r="W240" i="4"/>
  <c r="W239" i="4"/>
  <c r="W238" i="4"/>
  <c r="W237" i="4"/>
  <c r="U253" i="4"/>
  <c r="U253" i="43" s="1"/>
  <c r="U252" i="4"/>
  <c r="U252" i="43" s="1"/>
  <c r="U245" i="4"/>
  <c r="U244" i="4"/>
  <c r="U243" i="4"/>
  <c r="U242" i="4"/>
  <c r="U241" i="4"/>
  <c r="U240" i="4"/>
  <c r="U239" i="4"/>
  <c r="U238" i="4"/>
  <c r="U237" i="4"/>
  <c r="S253" i="4"/>
  <c r="S253" i="43" s="1"/>
  <c r="S252" i="4"/>
  <c r="S252" i="43" s="1"/>
  <c r="S245" i="4"/>
  <c r="S244" i="4"/>
  <c r="S243" i="4"/>
  <c r="S242" i="4"/>
  <c r="S241" i="4"/>
  <c r="S240" i="4"/>
  <c r="S239" i="4"/>
  <c r="S238" i="4"/>
  <c r="S237" i="4"/>
  <c r="Q253" i="4"/>
  <c r="Q252" i="4"/>
  <c r="Q252" i="43" s="1"/>
  <c r="Q245" i="4"/>
  <c r="Q244" i="4"/>
  <c r="Q243" i="4"/>
  <c r="Q242" i="4"/>
  <c r="Q241" i="4"/>
  <c r="Q240" i="4"/>
  <c r="Q239" i="4"/>
  <c r="Q238" i="4"/>
  <c r="Q237" i="4"/>
  <c r="O253" i="4"/>
  <c r="O253" i="43" s="1"/>
  <c r="O252" i="4"/>
  <c r="O252" i="43" s="1"/>
  <c r="O245" i="4"/>
  <c r="O244" i="4"/>
  <c r="O243" i="4"/>
  <c r="O242" i="4"/>
  <c r="O241" i="4"/>
  <c r="O240" i="4"/>
  <c r="O239" i="4"/>
  <c r="O238" i="4"/>
  <c r="O237" i="4"/>
  <c r="M253" i="4"/>
  <c r="M252" i="4"/>
  <c r="M252" i="43" s="1"/>
  <c r="M245" i="4"/>
  <c r="M244" i="4"/>
  <c r="M243" i="4"/>
  <c r="M242" i="4"/>
  <c r="M241" i="4"/>
  <c r="M240" i="4"/>
  <c r="M239" i="4"/>
  <c r="M238" i="4"/>
  <c r="M237" i="4"/>
  <c r="K253" i="4"/>
  <c r="K252" i="4"/>
  <c r="K245" i="4"/>
  <c r="K244" i="4"/>
  <c r="K243" i="4"/>
  <c r="K242" i="4"/>
  <c r="K241" i="4"/>
  <c r="K240" i="4"/>
  <c r="K239" i="4"/>
  <c r="K238" i="4"/>
  <c r="K237" i="4"/>
  <c r="AF235" i="4"/>
  <c r="I253" i="4"/>
  <c r="I253" i="43" s="1"/>
  <c r="I252" i="4"/>
  <c r="I245" i="4"/>
  <c r="I244" i="4"/>
  <c r="I243" i="4"/>
  <c r="I242" i="4"/>
  <c r="I241" i="4"/>
  <c r="I240" i="4"/>
  <c r="I239" i="4"/>
  <c r="I238" i="4"/>
  <c r="I237" i="4"/>
  <c r="AF237" i="4"/>
  <c r="AF236" i="4"/>
  <c r="AG234" i="4"/>
  <c r="AF234" i="4"/>
  <c r="AG233" i="4"/>
  <c r="AF233" i="4"/>
  <c r="AG225" i="4"/>
  <c r="AG225" i="43" s="1"/>
  <c r="AF225" i="4"/>
  <c r="AF225" i="43" s="1"/>
  <c r="AG224" i="4"/>
  <c r="AF224" i="4"/>
  <c r="AG223" i="4"/>
  <c r="AG223" i="43" s="1"/>
  <c r="AF223" i="4"/>
  <c r="AG222" i="4"/>
  <c r="AG222" i="43" s="1"/>
  <c r="AF222" i="4"/>
  <c r="AF222" i="43" s="1"/>
  <c r="AG221" i="4"/>
  <c r="AF221" i="4"/>
  <c r="AG220" i="4"/>
  <c r="AG220" i="43" s="1"/>
  <c r="AF220" i="4"/>
  <c r="AF220" i="43" s="1"/>
  <c r="AG219" i="4"/>
  <c r="AG219" i="43" s="1"/>
  <c r="AF219" i="4"/>
  <c r="AG218" i="4"/>
  <c r="AF218" i="4"/>
  <c r="AF217" i="4"/>
  <c r="AF217" i="43" s="1"/>
  <c r="AF216" i="4"/>
  <c r="AF211" i="4"/>
  <c r="AF210" i="4"/>
  <c r="AF208" i="4"/>
  <c r="AF205" i="4"/>
  <c r="AF204" i="4"/>
  <c r="AF200" i="4"/>
  <c r="AF200" i="43" s="1"/>
  <c r="AF199" i="4"/>
  <c r="AF198" i="4"/>
  <c r="AF197" i="4"/>
  <c r="AF197" i="43" s="1"/>
  <c r="AF196" i="4"/>
  <c r="AF196" i="43" s="1"/>
  <c r="AF195" i="4"/>
  <c r="AF195" i="43" s="1"/>
  <c r="AF194" i="4"/>
  <c r="AF193" i="4"/>
  <c r="AF192" i="4"/>
  <c r="AF191" i="4"/>
  <c r="AF190" i="4"/>
  <c r="AF190" i="43" s="1"/>
  <c r="AF189" i="4"/>
  <c r="AF189" i="43" s="1"/>
  <c r="AF188" i="4"/>
  <c r="AF187" i="4"/>
  <c r="AF186" i="4"/>
  <c r="AF185" i="4"/>
  <c r="AE217" i="4"/>
  <c r="AE217" i="43" s="1"/>
  <c r="AE216" i="4"/>
  <c r="AE211" i="4"/>
  <c r="AE210" i="4"/>
  <c r="AE208" i="4"/>
  <c r="AE205" i="4"/>
  <c r="AE204" i="4"/>
  <c r="AD201" i="4"/>
  <c r="AE200" i="4"/>
  <c r="AE200" i="43" s="1"/>
  <c r="AE199" i="4"/>
  <c r="AE199" i="43" s="1"/>
  <c r="AE198" i="4"/>
  <c r="AE197" i="4"/>
  <c r="AE196" i="4"/>
  <c r="AE195" i="4"/>
  <c r="AE194" i="4"/>
  <c r="AE193" i="4"/>
  <c r="AE192" i="4"/>
  <c r="AE191" i="4"/>
  <c r="AE190" i="4"/>
  <c r="AE189" i="4"/>
  <c r="AE189" i="43" s="1"/>
  <c r="AE188" i="4"/>
  <c r="AE187" i="4"/>
  <c r="AE186" i="4"/>
  <c r="AE185" i="4"/>
  <c r="AC217" i="4"/>
  <c r="AC217" i="43" s="1"/>
  <c r="AC216" i="4"/>
  <c r="AC211" i="4"/>
  <c r="AC210" i="4"/>
  <c r="AC208" i="4"/>
  <c r="AC205" i="4"/>
  <c r="AC205" i="43" s="1"/>
  <c r="AC204" i="4"/>
  <c r="AB201" i="4"/>
  <c r="AC200" i="4"/>
  <c r="AC200" i="43" s="1"/>
  <c r="AC199" i="4"/>
  <c r="AC199" i="43" s="1"/>
  <c r="AC198" i="4"/>
  <c r="AC197" i="4"/>
  <c r="AC196" i="4"/>
  <c r="AC196" i="43" s="1"/>
  <c r="AC195" i="4"/>
  <c r="AC194" i="4"/>
  <c r="AC193" i="4"/>
  <c r="AC192" i="4"/>
  <c r="AC192" i="43" s="1"/>
  <c r="AC191" i="4"/>
  <c r="AC190" i="4"/>
  <c r="AC189" i="4"/>
  <c r="AC189" i="43" s="1"/>
  <c r="AC188" i="4"/>
  <c r="AC187" i="4"/>
  <c r="AC186" i="4"/>
  <c r="AC185" i="4"/>
  <c r="AA217" i="4"/>
  <c r="AA217" i="43" s="1"/>
  <c r="AA216" i="4"/>
  <c r="AA211" i="4"/>
  <c r="AA210" i="4"/>
  <c r="AA208" i="4"/>
  <c r="AA205" i="4"/>
  <c r="AA205" i="43" s="1"/>
  <c r="AA204" i="4"/>
  <c r="Z201" i="4"/>
  <c r="AA200" i="4"/>
  <c r="AA200" i="43" s="1"/>
  <c r="AA199" i="4"/>
  <c r="AA199" i="43" s="1"/>
  <c r="AA198" i="4"/>
  <c r="AA197" i="4"/>
  <c r="AA196" i="4"/>
  <c r="AA195" i="4"/>
  <c r="AA194" i="4"/>
  <c r="AA193" i="4"/>
  <c r="AA193" i="43" s="1"/>
  <c r="AA192" i="4"/>
  <c r="AA191" i="4"/>
  <c r="AA190" i="4"/>
  <c r="AA189" i="4"/>
  <c r="AA189" i="43" s="1"/>
  <c r="AA188" i="4"/>
  <c r="AA188" i="43" s="1"/>
  <c r="AA187" i="4"/>
  <c r="AA186" i="4"/>
  <c r="AA185" i="4"/>
  <c r="Y217" i="4"/>
  <c r="Y217" i="43" s="1"/>
  <c r="Y216" i="4"/>
  <c r="Y211" i="4"/>
  <c r="Y210" i="4"/>
  <c r="Y208" i="4"/>
  <c r="Y205" i="4"/>
  <c r="Y205" i="43" s="1"/>
  <c r="Y204" i="4"/>
  <c r="X201" i="4"/>
  <c r="Y200" i="4"/>
  <c r="Y200" i="43" s="1"/>
  <c r="Y199" i="4"/>
  <c r="Y199" i="43" s="1"/>
  <c r="Y198" i="4"/>
  <c r="Y197" i="4"/>
  <c r="Y196" i="4"/>
  <c r="Y196" i="43" s="1"/>
  <c r="Y195" i="4"/>
  <c r="Y194" i="4"/>
  <c r="Y193" i="4"/>
  <c r="Y193" i="43" s="1"/>
  <c r="Y192" i="4"/>
  <c r="Y191" i="4"/>
  <c r="Y190" i="4"/>
  <c r="Y189" i="4"/>
  <c r="Y188" i="4"/>
  <c r="Y188" i="43" s="1"/>
  <c r="Y187" i="4"/>
  <c r="Y186" i="4"/>
  <c r="Y185" i="4"/>
  <c r="W217" i="4"/>
  <c r="W217" i="43" s="1"/>
  <c r="W216" i="4"/>
  <c r="W211" i="4"/>
  <c r="W210" i="4"/>
  <c r="W208" i="4"/>
  <c r="W207" i="4"/>
  <c r="W205" i="4"/>
  <c r="W205" i="43" s="1"/>
  <c r="W204" i="4"/>
  <c r="V201" i="4"/>
  <c r="W200" i="4"/>
  <c r="W199" i="4"/>
  <c r="W198" i="4"/>
  <c r="W197" i="4"/>
  <c r="W196" i="4"/>
  <c r="W195" i="4"/>
  <c r="W194" i="4"/>
  <c r="W193" i="4"/>
  <c r="W193" i="43" s="1"/>
  <c r="W192" i="4"/>
  <c r="W191" i="4"/>
  <c r="W190" i="4"/>
  <c r="W189" i="4"/>
  <c r="W189" i="43" s="1"/>
  <c r="W188" i="4"/>
  <c r="W188" i="43" s="1"/>
  <c r="W187" i="4"/>
  <c r="W186" i="4"/>
  <c r="W185" i="4"/>
  <c r="U217" i="4"/>
  <c r="U217" i="43" s="1"/>
  <c r="U216" i="4"/>
  <c r="U211" i="4"/>
  <c r="U210" i="4"/>
  <c r="U208" i="4"/>
  <c r="U207" i="4"/>
  <c r="U205" i="4"/>
  <c r="U205" i="43" s="1"/>
  <c r="U204" i="4"/>
  <c r="T201" i="4"/>
  <c r="U200" i="4"/>
  <c r="U200" i="43" s="1"/>
  <c r="U199" i="4"/>
  <c r="U199" i="43" s="1"/>
  <c r="U198" i="4"/>
  <c r="U197" i="4"/>
  <c r="U196" i="4"/>
  <c r="U195" i="4"/>
  <c r="U194" i="4"/>
  <c r="U193" i="4"/>
  <c r="U193" i="43" s="1"/>
  <c r="U192" i="4"/>
  <c r="U192" i="43" s="1"/>
  <c r="U191" i="4"/>
  <c r="U190" i="4"/>
  <c r="U189" i="4"/>
  <c r="U189" i="43" s="1"/>
  <c r="U188" i="4"/>
  <c r="U188" i="43" s="1"/>
  <c r="U187" i="4"/>
  <c r="U186" i="4"/>
  <c r="U185" i="4"/>
  <c r="S217" i="4"/>
  <c r="S217" i="43" s="1"/>
  <c r="S216" i="4"/>
  <c r="S211" i="4"/>
  <c r="S210" i="4"/>
  <c r="S208" i="4"/>
  <c r="S207" i="4"/>
  <c r="S205" i="4"/>
  <c r="S205" i="43" s="1"/>
  <c r="S204" i="4"/>
  <c r="R201" i="4"/>
  <c r="S200" i="4"/>
  <c r="S199" i="4"/>
  <c r="S198" i="4"/>
  <c r="S197" i="4"/>
  <c r="S197" i="43" s="1"/>
  <c r="S196" i="4"/>
  <c r="S195" i="4"/>
  <c r="S194" i="4"/>
  <c r="S193" i="4"/>
  <c r="S193" i="43" s="1"/>
  <c r="S192" i="4"/>
  <c r="S192" i="43" s="1"/>
  <c r="S191" i="4"/>
  <c r="S190" i="4"/>
  <c r="S189" i="4"/>
  <c r="S189" i="43" s="1"/>
  <c r="S188" i="4"/>
  <c r="S188" i="43" s="1"/>
  <c r="S187" i="4"/>
  <c r="S186" i="4"/>
  <c r="S185" i="4"/>
  <c r="Q217" i="4"/>
  <c r="Q216" i="4"/>
  <c r="Q211" i="4"/>
  <c r="Q210" i="4"/>
  <c r="Q208" i="4"/>
  <c r="Q207" i="4"/>
  <c r="Q205" i="4"/>
  <c r="Q205" i="43" s="1"/>
  <c r="Q204" i="4"/>
  <c r="P201" i="4"/>
  <c r="Q200" i="4"/>
  <c r="Q200" i="43" s="1"/>
  <c r="Q199" i="4"/>
  <c r="Q199" i="43" s="1"/>
  <c r="Q198" i="4"/>
  <c r="Q197" i="4"/>
  <c r="Q197" i="43" s="1"/>
  <c r="Q196" i="4"/>
  <c r="Q195" i="4"/>
  <c r="Q194" i="4"/>
  <c r="Q193" i="4"/>
  <c r="Q193" i="43" s="1"/>
  <c r="Q192" i="4"/>
  <c r="Q192" i="43" s="1"/>
  <c r="Q191" i="4"/>
  <c r="Q190" i="4"/>
  <c r="Q189" i="4"/>
  <c r="Q188" i="4"/>
  <c r="Q188" i="43" s="1"/>
  <c r="Q187" i="4"/>
  <c r="Q186" i="4"/>
  <c r="Q185" i="4"/>
  <c r="O217" i="4"/>
  <c r="O217" i="43" s="1"/>
  <c r="O216" i="4"/>
  <c r="O211" i="4"/>
  <c r="O210" i="4"/>
  <c r="O208" i="4"/>
  <c r="O207" i="4"/>
  <c r="O205" i="4"/>
  <c r="O204" i="4"/>
  <c r="N201" i="4"/>
  <c r="O200" i="4"/>
  <c r="O199" i="4"/>
  <c r="O198" i="4"/>
  <c r="O197" i="4"/>
  <c r="O197" i="43" s="1"/>
  <c r="O196" i="4"/>
  <c r="O195" i="4"/>
  <c r="O194" i="4"/>
  <c r="O193" i="4"/>
  <c r="O193" i="43" s="1"/>
  <c r="O192" i="4"/>
  <c r="O192" i="43" s="1"/>
  <c r="O191" i="4"/>
  <c r="O190" i="4"/>
  <c r="O189" i="4"/>
  <c r="O189" i="43" s="1"/>
  <c r="O188" i="4"/>
  <c r="O187" i="4"/>
  <c r="O186" i="4"/>
  <c r="O185" i="4"/>
  <c r="M217" i="4"/>
  <c r="M216" i="4"/>
  <c r="M211" i="4"/>
  <c r="M210" i="4"/>
  <c r="M208" i="4"/>
  <c r="M207" i="4"/>
  <c r="M205" i="4"/>
  <c r="M205" i="43" s="1"/>
  <c r="M204" i="4"/>
  <c r="L201" i="4"/>
  <c r="M200" i="4"/>
  <c r="M199" i="4"/>
  <c r="M199" i="43" s="1"/>
  <c r="M198" i="4"/>
  <c r="M197" i="4"/>
  <c r="M197" i="43" s="1"/>
  <c r="M196" i="4"/>
  <c r="M196" i="43" s="1"/>
  <c r="M195" i="4"/>
  <c r="M194" i="4"/>
  <c r="M193" i="4"/>
  <c r="M193" i="43" s="1"/>
  <c r="M192" i="4"/>
  <c r="M191" i="4"/>
  <c r="M190" i="4"/>
  <c r="M189" i="4"/>
  <c r="M188" i="4"/>
  <c r="M188" i="43" s="1"/>
  <c r="M187" i="4"/>
  <c r="M186" i="4"/>
  <c r="M185" i="4"/>
  <c r="K217" i="4"/>
  <c r="K217" i="43" s="1"/>
  <c r="K216" i="4"/>
  <c r="K211" i="4"/>
  <c r="K210" i="4"/>
  <c r="K208" i="4"/>
  <c r="K207" i="4"/>
  <c r="K205" i="4"/>
  <c r="K204" i="4"/>
  <c r="J201" i="4"/>
  <c r="K200" i="4"/>
  <c r="K199" i="4"/>
  <c r="K198" i="4"/>
  <c r="K197" i="4"/>
  <c r="K197" i="43" s="1"/>
  <c r="K196" i="4"/>
  <c r="K196" i="43" s="1"/>
  <c r="K195" i="4"/>
  <c r="K194" i="4"/>
  <c r="K193" i="4"/>
  <c r="K193" i="43" s="1"/>
  <c r="K192" i="4"/>
  <c r="K192" i="43" s="1"/>
  <c r="K191" i="4"/>
  <c r="K190" i="4"/>
  <c r="K189" i="4"/>
  <c r="K188" i="4"/>
  <c r="K187" i="4"/>
  <c r="K186" i="4"/>
  <c r="K185" i="4"/>
  <c r="I217" i="4"/>
  <c r="I216" i="4"/>
  <c r="I211" i="4"/>
  <c r="I210" i="4"/>
  <c r="I208" i="4"/>
  <c r="I207" i="4"/>
  <c r="I205" i="4"/>
  <c r="I205" i="43" s="1"/>
  <c r="I204" i="4"/>
  <c r="I200" i="4"/>
  <c r="I199" i="4"/>
  <c r="I199" i="43" s="1"/>
  <c r="I198" i="4"/>
  <c r="I197" i="4"/>
  <c r="I197" i="43" s="1"/>
  <c r="I196" i="4"/>
  <c r="I196" i="43" s="1"/>
  <c r="I195" i="4"/>
  <c r="I194" i="4"/>
  <c r="I193" i="4"/>
  <c r="I192" i="4"/>
  <c r="I192" i="43" s="1"/>
  <c r="I191" i="4"/>
  <c r="I190" i="4"/>
  <c r="I189" i="4"/>
  <c r="I188" i="4"/>
  <c r="I188" i="43" s="1"/>
  <c r="I187" i="4"/>
  <c r="I186" i="4"/>
  <c r="I185" i="4"/>
  <c r="AE270" i="4"/>
  <c r="AD270" i="4"/>
  <c r="AC270" i="4"/>
  <c r="AB270" i="4"/>
  <c r="Z270" i="4"/>
  <c r="Y270" i="4"/>
  <c r="X270" i="4"/>
  <c r="W270" i="4"/>
  <c r="V270" i="4"/>
  <c r="U270" i="4"/>
  <c r="T270" i="4"/>
  <c r="S270" i="4"/>
  <c r="R270" i="4"/>
  <c r="Q270" i="4"/>
  <c r="P270" i="4"/>
  <c r="O270" i="4"/>
  <c r="N270" i="4"/>
  <c r="M270" i="4"/>
  <c r="L270" i="4"/>
  <c r="K270" i="4"/>
  <c r="J270" i="4"/>
  <c r="AE265" i="4"/>
  <c r="AD265" i="4"/>
  <c r="AC265" i="4"/>
  <c r="AB265" i="4"/>
  <c r="Z265" i="4"/>
  <c r="Y265" i="4"/>
  <c r="X265" i="4"/>
  <c r="W265" i="4"/>
  <c r="V265" i="4"/>
  <c r="U265" i="4"/>
  <c r="T265" i="4"/>
  <c r="S265" i="4"/>
  <c r="R265" i="4"/>
  <c r="Q265" i="4"/>
  <c r="P265" i="4"/>
  <c r="O265" i="4"/>
  <c r="N265" i="4"/>
  <c r="M265" i="4"/>
  <c r="L265" i="4"/>
  <c r="K265" i="4"/>
  <c r="J265" i="4"/>
  <c r="AG173" i="4"/>
  <c r="AG173" i="43" s="1"/>
  <c r="AF173" i="4"/>
  <c r="AF173" i="43" s="1"/>
  <c r="AE173" i="4"/>
  <c r="AE173" i="43" s="1"/>
  <c r="AD173" i="4"/>
  <c r="AD173" i="43" s="1"/>
  <c r="AC173" i="4"/>
  <c r="AC173" i="43" s="1"/>
  <c r="AB173" i="4"/>
  <c r="AB173" i="43" s="1"/>
  <c r="AA173" i="4"/>
  <c r="AA173" i="43" s="1"/>
  <c r="Z173" i="4"/>
  <c r="Z173" i="43" s="1"/>
  <c r="Y173" i="4"/>
  <c r="X173" i="4"/>
  <c r="W173" i="4"/>
  <c r="V173" i="4"/>
  <c r="U173" i="4"/>
  <c r="T173" i="4"/>
  <c r="T173" i="43" s="1"/>
  <c r="S173" i="4"/>
  <c r="S173" i="43" s="1"/>
  <c r="R173" i="4"/>
  <c r="R173" i="43" s="1"/>
  <c r="Q173" i="4"/>
  <c r="Q173" i="43" s="1"/>
  <c r="P173" i="4"/>
  <c r="P173" i="43" s="1"/>
  <c r="O173" i="4"/>
  <c r="O173" i="43" s="1"/>
  <c r="N173" i="4"/>
  <c r="N173" i="43" s="1"/>
  <c r="M173" i="4"/>
  <c r="M173" i="43" s="1"/>
  <c r="L173" i="4"/>
  <c r="L173" i="43" s="1"/>
  <c r="K173" i="4"/>
  <c r="K173" i="43" s="1"/>
  <c r="J173" i="4"/>
  <c r="J173" i="43" s="1"/>
  <c r="AG168" i="4"/>
  <c r="AF168" i="4"/>
  <c r="AE168" i="4"/>
  <c r="AD168" i="4"/>
  <c r="AC168" i="4"/>
  <c r="AB168" i="4"/>
  <c r="AA168" i="4"/>
  <c r="Z168" i="4"/>
  <c r="Y168" i="4"/>
  <c r="X168" i="4"/>
  <c r="W168" i="4"/>
  <c r="V168" i="4"/>
  <c r="V168" i="43" s="1"/>
  <c r="U168" i="4"/>
  <c r="T168" i="4"/>
  <c r="T168" i="43" s="1"/>
  <c r="S168" i="4"/>
  <c r="R168" i="4"/>
  <c r="R168" i="43" s="1"/>
  <c r="Q168" i="4"/>
  <c r="P168" i="4"/>
  <c r="O168" i="4"/>
  <c r="N168" i="4"/>
  <c r="M168" i="4"/>
  <c r="L168" i="4"/>
  <c r="K168" i="4"/>
  <c r="J168" i="4"/>
  <c r="H173" i="4"/>
  <c r="H168" i="4"/>
  <c r="I173" i="4"/>
  <c r="I168" i="4"/>
  <c r="AH175" i="4"/>
  <c r="AH175" i="43" s="1"/>
  <c r="AH176" i="4"/>
  <c r="AH176" i="43" s="1"/>
  <c r="AI172" i="4"/>
  <c r="AH172" i="4"/>
  <c r="AI171" i="4"/>
  <c r="AH171" i="4"/>
  <c r="AH171" i="43" s="1"/>
  <c r="AI170" i="4"/>
  <c r="AI170" i="43" s="1"/>
  <c r="AH170" i="4"/>
  <c r="AH170" i="43" s="1"/>
  <c r="AH169" i="4"/>
  <c r="AH169" i="43" s="1"/>
  <c r="AI167" i="4"/>
  <c r="AH167" i="4"/>
  <c r="AH167" i="43" s="1"/>
  <c r="AI166" i="4"/>
  <c r="AI166" i="43" s="1"/>
  <c r="AH166" i="4"/>
  <c r="AH166" i="43" s="1"/>
  <c r="AI165" i="4"/>
  <c r="AI165" i="43" s="1"/>
  <c r="AH165" i="4"/>
  <c r="AH165" i="43" s="1"/>
  <c r="AH164" i="4"/>
  <c r="AH164" i="43" s="1"/>
  <c r="AH163" i="4"/>
  <c r="AH163" i="43" s="1"/>
  <c r="AH162" i="4"/>
  <c r="AH162" i="43" s="1"/>
  <c r="AI159" i="4"/>
  <c r="AI159" i="43" s="1"/>
  <c r="AH159" i="4"/>
  <c r="AH159" i="43" s="1"/>
  <c r="AI157" i="4"/>
  <c r="AH157" i="4"/>
  <c r="AI156" i="4"/>
  <c r="AH156" i="4"/>
  <c r="AH155" i="4"/>
  <c r="AH154" i="4"/>
  <c r="AH152" i="4"/>
  <c r="AH152" i="43" s="1"/>
  <c r="AH151" i="4"/>
  <c r="AH151" i="43" s="1"/>
  <c r="AI150" i="4"/>
  <c r="AI150" i="43" s="1"/>
  <c r="AH150" i="4"/>
  <c r="AH150" i="43" s="1"/>
  <c r="AI149" i="4"/>
  <c r="AI149" i="43" s="1"/>
  <c r="AH149" i="4"/>
  <c r="AH149" i="43" s="1"/>
  <c r="AI146" i="4"/>
  <c r="AH146" i="4"/>
  <c r="AH146" i="43" s="1"/>
  <c r="AI145" i="4"/>
  <c r="AI145" i="43" s="1"/>
  <c r="AH145" i="4"/>
  <c r="AH145" i="43" s="1"/>
  <c r="AI144" i="4"/>
  <c r="AI144" i="43" s="1"/>
  <c r="AH144" i="4"/>
  <c r="AH142" i="4"/>
  <c r="AH142" i="43" s="1"/>
  <c r="AH141" i="4"/>
  <c r="AH141" i="43" s="1"/>
  <c r="AH139" i="4"/>
  <c r="AH138" i="4"/>
  <c r="AH136" i="4"/>
  <c r="AH136" i="43" s="1"/>
  <c r="AH135" i="4"/>
  <c r="AH135" i="43" s="1"/>
  <c r="AH133" i="4"/>
  <c r="AH132" i="4"/>
  <c r="AH130" i="4"/>
  <c r="AH130" i="43" s="1"/>
  <c r="AH129" i="4"/>
  <c r="AH129" i="43" s="1"/>
  <c r="AH127" i="4"/>
  <c r="AH126" i="4"/>
  <c r="AH124" i="4"/>
  <c r="AH124" i="43" s="1"/>
  <c r="AH123" i="4"/>
  <c r="AH123" i="43" s="1"/>
  <c r="AH121" i="4"/>
  <c r="AH121" i="43" s="1"/>
  <c r="AH120" i="4"/>
  <c r="AH118" i="4"/>
  <c r="AF158" i="4"/>
  <c r="AG155" i="4"/>
  <c r="AG154" i="4"/>
  <c r="AF153" i="4"/>
  <c r="AG152" i="4"/>
  <c r="AG152" i="43" s="1"/>
  <c r="AG151" i="4"/>
  <c r="AG151" i="43" s="1"/>
  <c r="AG147" i="4"/>
  <c r="AG147" i="43" s="1"/>
  <c r="AF147" i="4"/>
  <c r="AF147" i="43" s="1"/>
  <c r="AF143" i="4"/>
  <c r="AF143" i="43" s="1"/>
  <c r="AG142" i="4"/>
  <c r="AG142" i="43" s="1"/>
  <c r="AG141" i="4"/>
  <c r="AG141" i="43" s="1"/>
  <c r="AF140" i="4"/>
  <c r="AG139" i="4"/>
  <c r="AG139" i="43" s="1"/>
  <c r="AG138" i="4"/>
  <c r="AF137" i="4"/>
  <c r="AG136" i="4"/>
  <c r="AG136" i="43" s="1"/>
  <c r="AG135" i="4"/>
  <c r="AG135" i="43" s="1"/>
  <c r="AF134" i="4"/>
  <c r="AF134" i="43" s="1"/>
  <c r="AG133" i="4"/>
  <c r="AG132" i="4"/>
  <c r="AF131" i="4"/>
  <c r="AG130" i="4"/>
  <c r="AG130" i="43" s="1"/>
  <c r="AG129" i="4"/>
  <c r="AG129" i="43" s="1"/>
  <c r="AF128" i="4"/>
  <c r="AF128" i="43" s="1"/>
  <c r="AG127" i="4"/>
  <c r="AG127" i="43" s="1"/>
  <c r="AG126" i="4"/>
  <c r="AF125" i="4"/>
  <c r="AF125" i="43" s="1"/>
  <c r="AG124" i="4"/>
  <c r="AG124" i="43" s="1"/>
  <c r="AG123" i="4"/>
  <c r="AG123" i="43" s="1"/>
  <c r="AF122" i="4"/>
  <c r="AG121" i="4"/>
  <c r="AG120" i="4"/>
  <c r="AG120" i="43" s="1"/>
  <c r="AF119" i="4"/>
  <c r="AG118" i="4"/>
  <c r="AG117" i="4"/>
  <c r="AD158" i="4"/>
  <c r="AE155" i="4"/>
  <c r="AE154" i="4"/>
  <c r="AD153" i="4"/>
  <c r="AD153" i="43" s="1"/>
  <c r="AE152" i="4"/>
  <c r="AE152" i="43" s="1"/>
  <c r="AE151" i="4"/>
  <c r="AE151" i="43" s="1"/>
  <c r="AE147" i="4"/>
  <c r="AE147" i="43" s="1"/>
  <c r="AD147" i="4"/>
  <c r="AD147" i="43" s="1"/>
  <c r="AD143" i="4"/>
  <c r="AD143" i="43" s="1"/>
  <c r="AE142" i="4"/>
  <c r="AE142" i="43" s="1"/>
  <c r="AE141" i="4"/>
  <c r="AE141" i="43" s="1"/>
  <c r="AD140" i="4"/>
  <c r="AE139" i="4"/>
  <c r="AE138" i="4"/>
  <c r="AD137" i="4"/>
  <c r="AE136" i="4"/>
  <c r="AE135" i="4"/>
  <c r="AD134" i="4"/>
  <c r="AD134" i="43" s="1"/>
  <c r="AE133" i="4"/>
  <c r="AE132" i="4"/>
  <c r="AD131" i="4"/>
  <c r="AD131" i="43" s="1"/>
  <c r="AE130" i="4"/>
  <c r="AE130" i="43" s="1"/>
  <c r="AE129" i="4"/>
  <c r="AE129" i="43" s="1"/>
  <c r="AD128" i="4"/>
  <c r="AD128" i="43" s="1"/>
  <c r="AE127" i="4"/>
  <c r="AE127" i="43" s="1"/>
  <c r="AE126" i="4"/>
  <c r="AD125" i="4"/>
  <c r="AE124" i="4"/>
  <c r="AE123" i="4"/>
  <c r="AD122" i="4"/>
  <c r="AD122" i="43" s="1"/>
  <c r="AE121" i="4"/>
  <c r="AE120" i="4"/>
  <c r="AE120" i="43" s="1"/>
  <c r="AD119" i="4"/>
  <c r="AE118" i="4"/>
  <c r="AE117" i="4"/>
  <c r="AB158" i="4"/>
  <c r="AC155" i="4"/>
  <c r="AC154" i="4"/>
  <c r="AB153" i="4"/>
  <c r="AB153" i="43" s="1"/>
  <c r="AC152" i="4"/>
  <c r="AC152" i="43" s="1"/>
  <c r="AC151" i="4"/>
  <c r="AC151" i="43" s="1"/>
  <c r="AC147" i="4"/>
  <c r="AC147" i="43" s="1"/>
  <c r="AB147" i="4"/>
  <c r="AB143" i="4"/>
  <c r="AC142" i="4"/>
  <c r="AC142" i="43" s="1"/>
  <c r="AC141" i="4"/>
  <c r="AC141" i="43" s="1"/>
  <c r="AB140" i="4"/>
  <c r="AB140" i="43" s="1"/>
  <c r="AC139" i="4"/>
  <c r="AC138" i="4"/>
  <c r="AB137" i="4"/>
  <c r="AC136" i="4"/>
  <c r="AC136" i="43" s="1"/>
  <c r="AC135" i="4"/>
  <c r="AB134" i="4"/>
  <c r="AB134" i="43" s="1"/>
  <c r="AC133" i="4"/>
  <c r="AC133" i="43" s="1"/>
  <c r="AC132" i="4"/>
  <c r="AB131" i="4"/>
  <c r="AB131" i="43" s="1"/>
  <c r="AC130" i="4"/>
  <c r="AC130" i="43" s="1"/>
  <c r="AC129" i="4"/>
  <c r="AC129" i="43" s="1"/>
  <c r="AB128" i="4"/>
  <c r="AC127" i="4"/>
  <c r="AC127" i="43" s="1"/>
  <c r="AC126" i="4"/>
  <c r="AC126" i="43" s="1"/>
  <c r="AB125" i="4"/>
  <c r="AC124" i="4"/>
  <c r="AC123" i="4"/>
  <c r="AB122" i="4"/>
  <c r="AB122" i="43" s="1"/>
  <c r="AC121" i="4"/>
  <c r="AC120" i="4"/>
  <c r="AC120" i="43" s="1"/>
  <c r="AB119" i="4"/>
  <c r="AC118" i="4"/>
  <c r="AC117" i="4"/>
  <c r="Z158" i="4"/>
  <c r="AA155" i="4"/>
  <c r="AA155" i="43" s="1"/>
  <c r="AA154" i="4"/>
  <c r="Z153" i="4"/>
  <c r="Z153" i="43" s="1"/>
  <c r="AA152" i="4"/>
  <c r="AA151" i="4"/>
  <c r="AA147" i="4"/>
  <c r="Z147" i="4"/>
  <c r="Z143" i="4"/>
  <c r="AA142" i="4"/>
  <c r="AA141" i="4"/>
  <c r="AA141" i="43" s="1"/>
  <c r="Z140" i="4"/>
  <c r="Z140" i="43" s="1"/>
  <c r="AA139" i="4"/>
  <c r="AA138" i="4"/>
  <c r="Z137" i="4"/>
  <c r="Z137" i="43" s="1"/>
  <c r="AA136" i="4"/>
  <c r="AA136" i="43" s="1"/>
  <c r="AA135" i="4"/>
  <c r="Z134" i="4"/>
  <c r="Z134" i="43" s="1"/>
  <c r="AA133" i="4"/>
  <c r="AA133" i="43" s="1"/>
  <c r="AA132" i="4"/>
  <c r="Z131" i="4"/>
  <c r="AA130" i="4"/>
  <c r="AA129" i="4"/>
  <c r="Z128" i="4"/>
  <c r="Z128" i="43" s="1"/>
  <c r="AA127" i="4"/>
  <c r="AA127" i="43" s="1"/>
  <c r="AA126" i="4"/>
  <c r="AA126" i="43" s="1"/>
  <c r="Z125" i="4"/>
  <c r="AA124" i="4"/>
  <c r="AA123" i="4"/>
  <c r="Z122" i="4"/>
  <c r="Z122" i="43" s="1"/>
  <c r="AA121" i="4"/>
  <c r="AA120" i="4"/>
  <c r="AA120" i="43" s="1"/>
  <c r="Z119" i="4"/>
  <c r="Z119" i="43" s="1"/>
  <c r="AA118" i="4"/>
  <c r="AA117" i="4"/>
  <c r="X158" i="4"/>
  <c r="Y155" i="4"/>
  <c r="Y155" i="43" s="1"/>
  <c r="Y154" i="4"/>
  <c r="X153" i="4"/>
  <c r="Y152" i="4"/>
  <c r="Y151" i="4"/>
  <c r="Y147" i="4"/>
  <c r="X147" i="4"/>
  <c r="X143" i="4"/>
  <c r="Y142" i="4"/>
  <c r="Y142" i="43" s="1"/>
  <c r="Y141" i="4"/>
  <c r="Y141" i="43" s="1"/>
  <c r="X140" i="4"/>
  <c r="X140" i="43" s="1"/>
  <c r="Y139" i="4"/>
  <c r="Y139" i="43" s="1"/>
  <c r="Y138" i="4"/>
  <c r="X137" i="4"/>
  <c r="X137" i="43" s="1"/>
  <c r="Y136" i="4"/>
  <c r="Y136" i="43" s="1"/>
  <c r="Y135" i="4"/>
  <c r="X134" i="4"/>
  <c r="Y133" i="4"/>
  <c r="Y133" i="43" s="1"/>
  <c r="Y132" i="4"/>
  <c r="X131" i="4"/>
  <c r="Y130" i="4"/>
  <c r="Y129" i="4"/>
  <c r="X128" i="4"/>
  <c r="X128" i="43" s="1"/>
  <c r="Y127" i="4"/>
  <c r="Y127" i="43" s="1"/>
  <c r="Y126" i="4"/>
  <c r="Y126" i="43" s="1"/>
  <c r="X125" i="4"/>
  <c r="Y124" i="4"/>
  <c r="Y123" i="4"/>
  <c r="Y123" i="43" s="1"/>
  <c r="X122" i="4"/>
  <c r="X122" i="43" s="1"/>
  <c r="Y121" i="4"/>
  <c r="Y120" i="4"/>
  <c r="Y120" i="43" s="1"/>
  <c r="X119" i="4"/>
  <c r="X119" i="43" s="1"/>
  <c r="Y118" i="4"/>
  <c r="Y117" i="4"/>
  <c r="V158" i="4"/>
  <c r="V158" i="43" s="1"/>
  <c r="W155" i="4"/>
  <c r="W155" i="43" s="1"/>
  <c r="W154" i="4"/>
  <c r="W154" i="43" s="1"/>
  <c r="V153" i="4"/>
  <c r="W152" i="4"/>
  <c r="W151" i="4"/>
  <c r="W147" i="4"/>
  <c r="V147" i="4"/>
  <c r="V147" i="43" s="1"/>
  <c r="V143" i="4"/>
  <c r="V143" i="43" s="1"/>
  <c r="W142" i="4"/>
  <c r="W142" i="43" s="1"/>
  <c r="W141" i="4"/>
  <c r="W141" i="43" s="1"/>
  <c r="V140" i="4"/>
  <c r="V140" i="43" s="1"/>
  <c r="W139" i="4"/>
  <c r="W139" i="43" s="1"/>
  <c r="W138" i="4"/>
  <c r="V137" i="4"/>
  <c r="W136" i="4"/>
  <c r="W135" i="4"/>
  <c r="V134" i="4"/>
  <c r="V134" i="43" s="1"/>
  <c r="W133" i="4"/>
  <c r="W133" i="43" s="1"/>
  <c r="W132" i="4"/>
  <c r="V131" i="4"/>
  <c r="W130" i="4"/>
  <c r="W129" i="4"/>
  <c r="V128" i="4"/>
  <c r="V128" i="43" s="1"/>
  <c r="W127" i="4"/>
  <c r="W127" i="43" s="1"/>
  <c r="W126" i="4"/>
  <c r="W126" i="43" s="1"/>
  <c r="V125" i="4"/>
  <c r="V125" i="43" s="1"/>
  <c r="W124" i="4"/>
  <c r="W123" i="4"/>
  <c r="W123" i="43" s="1"/>
  <c r="V122" i="4"/>
  <c r="V122" i="43" s="1"/>
  <c r="W121" i="4"/>
  <c r="W120" i="4"/>
  <c r="W120" i="43" s="1"/>
  <c r="V119" i="4"/>
  <c r="V119" i="43" s="1"/>
  <c r="W118" i="4"/>
  <c r="W117" i="4"/>
  <c r="T158" i="4"/>
  <c r="T158" i="43" s="1"/>
  <c r="U155" i="4"/>
  <c r="U155" i="43" s="1"/>
  <c r="U154" i="4"/>
  <c r="U154" i="43" s="1"/>
  <c r="T153" i="4"/>
  <c r="U152" i="4"/>
  <c r="U151" i="4"/>
  <c r="U151" i="43" s="1"/>
  <c r="U147" i="4"/>
  <c r="U147" i="43" s="1"/>
  <c r="T147" i="4"/>
  <c r="T147" i="43" s="1"/>
  <c r="T143" i="4"/>
  <c r="T143" i="43" s="1"/>
  <c r="U142" i="4"/>
  <c r="U142" i="43" s="1"/>
  <c r="U141" i="4"/>
  <c r="U141" i="43" s="1"/>
  <c r="T140" i="4"/>
  <c r="U139" i="4"/>
  <c r="U139" i="43" s="1"/>
  <c r="U138" i="4"/>
  <c r="U138" i="43" s="1"/>
  <c r="T137" i="4"/>
  <c r="U136" i="4"/>
  <c r="U135" i="4"/>
  <c r="T134" i="4"/>
  <c r="T134" i="43" s="1"/>
  <c r="U133" i="4"/>
  <c r="U133" i="43" s="1"/>
  <c r="U132" i="4"/>
  <c r="T131" i="4"/>
  <c r="U130" i="4"/>
  <c r="U129" i="4"/>
  <c r="U129" i="43" s="1"/>
  <c r="T128" i="4"/>
  <c r="T128" i="43" s="1"/>
  <c r="U127" i="4"/>
  <c r="U127" i="43" s="1"/>
  <c r="U126" i="4"/>
  <c r="U126" i="43" s="1"/>
  <c r="T125" i="4"/>
  <c r="T125" i="43" s="1"/>
  <c r="U124" i="4"/>
  <c r="U123" i="4"/>
  <c r="T122" i="4"/>
  <c r="U121" i="4"/>
  <c r="U120" i="4"/>
  <c r="U120" i="43" s="1"/>
  <c r="T119" i="4"/>
  <c r="T119" i="43" s="1"/>
  <c r="U118" i="4"/>
  <c r="U117" i="4"/>
  <c r="R158" i="4"/>
  <c r="R158" i="43" s="1"/>
  <c r="S155" i="4"/>
  <c r="S155" i="43" s="1"/>
  <c r="S154" i="4"/>
  <c r="S154" i="43" s="1"/>
  <c r="R153" i="4"/>
  <c r="S152" i="4"/>
  <c r="S151" i="4"/>
  <c r="S151" i="43" s="1"/>
  <c r="S147" i="4"/>
  <c r="S147" i="43" s="1"/>
  <c r="R147" i="4"/>
  <c r="R147" i="43" s="1"/>
  <c r="R143" i="4"/>
  <c r="S142" i="4"/>
  <c r="S141" i="4"/>
  <c r="R140" i="4"/>
  <c r="R140" i="43" s="1"/>
  <c r="S139" i="4"/>
  <c r="S139" i="43" s="1"/>
  <c r="S138" i="4"/>
  <c r="S138" i="43" s="1"/>
  <c r="R137" i="4"/>
  <c r="S136" i="4"/>
  <c r="S135" i="4"/>
  <c r="R134" i="4"/>
  <c r="R134" i="43" s="1"/>
  <c r="S133" i="4"/>
  <c r="S133" i="43" s="1"/>
  <c r="S132" i="4"/>
  <c r="R131" i="4"/>
  <c r="R131" i="43" s="1"/>
  <c r="S130" i="4"/>
  <c r="S129" i="4"/>
  <c r="S129" i="43" s="1"/>
  <c r="R128" i="4"/>
  <c r="R128" i="43" s="1"/>
  <c r="S127" i="4"/>
  <c r="S126" i="4"/>
  <c r="S126" i="43" s="1"/>
  <c r="R125" i="4"/>
  <c r="R125" i="43" s="1"/>
  <c r="S124" i="4"/>
  <c r="S124" i="43" s="1"/>
  <c r="S123" i="4"/>
  <c r="R122" i="4"/>
  <c r="S121" i="4"/>
  <c r="S120" i="4"/>
  <c r="S120" i="43" s="1"/>
  <c r="R119" i="4"/>
  <c r="R119" i="43" s="1"/>
  <c r="S118" i="4"/>
  <c r="S117" i="4"/>
  <c r="P158" i="4"/>
  <c r="P158" i="43" s="1"/>
  <c r="Q155" i="4"/>
  <c r="Q155" i="43" s="1"/>
  <c r="Q154" i="4"/>
  <c r="Q154" i="43" s="1"/>
  <c r="P153" i="4"/>
  <c r="P153" i="43" s="1"/>
  <c r="Q152" i="4"/>
  <c r="Q151" i="4"/>
  <c r="Q147" i="4"/>
  <c r="Q147" i="43" s="1"/>
  <c r="P147" i="4"/>
  <c r="P143" i="4"/>
  <c r="Q142" i="4"/>
  <c r="Q141" i="4"/>
  <c r="P140" i="4"/>
  <c r="P140" i="43" s="1"/>
  <c r="Q139" i="4"/>
  <c r="Q139" i="43" s="1"/>
  <c r="Q138" i="4"/>
  <c r="Q138" i="43" s="1"/>
  <c r="P137" i="4"/>
  <c r="Q136" i="4"/>
  <c r="Q135" i="4"/>
  <c r="P134" i="4"/>
  <c r="P134" i="43" s="1"/>
  <c r="Q133" i="4"/>
  <c r="Q133" i="43" s="1"/>
  <c r="Q132" i="4"/>
  <c r="P131" i="4"/>
  <c r="P131" i="43" s="1"/>
  <c r="Q130" i="4"/>
  <c r="Q129" i="4"/>
  <c r="P128" i="4"/>
  <c r="Q127" i="4"/>
  <c r="Q126" i="4"/>
  <c r="Q126" i="43" s="1"/>
  <c r="P125" i="4"/>
  <c r="P125" i="43" s="1"/>
  <c r="Q124" i="4"/>
  <c r="Q124" i="43" s="1"/>
  <c r="Q123" i="4"/>
  <c r="P122" i="4"/>
  <c r="Q121" i="4"/>
  <c r="Q120" i="4"/>
  <c r="Q120" i="43" s="1"/>
  <c r="P119" i="4"/>
  <c r="P119" i="43" s="1"/>
  <c r="Q118" i="4"/>
  <c r="Q117" i="4"/>
  <c r="N158" i="4"/>
  <c r="N158" i="43" s="1"/>
  <c r="O155" i="4"/>
  <c r="O155" i="43" s="1"/>
  <c r="O154" i="4"/>
  <c r="N153" i="4"/>
  <c r="N153" i="43" s="1"/>
  <c r="O152" i="4"/>
  <c r="O151" i="4"/>
  <c r="O147" i="4"/>
  <c r="O147" i="43" s="1"/>
  <c r="N147" i="4"/>
  <c r="N143" i="4"/>
  <c r="O142" i="4"/>
  <c r="O141" i="4"/>
  <c r="N140" i="4"/>
  <c r="N140" i="43" s="1"/>
  <c r="O139" i="4"/>
  <c r="O139" i="43" s="1"/>
  <c r="O138" i="4"/>
  <c r="O138" i="43" s="1"/>
  <c r="N137" i="4"/>
  <c r="N137" i="43" s="1"/>
  <c r="O136" i="4"/>
  <c r="O135" i="4"/>
  <c r="N134" i="4"/>
  <c r="N134" i="43" s="1"/>
  <c r="O133" i="4"/>
  <c r="O132" i="4"/>
  <c r="N131" i="4"/>
  <c r="N131" i="43" s="1"/>
  <c r="O130" i="4"/>
  <c r="O130" i="43" s="1"/>
  <c r="O129" i="4"/>
  <c r="N128" i="4"/>
  <c r="O127" i="4"/>
  <c r="O126" i="4"/>
  <c r="O126" i="43" s="1"/>
  <c r="N125" i="4"/>
  <c r="N125" i="43" s="1"/>
  <c r="O124" i="4"/>
  <c r="O124" i="43" s="1"/>
  <c r="O123" i="4"/>
  <c r="O123" i="43" s="1"/>
  <c r="N122" i="4"/>
  <c r="O121" i="4"/>
  <c r="O120" i="4"/>
  <c r="O120" i="43" s="1"/>
  <c r="N119" i="4"/>
  <c r="N119" i="43" s="1"/>
  <c r="O118" i="4"/>
  <c r="O117" i="4"/>
  <c r="L158" i="4"/>
  <c r="L158" i="43" s="1"/>
  <c r="M155" i="4"/>
  <c r="M154" i="4"/>
  <c r="M154" i="43" s="1"/>
  <c r="L153" i="4"/>
  <c r="L153" i="43" s="1"/>
  <c r="M152" i="4"/>
  <c r="M152" i="43" s="1"/>
  <c r="M151" i="4"/>
  <c r="M147" i="4"/>
  <c r="L147" i="4"/>
  <c r="L143" i="4"/>
  <c r="M142" i="4"/>
  <c r="M141" i="4"/>
  <c r="M141" i="43" s="1"/>
  <c r="L140" i="4"/>
  <c r="L140" i="43" s="1"/>
  <c r="M139" i="4"/>
  <c r="M139" i="43" s="1"/>
  <c r="M138" i="4"/>
  <c r="M138" i="43" s="1"/>
  <c r="L137" i="4"/>
  <c r="L137" i="43" s="1"/>
  <c r="M136" i="4"/>
  <c r="M135" i="4"/>
  <c r="L134" i="4"/>
  <c r="M133" i="4"/>
  <c r="M132" i="4"/>
  <c r="L131" i="4"/>
  <c r="L131" i="43" s="1"/>
  <c r="M130" i="4"/>
  <c r="M130" i="43" s="1"/>
  <c r="M129" i="4"/>
  <c r="L128" i="4"/>
  <c r="M127" i="4"/>
  <c r="M126" i="4"/>
  <c r="M126" i="43" s="1"/>
  <c r="L125" i="4"/>
  <c r="L125" i="43" s="1"/>
  <c r="M124" i="4"/>
  <c r="M124" i="43" s="1"/>
  <c r="M123" i="4"/>
  <c r="M123" i="43" s="1"/>
  <c r="L122" i="4"/>
  <c r="M121" i="4"/>
  <c r="M120" i="4"/>
  <c r="L119" i="4"/>
  <c r="M118" i="4"/>
  <c r="M117" i="4"/>
  <c r="J158" i="4"/>
  <c r="J158" i="43" s="1"/>
  <c r="K155" i="4"/>
  <c r="K154" i="4"/>
  <c r="K154" i="43" s="1"/>
  <c r="J153" i="4"/>
  <c r="J153" i="43" s="1"/>
  <c r="K152" i="4"/>
  <c r="K152" i="43" s="1"/>
  <c r="K151" i="4"/>
  <c r="K147" i="4"/>
  <c r="J147" i="4"/>
  <c r="J143" i="4"/>
  <c r="J143" i="43" s="1"/>
  <c r="K142" i="4"/>
  <c r="K141" i="4"/>
  <c r="K141" i="43" s="1"/>
  <c r="J140" i="4"/>
  <c r="J140" i="43" s="1"/>
  <c r="K139" i="4"/>
  <c r="K138" i="4"/>
  <c r="K138" i="43" s="1"/>
  <c r="J137" i="4"/>
  <c r="J137" i="43" s="1"/>
  <c r="K136" i="4"/>
  <c r="K136" i="43" s="1"/>
  <c r="K135" i="4"/>
  <c r="J134" i="4"/>
  <c r="K133" i="4"/>
  <c r="K132" i="4"/>
  <c r="J131" i="4"/>
  <c r="J131" i="43" s="1"/>
  <c r="K130" i="4"/>
  <c r="K130" i="43" s="1"/>
  <c r="K129" i="4"/>
  <c r="K129" i="43" s="1"/>
  <c r="J128" i="4"/>
  <c r="K127" i="4"/>
  <c r="K127" i="43" s="1"/>
  <c r="K126" i="4"/>
  <c r="K126" i="43" s="1"/>
  <c r="J125" i="4"/>
  <c r="J125" i="43" s="1"/>
  <c r="K124" i="4"/>
  <c r="K124" i="43" s="1"/>
  <c r="K123" i="4"/>
  <c r="K123" i="43" s="1"/>
  <c r="J122" i="4"/>
  <c r="K121" i="4"/>
  <c r="K120" i="4"/>
  <c r="J119" i="4"/>
  <c r="K118" i="4"/>
  <c r="K117" i="4"/>
  <c r="H158" i="4"/>
  <c r="H158" i="43" s="1"/>
  <c r="H153" i="4"/>
  <c r="H153" i="43" s="1"/>
  <c r="H147" i="4"/>
  <c r="H143" i="4"/>
  <c r="H143" i="43" s="1"/>
  <c r="H140" i="4"/>
  <c r="H140" i="43" s="1"/>
  <c r="H137" i="4"/>
  <c r="H137" i="43" s="1"/>
  <c r="H134" i="4"/>
  <c r="H131" i="4"/>
  <c r="H131" i="43" s="1"/>
  <c r="H128" i="4"/>
  <c r="H125" i="4"/>
  <c r="H122" i="4"/>
  <c r="H122" i="43" s="1"/>
  <c r="H119" i="4"/>
  <c r="I147" i="4"/>
  <c r="AE99" i="4"/>
  <c r="AG99" i="4"/>
  <c r="AF92" i="4"/>
  <c r="AF92" i="43" s="1"/>
  <c r="AG91" i="4"/>
  <c r="AG91" i="43" s="1"/>
  <c r="AG90" i="4"/>
  <c r="AG90" i="43" s="1"/>
  <c r="AG89" i="4"/>
  <c r="AG89" i="43" s="1"/>
  <c r="AG88" i="4"/>
  <c r="AG78" i="4"/>
  <c r="AG78" i="43" s="1"/>
  <c r="AG77" i="4"/>
  <c r="AG76" i="4"/>
  <c r="AG75" i="4"/>
  <c r="AG74" i="4"/>
  <c r="AG73" i="4"/>
  <c r="AG72" i="4"/>
  <c r="AF79" i="4"/>
  <c r="AG70" i="4"/>
  <c r="AG69" i="4"/>
  <c r="AG68" i="4"/>
  <c r="AG67" i="4"/>
  <c r="AG66" i="4"/>
  <c r="AG66" i="43" s="1"/>
  <c r="AF71" i="4"/>
  <c r="AG64" i="4"/>
  <c r="AG63" i="4"/>
  <c r="AG62" i="4"/>
  <c r="AG61" i="4"/>
  <c r="AG60" i="4"/>
  <c r="AF65" i="4"/>
  <c r="AF65" i="43" s="1"/>
  <c r="AG58" i="4"/>
  <c r="AG57" i="4"/>
  <c r="AG56" i="4"/>
  <c r="AF59" i="4"/>
  <c r="AF59" i="43" s="1"/>
  <c r="AG54" i="4"/>
  <c r="AG54" i="43" s="1"/>
  <c r="AG53" i="4"/>
  <c r="AG52" i="4"/>
  <c r="AF55" i="4"/>
  <c r="AF51" i="4"/>
  <c r="AG50" i="4"/>
  <c r="AG49" i="4"/>
  <c r="AG49" i="43" s="1"/>
  <c r="AG48" i="4"/>
  <c r="AG48" i="43" s="1"/>
  <c r="AD51" i="4"/>
  <c r="AB51" i="4"/>
  <c r="Z51" i="4"/>
  <c r="X51" i="4"/>
  <c r="X51" i="43" s="1"/>
  <c r="V51" i="4"/>
  <c r="V51" i="43" s="1"/>
  <c r="T51" i="4"/>
  <c r="T51" i="43" s="1"/>
  <c r="R51" i="4"/>
  <c r="R51" i="43" s="1"/>
  <c r="P51" i="4"/>
  <c r="N51" i="4"/>
  <c r="N51" i="43" s="1"/>
  <c r="L51" i="4"/>
  <c r="L51" i="43" s="1"/>
  <c r="J51" i="4"/>
  <c r="J107" i="4"/>
  <c r="L107" i="4"/>
  <c r="N107" i="4"/>
  <c r="H107" i="4"/>
  <c r="H107" i="43" s="1"/>
  <c r="H51" i="4"/>
  <c r="H51" i="43" s="1"/>
  <c r="I155" i="4"/>
  <c r="I155" i="43" s="1"/>
  <c r="I154" i="4"/>
  <c r="I154" i="43" s="1"/>
  <c r="I152" i="4"/>
  <c r="I152" i="43" s="1"/>
  <c r="I151" i="4"/>
  <c r="I151" i="43" s="1"/>
  <c r="I136" i="4"/>
  <c r="I136" i="43" s="1"/>
  <c r="I127" i="4"/>
  <c r="I126" i="4"/>
  <c r="I142" i="4"/>
  <c r="I141" i="4"/>
  <c r="I139" i="4"/>
  <c r="I138" i="4"/>
  <c r="I135" i="4"/>
  <c r="I133" i="4"/>
  <c r="I132" i="4"/>
  <c r="I130" i="4"/>
  <c r="I130" i="43" s="1"/>
  <c r="I129" i="4"/>
  <c r="I129" i="43" s="1"/>
  <c r="I124" i="4"/>
  <c r="I124" i="43" s="1"/>
  <c r="I123" i="4"/>
  <c r="I123" i="43" s="1"/>
  <c r="I121" i="4"/>
  <c r="I120" i="4"/>
  <c r="I120" i="43" s="1"/>
  <c r="I118" i="4"/>
  <c r="I117" i="4"/>
  <c r="AH25" i="4"/>
  <c r="AH116" i="4"/>
  <c r="AH115" i="4"/>
  <c r="AI114" i="4"/>
  <c r="AH114" i="4"/>
  <c r="AI113" i="4"/>
  <c r="AH113" i="4"/>
  <c r="AI101" i="4"/>
  <c r="AI101" i="43" s="1"/>
  <c r="AH101" i="4"/>
  <c r="AH101" i="43" s="1"/>
  <c r="AI100" i="4"/>
  <c r="AI100" i="43" s="1"/>
  <c r="AH100" i="4"/>
  <c r="AH100" i="43" s="1"/>
  <c r="AH99" i="4"/>
  <c r="AH99" i="43" s="1"/>
  <c r="AI98" i="4"/>
  <c r="AI98" i="43" s="1"/>
  <c r="AH98" i="4"/>
  <c r="AH98" i="43" s="1"/>
  <c r="AI97" i="4"/>
  <c r="AI97" i="43" s="1"/>
  <c r="AH97" i="4"/>
  <c r="AI96" i="4"/>
  <c r="AH96" i="4"/>
  <c r="AI95" i="4"/>
  <c r="AH95" i="4"/>
  <c r="AI94" i="4"/>
  <c r="AH94" i="4"/>
  <c r="AH94" i="43" s="1"/>
  <c r="AI93" i="4"/>
  <c r="AI93" i="43" s="1"/>
  <c r="AH93" i="4"/>
  <c r="AH93" i="43" s="1"/>
  <c r="AH91" i="4"/>
  <c r="AH91" i="43" s="1"/>
  <c r="AH90" i="4"/>
  <c r="AH90" i="43" s="1"/>
  <c r="AH89" i="4"/>
  <c r="AH89" i="43" s="1"/>
  <c r="AH78" i="4"/>
  <c r="AH78" i="43" s="1"/>
  <c r="AH77" i="4"/>
  <c r="AH76" i="4"/>
  <c r="AH76" i="43" s="1"/>
  <c r="AH75" i="4"/>
  <c r="AH75" i="43" s="1"/>
  <c r="AH74" i="4"/>
  <c r="AH73" i="4"/>
  <c r="AH70" i="4"/>
  <c r="AH69" i="4"/>
  <c r="AH68" i="4"/>
  <c r="AH64" i="4"/>
  <c r="AH63" i="4"/>
  <c r="AH63" i="43" s="1"/>
  <c r="AH62" i="4"/>
  <c r="AH62" i="43" s="1"/>
  <c r="AH61" i="4"/>
  <c r="AH61" i="43" s="1"/>
  <c r="AH58" i="4"/>
  <c r="AH58" i="43" s="1"/>
  <c r="AH57" i="4"/>
  <c r="AH54" i="4"/>
  <c r="AH53" i="4"/>
  <c r="AH50" i="4"/>
  <c r="AH50" i="43" s="1"/>
  <c r="AH49" i="4"/>
  <c r="AH49" i="43" s="1"/>
  <c r="AH48" i="4"/>
  <c r="AH48" i="43" s="1"/>
  <c r="AH14" i="4"/>
  <c r="AE91" i="4"/>
  <c r="AE90" i="4"/>
  <c r="AE89" i="4"/>
  <c r="AE89" i="43" s="1"/>
  <c r="AE78" i="4"/>
  <c r="AE78" i="43" s="1"/>
  <c r="AE77" i="4"/>
  <c r="AE77" i="43" s="1"/>
  <c r="AE76" i="4"/>
  <c r="AE75" i="4"/>
  <c r="AE74" i="4"/>
  <c r="AE73" i="4"/>
  <c r="AE70" i="4"/>
  <c r="AE69" i="4"/>
  <c r="AE68" i="4"/>
  <c r="AE68" i="43" s="1"/>
  <c r="AE64" i="4"/>
  <c r="AE63" i="4"/>
  <c r="AE62" i="4"/>
  <c r="AE61" i="4"/>
  <c r="AE58" i="4"/>
  <c r="AE57" i="4"/>
  <c r="AE54" i="4"/>
  <c r="AE54" i="43" s="1"/>
  <c r="AE53" i="4"/>
  <c r="AE50" i="4"/>
  <c r="AE49" i="4"/>
  <c r="AE48" i="4"/>
  <c r="AC99" i="4"/>
  <c r="AC91" i="4"/>
  <c r="AC91" i="43" s="1"/>
  <c r="AC90" i="4"/>
  <c r="AC89" i="4"/>
  <c r="AC89" i="43" s="1"/>
  <c r="AC78" i="4"/>
  <c r="AC78" i="43" s="1"/>
  <c r="AC77" i="4"/>
  <c r="AC77" i="43" s="1"/>
  <c r="AC76" i="4"/>
  <c r="AC75" i="4"/>
  <c r="AC74" i="4"/>
  <c r="AC73" i="4"/>
  <c r="AC70" i="4"/>
  <c r="AC69" i="4"/>
  <c r="AC68" i="4"/>
  <c r="AC64" i="4"/>
  <c r="AC63" i="4"/>
  <c r="AC62" i="4"/>
  <c r="AC61" i="4"/>
  <c r="AC58" i="4"/>
  <c r="AC57" i="4"/>
  <c r="AC54" i="4"/>
  <c r="AC54" i="43" s="1"/>
  <c r="AC53" i="4"/>
  <c r="AC53" i="43" s="1"/>
  <c r="AC50" i="4"/>
  <c r="AC49" i="4"/>
  <c r="AC49" i="43" s="1"/>
  <c r="AC48" i="4"/>
  <c r="AA99" i="4"/>
  <c r="AA91" i="4"/>
  <c r="AA90" i="4"/>
  <c r="AA89" i="4"/>
  <c r="AA78" i="4"/>
  <c r="AA78" i="43" s="1"/>
  <c r="AA77" i="4"/>
  <c r="AA77" i="43" s="1"/>
  <c r="AA76" i="4"/>
  <c r="AA75" i="4"/>
  <c r="AA74" i="4"/>
  <c r="AA73" i="4"/>
  <c r="AA70" i="4"/>
  <c r="AA69" i="4"/>
  <c r="AA68" i="4"/>
  <c r="AA64" i="4"/>
  <c r="AA63" i="4"/>
  <c r="AA62" i="4"/>
  <c r="AA61" i="4"/>
  <c r="AA58" i="4"/>
  <c r="AA57" i="4"/>
  <c r="AA54" i="4"/>
  <c r="AA54" i="43" s="1"/>
  <c r="AA53" i="4"/>
  <c r="AA53" i="43" s="1"/>
  <c r="AA50" i="4"/>
  <c r="AA49" i="4"/>
  <c r="AA48" i="4"/>
  <c r="Y99" i="4"/>
  <c r="Y91" i="4"/>
  <c r="Y91" i="43" s="1"/>
  <c r="Y90" i="4"/>
  <c r="Y89" i="4"/>
  <c r="Y89" i="43" s="1"/>
  <c r="Y78" i="4"/>
  <c r="Y78" i="43" s="1"/>
  <c r="Y77" i="4"/>
  <c r="Y77" i="43" s="1"/>
  <c r="Y76" i="4"/>
  <c r="Y75" i="4"/>
  <c r="Y74" i="4"/>
  <c r="Y73" i="4"/>
  <c r="Y70" i="4"/>
  <c r="Y69" i="4"/>
  <c r="Y68" i="4"/>
  <c r="Y64" i="4"/>
  <c r="Y63" i="4"/>
  <c r="Y62" i="4"/>
  <c r="Y61" i="4"/>
  <c r="Y58" i="4"/>
  <c r="Y57" i="4"/>
  <c r="Y54" i="4"/>
  <c r="Y54" i="43" s="1"/>
  <c r="Y53" i="4"/>
  <c r="Y53" i="43" s="1"/>
  <c r="Y50" i="4"/>
  <c r="Y49" i="4"/>
  <c r="Y49" i="43" s="1"/>
  <c r="Y48" i="4"/>
  <c r="W99" i="4"/>
  <c r="W91" i="4"/>
  <c r="W90" i="4"/>
  <c r="W89" i="4"/>
  <c r="W78" i="4"/>
  <c r="W78" i="43" s="1"/>
  <c r="W77" i="4"/>
  <c r="W76" i="4"/>
  <c r="W75" i="4"/>
  <c r="W74" i="4"/>
  <c r="W73" i="4"/>
  <c r="W70" i="4"/>
  <c r="W69" i="4"/>
  <c r="W68" i="4"/>
  <c r="W67" i="4"/>
  <c r="W64" i="4"/>
  <c r="W63" i="4"/>
  <c r="W62" i="4"/>
  <c r="W61" i="4"/>
  <c r="W58" i="4"/>
  <c r="W57" i="4"/>
  <c r="W54" i="4"/>
  <c r="W54" i="43" s="1"/>
  <c r="W53" i="4"/>
  <c r="W53" i="43" s="1"/>
  <c r="W50" i="4"/>
  <c r="W49" i="4"/>
  <c r="W48" i="4"/>
  <c r="U99" i="4"/>
  <c r="U99" i="43" s="1"/>
  <c r="U91" i="4"/>
  <c r="U90" i="4"/>
  <c r="U89" i="4"/>
  <c r="U89" i="43" s="1"/>
  <c r="U78" i="4"/>
  <c r="U78" i="43" s="1"/>
  <c r="U77" i="4"/>
  <c r="U77" i="43" s="1"/>
  <c r="U76" i="4"/>
  <c r="U75" i="4"/>
  <c r="U74" i="4"/>
  <c r="U73" i="4"/>
  <c r="U70" i="4"/>
  <c r="U69" i="4"/>
  <c r="U68" i="4"/>
  <c r="U68" i="43" s="1"/>
  <c r="U67" i="4"/>
  <c r="U64" i="4"/>
  <c r="U63" i="4"/>
  <c r="U62" i="4"/>
  <c r="U61" i="4"/>
  <c r="U58" i="4"/>
  <c r="U57" i="4"/>
  <c r="U54" i="4"/>
  <c r="U54" i="43" s="1"/>
  <c r="U53" i="4"/>
  <c r="U53" i="43" s="1"/>
  <c r="U50" i="4"/>
  <c r="U50" i="43" s="1"/>
  <c r="U49" i="4"/>
  <c r="U48" i="4"/>
  <c r="S91" i="4"/>
  <c r="S90" i="4"/>
  <c r="S89" i="4"/>
  <c r="S78" i="4"/>
  <c r="S77" i="4"/>
  <c r="S77" i="43" s="1"/>
  <c r="S76" i="4"/>
  <c r="S75" i="4"/>
  <c r="S74" i="4"/>
  <c r="S73" i="4"/>
  <c r="S70" i="4"/>
  <c r="S69" i="4"/>
  <c r="S68" i="4"/>
  <c r="S68" i="43" s="1"/>
  <c r="S67" i="4"/>
  <c r="S64" i="4"/>
  <c r="S63" i="4"/>
  <c r="S62" i="4"/>
  <c r="S61" i="4"/>
  <c r="S58" i="4"/>
  <c r="S57" i="4"/>
  <c r="S54" i="4"/>
  <c r="S53" i="4"/>
  <c r="S53" i="43" s="1"/>
  <c r="S50" i="4"/>
  <c r="S50" i="43" s="1"/>
  <c r="S49" i="4"/>
  <c r="S48" i="4"/>
  <c r="Q99" i="4"/>
  <c r="Q99" i="43" s="1"/>
  <c r="Q91" i="4"/>
  <c r="Q90" i="4"/>
  <c r="Q89" i="4"/>
  <c r="Q89" i="43" s="1"/>
  <c r="Q78" i="4"/>
  <c r="Q78" i="43" s="1"/>
  <c r="Q77" i="4"/>
  <c r="Q77" i="43" s="1"/>
  <c r="Q76" i="4"/>
  <c r="Q75" i="4"/>
  <c r="Q74" i="4"/>
  <c r="Q73" i="4"/>
  <c r="Q70" i="4"/>
  <c r="Q69" i="4"/>
  <c r="Q68" i="4"/>
  <c r="Q68" i="43" s="1"/>
  <c r="Q67" i="4"/>
  <c r="Q67" i="43" s="1"/>
  <c r="Q64" i="4"/>
  <c r="Q63" i="4"/>
  <c r="Q62" i="4"/>
  <c r="Q61" i="4"/>
  <c r="Q58" i="4"/>
  <c r="Q57" i="4"/>
  <c r="Q54" i="4"/>
  <c r="Q54" i="43" s="1"/>
  <c r="Q53" i="4"/>
  <c r="Q53" i="43" s="1"/>
  <c r="Q50" i="4"/>
  <c r="Q50" i="43" s="1"/>
  <c r="Q49" i="4"/>
  <c r="Q49" i="43" s="1"/>
  <c r="Q48" i="4"/>
  <c r="O106" i="4"/>
  <c r="O106" i="43" s="1"/>
  <c r="O105" i="4"/>
  <c r="O105" i="43" s="1"/>
  <c r="O104" i="4"/>
  <c r="O103" i="4"/>
  <c r="O102" i="4"/>
  <c r="O102" i="43" s="1"/>
  <c r="O99" i="4"/>
  <c r="O99" i="43" s="1"/>
  <c r="O91" i="4"/>
  <c r="O90" i="4"/>
  <c r="O89" i="4"/>
  <c r="O89" i="43" s="1"/>
  <c r="O78" i="4"/>
  <c r="O78" i="43" s="1"/>
  <c r="O77" i="4"/>
  <c r="O77" i="43" s="1"/>
  <c r="O76" i="4"/>
  <c r="O75" i="4"/>
  <c r="O74" i="4"/>
  <c r="O73" i="4"/>
  <c r="O70" i="4"/>
  <c r="O69" i="4"/>
  <c r="O68" i="4"/>
  <c r="O68" i="43" s="1"/>
  <c r="O67" i="4"/>
  <c r="O67" i="43" s="1"/>
  <c r="O64" i="4"/>
  <c r="O63" i="4"/>
  <c r="O62" i="4"/>
  <c r="O61" i="4"/>
  <c r="O58" i="4"/>
  <c r="O57" i="4"/>
  <c r="O54" i="4"/>
  <c r="O54" i="43" s="1"/>
  <c r="O53" i="4"/>
  <c r="O53" i="43" s="1"/>
  <c r="O50" i="4"/>
  <c r="O50" i="43" s="1"/>
  <c r="O49" i="4"/>
  <c r="O49" i="43" s="1"/>
  <c r="O48" i="4"/>
  <c r="M106" i="4"/>
  <c r="M106" i="43" s="1"/>
  <c r="M105" i="4"/>
  <c r="M104" i="4"/>
  <c r="M103" i="4"/>
  <c r="M102" i="4"/>
  <c r="M102" i="43" s="1"/>
  <c r="M99" i="4"/>
  <c r="M99" i="43" s="1"/>
  <c r="M91" i="4"/>
  <c r="M90" i="4"/>
  <c r="M89" i="4"/>
  <c r="M78" i="4"/>
  <c r="M77" i="4"/>
  <c r="M77" i="43" s="1"/>
  <c r="M76" i="4"/>
  <c r="M75" i="4"/>
  <c r="M74" i="4"/>
  <c r="M73" i="4"/>
  <c r="M70" i="4"/>
  <c r="M69" i="4"/>
  <c r="M68" i="4"/>
  <c r="M67" i="4"/>
  <c r="M67" i="43" s="1"/>
  <c r="M64" i="4"/>
  <c r="M63" i="4"/>
  <c r="M62" i="4"/>
  <c r="M61" i="4"/>
  <c r="M58" i="4"/>
  <c r="M57" i="4"/>
  <c r="M54" i="4"/>
  <c r="M54" i="43" s="1"/>
  <c r="M53" i="4"/>
  <c r="M53" i="43" s="1"/>
  <c r="M50" i="4"/>
  <c r="M50" i="43" s="1"/>
  <c r="M49" i="4"/>
  <c r="M49" i="43" s="1"/>
  <c r="M48" i="4"/>
  <c r="K106" i="4"/>
  <c r="K106" i="43" s="1"/>
  <c r="K105" i="4"/>
  <c r="K104" i="4"/>
  <c r="K103" i="4"/>
  <c r="K102" i="4"/>
  <c r="K102" i="43" s="1"/>
  <c r="K99" i="4"/>
  <c r="K99" i="43" s="1"/>
  <c r="K91" i="4"/>
  <c r="K91" i="43" s="1"/>
  <c r="K90" i="4"/>
  <c r="K89" i="4"/>
  <c r="K78" i="4"/>
  <c r="K77" i="4"/>
  <c r="K76" i="4"/>
  <c r="K75" i="4"/>
  <c r="K74" i="4"/>
  <c r="K73" i="4"/>
  <c r="K70" i="4"/>
  <c r="K69" i="4"/>
  <c r="K68" i="4"/>
  <c r="K68" i="43" s="1"/>
  <c r="K67" i="4"/>
  <c r="K67" i="43" s="1"/>
  <c r="K64" i="4"/>
  <c r="K63" i="4"/>
  <c r="K62" i="4"/>
  <c r="K61" i="4"/>
  <c r="K58" i="4"/>
  <c r="K57" i="4"/>
  <c r="K54" i="4"/>
  <c r="K53" i="4"/>
  <c r="K53" i="43" s="1"/>
  <c r="K50" i="4"/>
  <c r="K50" i="43" s="1"/>
  <c r="K49" i="4"/>
  <c r="K49" i="43" s="1"/>
  <c r="K48" i="4"/>
  <c r="I77" i="4"/>
  <c r="I77" i="43" s="1"/>
  <c r="I102" i="4"/>
  <c r="I102" i="43" s="1"/>
  <c r="I54" i="4"/>
  <c r="I54" i="43" s="1"/>
  <c r="I48" i="4"/>
  <c r="I49" i="4"/>
  <c r="Q152" i="43" l="1"/>
  <c r="X158" i="43"/>
  <c r="M271" i="4"/>
  <c r="V212" i="4"/>
  <c r="V206" i="4"/>
  <c r="S67" i="43"/>
  <c r="AA154" i="43"/>
  <c r="AI172" i="43"/>
  <c r="K143" i="27"/>
  <c r="AH77" i="43"/>
  <c r="H134" i="43"/>
  <c r="O136" i="43"/>
  <c r="M200" i="43"/>
  <c r="W68" i="43"/>
  <c r="AA68" i="43"/>
  <c r="AH53" i="43"/>
  <c r="AB51" i="43"/>
  <c r="AG77" i="43"/>
  <c r="S152" i="43"/>
  <c r="Y138" i="43"/>
  <c r="Z158" i="43"/>
  <c r="AG126" i="43"/>
  <c r="AH127" i="43"/>
  <c r="AI146" i="43"/>
  <c r="L212" i="4"/>
  <c r="U197" i="43"/>
  <c r="AE205" i="43"/>
  <c r="AF252" i="43"/>
  <c r="Q46" i="27"/>
  <c r="I58" i="43"/>
  <c r="AH172" i="43"/>
  <c r="Q196" i="43"/>
  <c r="S51" i="27"/>
  <c r="AC75" i="43"/>
  <c r="Y119" i="27"/>
  <c r="AC158" i="27"/>
  <c r="W174" i="27"/>
  <c r="I200" i="43"/>
  <c r="AH51" i="27"/>
  <c r="W125" i="27"/>
  <c r="T202" i="27"/>
  <c r="U202" i="27" s="1"/>
  <c r="T212" i="27"/>
  <c r="U212" i="27" s="1"/>
  <c r="AG60" i="43"/>
  <c r="S130" i="43"/>
  <c r="U196" i="43"/>
  <c r="AF219" i="43"/>
  <c r="Q91" i="43"/>
  <c r="AD51" i="43"/>
  <c r="W138" i="43"/>
  <c r="U125" i="27"/>
  <c r="I143" i="27"/>
  <c r="AF140" i="43"/>
  <c r="U51" i="27"/>
  <c r="I122" i="27"/>
  <c r="O137" i="27"/>
  <c r="Q153" i="27"/>
  <c r="X174" i="27"/>
  <c r="Y50" i="43"/>
  <c r="K142" i="43"/>
  <c r="O271" i="4"/>
  <c r="AH54" i="43"/>
  <c r="R153" i="43"/>
  <c r="AI53" i="27"/>
  <c r="Y192" i="43"/>
  <c r="AF193" i="43"/>
  <c r="J147" i="43"/>
  <c r="N122" i="43"/>
  <c r="Q271" i="4"/>
  <c r="I61" i="43"/>
  <c r="M137" i="27"/>
  <c r="AE126" i="43"/>
  <c r="AC193" i="43"/>
  <c r="I57" i="43"/>
  <c r="Z51" i="43"/>
  <c r="AH126" i="43"/>
  <c r="P202" i="27"/>
  <c r="Q202" i="27" s="1"/>
  <c r="P212" i="27"/>
  <c r="Q212" i="27" s="1"/>
  <c r="H128" i="43"/>
  <c r="AI155" i="27"/>
  <c r="L122" i="43"/>
  <c r="AA119" i="27"/>
  <c r="AE158" i="27"/>
  <c r="W67" i="43"/>
  <c r="AC50" i="43"/>
  <c r="W124" i="43"/>
  <c r="J128" i="43"/>
  <c r="AC154" i="43"/>
  <c r="AA64" i="43"/>
  <c r="AG79" i="27"/>
  <c r="K122" i="27"/>
  <c r="AH57" i="43"/>
  <c r="K147" i="43"/>
  <c r="AI50" i="27"/>
  <c r="AI99" i="27"/>
  <c r="AE119" i="27"/>
  <c r="U153" i="27"/>
  <c r="J174" i="27"/>
  <c r="Z174" i="27"/>
  <c r="O91" i="43"/>
  <c r="H147" i="43"/>
  <c r="AB158" i="43"/>
  <c r="AF243" i="43"/>
  <c r="O57" i="43"/>
  <c r="AE64" i="43"/>
  <c r="I76" i="43"/>
  <c r="N107" i="43"/>
  <c r="L147" i="43"/>
  <c r="P122" i="43"/>
  <c r="W147" i="43"/>
  <c r="AA139" i="43"/>
  <c r="AE133" i="43"/>
  <c r="AH133" i="43"/>
  <c r="T212" i="4"/>
  <c r="L47" i="27"/>
  <c r="L80" i="27" s="1"/>
  <c r="M128" i="27"/>
  <c r="L174" i="27"/>
  <c r="M147" i="43"/>
  <c r="W130" i="43"/>
  <c r="W151" i="43"/>
  <c r="X143" i="43"/>
  <c r="AB137" i="43"/>
  <c r="AE155" i="43"/>
  <c r="AF131" i="43"/>
  <c r="J168" i="43"/>
  <c r="Z168" i="43"/>
  <c r="U271" i="4"/>
  <c r="K199" i="43"/>
  <c r="AE192" i="43"/>
  <c r="AG255" i="43"/>
  <c r="K46" i="27"/>
  <c r="K47" i="27" s="1"/>
  <c r="AE51" i="27"/>
  <c r="AI51" i="27" s="1"/>
  <c r="S57" i="43"/>
  <c r="AA62" i="43"/>
  <c r="AE63" i="43"/>
  <c r="M76" i="43"/>
  <c r="AG125" i="27"/>
  <c r="Y137" i="27"/>
  <c r="AH137" i="27"/>
  <c r="I158" i="27"/>
  <c r="M174" i="27"/>
  <c r="AC174" i="27"/>
  <c r="AI174" i="27" s="1"/>
  <c r="AF265" i="27"/>
  <c r="N271" i="27"/>
  <c r="AD271" i="27"/>
  <c r="AF271" i="27" s="1"/>
  <c r="AE188" i="43"/>
  <c r="W51" i="27"/>
  <c r="AG75" i="43"/>
  <c r="AG158" i="27"/>
  <c r="J271" i="27"/>
  <c r="U91" i="43"/>
  <c r="M142" i="43"/>
  <c r="P212" i="4"/>
  <c r="I128" i="27"/>
  <c r="U152" i="43"/>
  <c r="AA138" i="43"/>
  <c r="H168" i="43"/>
  <c r="AG254" i="43"/>
  <c r="K70" i="43"/>
  <c r="AH131" i="27"/>
  <c r="AA174" i="27"/>
  <c r="K78" i="43"/>
  <c r="S49" i="43"/>
  <c r="Y99" i="43"/>
  <c r="O141" i="43"/>
  <c r="W129" i="43"/>
  <c r="AA123" i="43"/>
  <c r="H173" i="43"/>
  <c r="W192" i="43"/>
  <c r="I46" i="27"/>
  <c r="K76" i="43"/>
  <c r="Y153" i="27"/>
  <c r="AC271" i="27"/>
  <c r="K89" i="43"/>
  <c r="L107" i="43"/>
  <c r="AF51" i="43"/>
  <c r="S136" i="43"/>
  <c r="O103" i="43"/>
  <c r="U67" i="43"/>
  <c r="AA49" i="43"/>
  <c r="AE49" i="43"/>
  <c r="AF55" i="43"/>
  <c r="K133" i="43"/>
  <c r="O127" i="43"/>
  <c r="V131" i="43"/>
  <c r="W152" i="43"/>
  <c r="X147" i="43"/>
  <c r="Z125" i="43"/>
  <c r="AC138" i="43"/>
  <c r="AD158" i="43"/>
  <c r="Q189" i="43"/>
  <c r="M46" i="27"/>
  <c r="AG51" i="27"/>
  <c r="U57" i="43"/>
  <c r="Y58" i="43"/>
  <c r="Y61" i="43"/>
  <c r="AC62" i="43"/>
  <c r="AG63" i="43"/>
  <c r="Q70" i="43"/>
  <c r="K75" i="43"/>
  <c r="O76" i="43"/>
  <c r="Y174" i="27"/>
  <c r="Y51" i="27"/>
  <c r="Q61" i="43"/>
  <c r="AA125" i="27"/>
  <c r="S137" i="27"/>
  <c r="M89" i="43"/>
  <c r="L143" i="43"/>
  <c r="AA51" i="27"/>
  <c r="AG74" i="43"/>
  <c r="K174" i="27"/>
  <c r="L271" i="27"/>
  <c r="K54" i="43"/>
  <c r="AF71" i="43"/>
  <c r="L128" i="43"/>
  <c r="AF255" i="43"/>
  <c r="AI49" i="27"/>
  <c r="U58" i="43"/>
  <c r="AE125" i="27"/>
  <c r="I134" i="27"/>
  <c r="AB174" i="27"/>
  <c r="W49" i="43"/>
  <c r="AH113" i="43"/>
  <c r="O142" i="43"/>
  <c r="AA124" i="43"/>
  <c r="W50" i="43"/>
  <c r="J107" i="43"/>
  <c r="AG67" i="43"/>
  <c r="M151" i="43"/>
  <c r="N143" i="43"/>
  <c r="R137" i="43"/>
  <c r="AG132" i="43"/>
  <c r="AF153" i="43"/>
  <c r="I217" i="43"/>
  <c r="K200" i="43"/>
  <c r="S196" i="43"/>
  <c r="X212" i="4"/>
  <c r="Y212" i="4" s="1"/>
  <c r="X206" i="4"/>
  <c r="Y206" i="4" s="1"/>
  <c r="AE193" i="43"/>
  <c r="AE252" i="43"/>
  <c r="AF256" i="43"/>
  <c r="AG55" i="27"/>
  <c r="W63" i="43"/>
  <c r="AH158" i="27"/>
  <c r="AE187" i="43"/>
  <c r="Q136" i="43"/>
  <c r="U130" i="43"/>
  <c r="AC197" i="43"/>
  <c r="H47" i="27"/>
  <c r="AF192" i="43"/>
  <c r="M127" i="43"/>
  <c r="P137" i="43"/>
  <c r="T131" i="43"/>
  <c r="AB119" i="43"/>
  <c r="AH132" i="43"/>
  <c r="X168" i="43"/>
  <c r="S271" i="4"/>
  <c r="K73" i="43"/>
  <c r="AC125" i="27"/>
  <c r="AI125" i="27" s="1"/>
  <c r="AG50" i="43"/>
  <c r="T153" i="43"/>
  <c r="AF199" i="43"/>
  <c r="M253" i="43"/>
  <c r="AC51" i="27"/>
  <c r="U61" i="43"/>
  <c r="W137" i="27"/>
  <c r="I133" i="43"/>
  <c r="Q123" i="43"/>
  <c r="M103" i="43"/>
  <c r="S89" i="43"/>
  <c r="Y68" i="43"/>
  <c r="AC68" i="43"/>
  <c r="AE53" i="43"/>
  <c r="AH68" i="43"/>
  <c r="AH95" i="43"/>
  <c r="AI114" i="43"/>
  <c r="I139" i="43"/>
  <c r="AG53" i="43"/>
  <c r="AE99" i="43"/>
  <c r="J119" i="43"/>
  <c r="O129" i="43"/>
  <c r="Q142" i="43"/>
  <c r="S123" i="43"/>
  <c r="U136" i="43"/>
  <c r="Y130" i="43"/>
  <c r="Y151" i="43"/>
  <c r="Z143" i="43"/>
  <c r="AC124" i="43"/>
  <c r="AD137" i="43"/>
  <c r="AG155" i="43"/>
  <c r="AH139" i="43"/>
  <c r="AH155" i="43"/>
  <c r="U173" i="43"/>
  <c r="M217" i="43"/>
  <c r="O200" i="43"/>
  <c r="W196" i="43"/>
  <c r="K252" i="43"/>
  <c r="AF257" i="43"/>
  <c r="T47" i="27"/>
  <c r="Y57" i="43"/>
  <c r="AC58" i="43"/>
  <c r="AC61" i="43"/>
  <c r="AG62" i="43"/>
  <c r="I64" i="43"/>
  <c r="K74" i="43"/>
  <c r="Y125" i="27"/>
  <c r="Q137" i="27"/>
  <c r="M78" i="43"/>
  <c r="AG88" i="43"/>
  <c r="Y124" i="43"/>
  <c r="Q58" i="43"/>
  <c r="AI68" i="27"/>
  <c r="M122" i="27"/>
  <c r="K77" i="43"/>
  <c r="X125" i="43"/>
  <c r="I189" i="43"/>
  <c r="AF198" i="43"/>
  <c r="AC99" i="43"/>
  <c r="M189" i="43"/>
  <c r="AG64" i="43"/>
  <c r="Q122" i="27"/>
  <c r="M91" i="43"/>
  <c r="M129" i="43"/>
  <c r="AC119" i="27"/>
  <c r="AC155" i="43"/>
  <c r="I173" i="43"/>
  <c r="Y197" i="43"/>
  <c r="K151" i="43"/>
  <c r="AA63" i="43"/>
  <c r="U137" i="27"/>
  <c r="AE154" i="43"/>
  <c r="O196" i="43"/>
  <c r="Q57" i="43"/>
  <c r="M73" i="43"/>
  <c r="U122" i="27"/>
  <c r="Q128" i="27"/>
  <c r="AA137" i="27"/>
  <c r="AI137" i="27" s="1"/>
  <c r="I140" i="27"/>
  <c r="AH147" i="27"/>
  <c r="AC153" i="27"/>
  <c r="K158" i="27"/>
  <c r="AH168" i="27"/>
  <c r="N174" i="27"/>
  <c r="AD174" i="27"/>
  <c r="I187" i="43"/>
  <c r="AG265" i="27"/>
  <c r="O271" i="27"/>
  <c r="AE271" i="27"/>
  <c r="O104" i="43"/>
  <c r="S54" i="43"/>
  <c r="S78" i="43"/>
  <c r="W77" i="43"/>
  <c r="AA50" i="43"/>
  <c r="AE50" i="43"/>
  <c r="AH64" i="43"/>
  <c r="AI94" i="43"/>
  <c r="AH114" i="43"/>
  <c r="I138" i="43"/>
  <c r="J51" i="43"/>
  <c r="AG52" i="43"/>
  <c r="AG68" i="43"/>
  <c r="AG99" i="43"/>
  <c r="J134" i="43"/>
  <c r="K155" i="43"/>
  <c r="N128" i="43"/>
  <c r="N147" i="43"/>
  <c r="Q141" i="43"/>
  <c r="R122" i="43"/>
  <c r="V153" i="43"/>
  <c r="Y129" i="43"/>
  <c r="Y147" i="43"/>
  <c r="AA142" i="43"/>
  <c r="AC123" i="43"/>
  <c r="AC139" i="43"/>
  <c r="AE136" i="43"/>
  <c r="AG133" i="43"/>
  <c r="AG154" i="43"/>
  <c r="AH138" i="43"/>
  <c r="AH154" i="43"/>
  <c r="AI167" i="43"/>
  <c r="L168" i="43"/>
  <c r="AB168" i="43"/>
  <c r="W271" i="4"/>
  <c r="I193" i="43"/>
  <c r="J212" i="4"/>
  <c r="M192" i="43"/>
  <c r="O199" i="43"/>
  <c r="AF205" i="43"/>
  <c r="AF223" i="43"/>
  <c r="AG256" i="43"/>
  <c r="R47" i="27"/>
  <c r="R60" i="27" s="1"/>
  <c r="W57" i="43"/>
  <c r="AA58" i="43"/>
  <c r="AA61" i="43"/>
  <c r="AE62" i="43"/>
  <c r="AG71" i="27"/>
  <c r="S70" i="43"/>
  <c r="M75" i="43"/>
  <c r="Q76" i="43"/>
  <c r="I119" i="27"/>
  <c r="I161" i="27" s="1"/>
  <c r="AC137" i="27"/>
  <c r="AI136" i="27"/>
  <c r="AI147" i="27"/>
  <c r="M158" i="27"/>
  <c r="AI168" i="27"/>
  <c r="O174" i="27"/>
  <c r="AE174" i="27"/>
  <c r="K187" i="43"/>
  <c r="P271" i="27"/>
  <c r="O75" i="43"/>
  <c r="S76" i="43"/>
  <c r="I107" i="27"/>
  <c r="K119" i="27"/>
  <c r="Y122" i="27"/>
  <c r="U128" i="27"/>
  <c r="AE137" i="27"/>
  <c r="AG153" i="27"/>
  <c r="O158" i="27"/>
  <c r="P174" i="27"/>
  <c r="AF174" i="27"/>
  <c r="AH174" i="27" s="1"/>
  <c r="M187" i="43"/>
  <c r="Q271" i="27"/>
  <c r="M104" i="43"/>
  <c r="W89" i="43"/>
  <c r="AA89" i="43"/>
  <c r="AH69" i="43"/>
  <c r="AI95" i="43"/>
  <c r="I141" i="43"/>
  <c r="I147" i="43"/>
  <c r="K120" i="43"/>
  <c r="M133" i="43"/>
  <c r="O151" i="43"/>
  <c r="Q127" i="43"/>
  <c r="P143" i="43"/>
  <c r="T137" i="43"/>
  <c r="X131" i="43"/>
  <c r="Y152" i="43"/>
  <c r="Z147" i="43"/>
  <c r="AB125" i="43"/>
  <c r="AE138" i="43"/>
  <c r="AF119" i="43"/>
  <c r="AF158" i="43"/>
  <c r="AH156" i="43"/>
  <c r="N168" i="43"/>
  <c r="AD168" i="43"/>
  <c r="V173" i="43"/>
  <c r="Y271" i="4"/>
  <c r="K205" i="43"/>
  <c r="N212" i="4"/>
  <c r="S199" i="43"/>
  <c r="W197" i="43"/>
  <c r="AA196" i="43"/>
  <c r="AC188" i="43"/>
  <c r="AE196" i="43"/>
  <c r="AF188" i="43"/>
  <c r="K253" i="43"/>
  <c r="AF258" i="43"/>
  <c r="V47" i="27"/>
  <c r="V109" i="27" s="1"/>
  <c r="W109" i="27" s="1"/>
  <c r="AA57" i="43"/>
  <c r="AE58" i="43"/>
  <c r="AE61" i="43"/>
  <c r="K64" i="43"/>
  <c r="W70" i="43"/>
  <c r="M74" i="43"/>
  <c r="Q75" i="43"/>
  <c r="U76" i="43"/>
  <c r="K107" i="27"/>
  <c r="O187" i="43"/>
  <c r="AH70" i="43"/>
  <c r="AH96" i="43"/>
  <c r="AH116" i="43"/>
  <c r="I142" i="43"/>
  <c r="P51" i="43"/>
  <c r="AF79" i="43"/>
  <c r="H119" i="43"/>
  <c r="L134" i="43"/>
  <c r="M155" i="43"/>
  <c r="O152" i="43"/>
  <c r="P128" i="43"/>
  <c r="P147" i="43"/>
  <c r="S141" i="43"/>
  <c r="T122" i="43"/>
  <c r="X153" i="43"/>
  <c r="AA129" i="43"/>
  <c r="AA147" i="43"/>
  <c r="AE123" i="43"/>
  <c r="AE139" i="43"/>
  <c r="AH118" i="43"/>
  <c r="AI156" i="43"/>
  <c r="W173" i="43"/>
  <c r="K188" i="43"/>
  <c r="Q217" i="43"/>
  <c r="S200" i="43"/>
  <c r="Y189" i="43"/>
  <c r="AA197" i="43"/>
  <c r="AE197" i="43"/>
  <c r="Q253" i="43"/>
  <c r="I271" i="4"/>
  <c r="AF259" i="43"/>
  <c r="X47" i="27"/>
  <c r="X60" i="27" s="1"/>
  <c r="I51" i="27"/>
  <c r="AC57" i="43"/>
  <c r="AG58" i="43"/>
  <c r="AG61" i="43"/>
  <c r="I63" i="43"/>
  <c r="M64" i="43"/>
  <c r="Y70" i="43"/>
  <c r="O74" i="43"/>
  <c r="S75" i="43"/>
  <c r="W76" i="43"/>
  <c r="M107" i="27"/>
  <c r="O119" i="27"/>
  <c r="AC122" i="27"/>
  <c r="K125" i="27"/>
  <c r="Y128" i="27"/>
  <c r="S158" i="27"/>
  <c r="AI158" i="27" s="1"/>
  <c r="R174" i="27"/>
  <c r="Q187" i="43"/>
  <c r="S271" i="27"/>
  <c r="M68" i="43"/>
  <c r="S91" i="43"/>
  <c r="I49" i="43"/>
  <c r="K104" i="43"/>
  <c r="AG72" i="43"/>
  <c r="J122" i="43"/>
  <c r="L119" i="43"/>
  <c r="Q129" i="43"/>
  <c r="S142" i="43"/>
  <c r="U123" i="43"/>
  <c r="W136" i="43"/>
  <c r="Y154" i="43"/>
  <c r="AA130" i="43"/>
  <c r="AA151" i="43"/>
  <c r="AB143" i="43"/>
  <c r="AE124" i="43"/>
  <c r="AD140" i="43"/>
  <c r="AF137" i="43"/>
  <c r="AH120" i="43"/>
  <c r="AH144" i="43"/>
  <c r="AH157" i="43"/>
  <c r="P168" i="43"/>
  <c r="AF168" i="43"/>
  <c r="X173" i="43"/>
  <c r="K271" i="4"/>
  <c r="AB271" i="4"/>
  <c r="K189" i="43"/>
  <c r="O205" i="43"/>
  <c r="R212" i="4"/>
  <c r="W199" i="43"/>
  <c r="AF260" i="43"/>
  <c r="AE57" i="43"/>
  <c r="K63" i="43"/>
  <c r="O64" i="43"/>
  <c r="AA70" i="43"/>
  <c r="Q74" i="43"/>
  <c r="U75" i="43"/>
  <c r="Y76" i="43"/>
  <c r="AI78" i="27"/>
  <c r="O107" i="27"/>
  <c r="AH134" i="27"/>
  <c r="U158" i="27"/>
  <c r="S174" i="27"/>
  <c r="S187" i="43"/>
  <c r="H202" i="27"/>
  <c r="I202" i="27" s="1"/>
  <c r="H212" i="27"/>
  <c r="T271" i="27"/>
  <c r="K103" i="43"/>
  <c r="M105" i="43"/>
  <c r="W91" i="43"/>
  <c r="AA91" i="43"/>
  <c r="AE91" i="43"/>
  <c r="AI96" i="43"/>
  <c r="I126" i="43"/>
  <c r="AG56" i="43"/>
  <c r="K105" i="43"/>
  <c r="U49" i="43"/>
  <c r="W99" i="43"/>
  <c r="AA99" i="43"/>
  <c r="AH74" i="43"/>
  <c r="AH97" i="43"/>
  <c r="I127" i="43"/>
  <c r="H125" i="43"/>
  <c r="K139" i="43"/>
  <c r="M120" i="43"/>
  <c r="M136" i="43"/>
  <c r="O133" i="43"/>
  <c r="O154" i="43"/>
  <c r="Q130" i="43"/>
  <c r="Q151" i="43"/>
  <c r="S127" i="43"/>
  <c r="R143" i="43"/>
  <c r="U124" i="43"/>
  <c r="T140" i="43"/>
  <c r="V137" i="43"/>
  <c r="X134" i="43"/>
  <c r="Z131" i="43"/>
  <c r="AA152" i="43"/>
  <c r="AB128" i="43"/>
  <c r="AB147" i="43"/>
  <c r="AD125" i="43"/>
  <c r="AF122" i="43"/>
  <c r="AG138" i="43"/>
  <c r="AI157" i="43"/>
  <c r="AI171" i="43"/>
  <c r="Y173" i="43"/>
  <c r="O188" i="43"/>
  <c r="W200" i="43"/>
  <c r="I252" i="43"/>
  <c r="AF250" i="43"/>
  <c r="AB47" i="27"/>
  <c r="M51" i="27"/>
  <c r="AI54" i="27"/>
  <c r="AG57" i="43"/>
  <c r="I62" i="43"/>
  <c r="M63" i="43"/>
  <c r="Q64" i="43"/>
  <c r="AC70" i="43"/>
  <c r="S74" i="43"/>
  <c r="W75" i="43"/>
  <c r="AA76" i="43"/>
  <c r="S119" i="27"/>
  <c r="AG122" i="27"/>
  <c r="O125" i="27"/>
  <c r="AC128" i="27"/>
  <c r="K131" i="27"/>
  <c r="I153" i="27"/>
  <c r="W158" i="27"/>
  <c r="T174" i="27"/>
  <c r="U187" i="43"/>
  <c r="L202" i="27"/>
  <c r="M202" i="27" s="1"/>
  <c r="L212" i="27"/>
  <c r="M212" i="27" s="1"/>
  <c r="U271" i="27"/>
  <c r="AG271" i="27" s="1"/>
  <c r="V271" i="27"/>
  <c r="K190" i="43"/>
  <c r="S190" i="43"/>
  <c r="AA190" i="43"/>
  <c r="M190" i="43"/>
  <c r="U190" i="43"/>
  <c r="AC190" i="43"/>
  <c r="O190" i="43"/>
  <c r="W190" i="43"/>
  <c r="AE190" i="43"/>
  <c r="I190" i="43"/>
  <c r="Q190" i="43"/>
  <c r="Y190" i="43"/>
  <c r="AD119" i="43"/>
  <c r="AD212" i="4"/>
  <c r="AD206" i="4"/>
  <c r="AB80" i="27"/>
  <c r="AB109" i="27"/>
  <c r="AC109" i="27" s="1"/>
  <c r="AB72" i="27"/>
  <c r="AB212" i="4"/>
  <c r="AB206" i="4"/>
  <c r="Z212" i="4"/>
  <c r="Z206" i="4"/>
  <c r="X202" i="27"/>
  <c r="X212" i="27"/>
  <c r="X80" i="27"/>
  <c r="X72" i="27"/>
  <c r="Q143" i="27"/>
  <c r="Y143" i="27"/>
  <c r="AG143" i="27"/>
  <c r="M140" i="27"/>
  <c r="U140" i="27"/>
  <c r="AC140" i="27"/>
  <c r="S143" i="27"/>
  <c r="M143" i="27"/>
  <c r="U143" i="27"/>
  <c r="AC143" i="27"/>
  <c r="Q140" i="27"/>
  <c r="Y140" i="27"/>
  <c r="O143" i="27"/>
  <c r="W143" i="27"/>
  <c r="O46" i="27"/>
  <c r="M131" i="27"/>
  <c r="U131" i="27"/>
  <c r="AC131" i="27"/>
  <c r="O131" i="27"/>
  <c r="W131" i="27"/>
  <c r="AE131" i="27"/>
  <c r="AI131" i="27" s="1"/>
  <c r="M134" i="27"/>
  <c r="U134" i="27"/>
  <c r="AC134" i="27"/>
  <c r="AI134" i="27" s="1"/>
  <c r="AG140" i="27"/>
  <c r="Q131" i="27"/>
  <c r="Y131" i="27"/>
  <c r="AG131" i="27"/>
  <c r="S131" i="27"/>
  <c r="AA131" i="27"/>
  <c r="Q134" i="27"/>
  <c r="Y134" i="27"/>
  <c r="AG134" i="27"/>
  <c r="AI118" i="27"/>
  <c r="U46" i="27"/>
  <c r="AD47" i="27"/>
  <c r="AD102" i="27" s="1"/>
  <c r="AH25" i="43"/>
  <c r="Z47" i="27"/>
  <c r="Z66" i="27" s="1"/>
  <c r="AD109" i="27"/>
  <c r="AE109" i="27" s="1"/>
  <c r="AD104" i="27"/>
  <c r="AD103" i="27"/>
  <c r="AB73" i="43"/>
  <c r="AB111" i="27"/>
  <c r="AC111" i="27" s="1"/>
  <c r="AC112" i="27" s="1"/>
  <c r="AA24" i="27"/>
  <c r="X73" i="43"/>
  <c r="X109" i="27"/>
  <c r="V73" i="43"/>
  <c r="V111" i="27"/>
  <c r="W111" i="27" s="1"/>
  <c r="T73" i="43"/>
  <c r="T109" i="27"/>
  <c r="U109" i="27" s="1"/>
  <c r="T111" i="27"/>
  <c r="U111" i="27" s="1"/>
  <c r="R73" i="43"/>
  <c r="R111" i="27"/>
  <c r="S111" i="27" s="1"/>
  <c r="R109" i="27"/>
  <c r="S109" i="27" s="1"/>
  <c r="Z73" i="43"/>
  <c r="AG242" i="27"/>
  <c r="K258" i="27"/>
  <c r="S258" i="27"/>
  <c r="AA258" i="27"/>
  <c r="AE258" i="27"/>
  <c r="AG238" i="4"/>
  <c r="Q35" i="27"/>
  <c r="AI121" i="27"/>
  <c r="AG205" i="27"/>
  <c r="AG208" i="27"/>
  <c r="AG211" i="27"/>
  <c r="AG217" i="27"/>
  <c r="K35" i="27"/>
  <c r="O35" i="27"/>
  <c r="AI124" i="27"/>
  <c r="AI130" i="27"/>
  <c r="AG197" i="27"/>
  <c r="AG199" i="27"/>
  <c r="AG204" i="27"/>
  <c r="AG207" i="27"/>
  <c r="AG210" i="27"/>
  <c r="AG216" i="27"/>
  <c r="AI39" i="27"/>
  <c r="AI40" i="27"/>
  <c r="AI41" i="27"/>
  <c r="AI42" i="27"/>
  <c r="AI43" i="27"/>
  <c r="AI44" i="27"/>
  <c r="AI45" i="27"/>
  <c r="AI74" i="27"/>
  <c r="AI75" i="27"/>
  <c r="AI76" i="27"/>
  <c r="K24" i="27"/>
  <c r="O24" i="27"/>
  <c r="Q24" i="27"/>
  <c r="I35" i="27"/>
  <c r="M35" i="27"/>
  <c r="AI57" i="27"/>
  <c r="AI58" i="27"/>
  <c r="AI61" i="27"/>
  <c r="AI62" i="27"/>
  <c r="AI63" i="27"/>
  <c r="AI64" i="27"/>
  <c r="AI67" i="27"/>
  <c r="AI69" i="27"/>
  <c r="AI70" i="27"/>
  <c r="J271" i="4"/>
  <c r="L271" i="4"/>
  <c r="N271" i="4"/>
  <c r="P271" i="4"/>
  <c r="R271" i="4"/>
  <c r="T271" i="4"/>
  <c r="V271" i="4"/>
  <c r="X271" i="4"/>
  <c r="Z271" i="4"/>
  <c r="AC271" i="4"/>
  <c r="AE271" i="4"/>
  <c r="K258" i="4"/>
  <c r="K258" i="43" s="1"/>
  <c r="AE258" i="4"/>
  <c r="AE258" i="43" s="1"/>
  <c r="AA271" i="4"/>
  <c r="AG265" i="4"/>
  <c r="AF270" i="4"/>
  <c r="K201" i="4"/>
  <c r="O201" i="4"/>
  <c r="S201" i="4"/>
  <c r="AD271" i="4"/>
  <c r="AG253" i="4"/>
  <c r="AG270" i="4"/>
  <c r="H209" i="4"/>
  <c r="M201" i="4"/>
  <c r="Q201" i="4"/>
  <c r="AE257" i="4"/>
  <c r="AF265" i="4"/>
  <c r="H271" i="4"/>
  <c r="AE46" i="27"/>
  <c r="AE35" i="27"/>
  <c r="AE24" i="27"/>
  <c r="AG240" i="4"/>
  <c r="AC257" i="4"/>
  <c r="AE201" i="4"/>
  <c r="AC46" i="27"/>
  <c r="AC35" i="27"/>
  <c r="AC73" i="27"/>
  <c r="AC73" i="43" s="1"/>
  <c r="AA257" i="4"/>
  <c r="AA258" i="4"/>
  <c r="AC201" i="4"/>
  <c r="AH143" i="27"/>
  <c r="AA46" i="27"/>
  <c r="AA35" i="27"/>
  <c r="AI38" i="27"/>
  <c r="I24" i="27"/>
  <c r="M24" i="27"/>
  <c r="AC24" i="27"/>
  <c r="AG245" i="4"/>
  <c r="Y257" i="4"/>
  <c r="AA201" i="4"/>
  <c r="W258" i="27"/>
  <c r="Y46" i="27"/>
  <c r="Y35" i="27"/>
  <c r="Y24" i="27"/>
  <c r="Y73" i="27"/>
  <c r="Y73" i="43" s="1"/>
  <c r="W258" i="4"/>
  <c r="W257" i="4"/>
  <c r="AG241" i="4"/>
  <c r="AG242" i="4"/>
  <c r="Y201" i="4"/>
  <c r="W46" i="27"/>
  <c r="W35" i="27"/>
  <c r="W24" i="27"/>
  <c r="W73" i="27"/>
  <c r="W73" i="43" s="1"/>
  <c r="AG252" i="4"/>
  <c r="U257" i="4"/>
  <c r="W201" i="4"/>
  <c r="U35" i="27"/>
  <c r="U24" i="27"/>
  <c r="U47" i="27" s="1"/>
  <c r="U73" i="27"/>
  <c r="U73" i="43" s="1"/>
  <c r="K257" i="4"/>
  <c r="AG243" i="4"/>
  <c r="S258" i="4"/>
  <c r="S257" i="4"/>
  <c r="U201" i="4"/>
  <c r="S46" i="27"/>
  <c r="S35" i="27"/>
  <c r="S24" i="27"/>
  <c r="S73" i="27"/>
  <c r="S73" i="43" s="1"/>
  <c r="Q257" i="4"/>
  <c r="AG239" i="4"/>
  <c r="O258" i="27"/>
  <c r="AG11" i="27"/>
  <c r="P47" i="27"/>
  <c r="AI37" i="27"/>
  <c r="O258" i="4"/>
  <c r="O258" i="43" s="1"/>
  <c r="O257" i="4"/>
  <c r="AG252" i="27"/>
  <c r="AG244" i="27"/>
  <c r="AG238" i="27"/>
  <c r="AG240" i="27"/>
  <c r="AH153" i="27"/>
  <c r="AH140" i="27"/>
  <c r="AH125" i="27"/>
  <c r="AH128" i="27"/>
  <c r="AH122" i="27"/>
  <c r="AI117" i="27"/>
  <c r="AH119" i="27"/>
  <c r="O47" i="27"/>
  <c r="N47" i="27"/>
  <c r="J47" i="27"/>
  <c r="AH46" i="27"/>
  <c r="AH35" i="27"/>
  <c r="AG244" i="4"/>
  <c r="M257" i="4"/>
  <c r="I258" i="4"/>
  <c r="I257" i="4"/>
  <c r="AG187" i="27"/>
  <c r="AG189" i="27"/>
  <c r="AG191" i="27"/>
  <c r="AG193" i="27"/>
  <c r="AG195" i="27"/>
  <c r="AI89" i="27"/>
  <c r="AI90" i="27"/>
  <c r="AI91" i="27"/>
  <c r="AI25" i="27"/>
  <c r="AI26" i="27"/>
  <c r="AI27" i="27"/>
  <c r="AI28" i="27"/>
  <c r="AI29" i="27"/>
  <c r="AI30" i="27"/>
  <c r="AI31" i="27"/>
  <c r="AI32" i="27"/>
  <c r="AI33" i="27"/>
  <c r="AI34" i="27"/>
  <c r="AI14" i="27"/>
  <c r="AI15" i="27"/>
  <c r="AI16" i="27"/>
  <c r="AI17" i="27"/>
  <c r="AI18" i="27"/>
  <c r="AI19" i="27"/>
  <c r="AI20" i="27"/>
  <c r="AI21" i="27"/>
  <c r="AI22" i="27"/>
  <c r="AI23" i="27"/>
  <c r="AI36" i="27"/>
  <c r="AG8" i="27"/>
  <c r="L66" i="27"/>
  <c r="L72" i="27"/>
  <c r="L60" i="27"/>
  <c r="L52" i="27"/>
  <c r="P66" i="27"/>
  <c r="T106" i="27"/>
  <c r="U106" i="27" s="1"/>
  <c r="T105" i="27"/>
  <c r="U105" i="27" s="1"/>
  <c r="X106" i="27"/>
  <c r="X105" i="27"/>
  <c r="X104" i="27"/>
  <c r="X103" i="27"/>
  <c r="X102" i="27"/>
  <c r="X88" i="27"/>
  <c r="X66" i="27"/>
  <c r="X56" i="27"/>
  <c r="X52" i="27"/>
  <c r="AB106" i="27"/>
  <c r="AC106" i="27" s="1"/>
  <c r="AB105" i="27"/>
  <c r="AC105" i="27" s="1"/>
  <c r="AB104" i="27"/>
  <c r="AC104" i="27" s="1"/>
  <c r="AB103" i="27"/>
  <c r="AC103" i="27" s="1"/>
  <c r="AB102" i="27"/>
  <c r="AB88" i="27"/>
  <c r="AB66" i="27"/>
  <c r="AB56" i="27"/>
  <c r="AB60" i="27"/>
  <c r="AB52" i="27"/>
  <c r="J66" i="27"/>
  <c r="J72" i="27"/>
  <c r="J52" i="27"/>
  <c r="N88" i="27"/>
  <c r="R102" i="27"/>
  <c r="R66" i="27"/>
  <c r="R56" i="27"/>
  <c r="R52" i="27"/>
  <c r="V106" i="27"/>
  <c r="W106" i="27" s="1"/>
  <c r="V105" i="27"/>
  <c r="W105" i="27" s="1"/>
  <c r="V104" i="27"/>
  <c r="W104" i="27" s="1"/>
  <c r="V103" i="27"/>
  <c r="W103" i="27" s="1"/>
  <c r="V102" i="27"/>
  <c r="AD88" i="27"/>
  <c r="AD56" i="27"/>
  <c r="AD52" i="27"/>
  <c r="AG24" i="27"/>
  <c r="AG35" i="27"/>
  <c r="AG46" i="27"/>
  <c r="AH24" i="27"/>
  <c r="AI48" i="27"/>
  <c r="AG119" i="27"/>
  <c r="O122" i="27"/>
  <c r="S122" i="27"/>
  <c r="W122" i="27"/>
  <c r="AA122" i="27"/>
  <c r="AE122" i="27"/>
  <c r="AI123" i="27"/>
  <c r="K128" i="27"/>
  <c r="O128" i="27"/>
  <c r="S128" i="27"/>
  <c r="W128" i="27"/>
  <c r="AA128" i="27"/>
  <c r="AE128" i="27"/>
  <c r="AI127" i="27"/>
  <c r="AI129" i="27"/>
  <c r="K134" i="27"/>
  <c r="O134" i="27"/>
  <c r="S134" i="27"/>
  <c r="W134" i="27"/>
  <c r="AA134" i="27"/>
  <c r="AE134" i="27"/>
  <c r="AI133" i="27"/>
  <c r="AI135" i="27"/>
  <c r="K140" i="27"/>
  <c r="O140" i="27"/>
  <c r="S140" i="27"/>
  <c r="W140" i="27"/>
  <c r="AA140" i="27"/>
  <c r="AE140" i="27"/>
  <c r="AI139" i="27"/>
  <c r="AI141" i="27"/>
  <c r="AI120" i="27"/>
  <c r="AI126" i="27"/>
  <c r="AI132" i="27"/>
  <c r="AI138" i="27"/>
  <c r="AA143" i="27"/>
  <c r="AE143" i="27"/>
  <c r="AI142" i="27"/>
  <c r="K153" i="27"/>
  <c r="O153" i="27"/>
  <c r="S153" i="27"/>
  <c r="W153" i="27"/>
  <c r="AA153" i="27"/>
  <c r="AE153" i="27"/>
  <c r="AI152" i="27"/>
  <c r="AI154" i="27"/>
  <c r="AH173" i="27"/>
  <c r="J215" i="27"/>
  <c r="K215" i="27" s="1"/>
  <c r="J209" i="27"/>
  <c r="K209" i="27" s="1"/>
  <c r="J206" i="27"/>
  <c r="K206" i="27" s="1"/>
  <c r="J203" i="27"/>
  <c r="K201" i="27"/>
  <c r="N215" i="27"/>
  <c r="O215" i="27" s="1"/>
  <c r="N209" i="27"/>
  <c r="O209" i="27" s="1"/>
  <c r="N206" i="27"/>
  <c r="O206" i="27" s="1"/>
  <c r="N203" i="27"/>
  <c r="O201" i="27"/>
  <c r="R215" i="27"/>
  <c r="S215" i="27" s="1"/>
  <c r="R209" i="27"/>
  <c r="S209" i="27" s="1"/>
  <c r="R206" i="27"/>
  <c r="S206" i="27" s="1"/>
  <c r="R203" i="27"/>
  <c r="S201" i="27"/>
  <c r="V215" i="27"/>
  <c r="W215" i="27" s="1"/>
  <c r="V209" i="27"/>
  <c r="W209" i="27" s="1"/>
  <c r="V206" i="27"/>
  <c r="W206" i="27" s="1"/>
  <c r="V203" i="27"/>
  <c r="W201" i="27"/>
  <c r="Z215" i="27"/>
  <c r="AA215" i="27" s="1"/>
  <c r="Z209" i="27"/>
  <c r="AA209" i="27" s="1"/>
  <c r="Z206" i="27"/>
  <c r="Z203" i="27"/>
  <c r="Z202" i="27"/>
  <c r="AA202" i="27" s="1"/>
  <c r="AA201" i="27"/>
  <c r="AD215" i="27"/>
  <c r="AD209" i="27"/>
  <c r="AD206" i="27"/>
  <c r="AD203" i="27"/>
  <c r="AD202" i="27"/>
  <c r="AE201" i="27"/>
  <c r="I257" i="27"/>
  <c r="I258" i="27"/>
  <c r="M258" i="27"/>
  <c r="M257" i="27"/>
  <c r="Q257" i="27"/>
  <c r="Q258" i="27"/>
  <c r="U258" i="27"/>
  <c r="U257" i="27"/>
  <c r="Y257" i="27"/>
  <c r="Y258" i="27"/>
  <c r="AC258" i="27"/>
  <c r="AC257" i="27"/>
  <c r="AI151" i="27"/>
  <c r="AG186" i="27"/>
  <c r="AG188" i="27"/>
  <c r="AG190" i="27"/>
  <c r="AG192" i="27"/>
  <c r="AG194" i="27"/>
  <c r="AG196" i="27"/>
  <c r="AG198" i="27"/>
  <c r="AG200" i="27"/>
  <c r="H215" i="27"/>
  <c r="I215" i="27" s="1"/>
  <c r="H209" i="27"/>
  <c r="I209" i="27" s="1"/>
  <c r="H206" i="27"/>
  <c r="I206" i="27" s="1"/>
  <c r="H203" i="27"/>
  <c r="I201" i="27"/>
  <c r="L215" i="27"/>
  <c r="M215" i="27" s="1"/>
  <c r="L209" i="27"/>
  <c r="M209" i="27" s="1"/>
  <c r="L206" i="27"/>
  <c r="M206" i="27" s="1"/>
  <c r="L203" i="27"/>
  <c r="M201" i="27"/>
  <c r="P215" i="27"/>
  <c r="Q215" i="27" s="1"/>
  <c r="P209" i="27"/>
  <c r="Q209" i="27" s="1"/>
  <c r="P206" i="27"/>
  <c r="Q206" i="27" s="1"/>
  <c r="P203" i="27"/>
  <c r="Q201" i="27"/>
  <c r="T215" i="27"/>
  <c r="U215" i="27" s="1"/>
  <c r="T209" i="27"/>
  <c r="U209" i="27" s="1"/>
  <c r="T206" i="27"/>
  <c r="U206" i="27" s="1"/>
  <c r="T203" i="27"/>
  <c r="U201" i="27"/>
  <c r="X215" i="27"/>
  <c r="X209" i="27"/>
  <c r="X206" i="27"/>
  <c r="X203" i="27"/>
  <c r="Y201" i="27"/>
  <c r="AB215" i="27"/>
  <c r="AC215" i="27" s="1"/>
  <c r="AB209" i="27"/>
  <c r="AC209" i="27" s="1"/>
  <c r="AB206" i="27"/>
  <c r="AB203" i="27"/>
  <c r="AB202" i="27"/>
  <c r="AC202" i="27" s="1"/>
  <c r="AC201" i="27"/>
  <c r="AF201" i="27"/>
  <c r="J202" i="27"/>
  <c r="K202" i="27" s="1"/>
  <c r="N202" i="27"/>
  <c r="O202" i="27" s="1"/>
  <c r="R202" i="27"/>
  <c r="S202" i="27" s="1"/>
  <c r="V202" i="27"/>
  <c r="W202" i="27" s="1"/>
  <c r="AI173" i="27"/>
  <c r="AG185" i="27"/>
  <c r="AF270" i="27"/>
  <c r="AG239" i="27"/>
  <c r="AG241" i="27"/>
  <c r="AG243" i="27"/>
  <c r="AG245" i="27"/>
  <c r="AG253" i="27"/>
  <c r="AG237" i="27"/>
  <c r="K257" i="27"/>
  <c r="O257" i="27"/>
  <c r="S257" i="27"/>
  <c r="W257" i="27"/>
  <c r="AA257" i="27"/>
  <c r="AE257" i="27"/>
  <c r="AG270" i="27"/>
  <c r="M258" i="4"/>
  <c r="Q258" i="4"/>
  <c r="U258" i="4"/>
  <c r="Y258" i="4"/>
  <c r="Y258" i="43" s="1"/>
  <c r="AC258" i="4"/>
  <c r="AG186" i="4"/>
  <c r="AG188" i="4"/>
  <c r="AG188" i="43" s="1"/>
  <c r="AG190" i="4"/>
  <c r="AG192" i="4"/>
  <c r="AG194" i="4"/>
  <c r="AG196" i="4"/>
  <c r="AG196" i="43" s="1"/>
  <c r="AG198" i="4"/>
  <c r="AG198" i="43" s="1"/>
  <c r="AG200" i="4"/>
  <c r="AG204" i="4"/>
  <c r="AG210" i="4"/>
  <c r="AG216" i="4"/>
  <c r="AG185" i="4"/>
  <c r="AG187" i="4"/>
  <c r="AG189" i="4"/>
  <c r="AG191" i="4"/>
  <c r="AG193" i="4"/>
  <c r="AG193" i="43" s="1"/>
  <c r="AG195" i="4"/>
  <c r="AG197" i="4"/>
  <c r="AG197" i="43" s="1"/>
  <c r="AG199" i="4"/>
  <c r="AG199" i="43" s="1"/>
  <c r="AG205" i="4"/>
  <c r="AG208" i="4"/>
  <c r="AG211" i="4"/>
  <c r="AG217" i="4"/>
  <c r="AG217" i="43" s="1"/>
  <c r="H206" i="4"/>
  <c r="AF201" i="4"/>
  <c r="H202" i="4"/>
  <c r="H215" i="4"/>
  <c r="H203" i="4"/>
  <c r="AD202" i="4"/>
  <c r="AD203" i="4"/>
  <c r="AD209" i="4"/>
  <c r="AD215" i="4"/>
  <c r="AB202" i="4"/>
  <c r="AB203" i="4"/>
  <c r="AC206" i="4"/>
  <c r="AB209" i="4"/>
  <c r="AB215" i="4"/>
  <c r="Z202" i="4"/>
  <c r="Z203" i="4"/>
  <c r="Z209" i="4"/>
  <c r="Z215" i="4"/>
  <c r="X202" i="4"/>
  <c r="X203" i="4"/>
  <c r="X209" i="4"/>
  <c r="X215" i="4"/>
  <c r="V202" i="4"/>
  <c r="V203" i="4"/>
  <c r="V209" i="4"/>
  <c r="V215" i="4"/>
  <c r="T202" i="4"/>
  <c r="T203" i="4"/>
  <c r="T206" i="4"/>
  <c r="T209" i="4"/>
  <c r="T215" i="4"/>
  <c r="R202" i="4"/>
  <c r="R203" i="4"/>
  <c r="R206" i="4"/>
  <c r="R209" i="4"/>
  <c r="R215" i="4"/>
  <c r="P202" i="4"/>
  <c r="P203" i="4"/>
  <c r="P206" i="4"/>
  <c r="P209" i="4"/>
  <c r="P215" i="4"/>
  <c r="N202" i="4"/>
  <c r="N203" i="4"/>
  <c r="N206" i="4"/>
  <c r="N209" i="4"/>
  <c r="N215" i="4"/>
  <c r="L202" i="4"/>
  <c r="L203" i="4"/>
  <c r="L206" i="4"/>
  <c r="L209" i="4"/>
  <c r="L215" i="4"/>
  <c r="J202" i="4"/>
  <c r="J203" i="4"/>
  <c r="J206" i="4"/>
  <c r="J209" i="4"/>
  <c r="J215" i="4"/>
  <c r="U51" i="4"/>
  <c r="AC51" i="4"/>
  <c r="I134" i="4"/>
  <c r="I134" i="43" s="1"/>
  <c r="AI138" i="4"/>
  <c r="AI138" i="43" s="1"/>
  <c r="AI141" i="4"/>
  <c r="AI126" i="4"/>
  <c r="AI126" i="43" s="1"/>
  <c r="I158" i="4"/>
  <c r="I158" i="43" s="1"/>
  <c r="AH122" i="4"/>
  <c r="AH128" i="4"/>
  <c r="AH140" i="4"/>
  <c r="AH140" i="43" s="1"/>
  <c r="K119" i="4"/>
  <c r="K125" i="4"/>
  <c r="K125" i="43" s="1"/>
  <c r="K131" i="4"/>
  <c r="K131" i="43" s="1"/>
  <c r="K137" i="4"/>
  <c r="K137" i="43" s="1"/>
  <c r="K143" i="4"/>
  <c r="K158" i="4"/>
  <c r="K158" i="43" s="1"/>
  <c r="M122" i="4"/>
  <c r="M128" i="4"/>
  <c r="M134" i="4"/>
  <c r="M140" i="4"/>
  <c r="M140" i="43" s="1"/>
  <c r="M153" i="4"/>
  <c r="O119" i="4"/>
  <c r="O125" i="4"/>
  <c r="O125" i="43" s="1"/>
  <c r="O131" i="4"/>
  <c r="O137" i="4"/>
  <c r="O137" i="43" s="1"/>
  <c r="O143" i="4"/>
  <c r="O143" i="43" s="1"/>
  <c r="O158" i="4"/>
  <c r="Q122" i="4"/>
  <c r="Q128" i="4"/>
  <c r="Q134" i="4"/>
  <c r="Q140" i="4"/>
  <c r="Q153" i="4"/>
  <c r="S119" i="4"/>
  <c r="S125" i="4"/>
  <c r="S125" i="43" s="1"/>
  <c r="S131" i="4"/>
  <c r="S131" i="43" s="1"/>
  <c r="S137" i="4"/>
  <c r="S137" i="43" s="1"/>
  <c r="S143" i="4"/>
  <c r="S143" i="43" s="1"/>
  <c r="S158" i="4"/>
  <c r="S158" i="43" s="1"/>
  <c r="U122" i="4"/>
  <c r="U128" i="4"/>
  <c r="U128" i="43" s="1"/>
  <c r="U134" i="4"/>
  <c r="U140" i="4"/>
  <c r="U140" i="43" s="1"/>
  <c r="U153" i="4"/>
  <c r="W119" i="4"/>
  <c r="W125" i="4"/>
  <c r="W131" i="4"/>
  <c r="W137" i="4"/>
  <c r="W143" i="4"/>
  <c r="W143" i="43" s="1"/>
  <c r="W158" i="4"/>
  <c r="W158" i="43" s="1"/>
  <c r="Y122" i="4"/>
  <c r="Y128" i="4"/>
  <c r="Y128" i="43" s="1"/>
  <c r="Y134" i="4"/>
  <c r="Y134" i="43" s="1"/>
  <c r="Y140" i="4"/>
  <c r="Y140" i="43" s="1"/>
  <c r="Y153" i="4"/>
  <c r="AA119" i="4"/>
  <c r="AA119" i="43" s="1"/>
  <c r="AA125" i="4"/>
  <c r="AA125" i="43" s="1"/>
  <c r="AA131" i="4"/>
  <c r="AA131" i="43" s="1"/>
  <c r="AA137" i="4"/>
  <c r="AA143" i="4"/>
  <c r="AA158" i="4"/>
  <c r="AA158" i="43" s="1"/>
  <c r="AC122" i="4"/>
  <c r="AC128" i="4"/>
  <c r="AC128" i="43" s="1"/>
  <c r="AC134" i="4"/>
  <c r="AC140" i="4"/>
  <c r="AC153" i="4"/>
  <c r="AE119" i="4"/>
  <c r="AE125" i="4"/>
  <c r="AE125" i="43" s="1"/>
  <c r="AE131" i="4"/>
  <c r="AE131" i="43" s="1"/>
  <c r="AE137" i="4"/>
  <c r="AE137" i="43" s="1"/>
  <c r="AE143" i="4"/>
  <c r="AE143" i="43" s="1"/>
  <c r="AE158" i="4"/>
  <c r="AE158" i="43" s="1"/>
  <c r="AG125" i="4"/>
  <c r="AG125" i="43" s="1"/>
  <c r="AG137" i="4"/>
  <c r="AG137" i="43" s="1"/>
  <c r="AG143" i="4"/>
  <c r="AH134" i="4"/>
  <c r="AH131" i="4"/>
  <c r="AI147" i="4"/>
  <c r="AH158" i="4"/>
  <c r="AH158" i="43" s="1"/>
  <c r="S51" i="4"/>
  <c r="W51" i="4"/>
  <c r="AI99" i="4"/>
  <c r="AE51" i="4"/>
  <c r="AG51" i="4"/>
  <c r="AG92" i="4"/>
  <c r="AG92" i="43" s="1"/>
  <c r="AG122" i="4"/>
  <c r="AI121" i="4"/>
  <c r="AI127" i="4"/>
  <c r="AI127" i="43" s="1"/>
  <c r="AG131" i="4"/>
  <c r="AI129" i="4"/>
  <c r="AI129" i="43" s="1"/>
  <c r="AI133" i="4"/>
  <c r="AI139" i="4"/>
  <c r="AI139" i="43" s="1"/>
  <c r="AI152" i="4"/>
  <c r="AI152" i="43" s="1"/>
  <c r="AG158" i="4"/>
  <c r="AG158" i="43" s="1"/>
  <c r="AI154" i="4"/>
  <c r="AI154" i="43" s="1"/>
  <c r="AI118" i="4"/>
  <c r="AI136" i="4"/>
  <c r="K51" i="4"/>
  <c r="M51" i="4"/>
  <c r="I119" i="4"/>
  <c r="I119" i="43" s="1"/>
  <c r="AI120" i="4"/>
  <c r="AI120" i="43" s="1"/>
  <c r="AI123" i="4"/>
  <c r="AI123" i="43" s="1"/>
  <c r="I131" i="4"/>
  <c r="I131" i="43" s="1"/>
  <c r="AI135" i="4"/>
  <c r="AI135" i="43" s="1"/>
  <c r="AI151" i="4"/>
  <c r="AG55" i="4"/>
  <c r="AG55" i="43" s="1"/>
  <c r="AG59" i="4"/>
  <c r="AG59" i="43" s="1"/>
  <c r="AG65" i="4"/>
  <c r="AG65" i="43" s="1"/>
  <c r="AG71" i="4"/>
  <c r="AG71" i="43" s="1"/>
  <c r="AG79" i="4"/>
  <c r="AG79" i="43" s="1"/>
  <c r="AI130" i="4"/>
  <c r="AH147" i="4"/>
  <c r="AH147" i="43" s="1"/>
  <c r="AI155" i="4"/>
  <c r="AI155" i="43" s="1"/>
  <c r="AI124" i="4"/>
  <c r="AI124" i="43" s="1"/>
  <c r="AI142" i="4"/>
  <c r="AH119" i="4"/>
  <c r="AH119" i="43" s="1"/>
  <c r="AH125" i="4"/>
  <c r="AH125" i="43" s="1"/>
  <c r="AH137" i="4"/>
  <c r="AH137" i="43" s="1"/>
  <c r="AH143" i="4"/>
  <c r="AH143" i="43" s="1"/>
  <c r="AH153" i="4"/>
  <c r="AH153" i="43" s="1"/>
  <c r="K122" i="4"/>
  <c r="K128" i="4"/>
  <c r="K134" i="4"/>
  <c r="K134" i="43" s="1"/>
  <c r="K140" i="4"/>
  <c r="K153" i="4"/>
  <c r="M119" i="4"/>
  <c r="M125" i="4"/>
  <c r="M125" i="43" s="1"/>
  <c r="M131" i="4"/>
  <c r="M131" i="43" s="1"/>
  <c r="M137" i="4"/>
  <c r="M137" i="43" s="1"/>
  <c r="M143" i="4"/>
  <c r="M158" i="4"/>
  <c r="O122" i="4"/>
  <c r="O128" i="4"/>
  <c r="O128" i="43" s="1"/>
  <c r="O134" i="4"/>
  <c r="O134" i="43" s="1"/>
  <c r="O140" i="4"/>
  <c r="O140" i="43" s="1"/>
  <c r="O153" i="4"/>
  <c r="Q119" i="4"/>
  <c r="Q125" i="4"/>
  <c r="Q125" i="43" s="1"/>
  <c r="Q131" i="4"/>
  <c r="Q131" i="43" s="1"/>
  <c r="Q137" i="4"/>
  <c r="Q143" i="4"/>
  <c r="Q158" i="4"/>
  <c r="Q158" i="43" s="1"/>
  <c r="S122" i="4"/>
  <c r="S128" i="4"/>
  <c r="S134" i="4"/>
  <c r="S134" i="43" s="1"/>
  <c r="S140" i="4"/>
  <c r="S153" i="4"/>
  <c r="U119" i="4"/>
  <c r="U125" i="4"/>
  <c r="U125" i="43" s="1"/>
  <c r="U131" i="4"/>
  <c r="U131" i="43" s="1"/>
  <c r="U137" i="4"/>
  <c r="U137" i="43" s="1"/>
  <c r="U143" i="4"/>
  <c r="U143" i="43" s="1"/>
  <c r="U158" i="4"/>
  <c r="U158" i="43" s="1"/>
  <c r="W122" i="4"/>
  <c r="W128" i="4"/>
  <c r="W134" i="4"/>
  <c r="W140" i="4"/>
  <c r="W140" i="43" s="1"/>
  <c r="W153" i="4"/>
  <c r="Y119" i="4"/>
  <c r="Y125" i="4"/>
  <c r="Y131" i="4"/>
  <c r="Y131" i="43" s="1"/>
  <c r="Y137" i="4"/>
  <c r="Y137" i="43" s="1"/>
  <c r="Y143" i="4"/>
  <c r="Y143" i="43" s="1"/>
  <c r="Y158" i="4"/>
  <c r="Y158" i="43" s="1"/>
  <c r="AA122" i="4"/>
  <c r="AA128" i="4"/>
  <c r="AA134" i="4"/>
  <c r="AA134" i="43" s="1"/>
  <c r="AA140" i="4"/>
  <c r="AA140" i="43" s="1"/>
  <c r="AA153" i="4"/>
  <c r="AC119" i="4"/>
  <c r="AC125" i="4"/>
  <c r="AC131" i="4"/>
  <c r="AC137" i="4"/>
  <c r="AC143" i="4"/>
  <c r="AC158" i="4"/>
  <c r="AC158" i="43" s="1"/>
  <c r="AE122" i="4"/>
  <c r="AE128" i="4"/>
  <c r="AE128" i="43" s="1"/>
  <c r="AE134" i="4"/>
  <c r="AE134" i="43" s="1"/>
  <c r="AE140" i="4"/>
  <c r="AE140" i="43" s="1"/>
  <c r="AE153" i="4"/>
  <c r="AG119" i="4"/>
  <c r="AG128" i="4"/>
  <c r="AG128" i="43" s="1"/>
  <c r="AG134" i="4"/>
  <c r="AG134" i="43" s="1"/>
  <c r="AG140" i="4"/>
  <c r="AG140" i="43" s="1"/>
  <c r="AG153" i="4"/>
  <c r="AI132" i="4"/>
  <c r="I140" i="4"/>
  <c r="I137" i="4"/>
  <c r="I137" i="43" s="1"/>
  <c r="I128" i="4"/>
  <c r="I153" i="4"/>
  <c r="I143" i="4"/>
  <c r="I143" i="43" s="1"/>
  <c r="I125" i="4"/>
  <c r="I125" i="43" s="1"/>
  <c r="I122" i="4"/>
  <c r="AH51" i="4"/>
  <c r="AH51" i="43" s="1"/>
  <c r="AI77" i="4"/>
  <c r="AI77" i="43" s="1"/>
  <c r="AI49" i="4"/>
  <c r="AI49" i="43" s="1"/>
  <c r="AI54" i="4"/>
  <c r="AI54" i="43" s="1"/>
  <c r="AI48" i="4"/>
  <c r="AI48" i="43" s="1"/>
  <c r="O51" i="4"/>
  <c r="Q51" i="4"/>
  <c r="Y51" i="4"/>
  <c r="AA51" i="4"/>
  <c r="K107" i="4"/>
  <c r="M107" i="4"/>
  <c r="M107" i="43" s="1"/>
  <c r="O107" i="4"/>
  <c r="O107" i="43" s="1"/>
  <c r="I91" i="4"/>
  <c r="I91" i="43" s="1"/>
  <c r="I68" i="4"/>
  <c r="I68" i="43" s="1"/>
  <c r="I89" i="4"/>
  <c r="I89" i="43" s="1"/>
  <c r="I90" i="4"/>
  <c r="I78" i="4"/>
  <c r="I78" i="43" s="1"/>
  <c r="I76" i="4"/>
  <c r="I75" i="4"/>
  <c r="I75" i="43" s="1"/>
  <c r="I74" i="4"/>
  <c r="I74" i="43" s="1"/>
  <c r="I73" i="4"/>
  <c r="I73" i="43" s="1"/>
  <c r="I70" i="4"/>
  <c r="I70" i="43" s="1"/>
  <c r="I69" i="4"/>
  <c r="I67" i="4"/>
  <c r="I67" i="43" s="1"/>
  <c r="I64" i="4"/>
  <c r="I63" i="4"/>
  <c r="I62" i="4"/>
  <c r="I61" i="4"/>
  <c r="I58" i="4"/>
  <c r="I57" i="4"/>
  <c r="I53" i="4"/>
  <c r="I53" i="43" s="1"/>
  <c r="I50" i="4"/>
  <c r="I50" i="43" s="1"/>
  <c r="H80" i="27" l="1"/>
  <c r="H88" i="27"/>
  <c r="Q212" i="4"/>
  <c r="M80" i="27"/>
  <c r="M87" i="27" s="1"/>
  <c r="L87" i="27"/>
  <c r="S140" i="43"/>
  <c r="M143" i="43"/>
  <c r="AI99" i="43"/>
  <c r="S160" i="4"/>
  <c r="S160" i="43" s="1"/>
  <c r="S161" i="4"/>
  <c r="S161" i="43" s="1"/>
  <c r="S119" i="43"/>
  <c r="AG192" i="43"/>
  <c r="Z60" i="27"/>
  <c r="L56" i="27"/>
  <c r="N56" i="27"/>
  <c r="N80" i="27"/>
  <c r="P60" i="27"/>
  <c r="P80" i="27"/>
  <c r="P72" i="27"/>
  <c r="Q72" i="27" s="1"/>
  <c r="AG161" i="4"/>
  <c r="AG161" i="43" s="1"/>
  <c r="AG160" i="4"/>
  <c r="AG160" i="43" s="1"/>
  <c r="AG119" i="43"/>
  <c r="J88" i="27"/>
  <c r="J80" i="27"/>
  <c r="T80" i="27"/>
  <c r="T72" i="27"/>
  <c r="AC140" i="43"/>
  <c r="Y125" i="43"/>
  <c r="AC134" i="43"/>
  <c r="K143" i="43"/>
  <c r="Z102" i="27"/>
  <c r="AH102" i="27" s="1"/>
  <c r="T52" i="27"/>
  <c r="U52" i="27" s="1"/>
  <c r="U55" i="27" s="1"/>
  <c r="L88" i="27"/>
  <c r="M88" i="27" s="1"/>
  <c r="M92" i="27" s="1"/>
  <c r="Q47" i="27"/>
  <c r="V80" i="27"/>
  <c r="V72" i="27"/>
  <c r="R80" i="27"/>
  <c r="R72" i="27"/>
  <c r="Y161" i="4"/>
  <c r="Y160" i="4"/>
  <c r="Y119" i="43"/>
  <c r="AI130" i="43"/>
  <c r="W131" i="43"/>
  <c r="Q134" i="43"/>
  <c r="AG189" i="43"/>
  <c r="U258" i="43"/>
  <c r="Z104" i="27"/>
  <c r="AA104" i="27" s="1"/>
  <c r="R88" i="27"/>
  <c r="T60" i="27"/>
  <c r="H52" i="27"/>
  <c r="X111" i="27"/>
  <c r="AG205" i="43"/>
  <c r="AG51" i="43"/>
  <c r="M134" i="43"/>
  <c r="M158" i="43"/>
  <c r="AI147" i="43"/>
  <c r="H60" i="27"/>
  <c r="W161" i="4"/>
  <c r="W160" i="4"/>
  <c r="W119" i="43"/>
  <c r="V52" i="27"/>
  <c r="R103" i="27"/>
  <c r="S103" i="27" s="1"/>
  <c r="T66" i="27"/>
  <c r="T71" i="27" s="1"/>
  <c r="H72" i="27"/>
  <c r="H79" i="27" s="1"/>
  <c r="AG252" i="43"/>
  <c r="H111" i="27"/>
  <c r="I111" i="27" s="1"/>
  <c r="I160" i="27"/>
  <c r="S212" i="4"/>
  <c r="AA128" i="43"/>
  <c r="AI142" i="43"/>
  <c r="M128" i="43"/>
  <c r="AI136" i="43"/>
  <c r="U212" i="4"/>
  <c r="Q143" i="43"/>
  <c r="W134" i="43"/>
  <c r="K140" i="43"/>
  <c r="AH134" i="43"/>
  <c r="AA143" i="43"/>
  <c r="O158" i="43"/>
  <c r="K119" i="43"/>
  <c r="V60" i="27"/>
  <c r="R104" i="27"/>
  <c r="S104" i="27" s="1"/>
  <c r="T88" i="27"/>
  <c r="U88" i="27" s="1"/>
  <c r="U92" i="27" s="1"/>
  <c r="H56" i="27"/>
  <c r="I56" i="27" s="1"/>
  <c r="I59" i="27" s="1"/>
  <c r="AG271" i="4"/>
  <c r="H109" i="27"/>
  <c r="I109" i="27" s="1"/>
  <c r="O212" i="4"/>
  <c r="U160" i="4"/>
  <c r="U161" i="4"/>
  <c r="U119" i="43"/>
  <c r="S128" i="43"/>
  <c r="W137" i="43"/>
  <c r="M160" i="4"/>
  <c r="M160" i="43" s="1"/>
  <c r="M161" i="4"/>
  <c r="M161" i="43" s="1"/>
  <c r="M119" i="43"/>
  <c r="Q128" i="43"/>
  <c r="T56" i="27"/>
  <c r="T59" i="27" s="1"/>
  <c r="AC131" i="43"/>
  <c r="AC125" i="43"/>
  <c r="AG143" i="43"/>
  <c r="V56" i="27"/>
  <c r="R105" i="27"/>
  <c r="S105" i="27" s="1"/>
  <c r="T102" i="27"/>
  <c r="H66" i="27"/>
  <c r="H71" i="27" s="1"/>
  <c r="AG187" i="43"/>
  <c r="O160" i="4"/>
  <c r="O160" i="43" s="1"/>
  <c r="O161" i="4"/>
  <c r="O161" i="43" s="1"/>
  <c r="O119" i="43"/>
  <c r="E40" i="51"/>
  <c r="F40" i="51" s="1"/>
  <c r="G40" i="51" s="1"/>
  <c r="AI141" i="43"/>
  <c r="I212" i="27"/>
  <c r="Q140" i="43"/>
  <c r="W125" i="43"/>
  <c r="Q258" i="43"/>
  <c r="Z106" i="27"/>
  <c r="AA106" i="27" s="1"/>
  <c r="I128" i="43"/>
  <c r="AH131" i="43"/>
  <c r="K107" i="43"/>
  <c r="AI133" i="43"/>
  <c r="AH128" i="43"/>
  <c r="P105" i="27"/>
  <c r="M47" i="27"/>
  <c r="L109" i="27"/>
  <c r="M109" i="27" s="1"/>
  <c r="AG253" i="43"/>
  <c r="AC143" i="43"/>
  <c r="K212" i="4"/>
  <c r="W212" i="4"/>
  <c r="AC137" i="43"/>
  <c r="Q137" i="43"/>
  <c r="I140" i="43"/>
  <c r="W128" i="43"/>
  <c r="AA137" i="43"/>
  <c r="AI132" i="43"/>
  <c r="K128" i="43"/>
  <c r="U134" i="43"/>
  <c r="V66" i="27"/>
  <c r="V71" i="27" s="1"/>
  <c r="R106" i="27"/>
  <c r="S106" i="27" s="1"/>
  <c r="T103" i="27"/>
  <c r="U103" i="27" s="1"/>
  <c r="AG153" i="43"/>
  <c r="Q160" i="4"/>
  <c r="Q160" i="43" s="1"/>
  <c r="Q161" i="4"/>
  <c r="Q119" i="43"/>
  <c r="AI151" i="43"/>
  <c r="E41" i="51" s="1"/>
  <c r="F41" i="51" s="1"/>
  <c r="G41" i="51" s="1"/>
  <c r="AG131" i="43"/>
  <c r="O131" i="43"/>
  <c r="AH122" i="43"/>
  <c r="AG200" i="43"/>
  <c r="AI46" i="27"/>
  <c r="V88" i="27"/>
  <c r="V92" i="27" s="1"/>
  <c r="N60" i="27"/>
  <c r="N65" i="27" s="1"/>
  <c r="T104" i="27"/>
  <c r="U104" i="27" s="1"/>
  <c r="I47" i="27"/>
  <c r="L111" i="27"/>
  <c r="M111" i="27" s="1"/>
  <c r="M112" i="27" s="1"/>
  <c r="M212" i="4"/>
  <c r="M258" i="43"/>
  <c r="S258" i="43"/>
  <c r="W258" i="43"/>
  <c r="I257" i="43"/>
  <c r="Q257" i="43"/>
  <c r="S257" i="43"/>
  <c r="U257" i="43"/>
  <c r="AE257" i="43"/>
  <c r="I258" i="43"/>
  <c r="O257" i="43"/>
  <c r="W257" i="43"/>
  <c r="M257" i="43"/>
  <c r="K257" i="43"/>
  <c r="AG195" i="43"/>
  <c r="AG190" i="43"/>
  <c r="AC258" i="43"/>
  <c r="AC257" i="43"/>
  <c r="AD80" i="27"/>
  <c r="AH80" i="27" s="1"/>
  <c r="AD72" i="27"/>
  <c r="AD79" i="27" s="1"/>
  <c r="AE212" i="4"/>
  <c r="AE119" i="43"/>
  <c r="AE161" i="4"/>
  <c r="AE160" i="4"/>
  <c r="AA258" i="43"/>
  <c r="AA257" i="43"/>
  <c r="AB87" i="27"/>
  <c r="AC80" i="27"/>
  <c r="AC87" i="27" s="1"/>
  <c r="AC212" i="4"/>
  <c r="AC119" i="43"/>
  <c r="AC160" i="4"/>
  <c r="AC161" i="4"/>
  <c r="AF212" i="4"/>
  <c r="AA212" i="4"/>
  <c r="AA206" i="4"/>
  <c r="Y257" i="43"/>
  <c r="Z111" i="27"/>
  <c r="Z80" i="27"/>
  <c r="Z72" i="27"/>
  <c r="AA160" i="4"/>
  <c r="AA161" i="4"/>
  <c r="Y209" i="27"/>
  <c r="Y215" i="27"/>
  <c r="Y212" i="27"/>
  <c r="AF212" i="27"/>
  <c r="Y202" i="27"/>
  <c r="Y105" i="27"/>
  <c r="Y109" i="27"/>
  <c r="Y106" i="27"/>
  <c r="Y104" i="27"/>
  <c r="Y111" i="27"/>
  <c r="Y103" i="27"/>
  <c r="X87" i="27"/>
  <c r="Y80" i="27"/>
  <c r="K160" i="27"/>
  <c r="W112" i="27"/>
  <c r="U112" i="27"/>
  <c r="S112" i="27"/>
  <c r="I112" i="27"/>
  <c r="W161" i="27"/>
  <c r="W160" i="27"/>
  <c r="AC160" i="27"/>
  <c r="M160" i="27"/>
  <c r="K161" i="27"/>
  <c r="Y161" i="27"/>
  <c r="S160" i="27"/>
  <c r="S161" i="27"/>
  <c r="U160" i="27"/>
  <c r="AG161" i="27"/>
  <c r="Q160" i="27"/>
  <c r="AE161" i="27"/>
  <c r="AE160" i="27"/>
  <c r="O161" i="27"/>
  <c r="O160" i="27"/>
  <c r="U161" i="27"/>
  <c r="L8" i="46" s="1"/>
  <c r="AG160" i="27"/>
  <c r="Q161" i="27"/>
  <c r="J8" i="46" s="1"/>
  <c r="AA160" i="27"/>
  <c r="AA161" i="27"/>
  <c r="AC161" i="27"/>
  <c r="P8" i="46" s="1"/>
  <c r="M161" i="27"/>
  <c r="Y160" i="27"/>
  <c r="I160" i="4"/>
  <c r="I160" i="43" s="1"/>
  <c r="I161" i="4"/>
  <c r="I161" i="43" s="1"/>
  <c r="K160" i="4"/>
  <c r="K160" i="43" s="1"/>
  <c r="K161" i="4"/>
  <c r="K161" i="43" s="1"/>
  <c r="E36" i="51"/>
  <c r="F36" i="51" s="1"/>
  <c r="Y47" i="27"/>
  <c r="Z109" i="27"/>
  <c r="AA109" i="27" s="1"/>
  <c r="AD73" i="43"/>
  <c r="AE73" i="27"/>
  <c r="AE73" i="43" s="1"/>
  <c r="AD60" i="27"/>
  <c r="AD65" i="27" s="1"/>
  <c r="AD66" i="27"/>
  <c r="AE66" i="27" s="1"/>
  <c r="AD106" i="27"/>
  <c r="AD105" i="27"/>
  <c r="AD111" i="27"/>
  <c r="AE111" i="27" s="1"/>
  <c r="AE112" i="27" s="1"/>
  <c r="AC47" i="27"/>
  <c r="AA73" i="27"/>
  <c r="AA73" i="43" s="1"/>
  <c r="J60" i="27"/>
  <c r="J65" i="27" s="1"/>
  <c r="J56" i="27"/>
  <c r="J59" i="27" s="1"/>
  <c r="Z52" i="27"/>
  <c r="AA52" i="27" s="1"/>
  <c r="AA55" i="27" s="1"/>
  <c r="Z56" i="27"/>
  <c r="Z59" i="27" s="1"/>
  <c r="Z88" i="27"/>
  <c r="AH88" i="27" s="1"/>
  <c r="Z103" i="27"/>
  <c r="AA103" i="27" s="1"/>
  <c r="Z105" i="27"/>
  <c r="AA105" i="27" s="1"/>
  <c r="AI35" i="27"/>
  <c r="N52" i="27"/>
  <c r="N55" i="27" s="1"/>
  <c r="P103" i="27"/>
  <c r="N66" i="27"/>
  <c r="O66" i="27" s="1"/>
  <c r="O71" i="27" s="1"/>
  <c r="AH47" i="27"/>
  <c r="Q106" i="27"/>
  <c r="N111" i="27"/>
  <c r="O111" i="27" s="1"/>
  <c r="N109" i="27"/>
  <c r="O109" i="27" s="1"/>
  <c r="N72" i="27"/>
  <c r="O72" i="27" s="1"/>
  <c r="Q105" i="27"/>
  <c r="AG104" i="27"/>
  <c r="AG105" i="27"/>
  <c r="P52" i="27"/>
  <c r="P56" i="27"/>
  <c r="Q56" i="27" s="1"/>
  <c r="Q59" i="27" s="1"/>
  <c r="P88" i="27"/>
  <c r="P92" i="27" s="1"/>
  <c r="P102" i="27"/>
  <c r="P104" i="27"/>
  <c r="P106" i="27"/>
  <c r="J109" i="27"/>
  <c r="K109" i="27" s="1"/>
  <c r="J111" i="27"/>
  <c r="K111" i="27" s="1"/>
  <c r="Q103" i="27"/>
  <c r="Q104" i="27"/>
  <c r="Q102" i="27"/>
  <c r="Q73" i="43"/>
  <c r="AA111" i="27"/>
  <c r="P109" i="27"/>
  <c r="P111" i="27"/>
  <c r="Q111" i="27" s="1"/>
  <c r="AG102" i="27"/>
  <c r="AG106" i="27"/>
  <c r="AG103" i="27"/>
  <c r="AI143" i="27"/>
  <c r="N8" i="46"/>
  <c r="H8" i="46"/>
  <c r="F8" i="46"/>
  <c r="S47" i="27"/>
  <c r="AI53" i="4"/>
  <c r="AI53" i="43" s="1"/>
  <c r="AI64" i="4"/>
  <c r="AI64" i="43" s="1"/>
  <c r="AI69" i="4"/>
  <c r="AI69" i="43" s="1"/>
  <c r="AI78" i="4"/>
  <c r="AI78" i="43" s="1"/>
  <c r="AI91" i="4"/>
  <c r="AI91" i="43" s="1"/>
  <c r="K209" i="4"/>
  <c r="M215" i="4"/>
  <c r="M206" i="4"/>
  <c r="M202" i="4"/>
  <c r="O209" i="4"/>
  <c r="Q215" i="4"/>
  <c r="Q206" i="4"/>
  <c r="Q202" i="4"/>
  <c r="S209" i="4"/>
  <c r="AF271" i="4"/>
  <c r="AI58" i="4"/>
  <c r="AI58" i="43" s="1"/>
  <c r="AI62" i="4"/>
  <c r="AI62" i="43" s="1"/>
  <c r="AI73" i="4"/>
  <c r="AI75" i="4"/>
  <c r="AI75" i="43" s="1"/>
  <c r="AI89" i="4"/>
  <c r="AI89" i="43" s="1"/>
  <c r="I51" i="4"/>
  <c r="AI57" i="4"/>
  <c r="AI57" i="43" s="1"/>
  <c r="AI61" i="4"/>
  <c r="AI61" i="43" s="1"/>
  <c r="AI63" i="4"/>
  <c r="AI63" i="43" s="1"/>
  <c r="AI70" i="4"/>
  <c r="AI70" i="43" s="1"/>
  <c r="AI74" i="4"/>
  <c r="AI74" i="43" s="1"/>
  <c r="AI76" i="4"/>
  <c r="AI76" i="43" s="1"/>
  <c r="AI90" i="4"/>
  <c r="AI90" i="43" s="1"/>
  <c r="AI68" i="4"/>
  <c r="AI68" i="43" s="1"/>
  <c r="K215" i="4"/>
  <c r="K206" i="4"/>
  <c r="K202" i="4"/>
  <c r="M209" i="4"/>
  <c r="O215" i="4"/>
  <c r="O206" i="4"/>
  <c r="O202" i="4"/>
  <c r="Q209" i="4"/>
  <c r="S215" i="4"/>
  <c r="S206" i="4"/>
  <c r="S202" i="4"/>
  <c r="E38" i="51"/>
  <c r="F38" i="51" s="1"/>
  <c r="AE47" i="27"/>
  <c r="AE207" i="4"/>
  <c r="AC206" i="27"/>
  <c r="AC209" i="4"/>
  <c r="AC215" i="4"/>
  <c r="AC202" i="4"/>
  <c r="AC207" i="4"/>
  <c r="AA47" i="27"/>
  <c r="AA206" i="27"/>
  <c r="AA215" i="4"/>
  <c r="AA202" i="4"/>
  <c r="AA207" i="4"/>
  <c r="AA209" i="4"/>
  <c r="Y206" i="27"/>
  <c r="Y215" i="4"/>
  <c r="Y202" i="4"/>
  <c r="Y209" i="4"/>
  <c r="Y207" i="4"/>
  <c r="AF207" i="4"/>
  <c r="AG258" i="27"/>
  <c r="AI153" i="27"/>
  <c r="AI128" i="27"/>
  <c r="W47" i="27"/>
  <c r="W215" i="4"/>
  <c r="W206" i="4"/>
  <c r="W202" i="4"/>
  <c r="W209" i="4"/>
  <c r="U215" i="4"/>
  <c r="U206" i="4"/>
  <c r="U202" i="4"/>
  <c r="U209" i="4"/>
  <c r="AG257" i="4"/>
  <c r="AG257" i="27"/>
  <c r="AI140" i="27"/>
  <c r="AI122" i="27"/>
  <c r="AG258" i="4"/>
  <c r="Y203" i="27"/>
  <c r="Q203" i="27"/>
  <c r="I203" i="27"/>
  <c r="AG201" i="27"/>
  <c r="AF203" i="27"/>
  <c r="AE203" i="27"/>
  <c r="AF209" i="27"/>
  <c r="AE209" i="27"/>
  <c r="AA203" i="27"/>
  <c r="S203" i="27"/>
  <c r="K203" i="27"/>
  <c r="AI119" i="27"/>
  <c r="AG47" i="27"/>
  <c r="AI24" i="27"/>
  <c r="AD55" i="27"/>
  <c r="AH52" i="27"/>
  <c r="AE52" i="27"/>
  <c r="AE102" i="27"/>
  <c r="AE104" i="27"/>
  <c r="Z65" i="27"/>
  <c r="AA60" i="27"/>
  <c r="AA65" i="27" s="1"/>
  <c r="AA56" i="27"/>
  <c r="AA59" i="27" s="1"/>
  <c r="Z92" i="27"/>
  <c r="AA88" i="27"/>
  <c r="AA92" i="27" s="1"/>
  <c r="V55" i="27"/>
  <c r="W52" i="27"/>
  <c r="W55" i="27" s="1"/>
  <c r="V79" i="27"/>
  <c r="W72" i="27"/>
  <c r="W79" i="27" s="1"/>
  <c r="V107" i="27"/>
  <c r="W102" i="27"/>
  <c r="W107" i="27" s="1"/>
  <c r="R65" i="27"/>
  <c r="S60" i="27"/>
  <c r="S65" i="27" s="1"/>
  <c r="R59" i="27"/>
  <c r="S56" i="27"/>
  <c r="S59" i="27" s="1"/>
  <c r="R92" i="27"/>
  <c r="S88" i="27"/>
  <c r="S92" i="27" s="1"/>
  <c r="N79" i="27"/>
  <c r="O79" i="27"/>
  <c r="N71" i="27"/>
  <c r="J55" i="27"/>
  <c r="K52" i="27"/>
  <c r="K55" i="27" s="1"/>
  <c r="J79" i="27"/>
  <c r="K72" i="27"/>
  <c r="K79" i="27" s="1"/>
  <c r="J71" i="27"/>
  <c r="K66" i="27"/>
  <c r="K71" i="27" s="1"/>
  <c r="AB55" i="27"/>
  <c r="AC52" i="27"/>
  <c r="AC55" i="27" s="1"/>
  <c r="AB79" i="27"/>
  <c r="AC72" i="27"/>
  <c r="AC79" i="27" s="1"/>
  <c r="AB71" i="27"/>
  <c r="AC66" i="27"/>
  <c r="AC71" i="27" s="1"/>
  <c r="AB107" i="27"/>
  <c r="AC102" i="27"/>
  <c r="AC107" i="27" s="1"/>
  <c r="X65" i="27"/>
  <c r="Y60" i="27"/>
  <c r="Y65" i="27" s="1"/>
  <c r="X59" i="27"/>
  <c r="Y56" i="27"/>
  <c r="Y59" i="27" s="1"/>
  <c r="X92" i="27"/>
  <c r="Y88" i="27"/>
  <c r="T79" i="27"/>
  <c r="U72" i="27"/>
  <c r="U79" i="27" s="1"/>
  <c r="U102" i="27"/>
  <c r="U107" i="27" s="1"/>
  <c r="P65" i="27"/>
  <c r="Q60" i="27"/>
  <c r="Q65" i="27" s="1"/>
  <c r="P59" i="27"/>
  <c r="L65" i="27"/>
  <c r="M60" i="27"/>
  <c r="M65" i="27" s="1"/>
  <c r="L59" i="27"/>
  <c r="M56" i="27"/>
  <c r="M59" i="27" s="1"/>
  <c r="H65" i="27"/>
  <c r="I60" i="27"/>
  <c r="I65" i="27" s="1"/>
  <c r="H92" i="27"/>
  <c r="I88" i="27"/>
  <c r="I92" i="27" s="1"/>
  <c r="AC203" i="27"/>
  <c r="U203" i="27"/>
  <c r="M203" i="27"/>
  <c r="AF202" i="27"/>
  <c r="AE202" i="27"/>
  <c r="AF206" i="27"/>
  <c r="AE206" i="27"/>
  <c r="AF215" i="27"/>
  <c r="AE215" i="27"/>
  <c r="W203" i="27"/>
  <c r="O203" i="27"/>
  <c r="AD59" i="27"/>
  <c r="AH56" i="27"/>
  <c r="AE56" i="27"/>
  <c r="AD92" i="27"/>
  <c r="AE88" i="27"/>
  <c r="AE103" i="27"/>
  <c r="Z79" i="27"/>
  <c r="AA72" i="27"/>
  <c r="AA79" i="27" s="1"/>
  <c r="Z71" i="27"/>
  <c r="AA66" i="27"/>
  <c r="AA71" i="27" s="1"/>
  <c r="AA102" i="27"/>
  <c r="V65" i="27"/>
  <c r="W60" i="27"/>
  <c r="W65" i="27" s="1"/>
  <c r="V59" i="27"/>
  <c r="W56" i="27"/>
  <c r="W59" i="27" s="1"/>
  <c r="R55" i="27"/>
  <c r="S52" i="27"/>
  <c r="S55" i="27" s="1"/>
  <c r="R79" i="27"/>
  <c r="S72" i="27"/>
  <c r="S79" i="27" s="1"/>
  <c r="R71" i="27"/>
  <c r="S66" i="27"/>
  <c r="S71" i="27" s="1"/>
  <c r="S102" i="27"/>
  <c r="O60" i="27"/>
  <c r="O65" i="27" s="1"/>
  <c r="N59" i="27"/>
  <c r="O56" i="27"/>
  <c r="O59" i="27" s="1"/>
  <c r="N92" i="27"/>
  <c r="O88" i="27"/>
  <c r="O92" i="27" s="1"/>
  <c r="K60" i="27"/>
  <c r="K65" i="27" s="1"/>
  <c r="J92" i="27"/>
  <c r="K88" i="27"/>
  <c r="K92" i="27" s="1"/>
  <c r="AB65" i="27"/>
  <c r="AC60" i="27"/>
  <c r="AC65" i="27" s="1"/>
  <c r="AB59" i="27"/>
  <c r="AC56" i="27"/>
  <c r="AC59" i="27" s="1"/>
  <c r="AB92" i="27"/>
  <c r="AC88" i="27"/>
  <c r="AC92" i="27" s="1"/>
  <c r="X55" i="27"/>
  <c r="Y52" i="27"/>
  <c r="Y55" i="27" s="1"/>
  <c r="X79" i="27"/>
  <c r="Y72" i="27"/>
  <c r="Y79" i="27" s="1"/>
  <c r="X71" i="27"/>
  <c r="Y66" i="27"/>
  <c r="Y71" i="27" s="1"/>
  <c r="X107" i="27"/>
  <c r="Y102" i="27"/>
  <c r="T65" i="27"/>
  <c r="U60" i="27"/>
  <c r="U65" i="27" s="1"/>
  <c r="P55" i="27"/>
  <c r="Q52" i="27"/>
  <c r="Q55" i="27" s="1"/>
  <c r="P79" i="27"/>
  <c r="P71" i="27"/>
  <c r="Q66" i="27"/>
  <c r="Q71" i="27" s="1"/>
  <c r="L55" i="27"/>
  <c r="M52" i="27"/>
  <c r="M55" i="27" s="1"/>
  <c r="L79" i="27"/>
  <c r="M72" i="27"/>
  <c r="M79" i="27" s="1"/>
  <c r="L71" i="27"/>
  <c r="M66" i="27"/>
  <c r="M71" i="27" s="1"/>
  <c r="H55" i="27"/>
  <c r="I52" i="27"/>
  <c r="I55" i="27" s="1"/>
  <c r="I66" i="27"/>
  <c r="I71" i="27" s="1"/>
  <c r="AE209" i="4"/>
  <c r="AF209" i="4"/>
  <c r="AF203" i="4"/>
  <c r="AE215" i="4"/>
  <c r="AF215" i="4"/>
  <c r="AE206" i="4"/>
  <c r="AF206" i="4"/>
  <c r="AE202" i="4"/>
  <c r="AF202" i="4"/>
  <c r="AE203" i="4"/>
  <c r="AC203" i="4"/>
  <c r="AA203" i="4"/>
  <c r="Y203" i="4"/>
  <c r="W203" i="4"/>
  <c r="U203" i="4"/>
  <c r="S203" i="4"/>
  <c r="Q203" i="4"/>
  <c r="O203" i="4"/>
  <c r="M203" i="4"/>
  <c r="K203" i="4"/>
  <c r="AI125" i="4"/>
  <c r="AI125" i="43" s="1"/>
  <c r="AI153" i="4"/>
  <c r="AI137" i="4"/>
  <c r="AI137" i="43" s="1"/>
  <c r="AI50" i="4"/>
  <c r="AI50" i="43" s="1"/>
  <c r="AI119" i="4"/>
  <c r="AI158" i="4"/>
  <c r="AI158" i="43" s="1"/>
  <c r="AI51" i="4"/>
  <c r="AI51" i="43" s="1"/>
  <c r="AI122" i="4"/>
  <c r="AI143" i="4"/>
  <c r="AI128" i="4"/>
  <c r="AI128" i="43" s="1"/>
  <c r="AI140" i="4"/>
  <c r="AI134" i="4"/>
  <c r="AI134" i="43" s="1"/>
  <c r="AI131" i="4"/>
  <c r="AI131" i="43" s="1"/>
  <c r="N46" i="4"/>
  <c r="N46" i="43" s="1"/>
  <c r="N35" i="4"/>
  <c r="N35" i="43" s="1"/>
  <c r="N24" i="4"/>
  <c r="L46" i="4"/>
  <c r="L46" i="43" s="1"/>
  <c r="L35" i="4"/>
  <c r="L35" i="43" s="1"/>
  <c r="L24" i="4"/>
  <c r="J46" i="4"/>
  <c r="J46" i="43" s="1"/>
  <c r="J35" i="4"/>
  <c r="J35" i="43" s="1"/>
  <c r="J24" i="4"/>
  <c r="H46" i="4"/>
  <c r="H46" i="43" s="1"/>
  <c r="H35" i="4"/>
  <c r="H35" i="43" s="1"/>
  <c r="H24" i="4"/>
  <c r="AF46" i="4"/>
  <c r="AF46" i="43" s="1"/>
  <c r="AF35" i="4"/>
  <c r="AF35" i="43" s="1"/>
  <c r="AF24" i="4"/>
  <c r="AF24" i="43" s="1"/>
  <c r="AD46" i="4"/>
  <c r="AD46" i="43" s="1"/>
  <c r="AD35" i="4"/>
  <c r="AD35" i="43" s="1"/>
  <c r="AD24" i="4"/>
  <c r="AB46" i="4"/>
  <c r="AB46" i="43" s="1"/>
  <c r="AB35" i="4"/>
  <c r="AB35" i="43" s="1"/>
  <c r="AB24" i="4"/>
  <c r="Z46" i="4"/>
  <c r="Z46" i="43" s="1"/>
  <c r="Z35" i="4"/>
  <c r="Z35" i="43" s="1"/>
  <c r="Z24" i="4"/>
  <c r="X46" i="4"/>
  <c r="X46" i="43" s="1"/>
  <c r="X35" i="4"/>
  <c r="X35" i="43" s="1"/>
  <c r="X24" i="4"/>
  <c r="V46" i="4"/>
  <c r="V46" i="43" s="1"/>
  <c r="V35" i="4"/>
  <c r="V35" i="43" s="1"/>
  <c r="V24" i="4"/>
  <c r="T46" i="4"/>
  <c r="T46" i="43" s="1"/>
  <c r="T35" i="4"/>
  <c r="T35" i="43" s="1"/>
  <c r="T24" i="4"/>
  <c r="R46" i="4"/>
  <c r="R46" i="43" s="1"/>
  <c r="R35" i="4"/>
  <c r="R35" i="43" s="1"/>
  <c r="R24" i="4"/>
  <c r="P46" i="4"/>
  <c r="P46" i="43" s="1"/>
  <c r="P35" i="4"/>
  <c r="P35" i="43" s="1"/>
  <c r="P24" i="4"/>
  <c r="AG45" i="4"/>
  <c r="AG45" i="43" s="1"/>
  <c r="AG44" i="4"/>
  <c r="AG44" i="43" s="1"/>
  <c r="AG43" i="4"/>
  <c r="AG43" i="43" s="1"/>
  <c r="AG42" i="4"/>
  <c r="AG42" i="43" s="1"/>
  <c r="AG41" i="4"/>
  <c r="AG41" i="43" s="1"/>
  <c r="AG40" i="4"/>
  <c r="AG40" i="43" s="1"/>
  <c r="AG39" i="4"/>
  <c r="AG39" i="43" s="1"/>
  <c r="AG38" i="4"/>
  <c r="AG38" i="43" s="1"/>
  <c r="AG37" i="4"/>
  <c r="AG37" i="43" s="1"/>
  <c r="AG36" i="4"/>
  <c r="AG36" i="43" s="1"/>
  <c r="AG34" i="4"/>
  <c r="AG34" i="43" s="1"/>
  <c r="AG33" i="4"/>
  <c r="AG33" i="43" s="1"/>
  <c r="AG32" i="4"/>
  <c r="AG32" i="43" s="1"/>
  <c r="AG31" i="4"/>
  <c r="AG31" i="43" s="1"/>
  <c r="AG30" i="4"/>
  <c r="AG30" i="43" s="1"/>
  <c r="AG29" i="4"/>
  <c r="AG29" i="43" s="1"/>
  <c r="AG28" i="4"/>
  <c r="AG28" i="43" s="1"/>
  <c r="AG27" i="4"/>
  <c r="AG27" i="43" s="1"/>
  <c r="AG26" i="4"/>
  <c r="AG26" i="43" s="1"/>
  <c r="AG25" i="4"/>
  <c r="AG25" i="43" s="1"/>
  <c r="AG23" i="4"/>
  <c r="AG23" i="43" s="1"/>
  <c r="AG22" i="4"/>
  <c r="AG22" i="43" s="1"/>
  <c r="AG21" i="4"/>
  <c r="AG21" i="43" s="1"/>
  <c r="AG20" i="4"/>
  <c r="AG20" i="43" s="1"/>
  <c r="AG19" i="4"/>
  <c r="AG19" i="43" s="1"/>
  <c r="AG18" i="4"/>
  <c r="AG18" i="43" s="1"/>
  <c r="AG17" i="4"/>
  <c r="AG17" i="43" s="1"/>
  <c r="AG16" i="4"/>
  <c r="AG16" i="43" s="1"/>
  <c r="AG15" i="4"/>
  <c r="AG15" i="43" s="1"/>
  <c r="AG14" i="4"/>
  <c r="AG14" i="43" s="1"/>
  <c r="AE45" i="4"/>
  <c r="AE45" i="43" s="1"/>
  <c r="AE44" i="4"/>
  <c r="AE44" i="43" s="1"/>
  <c r="AE43" i="4"/>
  <c r="AE43" i="43" s="1"/>
  <c r="AE42" i="4"/>
  <c r="AE42" i="43" s="1"/>
  <c r="AE41" i="4"/>
  <c r="AE41" i="43" s="1"/>
  <c r="AE40" i="4"/>
  <c r="AE40" i="43" s="1"/>
  <c r="AE39" i="4"/>
  <c r="AE39" i="43" s="1"/>
  <c r="AE38" i="4"/>
  <c r="AE38" i="43" s="1"/>
  <c r="AE37" i="4"/>
  <c r="AE37" i="43" s="1"/>
  <c r="AE36" i="4"/>
  <c r="AE36" i="43" s="1"/>
  <c r="AE34" i="4"/>
  <c r="AE34" i="43" s="1"/>
  <c r="AE33" i="4"/>
  <c r="AE33" i="43" s="1"/>
  <c r="AE32" i="4"/>
  <c r="AE32" i="43" s="1"/>
  <c r="AE31" i="4"/>
  <c r="AE31" i="43" s="1"/>
  <c r="AE30" i="4"/>
  <c r="AE29" i="4"/>
  <c r="AE29" i="43" s="1"/>
  <c r="AE28" i="4"/>
  <c r="AE28" i="43" s="1"/>
  <c r="AE27" i="4"/>
  <c r="AE26" i="4"/>
  <c r="AE26" i="43" s="1"/>
  <c r="AE25" i="4"/>
  <c r="AE25" i="43" s="1"/>
  <c r="AE23" i="4"/>
  <c r="AE23" i="43" s="1"/>
  <c r="AE22" i="4"/>
  <c r="AE22" i="43" s="1"/>
  <c r="AE21" i="4"/>
  <c r="AE21" i="43" s="1"/>
  <c r="AE20" i="4"/>
  <c r="AE20" i="43" s="1"/>
  <c r="AE19" i="4"/>
  <c r="AE19" i="43" s="1"/>
  <c r="AE18" i="4"/>
  <c r="AE18" i="43" s="1"/>
  <c r="AE17" i="43"/>
  <c r="AE16" i="4"/>
  <c r="AE16" i="43" s="1"/>
  <c r="AE15" i="4"/>
  <c r="AE15" i="43" s="1"/>
  <c r="AE14" i="4"/>
  <c r="AC45" i="4"/>
  <c r="AC45" i="43" s="1"/>
  <c r="AC44" i="4"/>
  <c r="AC44" i="43" s="1"/>
  <c r="AC43" i="4"/>
  <c r="AC43" i="43" s="1"/>
  <c r="AC42" i="4"/>
  <c r="AC42" i="43" s="1"/>
  <c r="AC41" i="4"/>
  <c r="AC41" i="43" s="1"/>
  <c r="AC40" i="4"/>
  <c r="AC40" i="43" s="1"/>
  <c r="AC39" i="4"/>
  <c r="AC39" i="43" s="1"/>
  <c r="AC38" i="4"/>
  <c r="AC38" i="43" s="1"/>
  <c r="AC37" i="4"/>
  <c r="AC37" i="43" s="1"/>
  <c r="AC36" i="4"/>
  <c r="AC36" i="43" s="1"/>
  <c r="AC34" i="4"/>
  <c r="AC34" i="43" s="1"/>
  <c r="AC33" i="4"/>
  <c r="AC33" i="43" s="1"/>
  <c r="AC32" i="4"/>
  <c r="AC32" i="43" s="1"/>
  <c r="AC31" i="4"/>
  <c r="AC31" i="43" s="1"/>
  <c r="AC30" i="4"/>
  <c r="AC29" i="4"/>
  <c r="AC29" i="43" s="1"/>
  <c r="AC28" i="4"/>
  <c r="AC28" i="43" s="1"/>
  <c r="AC27" i="4"/>
  <c r="AC26" i="4"/>
  <c r="AC26" i="43" s="1"/>
  <c r="AC25" i="4"/>
  <c r="AC25" i="43" s="1"/>
  <c r="AC23" i="4"/>
  <c r="AC23" i="43" s="1"/>
  <c r="AC22" i="4"/>
  <c r="AC22" i="43" s="1"/>
  <c r="AC21" i="4"/>
  <c r="AC21" i="43" s="1"/>
  <c r="AC20" i="4"/>
  <c r="AC20" i="43" s="1"/>
  <c r="AC19" i="4"/>
  <c r="AC19" i="43" s="1"/>
  <c r="AC18" i="4"/>
  <c r="AC18" i="43" s="1"/>
  <c r="AC17" i="4"/>
  <c r="AC17" i="43" s="1"/>
  <c r="AC16" i="4"/>
  <c r="AC16" i="43" s="1"/>
  <c r="AC15" i="4"/>
  <c r="AC15" i="43" s="1"/>
  <c r="AC14" i="4"/>
  <c r="AA45" i="4"/>
  <c r="AA45" i="43" s="1"/>
  <c r="AA44" i="4"/>
  <c r="AA44" i="43" s="1"/>
  <c r="AA43" i="4"/>
  <c r="AA43" i="43" s="1"/>
  <c r="AA42" i="4"/>
  <c r="AA42" i="43" s="1"/>
  <c r="AA41" i="4"/>
  <c r="AA41" i="43" s="1"/>
  <c r="AA40" i="4"/>
  <c r="AA40" i="43" s="1"/>
  <c r="AA39" i="4"/>
  <c r="AA39" i="43" s="1"/>
  <c r="AA38" i="4"/>
  <c r="AA38" i="43" s="1"/>
  <c r="AA37" i="4"/>
  <c r="AA37" i="43" s="1"/>
  <c r="AA36" i="4"/>
  <c r="AA36" i="43" s="1"/>
  <c r="AA34" i="4"/>
  <c r="AA34" i="43" s="1"/>
  <c r="AA33" i="4"/>
  <c r="AA33" i="43" s="1"/>
  <c r="AA32" i="4"/>
  <c r="AA32" i="43" s="1"/>
  <c r="AA31" i="4"/>
  <c r="AA31" i="43" s="1"/>
  <c r="AA30" i="4"/>
  <c r="AA29" i="4"/>
  <c r="AA29" i="43" s="1"/>
  <c r="AA23" i="4"/>
  <c r="AA23" i="43" s="1"/>
  <c r="AA22" i="4"/>
  <c r="AA22" i="43" s="1"/>
  <c r="AA21" i="4"/>
  <c r="AA21" i="43" s="1"/>
  <c r="AA20" i="4"/>
  <c r="AA20" i="43" s="1"/>
  <c r="AA19" i="4"/>
  <c r="AA19" i="43" s="1"/>
  <c r="AA18" i="43"/>
  <c r="Y45" i="4"/>
  <c r="Y45" i="43" s="1"/>
  <c r="Y44" i="4"/>
  <c r="Y44" i="43" s="1"/>
  <c r="Y43" i="4"/>
  <c r="Y43" i="43" s="1"/>
  <c r="Y42" i="4"/>
  <c r="Y42" i="43" s="1"/>
  <c r="Y41" i="4"/>
  <c r="Y41" i="43" s="1"/>
  <c r="Y40" i="4"/>
  <c r="Y40" i="43" s="1"/>
  <c r="Y39" i="4"/>
  <c r="Y39" i="43" s="1"/>
  <c r="Y38" i="4"/>
  <c r="Y38" i="43" s="1"/>
  <c r="Y37" i="4"/>
  <c r="Y37" i="43" s="1"/>
  <c r="Y36" i="4"/>
  <c r="Y36" i="43" s="1"/>
  <c r="Y34" i="4"/>
  <c r="Y34" i="43" s="1"/>
  <c r="Y33" i="4"/>
  <c r="Y33" i="43" s="1"/>
  <c r="Y32" i="4"/>
  <c r="Y32" i="43" s="1"/>
  <c r="Y31" i="4"/>
  <c r="Y31" i="43" s="1"/>
  <c r="Y30" i="4"/>
  <c r="Y29" i="4"/>
  <c r="Y29" i="43" s="1"/>
  <c r="Y28" i="4"/>
  <c r="Y28" i="43" s="1"/>
  <c r="Y27" i="4"/>
  <c r="Y26" i="4"/>
  <c r="Y26" i="43" s="1"/>
  <c r="Y25" i="4"/>
  <c r="Y25" i="43" s="1"/>
  <c r="Y23" i="4"/>
  <c r="Y23" i="43" s="1"/>
  <c r="Y22" i="4"/>
  <c r="Y22" i="43" s="1"/>
  <c r="Y21" i="4"/>
  <c r="Y21" i="43" s="1"/>
  <c r="Y20" i="4"/>
  <c r="Y20" i="43" s="1"/>
  <c r="Y19" i="4"/>
  <c r="Y19" i="43" s="1"/>
  <c r="Y18" i="4"/>
  <c r="Y18" i="43" s="1"/>
  <c r="Y17" i="4"/>
  <c r="Y17" i="43" s="1"/>
  <c r="Y16" i="4"/>
  <c r="Y16" i="43" s="1"/>
  <c r="Y14" i="4"/>
  <c r="W45" i="4"/>
  <c r="W45" i="43" s="1"/>
  <c r="W44" i="4"/>
  <c r="W44" i="43" s="1"/>
  <c r="W43" i="4"/>
  <c r="W43" i="43" s="1"/>
  <c r="W42" i="4"/>
  <c r="W42" i="43" s="1"/>
  <c r="W41" i="4"/>
  <c r="W41" i="43" s="1"/>
  <c r="W40" i="4"/>
  <c r="W40" i="43" s="1"/>
  <c r="W39" i="4"/>
  <c r="W39" i="43" s="1"/>
  <c r="W38" i="4"/>
  <c r="W38" i="43" s="1"/>
  <c r="W37" i="4"/>
  <c r="W37" i="43" s="1"/>
  <c r="W36" i="4"/>
  <c r="W36" i="43" s="1"/>
  <c r="W34" i="4"/>
  <c r="W34" i="43" s="1"/>
  <c r="W33" i="4"/>
  <c r="W33" i="43" s="1"/>
  <c r="W32" i="4"/>
  <c r="W32" i="43" s="1"/>
  <c r="W31" i="4"/>
  <c r="W31" i="43" s="1"/>
  <c r="W30" i="4"/>
  <c r="W29" i="4"/>
  <c r="W29" i="43" s="1"/>
  <c r="W28" i="4"/>
  <c r="W28" i="43" s="1"/>
  <c r="W27" i="4"/>
  <c r="W26" i="4"/>
  <c r="W26" i="43" s="1"/>
  <c r="W25" i="4"/>
  <c r="W25" i="43" s="1"/>
  <c r="W23" i="4"/>
  <c r="W23" i="43" s="1"/>
  <c r="W22" i="4"/>
  <c r="W22" i="43" s="1"/>
  <c r="W21" i="4"/>
  <c r="W21" i="43" s="1"/>
  <c r="W20" i="4"/>
  <c r="W20" i="43" s="1"/>
  <c r="W19" i="4"/>
  <c r="W19" i="43" s="1"/>
  <c r="W18" i="4"/>
  <c r="W18" i="43" s="1"/>
  <c r="W17" i="4"/>
  <c r="W17" i="43" s="1"/>
  <c r="W16" i="4"/>
  <c r="W16" i="43" s="1"/>
  <c r="W15" i="4"/>
  <c r="W15" i="43" s="1"/>
  <c r="W14" i="4"/>
  <c r="U45" i="4"/>
  <c r="U45" i="43" s="1"/>
  <c r="U44" i="4"/>
  <c r="U44" i="43" s="1"/>
  <c r="U43" i="4"/>
  <c r="U43" i="43" s="1"/>
  <c r="U42" i="4"/>
  <c r="U42" i="43" s="1"/>
  <c r="U41" i="4"/>
  <c r="U41" i="43" s="1"/>
  <c r="U40" i="4"/>
  <c r="U40" i="43" s="1"/>
  <c r="U39" i="4"/>
  <c r="U39" i="43" s="1"/>
  <c r="U38" i="4"/>
  <c r="U38" i="43" s="1"/>
  <c r="U37" i="4"/>
  <c r="U37" i="43" s="1"/>
  <c r="U36" i="4"/>
  <c r="U36" i="43" s="1"/>
  <c r="U34" i="4"/>
  <c r="U34" i="43" s="1"/>
  <c r="U33" i="4"/>
  <c r="U33" i="43" s="1"/>
  <c r="U32" i="4"/>
  <c r="U32" i="43" s="1"/>
  <c r="U31" i="4"/>
  <c r="U31" i="43" s="1"/>
  <c r="U30" i="4"/>
  <c r="U29" i="4"/>
  <c r="U29" i="43" s="1"/>
  <c r="U28" i="4"/>
  <c r="U28" i="43" s="1"/>
  <c r="U27" i="4"/>
  <c r="U26" i="4"/>
  <c r="U26" i="43" s="1"/>
  <c r="U25" i="4"/>
  <c r="U25" i="43" s="1"/>
  <c r="U23" i="4"/>
  <c r="U23" i="43" s="1"/>
  <c r="U22" i="4"/>
  <c r="U22" i="43" s="1"/>
  <c r="U21" i="4"/>
  <c r="U21" i="43" s="1"/>
  <c r="U20" i="4"/>
  <c r="U20" i="43" s="1"/>
  <c r="U19" i="4"/>
  <c r="U19" i="43" s="1"/>
  <c r="U18" i="4"/>
  <c r="U18" i="43" s="1"/>
  <c r="U17" i="4"/>
  <c r="U17" i="43" s="1"/>
  <c r="U16" i="4"/>
  <c r="U16" i="43" s="1"/>
  <c r="U15" i="4"/>
  <c r="U15" i="43" s="1"/>
  <c r="U14" i="4"/>
  <c r="S45" i="4"/>
  <c r="S45" i="43" s="1"/>
  <c r="S44" i="4"/>
  <c r="S44" i="43" s="1"/>
  <c r="S43" i="4"/>
  <c r="S43" i="43" s="1"/>
  <c r="S42" i="4"/>
  <c r="S42" i="43" s="1"/>
  <c r="S41" i="4"/>
  <c r="S41" i="43" s="1"/>
  <c r="S40" i="4"/>
  <c r="S40" i="43" s="1"/>
  <c r="S39" i="4"/>
  <c r="S39" i="43" s="1"/>
  <c r="S38" i="4"/>
  <c r="S38" i="43" s="1"/>
  <c r="S37" i="4"/>
  <c r="S37" i="43" s="1"/>
  <c r="S36" i="4"/>
  <c r="S36" i="43" s="1"/>
  <c r="S34" i="4"/>
  <c r="S34" i="43" s="1"/>
  <c r="S33" i="4"/>
  <c r="S33" i="43" s="1"/>
  <c r="S32" i="4"/>
  <c r="S32" i="43" s="1"/>
  <c r="S31" i="4"/>
  <c r="S31" i="43" s="1"/>
  <c r="S30" i="4"/>
  <c r="S29" i="4"/>
  <c r="S29" i="43" s="1"/>
  <c r="S28" i="4"/>
  <c r="S28" i="43" s="1"/>
  <c r="S27" i="4"/>
  <c r="S26" i="4"/>
  <c r="S26" i="43" s="1"/>
  <c r="S25" i="4"/>
  <c r="S25" i="43" s="1"/>
  <c r="S23" i="4"/>
  <c r="S23" i="43" s="1"/>
  <c r="S22" i="4"/>
  <c r="S22" i="43" s="1"/>
  <c r="S21" i="4"/>
  <c r="S21" i="43" s="1"/>
  <c r="S20" i="4"/>
  <c r="S20" i="43" s="1"/>
  <c r="S19" i="4"/>
  <c r="S19" i="43" s="1"/>
  <c r="S18" i="4"/>
  <c r="S18" i="43" s="1"/>
  <c r="S17" i="4"/>
  <c r="S17" i="43" s="1"/>
  <c r="S16" i="4"/>
  <c r="S16" i="43" s="1"/>
  <c r="S15" i="4"/>
  <c r="S15" i="43" s="1"/>
  <c r="S14" i="4"/>
  <c r="Q45" i="4"/>
  <c r="Q45" i="43" s="1"/>
  <c r="Q44" i="4"/>
  <c r="Q44" i="43" s="1"/>
  <c r="Q43" i="4"/>
  <c r="Q43" i="43" s="1"/>
  <c r="Q42" i="4"/>
  <c r="Q42" i="43" s="1"/>
  <c r="Q41" i="4"/>
  <c r="Q41" i="43" s="1"/>
  <c r="Q40" i="4"/>
  <c r="Q40" i="43" s="1"/>
  <c r="Q39" i="4"/>
  <c r="Q39" i="43" s="1"/>
  <c r="Q38" i="4"/>
  <c r="Q38" i="43" s="1"/>
  <c r="Q37" i="4"/>
  <c r="Q37" i="43" s="1"/>
  <c r="Q36" i="4"/>
  <c r="Q36" i="43" s="1"/>
  <c r="Q34" i="4"/>
  <c r="Q34" i="43" s="1"/>
  <c r="Q33" i="4"/>
  <c r="Q33" i="43" s="1"/>
  <c r="Q32" i="4"/>
  <c r="Q32" i="43" s="1"/>
  <c r="Q31" i="4"/>
  <c r="Q31" i="43" s="1"/>
  <c r="Q30" i="4"/>
  <c r="Q29" i="4"/>
  <c r="Q29" i="43" s="1"/>
  <c r="Q28" i="4"/>
  <c r="Q28" i="43" s="1"/>
  <c r="Q27" i="4"/>
  <c r="Q26" i="4"/>
  <c r="Q26" i="43" s="1"/>
  <c r="Q25" i="4"/>
  <c r="Q25" i="43" s="1"/>
  <c r="Q23" i="4"/>
  <c r="Q23" i="43" s="1"/>
  <c r="Q22" i="4"/>
  <c r="Q22" i="43" s="1"/>
  <c r="Q21" i="4"/>
  <c r="Q21" i="43" s="1"/>
  <c r="Q20" i="4"/>
  <c r="Q20" i="43" s="1"/>
  <c r="Q19" i="4"/>
  <c r="Q19" i="43" s="1"/>
  <c r="Q18" i="4"/>
  <c r="Q18" i="43" s="1"/>
  <c r="Q17" i="4"/>
  <c r="Q17" i="43" s="1"/>
  <c r="Q16" i="4"/>
  <c r="Q16" i="43" s="1"/>
  <c r="Q15" i="4"/>
  <c r="Q15" i="43" s="1"/>
  <c r="Q14" i="4"/>
  <c r="O45" i="4"/>
  <c r="O45" i="43" s="1"/>
  <c r="O44" i="4"/>
  <c r="O44" i="43" s="1"/>
  <c r="O43" i="4"/>
  <c r="O43" i="43" s="1"/>
  <c r="O42" i="4"/>
  <c r="O42" i="43" s="1"/>
  <c r="O41" i="4"/>
  <c r="O41" i="43" s="1"/>
  <c r="O40" i="4"/>
  <c r="O40" i="43" s="1"/>
  <c r="O39" i="4"/>
  <c r="O39" i="43" s="1"/>
  <c r="O38" i="4"/>
  <c r="O38" i="43" s="1"/>
  <c r="O37" i="4"/>
  <c r="O37" i="43" s="1"/>
  <c r="O36" i="4"/>
  <c r="O36" i="43" s="1"/>
  <c r="O34" i="4"/>
  <c r="O34" i="43" s="1"/>
  <c r="O33" i="4"/>
  <c r="O33" i="43" s="1"/>
  <c r="O32" i="4"/>
  <c r="O32" i="43" s="1"/>
  <c r="O31" i="4"/>
  <c r="O31" i="43" s="1"/>
  <c r="O30" i="4"/>
  <c r="O29" i="4"/>
  <c r="O29" i="43" s="1"/>
  <c r="O28" i="4"/>
  <c r="O28" i="43" s="1"/>
  <c r="O27" i="4"/>
  <c r="O26" i="4"/>
  <c r="O26" i="43" s="1"/>
  <c r="O25" i="4"/>
  <c r="O25" i="43" s="1"/>
  <c r="O23" i="4"/>
  <c r="O23" i="43" s="1"/>
  <c r="O22" i="4"/>
  <c r="O22" i="43" s="1"/>
  <c r="O21" i="4"/>
  <c r="O21" i="43" s="1"/>
  <c r="O20" i="4"/>
  <c r="O20" i="43" s="1"/>
  <c r="O19" i="4"/>
  <c r="O19" i="43" s="1"/>
  <c r="O18" i="4"/>
  <c r="O18" i="43" s="1"/>
  <c r="O17" i="4"/>
  <c r="O17" i="43" s="1"/>
  <c r="O16" i="43"/>
  <c r="O15" i="4"/>
  <c r="O15" i="43" s="1"/>
  <c r="O14" i="4"/>
  <c r="M45" i="4"/>
  <c r="M45" i="43" s="1"/>
  <c r="M44" i="4"/>
  <c r="M44" i="43" s="1"/>
  <c r="M43" i="4"/>
  <c r="M43" i="43" s="1"/>
  <c r="M42" i="4"/>
  <c r="M42" i="43" s="1"/>
  <c r="M41" i="4"/>
  <c r="M41" i="43" s="1"/>
  <c r="M40" i="4"/>
  <c r="M40" i="43" s="1"/>
  <c r="M39" i="4"/>
  <c r="M39" i="43" s="1"/>
  <c r="M38" i="4"/>
  <c r="M38" i="43" s="1"/>
  <c r="M37" i="4"/>
  <c r="M37" i="43" s="1"/>
  <c r="M36" i="4"/>
  <c r="M36" i="43" s="1"/>
  <c r="M34" i="4"/>
  <c r="M34" i="43" s="1"/>
  <c r="M33" i="4"/>
  <c r="M33" i="43" s="1"/>
  <c r="M32" i="4"/>
  <c r="M32" i="43" s="1"/>
  <c r="M31" i="4"/>
  <c r="M31" i="43" s="1"/>
  <c r="M30" i="4"/>
  <c r="M29" i="4"/>
  <c r="M29" i="43" s="1"/>
  <c r="M28" i="4"/>
  <c r="M28" i="43" s="1"/>
  <c r="M27" i="4"/>
  <c r="M26" i="4"/>
  <c r="M26" i="43" s="1"/>
  <c r="M25" i="43"/>
  <c r="M23" i="4"/>
  <c r="M23" i="43" s="1"/>
  <c r="M22" i="4"/>
  <c r="M22" i="43" s="1"/>
  <c r="M21" i="4"/>
  <c r="M21" i="43" s="1"/>
  <c r="M20" i="4"/>
  <c r="M20" i="43" s="1"/>
  <c r="M19" i="4"/>
  <c r="M19" i="43" s="1"/>
  <c r="M18" i="4"/>
  <c r="M18" i="43" s="1"/>
  <c r="M17" i="4"/>
  <c r="M17" i="43" s="1"/>
  <c r="M16" i="4"/>
  <c r="M16" i="43" s="1"/>
  <c r="M15" i="4"/>
  <c r="M15" i="43" s="1"/>
  <c r="M14" i="4"/>
  <c r="K45" i="4"/>
  <c r="K45" i="43" s="1"/>
  <c r="K44" i="4"/>
  <c r="K44" i="43" s="1"/>
  <c r="K43" i="4"/>
  <c r="K43" i="43" s="1"/>
  <c r="K42" i="4"/>
  <c r="K42" i="43" s="1"/>
  <c r="K41" i="4"/>
  <c r="K41" i="43" s="1"/>
  <c r="K40" i="4"/>
  <c r="K40" i="43" s="1"/>
  <c r="K39" i="4"/>
  <c r="K39" i="43" s="1"/>
  <c r="K38" i="4"/>
  <c r="K38" i="43" s="1"/>
  <c r="K37" i="4"/>
  <c r="K37" i="43" s="1"/>
  <c r="K36" i="4"/>
  <c r="K36" i="43" s="1"/>
  <c r="K34" i="4"/>
  <c r="K34" i="43" s="1"/>
  <c r="K33" i="4"/>
  <c r="K33" i="43" s="1"/>
  <c r="K32" i="4"/>
  <c r="K32" i="43" s="1"/>
  <c r="K31" i="4"/>
  <c r="K31" i="43" s="1"/>
  <c r="K30" i="4"/>
  <c r="K29" i="4"/>
  <c r="K29" i="43" s="1"/>
  <c r="K28" i="4"/>
  <c r="K28" i="43" s="1"/>
  <c r="K27" i="4"/>
  <c r="K26" i="4"/>
  <c r="K26" i="43" s="1"/>
  <c r="K25" i="4"/>
  <c r="K25" i="43" s="1"/>
  <c r="K23" i="4"/>
  <c r="K23" i="43" s="1"/>
  <c r="K22" i="4"/>
  <c r="K22" i="43" s="1"/>
  <c r="K21" i="4"/>
  <c r="K21" i="43" s="1"/>
  <c r="K20" i="4"/>
  <c r="K20" i="43" s="1"/>
  <c r="K19" i="4"/>
  <c r="K19" i="43" s="1"/>
  <c r="K18" i="4"/>
  <c r="K18" i="43" s="1"/>
  <c r="K17" i="4"/>
  <c r="K17" i="43" s="1"/>
  <c r="K16" i="4"/>
  <c r="K16" i="43" s="1"/>
  <c r="K15" i="4"/>
  <c r="K15" i="43" s="1"/>
  <c r="K14" i="4"/>
  <c r="I45" i="4"/>
  <c r="I45" i="43" s="1"/>
  <c r="I44" i="4"/>
  <c r="I44" i="43" s="1"/>
  <c r="I43" i="4"/>
  <c r="I43" i="43" s="1"/>
  <c r="I42" i="4"/>
  <c r="I42" i="43" s="1"/>
  <c r="I41" i="4"/>
  <c r="I41" i="43" s="1"/>
  <c r="I40" i="4"/>
  <c r="I40" i="43" s="1"/>
  <c r="I39" i="4"/>
  <c r="I39" i="43" s="1"/>
  <c r="I38" i="4"/>
  <c r="I38" i="43" s="1"/>
  <c r="I37" i="4"/>
  <c r="I37" i="43" s="1"/>
  <c r="I36" i="4"/>
  <c r="I36" i="43" s="1"/>
  <c r="I34" i="4"/>
  <c r="I34" i="43" s="1"/>
  <c r="I33" i="4"/>
  <c r="I33" i="43" s="1"/>
  <c r="I32" i="4"/>
  <c r="I32" i="43" s="1"/>
  <c r="I31" i="4"/>
  <c r="I31" i="43" s="1"/>
  <c r="I30" i="4"/>
  <c r="I29" i="4"/>
  <c r="I29" i="43" s="1"/>
  <c r="I28" i="4"/>
  <c r="I28" i="43" s="1"/>
  <c r="I27" i="4"/>
  <c r="I26" i="4"/>
  <c r="I26" i="43" s="1"/>
  <c r="I25" i="4"/>
  <c r="I25" i="43" s="1"/>
  <c r="I23" i="4"/>
  <c r="I23" i="43" s="1"/>
  <c r="I22" i="4"/>
  <c r="I22" i="43" s="1"/>
  <c r="I21" i="4"/>
  <c r="I21" i="43" s="1"/>
  <c r="I20" i="4"/>
  <c r="I20" i="43" s="1"/>
  <c r="I19" i="4"/>
  <c r="I19" i="43" s="1"/>
  <c r="I18" i="4"/>
  <c r="I18" i="43" s="1"/>
  <c r="I17" i="4"/>
  <c r="I17" i="43" s="1"/>
  <c r="I16" i="4"/>
  <c r="I16" i="43" s="1"/>
  <c r="I15" i="4"/>
  <c r="I15" i="43" s="1"/>
  <c r="I11" i="4"/>
  <c r="I8" i="4"/>
  <c r="P87" i="27" l="1"/>
  <c r="Q80" i="27"/>
  <c r="Q87" i="27" s="1"/>
  <c r="T92" i="27"/>
  <c r="L92" i="27"/>
  <c r="N87" i="27"/>
  <c r="O80" i="27"/>
  <c r="O87" i="27" s="1"/>
  <c r="M115" i="27"/>
  <c r="Z55" i="27"/>
  <c r="AH55" i="27" s="1"/>
  <c r="T55" i="27"/>
  <c r="U161" i="43"/>
  <c r="U66" i="27"/>
  <c r="U71" i="27" s="1"/>
  <c r="R107" i="27"/>
  <c r="AH105" i="27"/>
  <c r="AH72" i="27"/>
  <c r="U160" i="43"/>
  <c r="Y160" i="43"/>
  <c r="U80" i="27"/>
  <c r="U87" i="27" s="1"/>
  <c r="T87" i="27"/>
  <c r="V87" i="27"/>
  <c r="W80" i="27"/>
  <c r="W87" i="27" s="1"/>
  <c r="W116" i="27" s="1"/>
  <c r="H59" i="27"/>
  <c r="W161" i="43"/>
  <c r="K56" i="27"/>
  <c r="K59" i="27" s="1"/>
  <c r="K116" i="27" s="1"/>
  <c r="K163" i="27" s="1"/>
  <c r="K176" i="27" s="1"/>
  <c r="AD71" i="27"/>
  <c r="Y161" i="43"/>
  <c r="J87" i="27"/>
  <c r="K80" i="27"/>
  <c r="K87" i="27" s="1"/>
  <c r="Q88" i="27"/>
  <c r="Q92" i="27" s="1"/>
  <c r="W66" i="27"/>
  <c r="W71" i="27" s="1"/>
  <c r="AE72" i="27"/>
  <c r="AE79" i="27" s="1"/>
  <c r="T107" i="27"/>
  <c r="Y112" i="27"/>
  <c r="AI143" i="43"/>
  <c r="E34" i="51" s="1"/>
  <c r="F34" i="51" s="1"/>
  <c r="G34" i="51" s="1"/>
  <c r="U56" i="27"/>
  <c r="U59" i="27" s="1"/>
  <c r="U116" i="27" s="1"/>
  <c r="AH104" i="27"/>
  <c r="W88" i="27"/>
  <c r="W92" i="27" s="1"/>
  <c r="W115" i="27" s="1"/>
  <c r="R87" i="27"/>
  <c r="S80" i="27"/>
  <c r="S87" i="27" s="1"/>
  <c r="H87" i="27"/>
  <c r="I80" i="27"/>
  <c r="I87" i="27" s="1"/>
  <c r="AE60" i="27"/>
  <c r="AE65" i="27" s="1"/>
  <c r="AI65" i="27" s="1"/>
  <c r="O52" i="27"/>
  <c r="O55" i="27" s="1"/>
  <c r="O116" i="27" s="1"/>
  <c r="AH60" i="27"/>
  <c r="AI140" i="43"/>
  <c r="E33" i="51" s="1"/>
  <c r="F33" i="51" s="1"/>
  <c r="G33" i="51" s="1"/>
  <c r="S107" i="27"/>
  <c r="S116" i="27" s="1"/>
  <c r="I72" i="27"/>
  <c r="I79" i="27" s="1"/>
  <c r="I116" i="27" s="1"/>
  <c r="W160" i="43"/>
  <c r="AI153" i="43"/>
  <c r="Q161" i="43"/>
  <c r="AE160" i="43"/>
  <c r="AE161" i="43"/>
  <c r="AH106" i="27"/>
  <c r="AE80" i="27"/>
  <c r="AE87" i="27" s="1"/>
  <c r="AD87" i="27"/>
  <c r="AI119" i="43"/>
  <c r="AC161" i="43"/>
  <c r="AC160" i="43"/>
  <c r="AG212" i="4"/>
  <c r="AG257" i="43"/>
  <c r="AG258" i="43"/>
  <c r="AA161" i="43"/>
  <c r="AA160" i="43"/>
  <c r="Z87" i="27"/>
  <c r="AH87" i="27" s="1"/>
  <c r="AA80" i="27"/>
  <c r="AA87" i="27" s="1"/>
  <c r="AE106" i="27"/>
  <c r="AI106" i="27" s="1"/>
  <c r="AD107" i="27"/>
  <c r="AG212" i="27"/>
  <c r="Y87" i="27"/>
  <c r="Y107" i="27"/>
  <c r="Y92" i="27"/>
  <c r="AI160" i="4"/>
  <c r="M116" i="27"/>
  <c r="O115" i="27"/>
  <c r="AG206" i="27"/>
  <c r="AC116" i="27"/>
  <c r="AC115" i="27"/>
  <c r="AI161" i="4"/>
  <c r="Q109" i="27"/>
  <c r="AI109" i="27" s="1"/>
  <c r="O112" i="27"/>
  <c r="K112" i="27"/>
  <c r="P107" i="27"/>
  <c r="Y235" i="27"/>
  <c r="AG209" i="27"/>
  <c r="AI160" i="27"/>
  <c r="AG278" i="27" s="1"/>
  <c r="AG215" i="27"/>
  <c r="Q235" i="27"/>
  <c r="AI161" i="27"/>
  <c r="AA107" i="27"/>
  <c r="AI104" i="27"/>
  <c r="AE105" i="27"/>
  <c r="AH66" i="27"/>
  <c r="Z107" i="27"/>
  <c r="AH103" i="27"/>
  <c r="Q107" i="27"/>
  <c r="Q79" i="27"/>
  <c r="AI103" i="27"/>
  <c r="AH111" i="27"/>
  <c r="AI73" i="27"/>
  <c r="AI73" i="43" s="1"/>
  <c r="AG107" i="27"/>
  <c r="AA112" i="27"/>
  <c r="AI111" i="27"/>
  <c r="P73" i="43"/>
  <c r="AH73" i="27"/>
  <c r="AH73" i="43" s="1"/>
  <c r="AE236" i="27"/>
  <c r="I8" i="46"/>
  <c r="R8" i="46"/>
  <c r="G8" i="46"/>
  <c r="K8" i="46"/>
  <c r="Q8" i="46"/>
  <c r="O8" i="46"/>
  <c r="AE235" i="27"/>
  <c r="I5" i="46"/>
  <c r="K5" i="46"/>
  <c r="H5" i="46"/>
  <c r="J5" i="46"/>
  <c r="R5" i="46"/>
  <c r="F5" i="46"/>
  <c r="G5" i="46"/>
  <c r="E37" i="51"/>
  <c r="F37" i="51" s="1"/>
  <c r="G35" i="51" s="1"/>
  <c r="E39" i="51"/>
  <c r="F39" i="51" s="1"/>
  <c r="G39" i="51" s="1"/>
  <c r="E32" i="51"/>
  <c r="E29" i="51"/>
  <c r="F29" i="51" s="1"/>
  <c r="Q5" i="46"/>
  <c r="P5" i="46"/>
  <c r="E30" i="51"/>
  <c r="F30" i="51" s="1"/>
  <c r="O5" i="46"/>
  <c r="AG207" i="4"/>
  <c r="N5" i="46"/>
  <c r="M8" i="46"/>
  <c r="M5" i="46"/>
  <c r="L5" i="46"/>
  <c r="I235" i="27"/>
  <c r="I236" i="27"/>
  <c r="Y236" i="27"/>
  <c r="Q236" i="27"/>
  <c r="O235" i="27"/>
  <c r="W236" i="27"/>
  <c r="M235" i="27"/>
  <c r="U236" i="27"/>
  <c r="AC236" i="27"/>
  <c r="K236" i="27"/>
  <c r="AE92" i="27"/>
  <c r="AI92" i="27" s="1"/>
  <c r="AH65" i="27"/>
  <c r="AE71" i="27"/>
  <c r="AH71" i="27"/>
  <c r="AE55" i="27"/>
  <c r="AI52" i="27"/>
  <c r="AI47" i="27"/>
  <c r="O236" i="27"/>
  <c r="AA236" i="27"/>
  <c r="AA235" i="27"/>
  <c r="AG203" i="27"/>
  <c r="AF226" i="27"/>
  <c r="AG226" i="27"/>
  <c r="AF228" i="27"/>
  <c r="AG228" i="27"/>
  <c r="AF230" i="27"/>
  <c r="AG230" i="27"/>
  <c r="M236" i="27"/>
  <c r="U235" i="27"/>
  <c r="AC235" i="27"/>
  <c r="K235" i="27"/>
  <c r="AH92" i="27"/>
  <c r="AE59" i="27"/>
  <c r="AH59" i="27"/>
  <c r="AG202" i="27"/>
  <c r="AE107" i="27"/>
  <c r="AI102" i="27"/>
  <c r="AH79" i="27"/>
  <c r="S236" i="27"/>
  <c r="S235" i="27"/>
  <c r="W235" i="27"/>
  <c r="AF227" i="27"/>
  <c r="AG227" i="27"/>
  <c r="AF229" i="27"/>
  <c r="AG229" i="27"/>
  <c r="R47" i="4"/>
  <c r="V47" i="4"/>
  <c r="Z47" i="4"/>
  <c r="Z80" i="4" s="1"/>
  <c r="AD47" i="4"/>
  <c r="L47" i="4"/>
  <c r="L88" i="4" s="1"/>
  <c r="M24" i="4"/>
  <c r="M35" i="4"/>
  <c r="M35" i="43" s="1"/>
  <c r="M46" i="4"/>
  <c r="M46" i="43" s="1"/>
  <c r="O24" i="4"/>
  <c r="O35" i="4"/>
  <c r="O35" i="43" s="1"/>
  <c r="O46" i="4"/>
  <c r="O46" i="43" s="1"/>
  <c r="Q35" i="4"/>
  <c r="Q35" i="43" s="1"/>
  <c r="Q46" i="4"/>
  <c r="Q46" i="43" s="1"/>
  <c r="AA24" i="4"/>
  <c r="AA35" i="4"/>
  <c r="AA35" i="43" s="1"/>
  <c r="AA46" i="4"/>
  <c r="AA46" i="43" s="1"/>
  <c r="AC24" i="4"/>
  <c r="AC35" i="4"/>
  <c r="AC35" i="43" s="1"/>
  <c r="AC46" i="4"/>
  <c r="AC46" i="43" s="1"/>
  <c r="AE24" i="4"/>
  <c r="AE35" i="4"/>
  <c r="AE35" i="43" s="1"/>
  <c r="AE46" i="4"/>
  <c r="AE46" i="43" s="1"/>
  <c r="AG24" i="4"/>
  <c r="AG24" i="43" s="1"/>
  <c r="AG35" i="4"/>
  <c r="AG35" i="43" s="1"/>
  <c r="AG46" i="4"/>
  <c r="AG46" i="43" s="1"/>
  <c r="T47" i="4"/>
  <c r="X47" i="4"/>
  <c r="AB47" i="4"/>
  <c r="AF47" i="4"/>
  <c r="AF47" i="43" s="1"/>
  <c r="J47" i="4"/>
  <c r="N47" i="4"/>
  <c r="H47" i="4"/>
  <c r="AH24" i="4"/>
  <c r="K24" i="4"/>
  <c r="K35" i="4"/>
  <c r="K35" i="43" s="1"/>
  <c r="K46" i="4"/>
  <c r="K46" i="43" s="1"/>
  <c r="Q24" i="4"/>
  <c r="AI14" i="4"/>
  <c r="P47" i="4"/>
  <c r="S24" i="4"/>
  <c r="S35" i="4"/>
  <c r="S35" i="43" s="1"/>
  <c r="S46" i="4"/>
  <c r="S46" i="43" s="1"/>
  <c r="U24" i="4"/>
  <c r="U35" i="4"/>
  <c r="U35" i="43" s="1"/>
  <c r="U46" i="4"/>
  <c r="U46" i="43" s="1"/>
  <c r="W24" i="4"/>
  <c r="W35" i="4"/>
  <c r="W35" i="43" s="1"/>
  <c r="W46" i="4"/>
  <c r="W46" i="43" s="1"/>
  <c r="Y24" i="4"/>
  <c r="Y35" i="4"/>
  <c r="Y35" i="43" s="1"/>
  <c r="Y46" i="4"/>
  <c r="Y46" i="43" s="1"/>
  <c r="AI66" i="27" l="1"/>
  <c r="I115" i="27"/>
  <c r="I162" i="27" s="1"/>
  <c r="I175" i="27" s="1"/>
  <c r="AI56" i="27"/>
  <c r="V80" i="4"/>
  <c r="V66" i="4"/>
  <c r="AI71" i="27"/>
  <c r="L56" i="4"/>
  <c r="H80" i="4"/>
  <c r="H56" i="4"/>
  <c r="H52" i="4"/>
  <c r="I52" i="4" s="1"/>
  <c r="H109" i="4"/>
  <c r="J80" i="4"/>
  <c r="P80" i="4"/>
  <c r="AI60" i="27"/>
  <c r="S115" i="27"/>
  <c r="S162" i="27" s="1"/>
  <c r="L80" i="4"/>
  <c r="K115" i="27"/>
  <c r="K162" i="27" s="1"/>
  <c r="K175" i="27" s="1"/>
  <c r="X80" i="4"/>
  <c r="X66" i="4"/>
  <c r="X60" i="4"/>
  <c r="U115" i="27"/>
  <c r="U162" i="27" s="1"/>
  <c r="AI80" i="27"/>
  <c r="N80" i="4"/>
  <c r="R80" i="4"/>
  <c r="AI59" i="27"/>
  <c r="T80" i="4"/>
  <c r="T52" i="4"/>
  <c r="R106" i="4"/>
  <c r="AI72" i="27"/>
  <c r="R105" i="4"/>
  <c r="AI88" i="27"/>
  <c r="AH107" i="27"/>
  <c r="AD80" i="4"/>
  <c r="AD66" i="4"/>
  <c r="AI161" i="43"/>
  <c r="AB80" i="4"/>
  <c r="AB66" i="4"/>
  <c r="AI160" i="43"/>
  <c r="AG278" i="43" s="1"/>
  <c r="AA116" i="27"/>
  <c r="Z66" i="4"/>
  <c r="AI105" i="27"/>
  <c r="Q259" i="27"/>
  <c r="S259" i="27"/>
  <c r="AA259" i="27"/>
  <c r="O259" i="27"/>
  <c r="I259" i="27"/>
  <c r="K259" i="27"/>
  <c r="AC259" i="27"/>
  <c r="M259" i="27"/>
  <c r="W259" i="27"/>
  <c r="U259" i="27"/>
  <c r="K260" i="27"/>
  <c r="I260" i="27"/>
  <c r="Y259" i="27"/>
  <c r="AH109" i="27"/>
  <c r="Y115" i="27"/>
  <c r="AG112" i="27"/>
  <c r="AI112" i="27" s="1"/>
  <c r="Y116" i="27"/>
  <c r="AG116" i="27"/>
  <c r="AI87" i="27"/>
  <c r="AA115" i="27"/>
  <c r="AA162" i="27" s="1"/>
  <c r="AE115" i="27"/>
  <c r="AE116" i="27"/>
  <c r="W162" i="27"/>
  <c r="M162" i="27"/>
  <c r="AC162" i="27"/>
  <c r="O162" i="27"/>
  <c r="S163" i="27"/>
  <c r="Q112" i="27"/>
  <c r="Q116" i="27" s="1"/>
  <c r="O260" i="27"/>
  <c r="U260" i="27"/>
  <c r="Q260" i="27"/>
  <c r="Y260" i="27"/>
  <c r="M260" i="27"/>
  <c r="W260" i="27"/>
  <c r="S260" i="27"/>
  <c r="AA260" i="27"/>
  <c r="AC260" i="27"/>
  <c r="T8" i="46"/>
  <c r="AI107" i="27"/>
  <c r="AI79" i="27"/>
  <c r="V60" i="4"/>
  <c r="Z103" i="4"/>
  <c r="R52" i="4"/>
  <c r="R104" i="4"/>
  <c r="R60" i="4"/>
  <c r="L66" i="4"/>
  <c r="L60" i="4"/>
  <c r="P109" i="4"/>
  <c r="P111" i="4"/>
  <c r="N109" i="4"/>
  <c r="N111" i="4"/>
  <c r="AG106" i="4"/>
  <c r="AG104" i="4"/>
  <c r="AG102" i="4"/>
  <c r="P102" i="4"/>
  <c r="P102" i="43" s="1"/>
  <c r="H111" i="4"/>
  <c r="AG105" i="4"/>
  <c r="AG103" i="4"/>
  <c r="Q106" i="4"/>
  <c r="Q106" i="43" s="1"/>
  <c r="Q104" i="4"/>
  <c r="Q104" i="43" s="1"/>
  <c r="Q102" i="4"/>
  <c r="Q102" i="43" s="1"/>
  <c r="Q105" i="4"/>
  <c r="Q105" i="43" s="1"/>
  <c r="Q103" i="4"/>
  <c r="Q103" i="43" s="1"/>
  <c r="H66" i="4"/>
  <c r="H88" i="4"/>
  <c r="J109" i="4"/>
  <c r="J111" i="4"/>
  <c r="AB102" i="4"/>
  <c r="AB109" i="4"/>
  <c r="AB111" i="4"/>
  <c r="T102" i="4"/>
  <c r="T109" i="4"/>
  <c r="T111" i="4"/>
  <c r="S104" i="4"/>
  <c r="AD109" i="4"/>
  <c r="AD111" i="4"/>
  <c r="AD102" i="4"/>
  <c r="AD106" i="4"/>
  <c r="AD105" i="4"/>
  <c r="AD103" i="4"/>
  <c r="AD104" i="4"/>
  <c r="V109" i="4"/>
  <c r="V111" i="4"/>
  <c r="V102" i="4"/>
  <c r="X102" i="4"/>
  <c r="X109" i="4"/>
  <c r="X111" i="4"/>
  <c r="S106" i="4"/>
  <c r="S105" i="4"/>
  <c r="L72" i="4"/>
  <c r="L111" i="4"/>
  <c r="L109" i="4"/>
  <c r="Z88" i="4"/>
  <c r="Z109" i="4"/>
  <c r="Z111" i="4"/>
  <c r="Z102" i="4"/>
  <c r="R88" i="4"/>
  <c r="R109" i="4"/>
  <c r="R111" i="4"/>
  <c r="R102" i="4"/>
  <c r="T5" i="46"/>
  <c r="V5" i="46" s="1"/>
  <c r="V8" i="46"/>
  <c r="AD67" i="43"/>
  <c r="AB67" i="43"/>
  <c r="G29" i="51"/>
  <c r="F32" i="51"/>
  <c r="E43" i="51"/>
  <c r="O163" i="27"/>
  <c r="I7" i="46"/>
  <c r="I9" i="46" s="1"/>
  <c r="G7" i="46"/>
  <c r="G9" i="46" s="1"/>
  <c r="AA163" i="27"/>
  <c r="O7" i="46"/>
  <c r="O9" i="46" s="1"/>
  <c r="K7" i="46"/>
  <c r="K9" i="46" s="1"/>
  <c r="M163" i="27"/>
  <c r="H7" i="46"/>
  <c r="H9" i="46" s="1"/>
  <c r="AC163" i="27"/>
  <c r="P7" i="46"/>
  <c r="P9" i="46" s="1"/>
  <c r="I163" i="27"/>
  <c r="I176" i="27" s="1"/>
  <c r="I177" i="27" s="1"/>
  <c r="K177" i="27" s="1"/>
  <c r="F7" i="46"/>
  <c r="Z106" i="4"/>
  <c r="Z60" i="4"/>
  <c r="Z52" i="4"/>
  <c r="Z104" i="4"/>
  <c r="Z56" i="4"/>
  <c r="Z72" i="4"/>
  <c r="Z105" i="4"/>
  <c r="Y163" i="27"/>
  <c r="N7" i="46"/>
  <c r="N9" i="46" s="1"/>
  <c r="X67" i="43"/>
  <c r="W163" i="27"/>
  <c r="M7" i="46"/>
  <c r="M9" i="46" s="1"/>
  <c r="V104" i="4"/>
  <c r="U163" i="27"/>
  <c r="L7" i="46"/>
  <c r="AG278" i="4"/>
  <c r="R56" i="4"/>
  <c r="R72" i="4"/>
  <c r="R66" i="4"/>
  <c r="R103" i="4"/>
  <c r="L52" i="4"/>
  <c r="AI55" i="27"/>
  <c r="AD52" i="4"/>
  <c r="AD88" i="4"/>
  <c r="V103" i="4"/>
  <c r="V106" i="4"/>
  <c r="Q47" i="4"/>
  <c r="AD72" i="4"/>
  <c r="AD56" i="4"/>
  <c r="V52" i="4"/>
  <c r="V72" i="4"/>
  <c r="H72" i="4"/>
  <c r="AD60" i="4"/>
  <c r="V105" i="4"/>
  <c r="V56" i="4"/>
  <c r="V88" i="4"/>
  <c r="P72" i="4"/>
  <c r="P60" i="4"/>
  <c r="P52" i="4"/>
  <c r="P88" i="4"/>
  <c r="P66" i="4"/>
  <c r="P56" i="4"/>
  <c r="N88" i="4"/>
  <c r="N72" i="4"/>
  <c r="N66" i="4"/>
  <c r="N60" i="4"/>
  <c r="N56" i="4"/>
  <c r="N52" i="4"/>
  <c r="X72" i="4"/>
  <c r="X52" i="4"/>
  <c r="X103" i="4"/>
  <c r="X105" i="4"/>
  <c r="X88" i="4"/>
  <c r="X56" i="4"/>
  <c r="X104" i="4"/>
  <c r="X106" i="4"/>
  <c r="AG47" i="4"/>
  <c r="AG47" i="43" s="1"/>
  <c r="AC47" i="4"/>
  <c r="O47" i="4"/>
  <c r="L92" i="4"/>
  <c r="M88" i="4"/>
  <c r="AD59" i="4"/>
  <c r="AE56" i="4"/>
  <c r="V65" i="4"/>
  <c r="W60" i="4"/>
  <c r="V79" i="4"/>
  <c r="W72" i="4"/>
  <c r="R55" i="4"/>
  <c r="J88" i="4"/>
  <c r="J72" i="4"/>
  <c r="J66" i="4"/>
  <c r="J60" i="4"/>
  <c r="J52" i="4"/>
  <c r="J56" i="4"/>
  <c r="AB72" i="4"/>
  <c r="AB60" i="4"/>
  <c r="AB52" i="4"/>
  <c r="AB104" i="4"/>
  <c r="AB106" i="4"/>
  <c r="AB88" i="4"/>
  <c r="AB56" i="4"/>
  <c r="AB105" i="4"/>
  <c r="AB103" i="4"/>
  <c r="T72" i="4"/>
  <c r="T60" i="4"/>
  <c r="T104" i="4"/>
  <c r="T106" i="4"/>
  <c r="T88" i="4"/>
  <c r="T66" i="4"/>
  <c r="T56" i="4"/>
  <c r="T103" i="4"/>
  <c r="T105" i="4"/>
  <c r="AE47" i="4"/>
  <c r="AA47" i="4"/>
  <c r="M47" i="4"/>
  <c r="L79" i="4"/>
  <c r="M72" i="4"/>
  <c r="Z92" i="4"/>
  <c r="W56" i="4"/>
  <c r="V71" i="4"/>
  <c r="W88" i="4"/>
  <c r="R59" i="4"/>
  <c r="S56" i="4"/>
  <c r="R71" i="4"/>
  <c r="R92" i="4"/>
  <c r="H60" i="4"/>
  <c r="P103" i="4"/>
  <c r="P103" i="43" s="1"/>
  <c r="P104" i="4"/>
  <c r="P104" i="43" s="1"/>
  <c r="I88" i="4"/>
  <c r="P105" i="4"/>
  <c r="P105" i="43" s="1"/>
  <c r="P106" i="4"/>
  <c r="P106" i="43" s="1"/>
  <c r="H79" i="4"/>
  <c r="I72" i="4"/>
  <c r="H71" i="4"/>
  <c r="K47" i="4"/>
  <c r="Y47" i="4"/>
  <c r="U47" i="4"/>
  <c r="W47" i="4"/>
  <c r="S47" i="4"/>
  <c r="J7" i="46" l="1"/>
  <c r="J9" i="46" s="1"/>
  <c r="Q163" i="27"/>
  <c r="Q176" i="27" s="1"/>
  <c r="AA66" i="4"/>
  <c r="L87" i="4"/>
  <c r="M80" i="4"/>
  <c r="AE60" i="4"/>
  <c r="L65" i="4"/>
  <c r="U80" i="4"/>
  <c r="T87" i="4"/>
  <c r="Q115" i="27"/>
  <c r="Q162" i="27" s="1"/>
  <c r="Q175" i="27" s="1"/>
  <c r="Y109" i="4"/>
  <c r="I111" i="4"/>
  <c r="S102" i="4"/>
  <c r="W109" i="4"/>
  <c r="M109" i="4"/>
  <c r="M109" i="43" s="1"/>
  <c r="W80" i="4"/>
  <c r="V87" i="4"/>
  <c r="AD55" i="4"/>
  <c r="O109" i="4"/>
  <c r="O109" i="43" s="1"/>
  <c r="S80" i="4"/>
  <c r="R87" i="4"/>
  <c r="Q80" i="4"/>
  <c r="P87" i="4"/>
  <c r="V107" i="4"/>
  <c r="U109" i="4"/>
  <c r="S109" i="4"/>
  <c r="Y80" i="4"/>
  <c r="X87" i="4"/>
  <c r="K109" i="4"/>
  <c r="K109" i="43" s="1"/>
  <c r="M52" i="4"/>
  <c r="H87" i="4"/>
  <c r="I80" i="4"/>
  <c r="AE66" i="4"/>
  <c r="M60" i="4"/>
  <c r="R79" i="4"/>
  <c r="S60" i="4"/>
  <c r="M56" i="4"/>
  <c r="M66" i="4"/>
  <c r="R65" i="4"/>
  <c r="L59" i="4"/>
  <c r="S88" i="4"/>
  <c r="L71" i="4"/>
  <c r="S52" i="4"/>
  <c r="Q109" i="4"/>
  <c r="Q109" i="43" s="1"/>
  <c r="N87" i="4"/>
  <c r="O80" i="4"/>
  <c r="K80" i="4"/>
  <c r="J87" i="4"/>
  <c r="AE88" i="4"/>
  <c r="AD92" i="4"/>
  <c r="AE52" i="4"/>
  <c r="AD87" i="4"/>
  <c r="AE80" i="4"/>
  <c r="AE109" i="4"/>
  <c r="AD79" i="4"/>
  <c r="AD107" i="4"/>
  <c r="AB87" i="4"/>
  <c r="AC80" i="4"/>
  <c r="AC109" i="4"/>
  <c r="AG109" i="43"/>
  <c r="AA109" i="4"/>
  <c r="AH80" i="4"/>
  <c r="Z87" i="4"/>
  <c r="AA80" i="4"/>
  <c r="M273" i="27"/>
  <c r="O273" i="27"/>
  <c r="AA273" i="27"/>
  <c r="I273" i="27"/>
  <c r="U272" i="27"/>
  <c r="M272" i="27"/>
  <c r="K272" i="27"/>
  <c r="O272" i="27"/>
  <c r="S272" i="27"/>
  <c r="AC273" i="27"/>
  <c r="S273" i="27"/>
  <c r="Q273" i="27"/>
  <c r="W273" i="27"/>
  <c r="U273" i="27"/>
  <c r="K273" i="27"/>
  <c r="W272" i="27"/>
  <c r="AC272" i="27"/>
  <c r="I272" i="27"/>
  <c r="AA272" i="27"/>
  <c r="Q272" i="27"/>
  <c r="Y273" i="27"/>
  <c r="Y272" i="27"/>
  <c r="Y162" i="27"/>
  <c r="Y175" i="27" s="1"/>
  <c r="AG115" i="27"/>
  <c r="W176" i="27"/>
  <c r="AC176" i="27"/>
  <c r="O176" i="27"/>
  <c r="AE162" i="27"/>
  <c r="U176" i="27"/>
  <c r="AA176" i="27"/>
  <c r="S176" i="27"/>
  <c r="AC175" i="27"/>
  <c r="AA175" i="27"/>
  <c r="M176" i="27"/>
  <c r="Y176" i="27"/>
  <c r="AG163" i="27"/>
  <c r="U175" i="27"/>
  <c r="O175" i="27"/>
  <c r="S175" i="27"/>
  <c r="M175" i="27"/>
  <c r="W175" i="27"/>
  <c r="I109" i="4"/>
  <c r="I109" i="43" s="1"/>
  <c r="AE104" i="4"/>
  <c r="R7" i="46"/>
  <c r="R9" i="46" s="1"/>
  <c r="R107" i="4"/>
  <c r="I66" i="4"/>
  <c r="S66" i="4"/>
  <c r="AD71" i="4"/>
  <c r="W66" i="4"/>
  <c r="W102" i="4"/>
  <c r="V55" i="4"/>
  <c r="Z65" i="4"/>
  <c r="AA103" i="4"/>
  <c r="S72" i="4"/>
  <c r="L55" i="4"/>
  <c r="AA56" i="4"/>
  <c r="AA52" i="4"/>
  <c r="AE72" i="4"/>
  <c r="W52" i="4"/>
  <c r="AA60" i="4"/>
  <c r="AA88" i="4"/>
  <c r="Z71" i="4"/>
  <c r="Z67" i="43"/>
  <c r="AA106" i="4"/>
  <c r="I56" i="4"/>
  <c r="I92" i="4"/>
  <c r="I71" i="4"/>
  <c r="I79" i="4"/>
  <c r="I55" i="4"/>
  <c r="AH103" i="4"/>
  <c r="S71" i="4"/>
  <c r="S59" i="4"/>
  <c r="M79" i="4"/>
  <c r="M55" i="4"/>
  <c r="M71" i="4"/>
  <c r="M65" i="4"/>
  <c r="M92" i="4"/>
  <c r="P71" i="4"/>
  <c r="P55" i="4"/>
  <c r="P79" i="4"/>
  <c r="S111" i="4"/>
  <c r="M111" i="4"/>
  <c r="AC111" i="4"/>
  <c r="K111" i="4"/>
  <c r="AG107" i="4"/>
  <c r="I60" i="4"/>
  <c r="P59" i="4"/>
  <c r="P92" i="4"/>
  <c r="P65" i="4"/>
  <c r="S103" i="4"/>
  <c r="AA111" i="4"/>
  <c r="Y111" i="4"/>
  <c r="W111" i="4"/>
  <c r="AE111" i="4"/>
  <c r="AH111" i="4"/>
  <c r="U111" i="4"/>
  <c r="AF109" i="43"/>
  <c r="O111" i="4"/>
  <c r="Q111" i="4"/>
  <c r="F9" i="46"/>
  <c r="AE102" i="4"/>
  <c r="AD65" i="4"/>
  <c r="AE105" i="4"/>
  <c r="AE59" i="4"/>
  <c r="AE106" i="4"/>
  <c r="AE103" i="4"/>
  <c r="AE67" i="4"/>
  <c r="AE67" i="43" s="1"/>
  <c r="AC105" i="4"/>
  <c r="AC104" i="4"/>
  <c r="AC103" i="4"/>
  <c r="AC106" i="4"/>
  <c r="AC67" i="4"/>
  <c r="AC67" i="43" s="1"/>
  <c r="G32" i="51"/>
  <c r="G43" i="51" s="1"/>
  <c r="F43" i="51"/>
  <c r="AE163" i="27"/>
  <c r="Q7" i="46"/>
  <c r="Z55" i="4"/>
  <c r="Z59" i="4"/>
  <c r="AA102" i="4"/>
  <c r="AA72" i="4"/>
  <c r="Z107" i="4"/>
  <c r="Z79" i="4"/>
  <c r="AA105" i="4"/>
  <c r="AA104" i="4"/>
  <c r="AA67" i="4"/>
  <c r="AA67" i="43" s="1"/>
  <c r="Y106" i="4"/>
  <c r="Y104" i="4"/>
  <c r="Y103" i="4"/>
  <c r="Y105" i="4"/>
  <c r="Y67" i="4"/>
  <c r="Y67" i="43" s="1"/>
  <c r="AH67" i="4"/>
  <c r="AH67" i="43" s="1"/>
  <c r="W105" i="4"/>
  <c r="W103" i="4"/>
  <c r="W59" i="4"/>
  <c r="W92" i="4"/>
  <c r="W79" i="4"/>
  <c r="W65" i="4"/>
  <c r="V92" i="4"/>
  <c r="V59" i="4"/>
  <c r="W106" i="4"/>
  <c r="W104" i="4"/>
  <c r="L9" i="46"/>
  <c r="U105" i="4"/>
  <c r="U104" i="4"/>
  <c r="U103" i="4"/>
  <c r="U106" i="4"/>
  <c r="H92" i="4"/>
  <c r="AE259" i="27"/>
  <c r="AG235" i="27"/>
  <c r="AE260" i="27"/>
  <c r="AG236" i="27"/>
  <c r="AI116" i="27"/>
  <c r="H65" i="4"/>
  <c r="H59" i="4"/>
  <c r="AH106" i="4"/>
  <c r="AH105" i="4"/>
  <c r="T71" i="4"/>
  <c r="U66" i="4"/>
  <c r="U102" i="4"/>
  <c r="T107" i="4"/>
  <c r="T65" i="4"/>
  <c r="U60" i="4"/>
  <c r="AB59" i="4"/>
  <c r="AC56" i="4"/>
  <c r="AB92" i="4"/>
  <c r="AC88" i="4"/>
  <c r="AB55" i="4"/>
  <c r="AC52" i="4"/>
  <c r="AB79" i="4"/>
  <c r="AC72" i="4"/>
  <c r="J55" i="4"/>
  <c r="K52" i="4"/>
  <c r="J71" i="4"/>
  <c r="K66" i="4"/>
  <c r="J92" i="4"/>
  <c r="K88" i="4"/>
  <c r="X107" i="4"/>
  <c r="Y102" i="4"/>
  <c r="X59" i="4"/>
  <c r="Y56" i="4"/>
  <c r="X92" i="4"/>
  <c r="Y88" i="4"/>
  <c r="X65" i="4"/>
  <c r="Y60" i="4"/>
  <c r="N55" i="4"/>
  <c r="O52" i="4"/>
  <c r="N65" i="4"/>
  <c r="O60" i="4"/>
  <c r="N79" i="4"/>
  <c r="O72" i="4"/>
  <c r="AH102" i="4"/>
  <c r="AH104" i="4"/>
  <c r="T59" i="4"/>
  <c r="U56" i="4"/>
  <c r="T92" i="4"/>
  <c r="U88" i="4"/>
  <c r="T55" i="4"/>
  <c r="U52" i="4"/>
  <c r="T79" i="4"/>
  <c r="U72" i="4"/>
  <c r="AB71" i="4"/>
  <c r="AC66" i="4"/>
  <c r="AB107" i="4"/>
  <c r="AC102" i="4"/>
  <c r="AB65" i="4"/>
  <c r="AC60" i="4"/>
  <c r="J59" i="4"/>
  <c r="K56" i="4"/>
  <c r="J65" i="4"/>
  <c r="K60" i="4"/>
  <c r="J79" i="4"/>
  <c r="K72" i="4"/>
  <c r="X71" i="4"/>
  <c r="Y66" i="4"/>
  <c r="X55" i="4"/>
  <c r="Y52" i="4"/>
  <c r="X79" i="4"/>
  <c r="Y72" i="4"/>
  <c r="N59" i="4"/>
  <c r="O56" i="4"/>
  <c r="N71" i="4"/>
  <c r="O66" i="4"/>
  <c r="N92" i="4"/>
  <c r="O88" i="4"/>
  <c r="P107" i="4"/>
  <c r="P107" i="43" s="1"/>
  <c r="H55" i="4"/>
  <c r="K87" i="4" l="1"/>
  <c r="M59" i="4"/>
  <c r="W87" i="4"/>
  <c r="Q87" i="4"/>
  <c r="I112" i="4"/>
  <c r="S92" i="4"/>
  <c r="Y87" i="4"/>
  <c r="AE92" i="4"/>
  <c r="O87" i="4"/>
  <c r="M87" i="4"/>
  <c r="AE55" i="4"/>
  <c r="U87" i="4"/>
  <c r="AI115" i="27"/>
  <c r="AG277" i="27" s="1"/>
  <c r="AG279" i="27" s="1"/>
  <c r="I87" i="4"/>
  <c r="S65" i="4"/>
  <c r="S87" i="4"/>
  <c r="S55" i="4"/>
  <c r="AE65" i="4"/>
  <c r="S79" i="4"/>
  <c r="AE79" i="4"/>
  <c r="AE87" i="4"/>
  <c r="AC87" i="4"/>
  <c r="AI80" i="4"/>
  <c r="AA87" i="4"/>
  <c r="AA59" i="4"/>
  <c r="AH87" i="4"/>
  <c r="AA65" i="4"/>
  <c r="S107" i="4"/>
  <c r="AG162" i="27"/>
  <c r="I274" i="27"/>
  <c r="AI163" i="27"/>
  <c r="M177" i="27"/>
  <c r="AG176" i="27"/>
  <c r="AE175" i="27"/>
  <c r="AE176" i="27"/>
  <c r="T7" i="46"/>
  <c r="T9" i="46" s="1"/>
  <c r="W71" i="4"/>
  <c r="W55" i="4"/>
  <c r="AA55" i="4"/>
  <c r="AA79" i="4"/>
  <c r="AA71" i="4"/>
  <c r="AE71" i="4"/>
  <c r="AC112" i="4"/>
  <c r="Y112" i="4"/>
  <c r="W112" i="4"/>
  <c r="U112" i="4"/>
  <c r="AA92" i="4"/>
  <c r="S112" i="4"/>
  <c r="Q112" i="4"/>
  <c r="O112" i="4"/>
  <c r="M112" i="4"/>
  <c r="K112" i="4"/>
  <c r="AA112" i="4"/>
  <c r="O92" i="4"/>
  <c r="K65" i="4"/>
  <c r="O79" i="4"/>
  <c r="O65" i="4"/>
  <c r="O55" i="4"/>
  <c r="AG112" i="4"/>
  <c r="AI109" i="4"/>
  <c r="O71" i="4"/>
  <c r="O59" i="4"/>
  <c r="K79" i="4"/>
  <c r="K59" i="4"/>
  <c r="K92" i="4"/>
  <c r="K71" i="4"/>
  <c r="K55" i="4"/>
  <c r="AH109" i="4"/>
  <c r="AE112" i="4"/>
  <c r="AI111" i="4"/>
  <c r="I65" i="4"/>
  <c r="I59" i="4"/>
  <c r="Q9" i="46"/>
  <c r="U9" i="46"/>
  <c r="AE107" i="4"/>
  <c r="AC65" i="4"/>
  <c r="AC107" i="4"/>
  <c r="AC79" i="4"/>
  <c r="AC55" i="4"/>
  <c r="AC92" i="4"/>
  <c r="AC59" i="4"/>
  <c r="AA107" i="4"/>
  <c r="Y65" i="4"/>
  <c r="Y92" i="4"/>
  <c r="Y59" i="4"/>
  <c r="Y107" i="4"/>
  <c r="AI67" i="4"/>
  <c r="AI67" i="43" s="1"/>
  <c r="Y79" i="4"/>
  <c r="Y55" i="4"/>
  <c r="AC71" i="4"/>
  <c r="Y71" i="4"/>
  <c r="W107" i="4"/>
  <c r="U65" i="4"/>
  <c r="U71" i="4"/>
  <c r="U79" i="4"/>
  <c r="U55" i="4"/>
  <c r="U92" i="4"/>
  <c r="U59" i="4"/>
  <c r="U107" i="4"/>
  <c r="AE272" i="27"/>
  <c r="AG259" i="27"/>
  <c r="AE273" i="27"/>
  <c r="AG260" i="27"/>
  <c r="AH65" i="4"/>
  <c r="AI102" i="4"/>
  <c r="Q107" i="4"/>
  <c r="Q107" i="43" s="1"/>
  <c r="O116" i="4" l="1"/>
  <c r="O115" i="4"/>
  <c r="S116" i="4"/>
  <c r="M115" i="4"/>
  <c r="S115" i="4"/>
  <c r="M116" i="4"/>
  <c r="K115" i="4"/>
  <c r="K116" i="4"/>
  <c r="AG115" i="4"/>
  <c r="AI87" i="4"/>
  <c r="AG116" i="4"/>
  <c r="AG175" i="27"/>
  <c r="AI175" i="27" s="1"/>
  <c r="AI162" i="27"/>
  <c r="AG273" i="27"/>
  <c r="D180" i="27" s="1"/>
  <c r="AG272" i="27"/>
  <c r="K274" i="27"/>
  <c r="I275" i="27"/>
  <c r="U116" i="4"/>
  <c r="U115" i="4"/>
  <c r="AE115" i="4"/>
  <c r="AE116" i="4"/>
  <c r="Y115" i="4"/>
  <c r="Y116" i="4"/>
  <c r="AA116" i="4"/>
  <c r="AA115" i="4"/>
  <c r="W116" i="4"/>
  <c r="W115" i="4"/>
  <c r="AC116" i="4"/>
  <c r="AC115" i="4"/>
  <c r="AI176" i="27"/>
  <c r="O177" i="27"/>
  <c r="S163" i="4"/>
  <c r="M162" i="4"/>
  <c r="S162" i="4"/>
  <c r="AI112" i="4"/>
  <c r="V7" i="46"/>
  <c r="V9" i="46" s="1"/>
  <c r="K163" i="4"/>
  <c r="AC227" i="4"/>
  <c r="AC228" i="4"/>
  <c r="AC229" i="4"/>
  <c r="AC230" i="4"/>
  <c r="M163" i="4" l="1"/>
  <c r="AG162" i="4"/>
  <c r="K275" i="27"/>
  <c r="M274" i="27"/>
  <c r="D179" i="27"/>
  <c r="D181" i="27" s="1"/>
  <c r="Q177" i="27"/>
  <c r="AC162" i="4"/>
  <c r="O162" i="4"/>
  <c r="AG163" i="4"/>
  <c r="AE162" i="4"/>
  <c r="AE163" i="4"/>
  <c r="AC163" i="4"/>
  <c r="O163" i="4"/>
  <c r="K162" i="4"/>
  <c r="Y163" i="4"/>
  <c r="U6" i="46"/>
  <c r="AA162" i="4"/>
  <c r="AA163" i="4"/>
  <c r="Y162" i="4"/>
  <c r="W162" i="4"/>
  <c r="W163" i="4"/>
  <c r="U163" i="4"/>
  <c r="U162" i="4"/>
  <c r="AC226" i="4"/>
  <c r="O274" i="27" l="1"/>
  <c r="M275" i="27"/>
  <c r="S177" i="27"/>
  <c r="AC235" i="4"/>
  <c r="AC236" i="4"/>
  <c r="K227" i="4"/>
  <c r="K230" i="4"/>
  <c r="K228" i="4"/>
  <c r="O229" i="4"/>
  <c r="O230" i="4"/>
  <c r="M230" i="4"/>
  <c r="M228" i="4"/>
  <c r="M229" i="4"/>
  <c r="M227" i="4"/>
  <c r="K229" i="4"/>
  <c r="O228" i="4"/>
  <c r="O227" i="4"/>
  <c r="Q229" i="4"/>
  <c r="Q227" i="4"/>
  <c r="Q230" i="4"/>
  <c r="Q228" i="4"/>
  <c r="S230" i="4"/>
  <c r="S228" i="4"/>
  <c r="S229" i="4"/>
  <c r="S227" i="4"/>
  <c r="U229" i="4"/>
  <c r="U227" i="4"/>
  <c r="U230" i="4"/>
  <c r="U228" i="4"/>
  <c r="W228" i="4"/>
  <c r="W229" i="4"/>
  <c r="W227" i="4"/>
  <c r="Y229" i="4"/>
  <c r="Y227" i="4"/>
  <c r="Y230" i="4"/>
  <c r="Y228" i="4"/>
  <c r="AA230" i="4"/>
  <c r="AA228" i="4"/>
  <c r="AA229" i="4"/>
  <c r="AA227" i="4"/>
  <c r="Q274" i="27" l="1"/>
  <c r="O275" i="27"/>
  <c r="U177" i="27"/>
  <c r="AC259" i="4"/>
  <c r="AC260" i="4"/>
  <c r="W230" i="4"/>
  <c r="AA226" i="4"/>
  <c r="Y226" i="4"/>
  <c r="W226" i="4"/>
  <c r="U226" i="4"/>
  <c r="Q226" i="4"/>
  <c r="M226" i="4"/>
  <c r="S226" i="4"/>
  <c r="O226" i="4"/>
  <c r="K226" i="4"/>
  <c r="AC272" i="4" l="1"/>
  <c r="S274" i="27"/>
  <c r="Q275" i="27"/>
  <c r="W177" i="27"/>
  <c r="S235" i="4"/>
  <c r="Q235" i="4"/>
  <c r="O235" i="4"/>
  <c r="M235" i="4"/>
  <c r="K235" i="4"/>
  <c r="K236" i="4"/>
  <c r="AA235" i="4"/>
  <c r="Y236" i="4"/>
  <c r="AC273" i="4"/>
  <c r="U235" i="4"/>
  <c r="W235" i="4"/>
  <c r="M236" i="4"/>
  <c r="S236" i="4"/>
  <c r="O236" i="4"/>
  <c r="W236" i="4"/>
  <c r="AA236" i="4"/>
  <c r="Q236" i="4"/>
  <c r="U236" i="4"/>
  <c r="Y235" i="4"/>
  <c r="AG10" i="4"/>
  <c r="AG9" i="4"/>
  <c r="Y8" i="4"/>
  <c r="W8" i="4"/>
  <c r="U8" i="4"/>
  <c r="S8" i="4"/>
  <c r="Q8" i="4"/>
  <c r="O8" i="4"/>
  <c r="M8" i="4"/>
  <c r="K8" i="4"/>
  <c r="K259" i="4" l="1"/>
  <c r="U274" i="27"/>
  <c r="S275" i="27"/>
  <c r="Y177" i="27"/>
  <c r="S259" i="4"/>
  <c r="M259" i="4"/>
  <c r="Q259" i="4"/>
  <c r="O259" i="4"/>
  <c r="AA259" i="4"/>
  <c r="Y260" i="4"/>
  <c r="Y259" i="4"/>
  <c r="Q260" i="4"/>
  <c r="K260" i="4"/>
  <c r="O260" i="4"/>
  <c r="AA260" i="4"/>
  <c r="S260" i="4"/>
  <c r="M260" i="4"/>
  <c r="W260" i="4"/>
  <c r="W259" i="4"/>
  <c r="K272" i="4"/>
  <c r="U260" i="4"/>
  <c r="U259" i="4"/>
  <c r="AG8" i="4"/>
  <c r="S272" i="4" l="1"/>
  <c r="M272" i="4"/>
  <c r="W274" i="27"/>
  <c r="U275" i="27"/>
  <c r="AA177" i="27"/>
  <c r="Q272" i="4"/>
  <c r="Y273" i="4"/>
  <c r="O272" i="4"/>
  <c r="M273" i="4"/>
  <c r="AA272" i="4"/>
  <c r="S273" i="4"/>
  <c r="O273" i="4"/>
  <c r="K273" i="4"/>
  <c r="Q273" i="4"/>
  <c r="AA273" i="4"/>
  <c r="Y272" i="4"/>
  <c r="W272" i="4"/>
  <c r="W273" i="4"/>
  <c r="U272" i="4"/>
  <c r="U273" i="4"/>
  <c r="K11" i="4"/>
  <c r="I103" i="4"/>
  <c r="I103" i="43" s="1"/>
  <c r="I106" i="4"/>
  <c r="I106" i="43" s="1"/>
  <c r="I104" i="4"/>
  <c r="I104" i="43" s="1"/>
  <c r="AH117" i="4"/>
  <c r="AI45" i="4"/>
  <c r="AI45" i="43" s="1"/>
  <c r="AH45" i="4"/>
  <c r="AH45" i="43" s="1"/>
  <c r="AI44" i="4"/>
  <c r="AI44" i="43" s="1"/>
  <c r="AH44" i="4"/>
  <c r="AH44" i="43" s="1"/>
  <c r="AI43" i="4"/>
  <c r="AI43" i="43" s="1"/>
  <c r="AH43" i="4"/>
  <c r="AH43" i="43" s="1"/>
  <c r="AI42" i="4"/>
  <c r="AI42" i="43" s="1"/>
  <c r="AH42" i="4"/>
  <c r="AH42" i="43" s="1"/>
  <c r="AI41" i="4"/>
  <c r="AI41" i="43" s="1"/>
  <c r="AH41" i="4"/>
  <c r="AH41" i="43" s="1"/>
  <c r="AI40" i="4"/>
  <c r="AI40" i="43" s="1"/>
  <c r="AH40" i="4"/>
  <c r="AH40" i="43" s="1"/>
  <c r="AI39" i="4"/>
  <c r="AI39" i="43" s="1"/>
  <c r="AH39" i="4"/>
  <c r="AH39" i="43" s="1"/>
  <c r="AI38" i="4"/>
  <c r="AI38" i="43" s="1"/>
  <c r="AH38" i="4"/>
  <c r="AH38" i="43" s="1"/>
  <c r="AI37" i="4"/>
  <c r="AI37" i="43" s="1"/>
  <c r="AH37" i="4"/>
  <c r="AH37" i="43" s="1"/>
  <c r="AH36" i="4"/>
  <c r="AH36" i="43" s="1"/>
  <c r="AI34" i="4"/>
  <c r="AI34" i="43" s="1"/>
  <c r="AH34" i="4"/>
  <c r="AH34" i="43" s="1"/>
  <c r="AI33" i="4"/>
  <c r="AI33" i="43" s="1"/>
  <c r="AH33" i="4"/>
  <c r="AH33" i="43" s="1"/>
  <c r="AI32" i="4"/>
  <c r="AI32" i="43" s="1"/>
  <c r="AH32" i="4"/>
  <c r="AH32" i="43" s="1"/>
  <c r="AI31" i="4"/>
  <c r="AI31" i="43" s="1"/>
  <c r="AH31" i="4"/>
  <c r="AH31" i="43" s="1"/>
  <c r="AI30" i="4"/>
  <c r="AI30" i="43" s="1"/>
  <c r="AH30" i="4"/>
  <c r="AH30" i="43" s="1"/>
  <c r="AI29" i="4"/>
  <c r="AI29" i="43" s="1"/>
  <c r="AH29" i="4"/>
  <c r="AH29" i="43" s="1"/>
  <c r="AI28" i="4"/>
  <c r="AI28" i="43" s="1"/>
  <c r="AH28" i="4"/>
  <c r="AH28" i="43" s="1"/>
  <c r="AI27" i="4"/>
  <c r="AI27" i="43" s="1"/>
  <c r="AH27" i="4"/>
  <c r="AH27" i="43" s="1"/>
  <c r="AI26" i="4"/>
  <c r="AI26" i="43" s="1"/>
  <c r="AH26" i="4"/>
  <c r="AH26" i="43" s="1"/>
  <c r="AI23" i="4"/>
  <c r="AI23" i="43" s="1"/>
  <c r="AH23" i="4"/>
  <c r="AH23" i="43" s="1"/>
  <c r="AI22" i="4"/>
  <c r="AI22" i="43" s="1"/>
  <c r="AH22" i="4"/>
  <c r="AH22" i="43" s="1"/>
  <c r="AI21" i="4"/>
  <c r="AI21" i="43" s="1"/>
  <c r="AH21" i="4"/>
  <c r="AH21" i="43" s="1"/>
  <c r="AI20" i="4"/>
  <c r="AI20" i="43" s="1"/>
  <c r="AH20" i="4"/>
  <c r="AH20" i="43" s="1"/>
  <c r="AI19" i="4"/>
  <c r="AI19" i="43" s="1"/>
  <c r="AH19" i="4"/>
  <c r="AH19" i="43" s="1"/>
  <c r="AI18" i="4"/>
  <c r="AI18" i="43" s="1"/>
  <c r="AH18" i="4"/>
  <c r="AH18" i="43" s="1"/>
  <c r="AI17" i="4"/>
  <c r="AI17" i="43" s="1"/>
  <c r="AH17" i="4"/>
  <c r="AH17" i="43" s="1"/>
  <c r="AI16" i="4"/>
  <c r="AI16" i="43" s="1"/>
  <c r="AH16" i="4"/>
  <c r="AH16" i="43" s="1"/>
  <c r="AI15" i="4"/>
  <c r="AI15" i="43" s="1"/>
  <c r="AH15" i="4"/>
  <c r="AH15" i="43" s="1"/>
  <c r="I24" i="4"/>
  <c r="AE11" i="4"/>
  <c r="AC11" i="4"/>
  <c r="AA11" i="4"/>
  <c r="Y11" i="4"/>
  <c r="W11" i="4"/>
  <c r="U11" i="4"/>
  <c r="S11" i="4"/>
  <c r="Q11" i="4"/>
  <c r="O11" i="4"/>
  <c r="M11" i="4"/>
  <c r="AG7" i="4"/>
  <c r="AG6" i="4"/>
  <c r="AG5" i="4"/>
  <c r="Y274" i="27" l="1"/>
  <c r="W275" i="27"/>
  <c r="AC177" i="27"/>
  <c r="AI104" i="4"/>
  <c r="AI106" i="4"/>
  <c r="AI105" i="4"/>
  <c r="AG237" i="4"/>
  <c r="AH173" i="4"/>
  <c r="AH173" i="43" s="1"/>
  <c r="AI169" i="4"/>
  <c r="AI164" i="4"/>
  <c r="I107" i="4"/>
  <c r="I107" i="43" s="1"/>
  <c r="AI103" i="4"/>
  <c r="I46" i="4"/>
  <c r="I46" i="43" s="1"/>
  <c r="AG11" i="4"/>
  <c r="AH35" i="4"/>
  <c r="AH35" i="43" s="1"/>
  <c r="AH46" i="4"/>
  <c r="AH46" i="43" s="1"/>
  <c r="AI117" i="4"/>
  <c r="I35" i="4"/>
  <c r="I35" i="43" s="1"/>
  <c r="AA274" i="27" l="1"/>
  <c r="Y275" i="27"/>
  <c r="AE177" i="27"/>
  <c r="AI107" i="4"/>
  <c r="I47" i="4"/>
  <c r="AI173" i="4"/>
  <c r="AH88" i="4"/>
  <c r="Q88" i="4"/>
  <c r="AH92" i="4"/>
  <c r="AI25" i="4"/>
  <c r="AI25" i="43" s="1"/>
  <c r="AI46" i="4"/>
  <c r="AI46" i="43" s="1"/>
  <c r="AI36" i="4"/>
  <c r="AI36" i="43" s="1"/>
  <c r="AE228" i="4"/>
  <c r="AE227" i="4"/>
  <c r="AE229" i="4"/>
  <c r="AE226" i="4"/>
  <c r="AI24" i="4"/>
  <c r="AI35" i="4"/>
  <c r="AI35" i="43" s="1"/>
  <c r="AF107" i="4"/>
  <c r="AF107" i="43" s="1"/>
  <c r="AH47" i="4"/>
  <c r="AI173" i="43" l="1"/>
  <c r="AC274" i="27"/>
  <c r="AA275" i="27"/>
  <c r="I115" i="4"/>
  <c r="I116" i="4"/>
  <c r="AG177" i="27"/>
  <c r="AH107" i="4"/>
  <c r="E4" i="51"/>
  <c r="F4" i="51" s="1"/>
  <c r="E3" i="51"/>
  <c r="F3" i="51" s="1"/>
  <c r="AH60" i="4"/>
  <c r="Q60" i="4"/>
  <c r="Q92" i="4"/>
  <c r="AI88" i="4"/>
  <c r="AH59" i="4"/>
  <c r="AE230" i="4"/>
  <c r="AI47" i="4"/>
  <c r="AE274" i="27" l="1"/>
  <c r="AE275" i="27" s="1"/>
  <c r="AC275" i="27"/>
  <c r="AE235" i="4"/>
  <c r="AE236" i="4"/>
  <c r="AI92" i="4"/>
  <c r="I162" i="4"/>
  <c r="I163" i="4"/>
  <c r="AH79" i="4"/>
  <c r="AH72" i="4"/>
  <c r="Q72" i="4"/>
  <c r="AH66" i="4"/>
  <c r="Q66" i="4"/>
  <c r="AH71" i="4"/>
  <c r="AH52" i="4"/>
  <c r="Q52" i="4"/>
  <c r="Q65" i="4"/>
  <c r="AI60" i="4"/>
  <c r="AH56" i="4"/>
  <c r="Q56" i="4"/>
  <c r="AH55" i="4"/>
  <c r="E17" i="51" l="1"/>
  <c r="AI65" i="4"/>
  <c r="AE259" i="4"/>
  <c r="AE260" i="4"/>
  <c r="Q55" i="4"/>
  <c r="AI52" i="4"/>
  <c r="Q59" i="4"/>
  <c r="AI56" i="4"/>
  <c r="Q71" i="4"/>
  <c r="AI66" i="4"/>
  <c r="Q79" i="4"/>
  <c r="AI72" i="4"/>
  <c r="Q115" i="4" l="1"/>
  <c r="Q116" i="4"/>
  <c r="AI79" i="4"/>
  <c r="AI59" i="4"/>
  <c r="AE273" i="4"/>
  <c r="AE272" i="4"/>
  <c r="AI71" i="4"/>
  <c r="AI55" i="4"/>
  <c r="Q162" i="4" l="1"/>
  <c r="AI116" i="4"/>
  <c r="Q163" i="4"/>
  <c r="AI115" i="4"/>
  <c r="E27" i="51" l="1"/>
  <c r="AI162" i="4"/>
  <c r="AI163" i="4"/>
  <c r="I174" i="4"/>
  <c r="F27" i="51" l="1"/>
  <c r="I175" i="4"/>
  <c r="F4" i="46"/>
  <c r="F6" i="46" s="1"/>
  <c r="I176" i="4"/>
  <c r="H174" i="4"/>
  <c r="H174" i="43" s="1"/>
  <c r="L174" i="4"/>
  <c r="L174" i="43" s="1"/>
  <c r="X174" i="4"/>
  <c r="X174" i="43" s="1"/>
  <c r="J174" i="4"/>
  <c r="J174" i="43" s="1"/>
  <c r="N174" i="4"/>
  <c r="N174" i="43" s="1"/>
  <c r="R174" i="4"/>
  <c r="R174" i="43" s="1"/>
  <c r="V174" i="4"/>
  <c r="V174" i="43" s="1"/>
  <c r="P174" i="4"/>
  <c r="P174" i="43" s="1"/>
  <c r="T174" i="4"/>
  <c r="T174" i="43" s="1"/>
  <c r="Z174" i="4"/>
  <c r="Z174" i="43" s="1"/>
  <c r="AB174" i="4"/>
  <c r="AB174" i="43" s="1"/>
  <c r="AD174" i="4"/>
  <c r="AD174" i="43" s="1"/>
  <c r="Q174" i="4"/>
  <c r="S174" i="4"/>
  <c r="AE174" i="4"/>
  <c r="U174" i="4"/>
  <c r="AC174" i="4"/>
  <c r="AA174" i="4"/>
  <c r="M174" i="4"/>
  <c r="O174" i="4"/>
  <c r="W174" i="4"/>
  <c r="Y174" i="4"/>
  <c r="K174" i="4"/>
  <c r="AH168" i="4"/>
  <c r="AH168" i="43" s="1"/>
  <c r="AI168" i="4"/>
  <c r="AF174" i="4"/>
  <c r="AF174" i="43" s="1"/>
  <c r="AG174" i="4"/>
  <c r="AG174" i="43" s="1"/>
  <c r="W175" i="4" l="1"/>
  <c r="M4" i="46"/>
  <c r="M6" i="46" s="1"/>
  <c r="M175" i="4"/>
  <c r="H4" i="46"/>
  <c r="H6" i="46" s="1"/>
  <c r="AE175" i="4"/>
  <c r="Q4" i="46"/>
  <c r="Q6" i="46" s="1"/>
  <c r="Y175" i="4"/>
  <c r="N4" i="46"/>
  <c r="N6" i="46" s="1"/>
  <c r="O175" i="4"/>
  <c r="I4" i="46"/>
  <c r="I6" i="46" s="1"/>
  <c r="AA175" i="4"/>
  <c r="O4" i="46"/>
  <c r="O6" i="46" s="1"/>
  <c r="U175" i="4"/>
  <c r="L4" i="46"/>
  <c r="L6" i="46" s="1"/>
  <c r="S175" i="4"/>
  <c r="K4" i="46"/>
  <c r="K6" i="46" s="1"/>
  <c r="R4" i="46"/>
  <c r="R6" i="46" s="1"/>
  <c r="K175" i="4"/>
  <c r="G4" i="46"/>
  <c r="G6" i="46" s="1"/>
  <c r="AC175" i="4"/>
  <c r="P4" i="46"/>
  <c r="P6" i="46" s="1"/>
  <c r="Q175" i="4"/>
  <c r="J4" i="46"/>
  <c r="I177" i="4"/>
  <c r="AH174" i="4"/>
  <c r="AH174" i="43" s="1"/>
  <c r="Y176" i="4"/>
  <c r="S176" i="4"/>
  <c r="AI174" i="4"/>
  <c r="AI174" i="43" s="1"/>
  <c r="E46" i="51" s="1"/>
  <c r="K176" i="4"/>
  <c r="O176" i="4"/>
  <c r="U176" i="4"/>
  <c r="AA176" i="4"/>
  <c r="AG175" i="4"/>
  <c r="M176" i="4"/>
  <c r="Q176" i="4"/>
  <c r="W176" i="4"/>
  <c r="AC176" i="4"/>
  <c r="AE176" i="4"/>
  <c r="AG176" i="4"/>
  <c r="G46" i="51" l="1"/>
  <c r="F46" i="51"/>
  <c r="T4" i="46"/>
  <c r="J6" i="46"/>
  <c r="AI175" i="4"/>
  <c r="K177" i="4"/>
  <c r="AI176" i="4"/>
  <c r="M177" i="4" l="1"/>
  <c r="T6" i="46"/>
  <c r="V4" i="46"/>
  <c r="V6" i="46" s="1"/>
  <c r="D179" i="4"/>
  <c r="O177" i="4" l="1"/>
  <c r="Q177" i="4" l="1"/>
  <c r="S177" i="4" l="1"/>
  <c r="U177" i="4" l="1"/>
  <c r="W177" i="4" l="1"/>
  <c r="Y177" i="4" l="1"/>
  <c r="AA177" i="4" l="1"/>
  <c r="AC177" i="4" l="1"/>
  <c r="I201" i="4"/>
  <c r="AE177" i="4" l="1"/>
  <c r="AG201" i="4"/>
  <c r="I202" i="4"/>
  <c r="AF227" i="4"/>
  <c r="AF228" i="4"/>
  <c r="AF226" i="4"/>
  <c r="AF230" i="4"/>
  <c r="I203" i="4"/>
  <c r="AF229" i="4"/>
  <c r="AG177" i="4" l="1"/>
  <c r="AG202" i="4"/>
  <c r="AG203" i="4"/>
  <c r="I229" i="4"/>
  <c r="I230" i="4"/>
  <c r="I226" i="4"/>
  <c r="I215" i="4"/>
  <c r="I206" i="4"/>
  <c r="I209" i="4"/>
  <c r="I227" i="4"/>
  <c r="I228" i="4"/>
  <c r="AG226" i="4" l="1"/>
  <c r="I236" i="4"/>
  <c r="I235" i="4"/>
  <c r="AG206" i="4"/>
  <c r="AG209" i="4"/>
  <c r="AG215" i="4"/>
  <c r="AG229" i="4"/>
  <c r="AG228" i="4"/>
  <c r="AG230" i="4"/>
  <c r="AG227" i="4"/>
  <c r="I260" i="4" l="1"/>
  <c r="AG236" i="4"/>
  <c r="I259" i="4"/>
  <c r="AG235" i="4"/>
  <c r="AG260" i="4" l="1"/>
  <c r="I273" i="4"/>
  <c r="AG277" i="4"/>
  <c r="AG279" i="4" s="1"/>
  <c r="I272" i="4"/>
  <c r="AG259" i="4"/>
  <c r="AG273" i="4" l="1"/>
  <c r="I274" i="4"/>
  <c r="I275" i="4" s="1"/>
  <c r="AG272" i="4"/>
  <c r="D180" i="4" l="1"/>
  <c r="D181" i="4" s="1"/>
  <c r="K274" i="4"/>
  <c r="M274" i="4" s="1"/>
  <c r="O274" i="4" s="1"/>
  <c r="M275" i="4" l="1"/>
  <c r="K275" i="4"/>
  <c r="Q274" i="4"/>
  <c r="O275" i="4"/>
  <c r="Q275" i="4" l="1"/>
  <c r="S274" i="4"/>
  <c r="U274" i="4" l="1"/>
  <c r="S275" i="4"/>
  <c r="W274" i="4" l="1"/>
  <c r="U275" i="4"/>
  <c r="Y274" i="4" l="1"/>
  <c r="W275" i="4"/>
  <c r="AA274" i="4" l="1"/>
  <c r="Y275" i="4"/>
  <c r="AC274" i="4" l="1"/>
  <c r="AA275" i="4"/>
  <c r="AE274" i="4" l="1"/>
  <c r="AE275" i="4" s="1"/>
  <c r="AC275" i="4"/>
  <c r="AH105" i="41" l="1"/>
  <c r="AE105" i="41"/>
  <c r="AH104" i="41"/>
  <c r="AE104" i="41"/>
  <c r="AH106" i="41"/>
  <c r="AE106" i="41"/>
  <c r="AH103" i="41"/>
  <c r="AE103" i="41"/>
  <c r="AD107" i="41"/>
  <c r="AH102" i="41"/>
  <c r="AE102" i="41"/>
  <c r="AE107" i="41" l="1"/>
  <c r="AI104" i="41"/>
  <c r="AH107" i="41"/>
  <c r="AI106" i="41"/>
  <c r="AI105" i="41"/>
  <c r="AI102" i="41"/>
  <c r="AI103" i="41"/>
  <c r="AE115" i="41" l="1"/>
  <c r="AE116" i="41"/>
  <c r="AI107" i="41"/>
  <c r="U36" i="46"/>
  <c r="U42" i="46" s="1"/>
  <c r="R46" i="46" s="1"/>
  <c r="AI115" i="41" l="1"/>
  <c r="AE163" i="41"/>
  <c r="AE162" i="41"/>
  <c r="AG277" i="41"/>
  <c r="AG279" i="41" s="1"/>
  <c r="Q34" i="46"/>
  <c r="AI116" i="41"/>
  <c r="AE176" i="41"/>
  <c r="R50" i="46"/>
  <c r="AI163" i="41"/>
  <c r="AE175" i="41" l="1"/>
  <c r="AI162" i="41"/>
  <c r="AI176" i="41"/>
  <c r="AE177" i="41"/>
  <c r="T34" i="46"/>
  <c r="Q36" i="46"/>
  <c r="AI175" i="41" l="1"/>
  <c r="AE275" i="41"/>
  <c r="D179" i="41"/>
  <c r="D181" i="41" s="1"/>
  <c r="AG177" i="41"/>
  <c r="T36" i="46"/>
  <c r="V34" i="46"/>
  <c r="V36" i="46" s="1"/>
  <c r="J16" i="43" l="1"/>
  <c r="X17" i="43"/>
  <c r="V21" i="43"/>
  <c r="L21" i="43"/>
  <c r="R17" i="43"/>
  <c r="L17" i="43"/>
  <c r="X16" i="43"/>
  <c r="T16" i="43"/>
  <c r="R16" i="43"/>
  <c r="V17" i="43"/>
  <c r="H16" i="43"/>
  <c r="J17" i="43"/>
  <c r="N16" i="43"/>
  <c r="P21" i="43"/>
  <c r="P17" i="43"/>
  <c r="J21" i="43"/>
  <c r="V16" i="43"/>
  <c r="L16" i="43"/>
  <c r="P16" i="43"/>
  <c r="T17" i="43"/>
  <c r="H17" i="43"/>
  <c r="X21" i="43"/>
  <c r="N17" i="43"/>
  <c r="T21" i="43"/>
  <c r="R15" i="43"/>
  <c r="H15" i="43"/>
  <c r="L15" i="43"/>
  <c r="P15" i="43"/>
  <c r="X15" i="43"/>
  <c r="N15" i="43"/>
  <c r="J15" i="43"/>
  <c r="V15" i="43"/>
  <c r="T15" i="43"/>
  <c r="H21" i="43"/>
  <c r="R21" i="43"/>
  <c r="N21" i="43"/>
  <c r="H20" i="43"/>
  <c r="H19" i="43"/>
  <c r="H18" i="43"/>
  <c r="AB18" i="43"/>
  <c r="T19" i="43"/>
  <c r="N20" i="43"/>
  <c r="J20" i="43"/>
  <c r="X18" i="43"/>
  <c r="AD19" i="43"/>
  <c r="R19" i="43"/>
  <c r="V20" i="43"/>
  <c r="J19" i="43"/>
  <c r="AB19" i="43"/>
  <c r="X19" i="43"/>
  <c r="R20" i="43"/>
  <c r="R18" i="43"/>
  <c r="P19" i="43"/>
  <c r="Z20" i="43"/>
  <c r="J18" i="43"/>
  <c r="V19" i="43"/>
  <c r="Z19" i="43"/>
  <c r="L18" i="43"/>
  <c r="L19" i="43"/>
  <c r="P20" i="43"/>
  <c r="AB20" i="43"/>
  <c r="N19" i="43"/>
  <c r="V18" i="43"/>
  <c r="L20" i="43"/>
  <c r="Z18" i="43"/>
  <c r="P18" i="43"/>
  <c r="N18" i="43"/>
  <c r="AD20" i="43"/>
  <c r="AD18" i="43"/>
  <c r="T18" i="43"/>
  <c r="X20" i="43"/>
  <c r="T20" i="43"/>
  <c r="D21" i="68" l="1"/>
  <c r="AE6" i="68" s="1"/>
  <c r="M6" i="68" l="1"/>
  <c r="AA6" i="68"/>
  <c r="I6" i="68"/>
  <c r="AC6" i="68"/>
  <c r="AG6" i="68"/>
  <c r="O6" i="68"/>
  <c r="Q6" i="68"/>
  <c r="Y6" i="68"/>
  <c r="U6" i="68"/>
  <c r="H14" i="69"/>
  <c r="H194" i="69" s="1"/>
  <c r="K6" i="68"/>
  <c r="W6" i="68"/>
  <c r="G6" i="68"/>
  <c r="G9" i="68" s="1"/>
  <c r="S6" i="68"/>
  <c r="AG9" i="68"/>
  <c r="E6" i="68"/>
  <c r="E9" i="68" s="1"/>
  <c r="T14" i="57"/>
  <c r="L14" i="70"/>
  <c r="T14" i="78"/>
  <c r="T14" i="74"/>
  <c r="L14" i="73"/>
  <c r="T14" i="79"/>
  <c r="V14" i="69"/>
  <c r="AD14" i="78"/>
  <c r="V14" i="71"/>
  <c r="R14" i="78"/>
  <c r="AB14" i="72"/>
  <c r="J14" i="69"/>
  <c r="P14" i="70"/>
  <c r="AD14" i="75"/>
  <c r="N14" i="76"/>
  <c r="T14" i="71"/>
  <c r="J14" i="77"/>
  <c r="X14" i="75"/>
  <c r="X14" i="57"/>
  <c r="AB14" i="69"/>
  <c r="P14" i="57"/>
  <c r="Z14" i="76"/>
  <c r="Z14" i="70"/>
  <c r="V14" i="72"/>
  <c r="R14" i="73"/>
  <c r="L14" i="69"/>
  <c r="X14" i="71"/>
  <c r="X14" i="78"/>
  <c r="G93" i="68"/>
  <c r="AB14" i="79"/>
  <c r="X14" i="79"/>
  <c r="X14" i="73"/>
  <c r="Z14" i="78"/>
  <c r="G177" i="68"/>
  <c r="J14" i="70"/>
  <c r="L14" i="75"/>
  <c r="Z14" i="75"/>
  <c r="L14" i="74"/>
  <c r="Z14" i="77"/>
  <c r="L14" i="76"/>
  <c r="J14" i="74"/>
  <c r="L14" i="72"/>
  <c r="AD14" i="72"/>
  <c r="X14" i="76"/>
  <c r="X14" i="77"/>
  <c r="Z14" i="71"/>
  <c r="T14" i="69"/>
  <c r="N14" i="78"/>
  <c r="T14" i="75"/>
  <c r="AD14" i="73"/>
  <c r="Z14" i="79"/>
  <c r="P14" i="79"/>
  <c r="Z14" i="74"/>
  <c r="R14" i="79"/>
  <c r="P14" i="69"/>
  <c r="N14" i="72"/>
  <c r="Z14" i="72"/>
  <c r="V14" i="70"/>
  <c r="N14" i="70"/>
  <c r="N14" i="75"/>
  <c r="AD14" i="71"/>
  <c r="N14" i="69"/>
  <c r="AD14" i="69"/>
  <c r="Z14" i="69"/>
  <c r="T14" i="73"/>
  <c r="R14" i="57"/>
  <c r="AB14" i="57"/>
  <c r="N14" i="74"/>
  <c r="R14" i="75"/>
  <c r="J14" i="79"/>
  <c r="AB14" i="74"/>
  <c r="X14" i="74"/>
  <c r="T14" i="72"/>
  <c r="R14" i="70"/>
  <c r="R14" i="77"/>
  <c r="Z14" i="57"/>
  <c r="L14" i="57"/>
  <c r="AD14" i="74"/>
  <c r="V14" i="77"/>
  <c r="L14" i="77"/>
  <c r="P14" i="75"/>
  <c r="AD14" i="57"/>
  <c r="G135" i="68"/>
  <c r="AB14" i="70"/>
  <c r="G198" i="68"/>
  <c r="AB14" i="76"/>
  <c r="G219" i="68"/>
  <c r="V14" i="76"/>
  <c r="T14" i="76"/>
  <c r="N14" i="77"/>
  <c r="P14" i="74"/>
  <c r="P14" i="78"/>
  <c r="R14" i="69"/>
  <c r="X14" i="72"/>
  <c r="R14" i="76"/>
  <c r="G240" i="68"/>
  <c r="V14" i="75"/>
  <c r="V14" i="74"/>
  <c r="L14" i="79"/>
  <c r="J14" i="75"/>
  <c r="J14" i="72"/>
  <c r="AB14" i="75"/>
  <c r="AD14" i="79"/>
  <c r="V14" i="79"/>
  <c r="R14" i="71"/>
  <c r="AB14" i="71"/>
  <c r="N14" i="73"/>
  <c r="R14" i="72"/>
  <c r="P14" i="77"/>
  <c r="V14" i="57"/>
  <c r="J14" i="57"/>
  <c r="AB14" i="78"/>
  <c r="Z14" i="73"/>
  <c r="AD14" i="76"/>
  <c r="J14" i="76"/>
  <c r="P14" i="71"/>
  <c r="V14" i="73"/>
  <c r="X14" i="69"/>
  <c r="J14" i="73"/>
  <c r="N14" i="71"/>
  <c r="G72" i="68"/>
  <c r="N14" i="79"/>
  <c r="T14" i="77"/>
  <c r="AD14" i="77"/>
  <c r="L14" i="78"/>
  <c r="AB14" i="77"/>
  <c r="N14" i="57"/>
  <c r="X14" i="70"/>
  <c r="R14" i="74"/>
  <c r="G51" i="68"/>
  <c r="P14" i="72"/>
  <c r="P14" i="73"/>
  <c r="V14" i="78"/>
  <c r="G114" i="68"/>
  <c r="J14" i="71"/>
  <c r="AD14" i="70"/>
  <c r="J14" i="78"/>
  <c r="AB14" i="73"/>
  <c r="L14" i="71"/>
  <c r="P14" i="76"/>
  <c r="T14" i="70"/>
  <c r="G156" i="68"/>
  <c r="I240" i="69" l="1"/>
  <c r="I242" i="69"/>
  <c r="P14" i="34"/>
  <c r="P24" i="34" s="1"/>
  <c r="P47" i="34" s="1"/>
  <c r="L14" i="34"/>
  <c r="L24" i="34" s="1"/>
  <c r="L47" i="34" s="1"/>
  <c r="R14" i="34"/>
  <c r="R24" i="34" s="1"/>
  <c r="R47" i="34" s="1"/>
  <c r="V14" i="34"/>
  <c r="V24" i="34" s="1"/>
  <c r="V47" i="34" s="1"/>
  <c r="N14" i="34"/>
  <c r="N24" i="34" s="1"/>
  <c r="N47" i="34" s="1"/>
  <c r="Z14" i="34"/>
  <c r="Z24" i="34" s="1"/>
  <c r="Z47" i="34" s="1"/>
  <c r="T14" i="34"/>
  <c r="T24" i="34" s="1"/>
  <c r="T47" i="34" s="1"/>
  <c r="X14" i="34"/>
  <c r="X24" i="34" s="1"/>
  <c r="X47" i="34" s="1"/>
  <c r="J14" i="34"/>
  <c r="J24" i="34" s="1"/>
  <c r="J47" i="34" s="1"/>
  <c r="AD14" i="34"/>
  <c r="AD14" i="43" s="1"/>
  <c r="AB14" i="34"/>
  <c r="AB24" i="34" s="1"/>
  <c r="AB47" i="34" s="1"/>
  <c r="AB24" i="74"/>
  <c r="AB47" i="74" s="1"/>
  <c r="AB194" i="74"/>
  <c r="AC240" i="74" s="1"/>
  <c r="AC14" i="74"/>
  <c r="AC24" i="74" s="1"/>
  <c r="AC47" i="74" s="1"/>
  <c r="N194" i="72"/>
  <c r="O14" i="72"/>
  <c r="O24" i="72" s="1"/>
  <c r="O47" i="72" s="1"/>
  <c r="N24" i="72"/>
  <c r="N47" i="72" s="1"/>
  <c r="AD194" i="72"/>
  <c r="AE236" i="72" s="1"/>
  <c r="AE14" i="72"/>
  <c r="AD24" i="72"/>
  <c r="X24" i="78"/>
  <c r="X47" i="78" s="1"/>
  <c r="X194" i="78"/>
  <c r="Y14" i="78"/>
  <c r="Y24" i="78" s="1"/>
  <c r="Y47" i="78" s="1"/>
  <c r="AD194" i="75"/>
  <c r="AE236" i="75" s="1"/>
  <c r="AE14" i="75"/>
  <c r="AD24" i="75"/>
  <c r="S14" i="74"/>
  <c r="S24" i="74" s="1"/>
  <c r="S47" i="74" s="1"/>
  <c r="R24" i="74"/>
  <c r="R47" i="74" s="1"/>
  <c r="R194" i="74"/>
  <c r="AD194" i="76"/>
  <c r="AE236" i="76" s="1"/>
  <c r="AD24" i="76"/>
  <c r="AE14" i="76"/>
  <c r="M14" i="79"/>
  <c r="M24" i="79" s="1"/>
  <c r="M47" i="79" s="1"/>
  <c r="L194" i="79"/>
  <c r="L24" i="79"/>
  <c r="L47" i="79" s="1"/>
  <c r="AB24" i="70"/>
  <c r="AB47" i="70" s="1"/>
  <c r="AC14" i="70"/>
  <c r="AC24" i="70" s="1"/>
  <c r="AC47" i="70" s="1"/>
  <c r="AB194" i="70"/>
  <c r="AC240" i="70" s="1"/>
  <c r="K14" i="79"/>
  <c r="K24" i="79" s="1"/>
  <c r="K47" i="79" s="1"/>
  <c r="J194" i="79"/>
  <c r="J24" i="79"/>
  <c r="J47" i="79" s="1"/>
  <c r="P24" i="69"/>
  <c r="P194" i="69"/>
  <c r="Q14" i="69"/>
  <c r="M14" i="72"/>
  <c r="M24" i="72" s="1"/>
  <c r="M47" i="72" s="1"/>
  <c r="L194" i="72"/>
  <c r="L24" i="72"/>
  <c r="L47" i="72" s="1"/>
  <c r="Y14" i="71"/>
  <c r="Y24" i="71" s="1"/>
  <c r="Y47" i="71" s="1"/>
  <c r="X24" i="71"/>
  <c r="X47" i="71" s="1"/>
  <c r="X194" i="71"/>
  <c r="P24" i="70"/>
  <c r="P47" i="70" s="1"/>
  <c r="P194" i="70"/>
  <c r="Q14" i="70"/>
  <c r="Q24" i="70" s="1"/>
  <c r="Q47" i="70" s="1"/>
  <c r="J194" i="69"/>
  <c r="J24" i="69"/>
  <c r="K14" i="69"/>
  <c r="V24" i="75"/>
  <c r="V47" i="75" s="1"/>
  <c r="V194" i="75"/>
  <c r="W14" i="75"/>
  <c r="W24" i="75" s="1"/>
  <c r="W47" i="75" s="1"/>
  <c r="T194" i="70"/>
  <c r="U14" i="70"/>
  <c r="U24" i="70" s="1"/>
  <c r="U47" i="70" s="1"/>
  <c r="T24" i="70"/>
  <c r="T47" i="70" s="1"/>
  <c r="AB194" i="57"/>
  <c r="AC240" i="57" s="1"/>
  <c r="AC14" i="57"/>
  <c r="AC24" i="57" s="1"/>
  <c r="AC47" i="57" s="1"/>
  <c r="AB24" i="57"/>
  <c r="AB47" i="57" s="1"/>
  <c r="Q14" i="76"/>
  <c r="Q24" i="76" s="1"/>
  <c r="Q47" i="76" s="1"/>
  <c r="P24" i="76"/>
  <c r="P47" i="76" s="1"/>
  <c r="P194" i="76"/>
  <c r="R24" i="76"/>
  <c r="R47" i="76" s="1"/>
  <c r="R194" i="76"/>
  <c r="S14" i="76"/>
  <c r="S24" i="76" s="1"/>
  <c r="S47" i="76" s="1"/>
  <c r="L194" i="78"/>
  <c r="M14" i="78"/>
  <c r="M24" i="78" s="1"/>
  <c r="M47" i="78" s="1"/>
  <c r="L24" i="78"/>
  <c r="L47" i="78" s="1"/>
  <c r="L24" i="74"/>
  <c r="L47" i="74" s="1"/>
  <c r="L194" i="74"/>
  <c r="M14" i="74"/>
  <c r="M24" i="74" s="1"/>
  <c r="M47" i="74" s="1"/>
  <c r="R24" i="69"/>
  <c r="S14" i="69"/>
  <c r="R194" i="69"/>
  <c r="Z194" i="76"/>
  <c r="Z24" i="76"/>
  <c r="Z47" i="76" s="1"/>
  <c r="AA14" i="76"/>
  <c r="AA24" i="76" s="1"/>
  <c r="AA47" i="76" s="1"/>
  <c r="P194" i="57"/>
  <c r="Q14" i="57"/>
  <c r="Q24" i="57" s="1"/>
  <c r="Q47" i="57" s="1"/>
  <c r="P24" i="57"/>
  <c r="P47" i="57" s="1"/>
  <c r="N194" i="69"/>
  <c r="N24" i="69"/>
  <c r="O14" i="69"/>
  <c r="T194" i="75"/>
  <c r="U14" i="75"/>
  <c r="U24" i="75" s="1"/>
  <c r="U47" i="75" s="1"/>
  <c r="T24" i="75"/>
  <c r="T47" i="75" s="1"/>
  <c r="K14" i="70"/>
  <c r="K24" i="70" s="1"/>
  <c r="K47" i="70" s="1"/>
  <c r="J194" i="70"/>
  <c r="J24" i="70"/>
  <c r="J47" i="70" s="1"/>
  <c r="AB24" i="69"/>
  <c r="AB194" i="69"/>
  <c r="AC240" i="69" s="1"/>
  <c r="AC14" i="69"/>
  <c r="L24" i="73"/>
  <c r="L47" i="73" s="1"/>
  <c r="L194" i="73"/>
  <c r="M14" i="73"/>
  <c r="M24" i="73" s="1"/>
  <c r="M47" i="73" s="1"/>
  <c r="K14" i="76"/>
  <c r="K24" i="76" s="1"/>
  <c r="K47" i="76" s="1"/>
  <c r="J194" i="76"/>
  <c r="J24" i="76"/>
  <c r="J47" i="76" s="1"/>
  <c r="R24" i="79"/>
  <c r="R47" i="79" s="1"/>
  <c r="R194" i="79"/>
  <c r="S14" i="79"/>
  <c r="S24" i="79" s="1"/>
  <c r="S47" i="79" s="1"/>
  <c r="N194" i="74"/>
  <c r="N24" i="74"/>
  <c r="N47" i="74" s="1"/>
  <c r="O14" i="74"/>
  <c r="O24" i="74" s="1"/>
  <c r="O47" i="74" s="1"/>
  <c r="R194" i="78"/>
  <c r="S14" i="78"/>
  <c r="S24" i="78" s="1"/>
  <c r="S47" i="78" s="1"/>
  <c r="R24" i="78"/>
  <c r="R47" i="78" s="1"/>
  <c r="L24" i="77"/>
  <c r="L47" i="77" s="1"/>
  <c r="L194" i="77"/>
  <c r="M14" i="77"/>
  <c r="M24" i="77" s="1"/>
  <c r="M47" i="77" s="1"/>
  <c r="AD194" i="78"/>
  <c r="AE236" i="78" s="1"/>
  <c r="AE14" i="78"/>
  <c r="AD24" i="78"/>
  <c r="Z24" i="75"/>
  <c r="Z47" i="75" s="1"/>
  <c r="Z194" i="75"/>
  <c r="AA14" i="75"/>
  <c r="AA24" i="75" s="1"/>
  <c r="AA47" i="75" s="1"/>
  <c r="L194" i="57"/>
  <c r="M14" i="57"/>
  <c r="M24" i="57" s="1"/>
  <c r="M47" i="57" s="1"/>
  <c r="L24" i="57"/>
  <c r="L47" i="57" s="1"/>
  <c r="J194" i="78"/>
  <c r="K14" i="78"/>
  <c r="K24" i="78" s="1"/>
  <c r="K47" i="78" s="1"/>
  <c r="J24" i="78"/>
  <c r="J47" i="78" s="1"/>
  <c r="K9" i="68"/>
  <c r="H14" i="77"/>
  <c r="AE14" i="71"/>
  <c r="AD194" i="71"/>
  <c r="AE236" i="71" s="1"/>
  <c r="AD24" i="71"/>
  <c r="N194" i="78"/>
  <c r="N24" i="78"/>
  <c r="N47" i="78" s="1"/>
  <c r="O14" i="78"/>
  <c r="O24" i="78" s="1"/>
  <c r="O47" i="78" s="1"/>
  <c r="X194" i="57"/>
  <c r="Y14" i="57"/>
  <c r="Y24" i="57" s="1"/>
  <c r="Y47" i="57" s="1"/>
  <c r="X24" i="57"/>
  <c r="X47" i="57" s="1"/>
  <c r="U14" i="74"/>
  <c r="U24" i="74" s="1"/>
  <c r="U47" i="74" s="1"/>
  <c r="T194" i="74"/>
  <c r="T24" i="74"/>
  <c r="T47" i="74" s="1"/>
  <c r="V194" i="74"/>
  <c r="V24" i="74"/>
  <c r="V47" i="74" s="1"/>
  <c r="W14" i="74"/>
  <c r="W24" i="74" s="1"/>
  <c r="W47" i="74" s="1"/>
  <c r="AB24" i="78"/>
  <c r="AB47" i="78" s="1"/>
  <c r="AB194" i="78"/>
  <c r="AC240" i="78" s="1"/>
  <c r="AC14" i="78"/>
  <c r="AC24" i="78" s="1"/>
  <c r="AC47" i="78" s="1"/>
  <c r="M9" i="68"/>
  <c r="H14" i="76"/>
  <c r="M14" i="76"/>
  <c r="M24" i="76" s="1"/>
  <c r="M47" i="76" s="1"/>
  <c r="L194" i="76"/>
  <c r="L24" i="76"/>
  <c r="L47" i="76" s="1"/>
  <c r="Z194" i="77"/>
  <c r="AA14" i="77"/>
  <c r="AA24" i="77" s="1"/>
  <c r="AA47" i="77" s="1"/>
  <c r="Z24" i="77"/>
  <c r="Z47" i="77" s="1"/>
  <c r="Z194" i="79"/>
  <c r="Z24" i="79"/>
  <c r="Z47" i="79" s="1"/>
  <c r="AA14" i="79"/>
  <c r="AA24" i="79" s="1"/>
  <c r="AA47" i="79" s="1"/>
  <c r="P24" i="77"/>
  <c r="P47" i="77" s="1"/>
  <c r="P194" i="77"/>
  <c r="Q14" i="77"/>
  <c r="Q24" i="77" s="1"/>
  <c r="Q47" i="77" s="1"/>
  <c r="O14" i="79"/>
  <c r="O24" i="79" s="1"/>
  <c r="O47" i="79" s="1"/>
  <c r="N194" i="79"/>
  <c r="N24" i="79"/>
  <c r="N47" i="79" s="1"/>
  <c r="O14" i="71"/>
  <c r="O24" i="71" s="1"/>
  <c r="O47" i="71" s="1"/>
  <c r="N24" i="71"/>
  <c r="N47" i="71" s="1"/>
  <c r="N194" i="71"/>
  <c r="Y9" i="68"/>
  <c r="H14" i="70"/>
  <c r="U14" i="69"/>
  <c r="T24" i="69"/>
  <c r="T194" i="69"/>
  <c r="AA14" i="78"/>
  <c r="AA24" i="78" s="1"/>
  <c r="AA47" i="78" s="1"/>
  <c r="Z194" i="78"/>
  <c r="Z24" i="78"/>
  <c r="Z47" i="78" s="1"/>
  <c r="Y14" i="75"/>
  <c r="Y24" i="75" s="1"/>
  <c r="Y47" i="75" s="1"/>
  <c r="X24" i="75"/>
  <c r="X47" i="75" s="1"/>
  <c r="X194" i="75"/>
  <c r="T24" i="78"/>
  <c r="T47" i="78" s="1"/>
  <c r="T194" i="78"/>
  <c r="U14" i="78"/>
  <c r="U24" i="78" s="1"/>
  <c r="U47" i="78" s="1"/>
  <c r="K14" i="75"/>
  <c r="K24" i="75" s="1"/>
  <c r="K47" i="75" s="1"/>
  <c r="J194" i="75"/>
  <c r="J24" i="75"/>
  <c r="J47" i="75" s="1"/>
  <c r="W9" i="68"/>
  <c r="H14" i="79"/>
  <c r="Q9" i="68"/>
  <c r="H14" i="72"/>
  <c r="R194" i="73"/>
  <c r="R24" i="73"/>
  <c r="R47" i="73" s="1"/>
  <c r="S14" i="73"/>
  <c r="S24" i="73" s="1"/>
  <c r="S47" i="73" s="1"/>
  <c r="P194" i="79"/>
  <c r="P24" i="79"/>
  <c r="P47" i="79" s="1"/>
  <c r="Q14" i="79"/>
  <c r="Q24" i="79" s="1"/>
  <c r="Q47" i="79" s="1"/>
  <c r="Z194" i="70"/>
  <c r="Z24" i="70"/>
  <c r="Z47" i="70" s="1"/>
  <c r="AA14" i="70"/>
  <c r="AA24" i="70" s="1"/>
  <c r="AA47" i="70" s="1"/>
  <c r="AD24" i="74"/>
  <c r="AD194" i="74"/>
  <c r="AE236" i="74" s="1"/>
  <c r="AE14" i="74"/>
  <c r="T194" i="77"/>
  <c r="U14" i="77"/>
  <c r="U24" i="77" s="1"/>
  <c r="U47" i="77" s="1"/>
  <c r="T24" i="77"/>
  <c r="T47" i="77" s="1"/>
  <c r="T194" i="79"/>
  <c r="T24" i="79"/>
  <c r="T47" i="79" s="1"/>
  <c r="U14" i="79"/>
  <c r="U24" i="79" s="1"/>
  <c r="U47" i="79" s="1"/>
  <c r="P194" i="74"/>
  <c r="P24" i="74"/>
  <c r="P47" i="74" s="1"/>
  <c r="Q14" i="74"/>
  <c r="Q24" i="74" s="1"/>
  <c r="Q47" i="74" s="1"/>
  <c r="R194" i="77"/>
  <c r="R24" i="77"/>
  <c r="R47" i="77" s="1"/>
  <c r="S14" i="77"/>
  <c r="S24" i="77" s="1"/>
  <c r="S47" i="77" s="1"/>
  <c r="T194" i="76"/>
  <c r="T24" i="76"/>
  <c r="T47" i="76" s="1"/>
  <c r="U14" i="76"/>
  <c r="U24" i="76" s="1"/>
  <c r="U47" i="76" s="1"/>
  <c r="Z194" i="71"/>
  <c r="AA14" i="71"/>
  <c r="AA24" i="71" s="1"/>
  <c r="AA47" i="71" s="1"/>
  <c r="Z24" i="71"/>
  <c r="Z47" i="71" s="1"/>
  <c r="Y14" i="73"/>
  <c r="Y24" i="73" s="1"/>
  <c r="Y47" i="73" s="1"/>
  <c r="X24" i="73"/>
  <c r="X47" i="73" s="1"/>
  <c r="X194" i="73"/>
  <c r="J194" i="77"/>
  <c r="K14" i="77"/>
  <c r="K24" i="77" s="1"/>
  <c r="K47" i="77" s="1"/>
  <c r="J24" i="77"/>
  <c r="J47" i="77" s="1"/>
  <c r="M14" i="70"/>
  <c r="M24" i="70" s="1"/>
  <c r="M47" i="70" s="1"/>
  <c r="L194" i="70"/>
  <c r="L24" i="70"/>
  <c r="L47" i="70" s="1"/>
  <c r="X194" i="70"/>
  <c r="Y14" i="70"/>
  <c r="Y24" i="70" s="1"/>
  <c r="Y47" i="70" s="1"/>
  <c r="X24" i="70"/>
  <c r="X47" i="70" s="1"/>
  <c r="R194" i="75"/>
  <c r="R24" i="75"/>
  <c r="R47" i="75" s="1"/>
  <c r="S14" i="75"/>
  <c r="S24" i="75" s="1"/>
  <c r="S47" i="75" s="1"/>
  <c r="AD194" i="57"/>
  <c r="AE236" i="57" s="1"/>
  <c r="AE14" i="57"/>
  <c r="AE24" i="57" s="1"/>
  <c r="AE47" i="57" s="1"/>
  <c r="AD24" i="57"/>
  <c r="AD47" i="57" s="1"/>
  <c r="J194" i="57"/>
  <c r="K14" i="57"/>
  <c r="K24" i="57" s="1"/>
  <c r="K47" i="57" s="1"/>
  <c r="J24" i="57"/>
  <c r="J47" i="57" s="1"/>
  <c r="Z24" i="74"/>
  <c r="Z47" i="74" s="1"/>
  <c r="Z194" i="74"/>
  <c r="AA14" i="74"/>
  <c r="AA24" i="74" s="1"/>
  <c r="AA47" i="74" s="1"/>
  <c r="V194" i="72"/>
  <c r="V24" i="72"/>
  <c r="V47" i="72" s="1"/>
  <c r="W14" i="72"/>
  <c r="W24" i="72" s="1"/>
  <c r="W47" i="72" s="1"/>
  <c r="O9" i="68"/>
  <c r="H14" i="57"/>
  <c r="H194" i="57" s="1"/>
  <c r="I242" i="57" s="1"/>
  <c r="V24" i="77"/>
  <c r="V47" i="77" s="1"/>
  <c r="V194" i="77"/>
  <c r="W14" i="77"/>
  <c r="W24" i="77" s="1"/>
  <c r="W47" i="77" s="1"/>
  <c r="R194" i="72"/>
  <c r="R24" i="72"/>
  <c r="R47" i="72" s="1"/>
  <c r="S14" i="72"/>
  <c r="S24" i="72" s="1"/>
  <c r="S47" i="72" s="1"/>
  <c r="AD24" i="73"/>
  <c r="AD194" i="73"/>
  <c r="AE236" i="73" s="1"/>
  <c r="AE14" i="73"/>
  <c r="P24" i="78"/>
  <c r="P47" i="78" s="1"/>
  <c r="P194" i="78"/>
  <c r="Q14" i="78"/>
  <c r="Q24" i="78" s="1"/>
  <c r="Q47" i="78" s="1"/>
  <c r="AE14" i="70"/>
  <c r="AD194" i="70"/>
  <c r="AE236" i="70" s="1"/>
  <c r="AD24" i="70"/>
  <c r="K14" i="71"/>
  <c r="K24" i="71" s="1"/>
  <c r="K47" i="71" s="1"/>
  <c r="J194" i="71"/>
  <c r="J24" i="71"/>
  <c r="J47" i="71" s="1"/>
  <c r="N24" i="77"/>
  <c r="N47" i="77" s="1"/>
  <c r="N194" i="77"/>
  <c r="O14" i="77"/>
  <c r="O24" i="77" s="1"/>
  <c r="O47" i="77" s="1"/>
  <c r="J194" i="73"/>
  <c r="J24" i="73"/>
  <c r="J47" i="73" s="1"/>
  <c r="K14" i="73"/>
  <c r="K24" i="73" s="1"/>
  <c r="K47" i="73" s="1"/>
  <c r="V194" i="79"/>
  <c r="W14" i="79"/>
  <c r="W24" i="79" s="1"/>
  <c r="W47" i="79" s="1"/>
  <c r="V24" i="79"/>
  <c r="V47" i="79" s="1"/>
  <c r="N24" i="75"/>
  <c r="N47" i="75" s="1"/>
  <c r="N194" i="75"/>
  <c r="O14" i="75"/>
  <c r="O24" i="75" s="1"/>
  <c r="O47" i="75" s="1"/>
  <c r="V194" i="78"/>
  <c r="V24" i="78"/>
  <c r="V47" i="78" s="1"/>
  <c r="W14" i="78"/>
  <c r="W24" i="78" s="1"/>
  <c r="W47" i="78" s="1"/>
  <c r="X24" i="69"/>
  <c r="X194" i="69"/>
  <c r="Y14" i="69"/>
  <c r="AD24" i="79"/>
  <c r="AD194" i="79"/>
  <c r="AE236" i="79" s="1"/>
  <c r="AE14" i="79"/>
  <c r="V194" i="76"/>
  <c r="V24" i="76"/>
  <c r="V47" i="76" s="1"/>
  <c r="W14" i="76"/>
  <c r="W24" i="76" s="1"/>
  <c r="W47" i="76" s="1"/>
  <c r="T194" i="72"/>
  <c r="T24" i="72"/>
  <c r="T47" i="72" s="1"/>
  <c r="U14" i="72"/>
  <c r="U24" i="72" s="1"/>
  <c r="U47" i="72" s="1"/>
  <c r="O14" i="70"/>
  <c r="O24" i="70" s="1"/>
  <c r="O47" i="70" s="1"/>
  <c r="N194" i="70"/>
  <c r="N24" i="70"/>
  <c r="N47" i="70" s="1"/>
  <c r="S9" i="68"/>
  <c r="H14" i="78"/>
  <c r="X194" i="79"/>
  <c r="Y14" i="79"/>
  <c r="Y24" i="79" s="1"/>
  <c r="Y47" i="79" s="1"/>
  <c r="X24" i="79"/>
  <c r="X47" i="79" s="1"/>
  <c r="T194" i="71"/>
  <c r="U14" i="71"/>
  <c r="U24" i="71" s="1"/>
  <c r="U47" i="71" s="1"/>
  <c r="T24" i="71"/>
  <c r="T47" i="71" s="1"/>
  <c r="T194" i="57"/>
  <c r="U14" i="57"/>
  <c r="U24" i="57" s="1"/>
  <c r="U47" i="57" s="1"/>
  <c r="T24" i="57"/>
  <c r="T47" i="57" s="1"/>
  <c r="Z194" i="73"/>
  <c r="Z24" i="73"/>
  <c r="Z47" i="73" s="1"/>
  <c r="AA14" i="73"/>
  <c r="AA24" i="73" s="1"/>
  <c r="AA47" i="73" s="1"/>
  <c r="L194" i="69"/>
  <c r="L24" i="69"/>
  <c r="M14" i="69"/>
  <c r="L14" i="43"/>
  <c r="J194" i="74"/>
  <c r="K14" i="74"/>
  <c r="K24" i="74" s="1"/>
  <c r="K47" i="74" s="1"/>
  <c r="J24" i="74"/>
  <c r="J47" i="74" s="1"/>
  <c r="I9" i="68"/>
  <c r="H14" i="71"/>
  <c r="H194" i="71" s="1"/>
  <c r="I242" i="71" s="1"/>
  <c r="Q14" i="75"/>
  <c r="Q24" i="75" s="1"/>
  <c r="Q47" i="75" s="1"/>
  <c r="P194" i="75"/>
  <c r="P24" i="75"/>
  <c r="P47" i="75" s="1"/>
  <c r="AB194" i="77"/>
  <c r="AC240" i="77" s="1"/>
  <c r="AC14" i="77"/>
  <c r="AC24" i="77" s="1"/>
  <c r="AC47" i="77" s="1"/>
  <c r="AB24" i="77"/>
  <c r="AB47" i="77" s="1"/>
  <c r="R194" i="57"/>
  <c r="S14" i="57"/>
  <c r="S24" i="57" s="1"/>
  <c r="S47" i="57" s="1"/>
  <c r="R24" i="57"/>
  <c r="R47" i="57" s="1"/>
  <c r="M14" i="71"/>
  <c r="M24" i="71" s="1"/>
  <c r="M47" i="71" s="1"/>
  <c r="L194" i="71"/>
  <c r="L24" i="71"/>
  <c r="L47" i="71" s="1"/>
  <c r="T24" i="73"/>
  <c r="T47" i="73" s="1"/>
  <c r="T194" i="73"/>
  <c r="U14" i="73"/>
  <c r="U24" i="73" s="1"/>
  <c r="U47" i="73" s="1"/>
  <c r="AB24" i="73"/>
  <c r="AB47" i="73" s="1"/>
  <c r="AB194" i="73"/>
  <c r="AC240" i="73" s="1"/>
  <c r="AC14" i="73"/>
  <c r="AC24" i="73" s="1"/>
  <c r="AC47" i="73" s="1"/>
  <c r="Z24" i="69"/>
  <c r="Z194" i="69"/>
  <c r="AA14" i="69"/>
  <c r="AC9" i="68"/>
  <c r="H14" i="75"/>
  <c r="L194" i="75"/>
  <c r="M14" i="75"/>
  <c r="M24" i="75" s="1"/>
  <c r="M47" i="75" s="1"/>
  <c r="L24" i="75"/>
  <c r="L47" i="75" s="1"/>
  <c r="Z194" i="57"/>
  <c r="Z24" i="57"/>
  <c r="Z47" i="57" s="1"/>
  <c r="AA14" i="57"/>
  <c r="AA24" i="57" s="1"/>
  <c r="AA47" i="57" s="1"/>
  <c r="AC14" i="71"/>
  <c r="AC24" i="71" s="1"/>
  <c r="AC47" i="71" s="1"/>
  <c r="AB194" i="71"/>
  <c r="AC240" i="71" s="1"/>
  <c r="AB24" i="71"/>
  <c r="AB47" i="71" s="1"/>
  <c r="S14" i="71"/>
  <c r="S24" i="71" s="1"/>
  <c r="S47" i="71" s="1"/>
  <c r="R194" i="71"/>
  <c r="R24" i="71"/>
  <c r="R47" i="71" s="1"/>
  <c r="R24" i="70"/>
  <c r="R47" i="70" s="1"/>
  <c r="R194" i="70"/>
  <c r="S14" i="70"/>
  <c r="S24" i="70" s="1"/>
  <c r="S47" i="70" s="1"/>
  <c r="P24" i="73"/>
  <c r="P47" i="73" s="1"/>
  <c r="P194" i="73"/>
  <c r="Q14" i="73"/>
  <c r="Q24" i="73" s="1"/>
  <c r="Q47" i="73" s="1"/>
  <c r="V24" i="73"/>
  <c r="V47" i="73" s="1"/>
  <c r="V194" i="73"/>
  <c r="W14" i="73"/>
  <c r="W24" i="73" s="1"/>
  <c r="W47" i="73" s="1"/>
  <c r="AB194" i="75"/>
  <c r="AC240" i="75" s="1"/>
  <c r="AB24" i="75"/>
  <c r="AB47" i="75" s="1"/>
  <c r="AC14" i="75"/>
  <c r="AC24" i="75" s="1"/>
  <c r="AC47" i="75" s="1"/>
  <c r="X24" i="74"/>
  <c r="X47" i="74" s="1"/>
  <c r="X194" i="74"/>
  <c r="Y14" i="74"/>
  <c r="Y24" i="74" s="1"/>
  <c r="Y47" i="74" s="1"/>
  <c r="V194" i="70"/>
  <c r="W14" i="70"/>
  <c r="W24" i="70" s="1"/>
  <c r="W47" i="70" s="1"/>
  <c r="V24" i="70"/>
  <c r="V47" i="70" s="1"/>
  <c r="X194" i="77"/>
  <c r="X24" i="77"/>
  <c r="X47" i="77" s="1"/>
  <c r="Y14" i="77"/>
  <c r="Y24" i="77" s="1"/>
  <c r="Y47" i="77" s="1"/>
  <c r="AB194" i="79"/>
  <c r="AC240" i="79" s="1"/>
  <c r="AB24" i="79"/>
  <c r="AB47" i="79" s="1"/>
  <c r="AC14" i="79"/>
  <c r="AC24" i="79" s="1"/>
  <c r="AC47" i="79" s="1"/>
  <c r="H24" i="69"/>
  <c r="H47" i="69" s="1"/>
  <c r="I14" i="69"/>
  <c r="AA9" i="68"/>
  <c r="H14" i="73"/>
  <c r="N194" i="57"/>
  <c r="O14" i="57"/>
  <c r="O24" i="57" s="1"/>
  <c r="O47" i="57" s="1"/>
  <c r="N24" i="57"/>
  <c r="N47" i="57" s="1"/>
  <c r="AB24" i="72"/>
  <c r="AB47" i="72" s="1"/>
  <c r="AB194" i="72"/>
  <c r="AC240" i="72" s="1"/>
  <c r="AC14" i="72"/>
  <c r="AC24" i="72" s="1"/>
  <c r="AC47" i="72" s="1"/>
  <c r="V194" i="57"/>
  <c r="W14" i="57"/>
  <c r="W24" i="57" s="1"/>
  <c r="W47" i="57" s="1"/>
  <c r="V24" i="57"/>
  <c r="V47" i="57" s="1"/>
  <c r="W14" i="71"/>
  <c r="W24" i="71" s="1"/>
  <c r="W47" i="71" s="1"/>
  <c r="V24" i="71"/>
  <c r="V47" i="71" s="1"/>
  <c r="V194" i="71"/>
  <c r="X24" i="72"/>
  <c r="X47" i="72" s="1"/>
  <c r="X194" i="72"/>
  <c r="Y14" i="72"/>
  <c r="Y24" i="72" s="1"/>
  <c r="Y47" i="72" s="1"/>
  <c r="AD194" i="77"/>
  <c r="AE236" i="77" s="1"/>
  <c r="AE14" i="77"/>
  <c r="AD24" i="77"/>
  <c r="W14" i="69"/>
  <c r="V24" i="69"/>
  <c r="V194" i="69"/>
  <c r="AD24" i="69"/>
  <c r="AD194" i="69"/>
  <c r="AE236" i="69" s="1"/>
  <c r="AE14" i="69"/>
  <c r="AH14" i="69"/>
  <c r="N194" i="73"/>
  <c r="N24" i="73"/>
  <c r="N47" i="73" s="1"/>
  <c r="O14" i="73"/>
  <c r="O24" i="73" s="1"/>
  <c r="O47" i="73" s="1"/>
  <c r="P194" i="72"/>
  <c r="Q14" i="72"/>
  <c r="Q24" i="72" s="1"/>
  <c r="Q47" i="72" s="1"/>
  <c r="P24" i="72"/>
  <c r="P47" i="72" s="1"/>
  <c r="P194" i="71"/>
  <c r="Q14" i="71"/>
  <c r="Q24" i="71" s="1"/>
  <c r="Q47" i="71" s="1"/>
  <c r="P24" i="71"/>
  <c r="P47" i="71" s="1"/>
  <c r="K14" i="72"/>
  <c r="K24" i="72" s="1"/>
  <c r="K47" i="72" s="1"/>
  <c r="J24" i="72"/>
  <c r="J47" i="72" s="1"/>
  <c r="J194" i="72"/>
  <c r="AB194" i="76"/>
  <c r="AC240" i="76" s="1"/>
  <c r="AB24" i="76"/>
  <c r="AB47" i="76" s="1"/>
  <c r="AC14" i="76"/>
  <c r="AC24" i="76" s="1"/>
  <c r="AC47" i="76" s="1"/>
  <c r="U9" i="68"/>
  <c r="H14" i="74"/>
  <c r="Z194" i="72"/>
  <c r="AA14" i="72"/>
  <c r="AA24" i="72" s="1"/>
  <c r="AA47" i="72" s="1"/>
  <c r="Z24" i="72"/>
  <c r="Z47" i="72" s="1"/>
  <c r="X194" i="76"/>
  <c r="X24" i="76"/>
  <c r="X47" i="76" s="1"/>
  <c r="Y14" i="76"/>
  <c r="Y24" i="76" s="1"/>
  <c r="Y47" i="76" s="1"/>
  <c r="O14" i="76"/>
  <c r="O24" i="76" s="1"/>
  <c r="O47" i="76" s="1"/>
  <c r="N194" i="76"/>
  <c r="N24" i="76"/>
  <c r="N47" i="76" s="1"/>
  <c r="AE9" i="68"/>
  <c r="Y93" i="68"/>
  <c r="M90" i="43"/>
  <c r="O240" i="68"/>
  <c r="Y135" i="68"/>
  <c r="M132" i="43"/>
  <c r="O219" i="68"/>
  <c r="K198" i="68"/>
  <c r="AA195" i="43"/>
  <c r="AA135" i="68"/>
  <c r="S132" i="43"/>
  <c r="AA219" i="68"/>
  <c r="U240" i="68"/>
  <c r="O51" i="68"/>
  <c r="K48" i="43"/>
  <c r="AE240" i="68"/>
  <c r="AA240" i="68"/>
  <c r="AC51" i="68"/>
  <c r="W48" i="43"/>
  <c r="O93" i="68"/>
  <c r="K90" i="43"/>
  <c r="W135" i="68"/>
  <c r="AE132" i="43"/>
  <c r="Q240" i="68"/>
  <c r="AE93" i="68"/>
  <c r="I90" i="43"/>
  <c r="U156" i="68"/>
  <c r="U156" i="43" s="1"/>
  <c r="U153" i="43"/>
  <c r="U198" i="68"/>
  <c r="U195" i="43"/>
  <c r="O156" i="68"/>
  <c r="K153" i="43"/>
  <c r="K240" i="68"/>
  <c r="AC198" i="68"/>
  <c r="W195" i="43"/>
  <c r="AA72" i="68"/>
  <c r="S69" i="43"/>
  <c r="AC135" i="68"/>
  <c r="W132" i="43"/>
  <c r="Y30" i="68"/>
  <c r="M27" i="43"/>
  <c r="AE219" i="68"/>
  <c r="AA51" i="68"/>
  <c r="S48" i="43"/>
  <c r="U114" i="68"/>
  <c r="U114" i="43" s="1"/>
  <c r="Q51" i="68"/>
  <c r="Q48" i="43"/>
  <c r="W114" i="68"/>
  <c r="Q219" i="68"/>
  <c r="O30" i="68"/>
  <c r="K27" i="43"/>
  <c r="K219" i="68"/>
  <c r="O114" i="68"/>
  <c r="K114" i="43" s="1"/>
  <c r="Q177" i="68"/>
  <c r="Q174" i="43"/>
  <c r="K135" i="68"/>
  <c r="AA132" i="43"/>
  <c r="I240" i="68"/>
  <c r="S72" i="68"/>
  <c r="AC69" i="43"/>
  <c r="O177" i="68"/>
  <c r="K174" i="43"/>
  <c r="U135" i="68"/>
  <c r="U132" i="43"/>
  <c r="Q72" i="68"/>
  <c r="Q69" i="43"/>
  <c r="W30" i="68"/>
  <c r="AE30" i="43" s="1"/>
  <c r="AE27" i="43"/>
  <c r="O72" i="68"/>
  <c r="K69" i="43"/>
  <c r="M51" i="68"/>
  <c r="Y48" i="43"/>
  <c r="I156" i="68"/>
  <c r="O153" i="43"/>
  <c r="W198" i="68"/>
  <c r="AE195" i="43"/>
  <c r="AE198" i="68"/>
  <c r="I198" i="43" s="1"/>
  <c r="I195" i="43"/>
  <c r="Q114" i="68"/>
  <c r="U93" i="68"/>
  <c r="U90" i="43"/>
  <c r="K72" i="68"/>
  <c r="AA69" i="43"/>
  <c r="K114" i="68"/>
  <c r="AE135" i="68"/>
  <c r="I132" i="43"/>
  <c r="S198" i="68"/>
  <c r="AC195" i="43"/>
  <c r="AC177" i="68"/>
  <c r="W174" i="43"/>
  <c r="S135" i="68"/>
  <c r="AC135" i="43" s="1"/>
  <c r="AC132" i="43"/>
  <c r="M30" i="68"/>
  <c r="Y30" i="43" s="1"/>
  <c r="Y27" i="43"/>
  <c r="M240" i="68"/>
  <c r="I177" i="68"/>
  <c r="O174" i="43"/>
  <c r="AC114" i="68"/>
  <c r="U30" i="68"/>
  <c r="U27" i="43"/>
  <c r="S114" i="68"/>
  <c r="M114" i="68"/>
  <c r="I51" i="68"/>
  <c r="O48" i="43"/>
  <c r="S240" i="68"/>
  <c r="W72" i="68"/>
  <c r="AE69" i="43"/>
  <c r="I219" i="68"/>
  <c r="I30" i="68"/>
  <c r="O30" i="43" s="1"/>
  <c r="O27" i="43"/>
  <c r="W156" i="68"/>
  <c r="AE153" i="43"/>
  <c r="M135" i="68"/>
  <c r="Y132" i="43"/>
  <c r="Y114" i="68"/>
  <c r="AC72" i="68"/>
  <c r="W69" i="43"/>
  <c r="I198" i="68"/>
  <c r="O195" i="43"/>
  <c r="AA177" i="68"/>
  <c r="S174" i="43"/>
  <c r="K30" i="68"/>
  <c r="AA27" i="43"/>
  <c r="Y51" i="68"/>
  <c r="M51" i="43" s="1"/>
  <c r="M48" i="43"/>
  <c r="U219" i="68"/>
  <c r="W51" i="68"/>
  <c r="AE48" i="43"/>
  <c r="AA198" i="68"/>
  <c r="S195" i="43"/>
  <c r="AE51" i="68"/>
  <c r="I48" i="43"/>
  <c r="S219" i="68"/>
  <c r="AC156" i="68"/>
  <c r="W153" i="43"/>
  <c r="AA114" i="68"/>
  <c r="K51" i="68"/>
  <c r="AA48" i="43"/>
  <c r="S51" i="68"/>
  <c r="AC51" i="43" s="1"/>
  <c r="AC48" i="43"/>
  <c r="Y198" i="68"/>
  <c r="M195" i="43"/>
  <c r="AE114" i="68"/>
  <c r="AE72" i="68"/>
  <c r="I69" i="43"/>
  <c r="AE177" i="68"/>
  <c r="I174" i="43"/>
  <c r="M156" i="68"/>
  <c r="Y153" i="43"/>
  <c r="Q135" i="68"/>
  <c r="Q135" i="43" s="1"/>
  <c r="Q132" i="43"/>
  <c r="Y72" i="68"/>
  <c r="M69" i="43"/>
  <c r="W177" i="68"/>
  <c r="AE174" i="43"/>
  <c r="I135" i="68"/>
  <c r="O135" i="43" s="1"/>
  <c r="O132" i="43"/>
  <c r="O135" i="68"/>
  <c r="K132" i="43"/>
  <c r="AC30" i="68"/>
  <c r="W27" i="43"/>
  <c r="AC240" i="68"/>
  <c r="AC93" i="68"/>
  <c r="W90" i="43"/>
  <c r="Q156" i="68"/>
  <c r="Q153" i="43"/>
  <c r="K156" i="68"/>
  <c r="AA153" i="43"/>
  <c r="K93" i="68"/>
  <c r="AA90" i="43"/>
  <c r="M198" i="68"/>
  <c r="Y195" i="43"/>
  <c r="O198" i="68"/>
  <c r="K198" i="43" s="1"/>
  <c r="K195" i="43"/>
  <c r="Y240" i="68"/>
  <c r="I114" i="68"/>
  <c r="S156" i="68"/>
  <c r="AC153" i="43"/>
  <c r="AA93" i="68"/>
  <c r="S90" i="43"/>
  <c r="AC219" i="68"/>
  <c r="U177" i="68"/>
  <c r="U174" i="43"/>
  <c r="K177" i="68"/>
  <c r="AA174" i="43"/>
  <c r="W219" i="68"/>
  <c r="AE219" i="43" s="1"/>
  <c r="S177" i="68"/>
  <c r="AC174" i="43"/>
  <c r="Y219" i="68"/>
  <c r="M219" i="43" s="1"/>
  <c r="Y177" i="68"/>
  <c r="M174" i="43"/>
  <c r="AE30" i="68"/>
  <c r="I27" i="43"/>
  <c r="U72" i="68"/>
  <c r="U69" i="43"/>
  <c r="M93" i="68"/>
  <c r="Y90" i="43"/>
  <c r="W93" i="68"/>
  <c r="AE90" i="43"/>
  <c r="U51" i="68"/>
  <c r="U48" i="43"/>
  <c r="AE156" i="68"/>
  <c r="I156" i="43" s="1"/>
  <c r="I153" i="43"/>
  <c r="S30" i="68"/>
  <c r="AC30" i="43" s="1"/>
  <c r="AC27" i="43"/>
  <c r="S93" i="68"/>
  <c r="AC90" i="43"/>
  <c r="I72" i="68"/>
  <c r="O69" i="43"/>
  <c r="AA30" i="68"/>
  <c r="S27" i="43"/>
  <c r="W240" i="68"/>
  <c r="AA156" i="68"/>
  <c r="S153" i="43"/>
  <c r="Y156" i="68"/>
  <c r="M153" i="43"/>
  <c r="Q93" i="68"/>
  <c r="Q93" i="43" s="1"/>
  <c r="Q90" i="43"/>
  <c r="I93" i="68"/>
  <c r="O93" i="43" s="1"/>
  <c r="O90" i="43"/>
  <c r="Q30" i="68"/>
  <c r="Q30" i="43" s="1"/>
  <c r="Q27" i="43"/>
  <c r="M219" i="68"/>
  <c r="Q198" i="68"/>
  <c r="Q195" i="43"/>
  <c r="M177" i="68"/>
  <c r="Y174" i="43"/>
  <c r="M72" i="68"/>
  <c r="Y69" i="43"/>
  <c r="AC198" i="43" l="1"/>
  <c r="AA93" i="43"/>
  <c r="S114" i="43"/>
  <c r="AE198" i="43"/>
  <c r="AE93" i="43"/>
  <c r="AE114" i="43"/>
  <c r="AE51" i="43"/>
  <c r="AE156" i="43"/>
  <c r="AE135" i="43"/>
  <c r="AA51" i="43"/>
  <c r="AA135" i="43"/>
  <c r="S135" i="43"/>
  <c r="AC219" i="43"/>
  <c r="AC114" i="43"/>
  <c r="AA156" i="43"/>
  <c r="AC156" i="43"/>
  <c r="AC93" i="43"/>
  <c r="U198" i="43"/>
  <c r="Y93" i="43"/>
  <c r="S219" i="43"/>
  <c r="M30" i="43"/>
  <c r="S156" i="43"/>
  <c r="W219" i="43"/>
  <c r="S198" i="43"/>
  <c r="Y198" i="43"/>
  <c r="O156" i="43"/>
  <c r="W135" i="43"/>
  <c r="AA219" i="43"/>
  <c r="W93" i="43"/>
  <c r="M114" i="43"/>
  <c r="S51" i="43"/>
  <c r="Y51" i="43"/>
  <c r="U30" i="43"/>
  <c r="Y114" i="43"/>
  <c r="AA30" i="43"/>
  <c r="M156" i="43"/>
  <c r="Q156" i="43"/>
  <c r="Y156" i="43"/>
  <c r="W51" i="43"/>
  <c r="Q219" i="43"/>
  <c r="Q198" i="43"/>
  <c r="W30" i="43"/>
  <c r="U93" i="43"/>
  <c r="U51" i="43"/>
  <c r="AA198" i="43"/>
  <c r="M135" i="43"/>
  <c r="AA114" i="43"/>
  <c r="I51" i="43"/>
  <c r="S30" i="43"/>
  <c r="W114" i="43"/>
  <c r="K30" i="43"/>
  <c r="M93" i="43"/>
  <c r="Y135" i="43"/>
  <c r="Y219" i="43"/>
  <c r="Q114" i="43"/>
  <c r="U135" i="43"/>
  <c r="W156" i="43"/>
  <c r="S93" i="43"/>
  <c r="W198" i="43"/>
  <c r="U219" i="43"/>
  <c r="Q51" i="43"/>
  <c r="M198" i="43"/>
  <c r="O51" i="43"/>
  <c r="K219" i="43"/>
  <c r="O198" i="43"/>
  <c r="I135" i="43"/>
  <c r="K93" i="43"/>
  <c r="O219" i="43"/>
  <c r="I219" i="43"/>
  <c r="I93" i="43"/>
  <c r="I114" i="43"/>
  <c r="K156" i="43"/>
  <c r="I30" i="43"/>
  <c r="O114" i="43"/>
  <c r="K135" i="43"/>
  <c r="K51" i="43"/>
  <c r="Q113" i="78"/>
  <c r="Q113" i="79"/>
  <c r="Q113" i="74"/>
  <c r="Q113" i="72"/>
  <c r="O113" i="78"/>
  <c r="O113" i="75"/>
  <c r="O113" i="77"/>
  <c r="O113" i="76"/>
  <c r="AH14" i="79"/>
  <c r="H194" i="79"/>
  <c r="I242" i="79" s="1"/>
  <c r="AH14" i="70"/>
  <c r="H194" i="70"/>
  <c r="I242" i="70" s="1"/>
  <c r="AH14" i="77"/>
  <c r="H194" i="77"/>
  <c r="I242" i="77" s="1"/>
  <c r="AH14" i="76"/>
  <c r="H194" i="76"/>
  <c r="I242" i="76" s="1"/>
  <c r="AH14" i="73"/>
  <c r="H194" i="73"/>
  <c r="I242" i="73" s="1"/>
  <c r="AH14" i="72"/>
  <c r="H194" i="72"/>
  <c r="I242" i="72" s="1"/>
  <c r="AH14" i="78"/>
  <c r="H194" i="78"/>
  <c r="I242" i="78" s="1"/>
  <c r="AH14" i="74"/>
  <c r="H194" i="74"/>
  <c r="I242" i="74" s="1"/>
  <c r="AH14" i="75"/>
  <c r="H194" i="75"/>
  <c r="I242" i="75" s="1"/>
  <c r="M113" i="76"/>
  <c r="M113" i="75"/>
  <c r="M113" i="74"/>
  <c r="M113" i="70"/>
  <c r="M113" i="73"/>
  <c r="M113" i="79"/>
  <c r="M113" i="77"/>
  <c r="K113" i="74"/>
  <c r="K113" i="76"/>
  <c r="K113" i="75"/>
  <c r="K113" i="57"/>
  <c r="K113" i="78"/>
  <c r="K113" i="70"/>
  <c r="K113" i="79"/>
  <c r="K113" i="72"/>
  <c r="K113" i="71"/>
  <c r="K113" i="77"/>
  <c r="Y244" i="74"/>
  <c r="X240" i="74"/>
  <c r="X237" i="74"/>
  <c r="Y242" i="74"/>
  <c r="X238" i="74"/>
  <c r="Y240" i="74"/>
  <c r="X244" i="74"/>
  <c r="Y237" i="74"/>
  <c r="X242" i="74"/>
  <c r="Y239" i="74"/>
  <c r="X236" i="74"/>
  <c r="Y238" i="74"/>
  <c r="X239" i="74"/>
  <c r="Y236" i="74"/>
  <c r="W244" i="76"/>
  <c r="V236" i="76"/>
  <c r="W236" i="76"/>
  <c r="W240" i="76"/>
  <c r="V244" i="76"/>
  <c r="W239" i="76"/>
  <c r="V238" i="76"/>
  <c r="V237" i="76"/>
  <c r="V240" i="76"/>
  <c r="W242" i="76"/>
  <c r="W238" i="76"/>
  <c r="V242" i="76"/>
  <c r="W237" i="76"/>
  <c r="V239" i="76"/>
  <c r="K118" i="78"/>
  <c r="X107" i="74"/>
  <c r="Y104" i="74"/>
  <c r="X104" i="74"/>
  <c r="Y105" i="74"/>
  <c r="X105" i="74"/>
  <c r="Y107" i="74"/>
  <c r="Y103" i="74"/>
  <c r="X103" i="74"/>
  <c r="Y115" i="74"/>
  <c r="Y118" i="74" s="1"/>
  <c r="X115" i="74"/>
  <c r="Y106" i="74"/>
  <c r="X106" i="74"/>
  <c r="Y110" i="74"/>
  <c r="X110" i="74"/>
  <c r="K118" i="73"/>
  <c r="S118" i="73"/>
  <c r="K118" i="70"/>
  <c r="K239" i="73"/>
  <c r="K244" i="73"/>
  <c r="J244" i="73"/>
  <c r="J237" i="73"/>
  <c r="K242" i="73"/>
  <c r="J236" i="73"/>
  <c r="J239" i="73"/>
  <c r="J238" i="73"/>
  <c r="J242" i="73"/>
  <c r="K238" i="73"/>
  <c r="K237" i="73"/>
  <c r="K240" i="73"/>
  <c r="J240" i="73"/>
  <c r="K236" i="73"/>
  <c r="R238" i="73"/>
  <c r="R239" i="73"/>
  <c r="S242" i="73"/>
  <c r="S240" i="73"/>
  <c r="R237" i="73"/>
  <c r="S239" i="73"/>
  <c r="S238" i="73"/>
  <c r="S236" i="73"/>
  <c r="S237" i="73"/>
  <c r="R242" i="73"/>
  <c r="S244" i="73"/>
  <c r="R240" i="73"/>
  <c r="R236" i="73"/>
  <c r="R244" i="73"/>
  <c r="U118" i="70"/>
  <c r="AC104" i="75"/>
  <c r="AC115" i="75"/>
  <c r="AB115" i="75"/>
  <c r="AC107" i="75"/>
  <c r="AB107" i="75"/>
  <c r="AB104" i="75"/>
  <c r="AC106" i="75"/>
  <c r="AB106" i="75"/>
  <c r="AC103" i="75"/>
  <c r="AC105" i="75"/>
  <c r="AB103" i="75"/>
  <c r="AB105" i="75"/>
  <c r="AC110" i="75"/>
  <c r="AB110" i="75"/>
  <c r="Y106" i="73"/>
  <c r="X106" i="73"/>
  <c r="Y103" i="73"/>
  <c r="X103" i="73"/>
  <c r="Y115" i="73"/>
  <c r="Y104" i="73"/>
  <c r="X104" i="73"/>
  <c r="X107" i="73"/>
  <c r="X105" i="73"/>
  <c r="Y110" i="73"/>
  <c r="X110" i="73"/>
  <c r="Y107" i="73"/>
  <c r="Y105" i="73"/>
  <c r="X115" i="73"/>
  <c r="T244" i="74"/>
  <c r="T242" i="74"/>
  <c r="T239" i="74"/>
  <c r="T236" i="74"/>
  <c r="T240" i="74"/>
  <c r="U236" i="74"/>
  <c r="U239" i="74"/>
  <c r="U244" i="74"/>
  <c r="U242" i="74"/>
  <c r="U238" i="74"/>
  <c r="U237" i="74"/>
  <c r="T237" i="74"/>
  <c r="T238" i="74"/>
  <c r="U240" i="74"/>
  <c r="AB237" i="74"/>
  <c r="AB242" i="74"/>
  <c r="AB239" i="74"/>
  <c r="AB236" i="74"/>
  <c r="AC244" i="74"/>
  <c r="AC236" i="74"/>
  <c r="AC237" i="74"/>
  <c r="AC238" i="74"/>
  <c r="AB238" i="74"/>
  <c r="AC242" i="74"/>
  <c r="AB244" i="74"/>
  <c r="AB240" i="74"/>
  <c r="AC239" i="74"/>
  <c r="AA115" i="72"/>
  <c r="AA118" i="72" s="1"/>
  <c r="Z115" i="72"/>
  <c r="Z107" i="72"/>
  <c r="AA104" i="72"/>
  <c r="Z110" i="72"/>
  <c r="Z104" i="72"/>
  <c r="AA105" i="72"/>
  <c r="Z105" i="72"/>
  <c r="AA107" i="72"/>
  <c r="AA110" i="72"/>
  <c r="AA103" i="72"/>
  <c r="AA106" i="72"/>
  <c r="Z106" i="72"/>
  <c r="Z103" i="72"/>
  <c r="U118" i="77"/>
  <c r="AA115" i="77"/>
  <c r="AA118" i="77" s="1"/>
  <c r="AA107" i="77"/>
  <c r="AA104" i="77"/>
  <c r="Z115" i="77"/>
  <c r="Z107" i="77"/>
  <c r="AA110" i="77"/>
  <c r="Z110" i="77"/>
  <c r="Z104" i="77"/>
  <c r="AA106" i="77"/>
  <c r="Z106" i="77"/>
  <c r="AA103" i="77"/>
  <c r="AA105" i="77"/>
  <c r="Z105" i="77"/>
  <c r="Z103" i="77"/>
  <c r="S118" i="74"/>
  <c r="Y244" i="69"/>
  <c r="X238" i="69"/>
  <c r="Y242" i="69"/>
  <c r="X239" i="69"/>
  <c r="Y237" i="69"/>
  <c r="X244" i="69"/>
  <c r="Y239" i="69"/>
  <c r="Y240" i="69"/>
  <c r="X236" i="69"/>
  <c r="X242" i="69"/>
  <c r="Y238" i="69"/>
  <c r="Y236" i="69"/>
  <c r="X240" i="69"/>
  <c r="X237" i="69"/>
  <c r="M239" i="57"/>
  <c r="L236" i="57"/>
  <c r="L237" i="57"/>
  <c r="M238" i="57"/>
  <c r="L239" i="57"/>
  <c r="M236" i="57"/>
  <c r="L242" i="57"/>
  <c r="L238" i="57"/>
  <c r="M244" i="57"/>
  <c r="M240" i="57"/>
  <c r="L240" i="57"/>
  <c r="M242" i="57"/>
  <c r="L244" i="57"/>
  <c r="M237" i="57"/>
  <c r="J238" i="71"/>
  <c r="K237" i="71"/>
  <c r="K238" i="71"/>
  <c r="J242" i="71"/>
  <c r="K236" i="71"/>
  <c r="J240" i="71"/>
  <c r="J244" i="71"/>
  <c r="K239" i="71"/>
  <c r="J237" i="71"/>
  <c r="J236" i="71"/>
  <c r="K244" i="71"/>
  <c r="K242" i="71"/>
  <c r="J239" i="71"/>
  <c r="K240" i="71"/>
  <c r="K118" i="75"/>
  <c r="AB239" i="79"/>
  <c r="AB244" i="79"/>
  <c r="AB238" i="79"/>
  <c r="AB242" i="79"/>
  <c r="AB240" i="79"/>
  <c r="AC236" i="79"/>
  <c r="AC239" i="79"/>
  <c r="AB237" i="79"/>
  <c r="AC244" i="79"/>
  <c r="AC242" i="79"/>
  <c r="AC238" i="79"/>
  <c r="AB236" i="79"/>
  <c r="AC237" i="79"/>
  <c r="S118" i="57"/>
  <c r="H237" i="57"/>
  <c r="H240" i="57"/>
  <c r="I239" i="57"/>
  <c r="I238" i="57"/>
  <c r="I244" i="57"/>
  <c r="I237" i="57"/>
  <c r="H244" i="57"/>
  <c r="H239" i="57"/>
  <c r="H238" i="57"/>
  <c r="H236" i="57"/>
  <c r="H242" i="57"/>
  <c r="I240" i="57"/>
  <c r="I236" i="57"/>
  <c r="R238" i="75"/>
  <c r="S244" i="75"/>
  <c r="R244" i="75"/>
  <c r="R242" i="75"/>
  <c r="S239" i="75"/>
  <c r="R237" i="75"/>
  <c r="S240" i="75"/>
  <c r="S237" i="75"/>
  <c r="R240" i="75"/>
  <c r="S236" i="75"/>
  <c r="R239" i="75"/>
  <c r="R236" i="75"/>
  <c r="S242" i="75"/>
  <c r="S238" i="75"/>
  <c r="AD236" i="74"/>
  <c r="AE244" i="74"/>
  <c r="AD239" i="74"/>
  <c r="AD238" i="74"/>
  <c r="AD244" i="74"/>
  <c r="AD237" i="74"/>
  <c r="AE242" i="74"/>
  <c r="AD240" i="74"/>
  <c r="AD242" i="74"/>
  <c r="AE238" i="74"/>
  <c r="AE237" i="74"/>
  <c r="AE239" i="74"/>
  <c r="AE240" i="74"/>
  <c r="N236" i="71"/>
  <c r="O238" i="71"/>
  <c r="N242" i="71"/>
  <c r="N237" i="71"/>
  <c r="N240" i="71"/>
  <c r="N238" i="71"/>
  <c r="O236" i="71"/>
  <c r="N239" i="71"/>
  <c r="O237" i="71"/>
  <c r="O240" i="71"/>
  <c r="N244" i="71"/>
  <c r="O244" i="71"/>
  <c r="O239" i="71"/>
  <c r="O242" i="71"/>
  <c r="Z106" i="75"/>
  <c r="AA103" i="75"/>
  <c r="AA110" i="75"/>
  <c r="Z103" i="75"/>
  <c r="Z110" i="75"/>
  <c r="AA115" i="75"/>
  <c r="AA118" i="75" s="1"/>
  <c r="Z115" i="75"/>
  <c r="AA107" i="75"/>
  <c r="Z107" i="75"/>
  <c r="AA104" i="75"/>
  <c r="Z104" i="75"/>
  <c r="AA106" i="75"/>
  <c r="Z105" i="75"/>
  <c r="AA105" i="75"/>
  <c r="K118" i="76"/>
  <c r="J240" i="79"/>
  <c r="K236" i="79"/>
  <c r="J242" i="79"/>
  <c r="K237" i="79"/>
  <c r="K244" i="79"/>
  <c r="K240" i="79"/>
  <c r="J238" i="79"/>
  <c r="J244" i="79"/>
  <c r="K238" i="79"/>
  <c r="K242" i="79"/>
  <c r="J236" i="79"/>
  <c r="K239" i="79"/>
  <c r="J239" i="79"/>
  <c r="J237" i="79"/>
  <c r="AE238" i="75"/>
  <c r="AD240" i="75"/>
  <c r="AE237" i="75"/>
  <c r="AD244" i="75"/>
  <c r="AE239" i="75"/>
  <c r="AD242" i="75"/>
  <c r="AD238" i="75"/>
  <c r="AD236" i="75"/>
  <c r="AD237" i="75"/>
  <c r="AE244" i="75"/>
  <c r="AD239" i="75"/>
  <c r="AE242" i="75"/>
  <c r="AE240" i="75"/>
  <c r="Q244" i="73"/>
  <c r="Q242" i="73"/>
  <c r="Q240" i="73"/>
  <c r="P238" i="73"/>
  <c r="P237" i="73"/>
  <c r="P236" i="73"/>
  <c r="Q239" i="73"/>
  <c r="P242" i="73"/>
  <c r="P240" i="73"/>
  <c r="P244" i="73"/>
  <c r="P239" i="73"/>
  <c r="Q238" i="73"/>
  <c r="Q237" i="73"/>
  <c r="Q236" i="73"/>
  <c r="L238" i="75"/>
  <c r="L236" i="75"/>
  <c r="L237" i="75"/>
  <c r="M239" i="75"/>
  <c r="M244" i="75"/>
  <c r="M240" i="75"/>
  <c r="M242" i="75"/>
  <c r="M236" i="75"/>
  <c r="L244" i="75"/>
  <c r="M237" i="75"/>
  <c r="L242" i="75"/>
  <c r="L240" i="75"/>
  <c r="L239" i="75"/>
  <c r="M238" i="75"/>
  <c r="M238" i="69"/>
  <c r="L239" i="69"/>
  <c r="M240" i="69"/>
  <c r="M244" i="69"/>
  <c r="M237" i="69"/>
  <c r="L242" i="69"/>
  <c r="M239" i="69"/>
  <c r="L240" i="69"/>
  <c r="M242" i="69"/>
  <c r="M236" i="69"/>
  <c r="L238" i="69"/>
  <c r="L244" i="69"/>
  <c r="L237" i="69"/>
  <c r="L236" i="69"/>
  <c r="N237" i="70"/>
  <c r="O236" i="70"/>
  <c r="N236" i="70"/>
  <c r="O244" i="70"/>
  <c r="O239" i="70"/>
  <c r="O237" i="70"/>
  <c r="O240" i="70"/>
  <c r="O238" i="70"/>
  <c r="N244" i="70"/>
  <c r="N240" i="70"/>
  <c r="N242" i="70"/>
  <c r="N238" i="70"/>
  <c r="O242" i="70"/>
  <c r="N239" i="70"/>
  <c r="W244" i="78"/>
  <c r="W237" i="78"/>
  <c r="W242" i="78"/>
  <c r="V244" i="78"/>
  <c r="V242" i="78"/>
  <c r="V237" i="78"/>
  <c r="V239" i="78"/>
  <c r="W238" i="78"/>
  <c r="V238" i="78"/>
  <c r="W236" i="78"/>
  <c r="V240" i="78"/>
  <c r="W239" i="78"/>
  <c r="V236" i="78"/>
  <c r="W240" i="78"/>
  <c r="Y115" i="70"/>
  <c r="X115" i="70"/>
  <c r="X107" i="70"/>
  <c r="X105" i="70"/>
  <c r="Y103" i="70"/>
  <c r="X103" i="70"/>
  <c r="Y110" i="70"/>
  <c r="Y104" i="70"/>
  <c r="Y105" i="70"/>
  <c r="X110" i="70"/>
  <c r="X104" i="70"/>
  <c r="Y107" i="70"/>
  <c r="Y106" i="70"/>
  <c r="X106" i="70"/>
  <c r="U118" i="76"/>
  <c r="O118" i="71"/>
  <c r="O118" i="78"/>
  <c r="J237" i="76"/>
  <c r="J240" i="76"/>
  <c r="J244" i="76"/>
  <c r="K242" i="76"/>
  <c r="K240" i="76"/>
  <c r="J242" i="76"/>
  <c r="J239" i="76"/>
  <c r="K237" i="76"/>
  <c r="K236" i="76"/>
  <c r="K239" i="76"/>
  <c r="K244" i="76"/>
  <c r="J238" i="76"/>
  <c r="K238" i="76"/>
  <c r="J236" i="76"/>
  <c r="O239" i="69"/>
  <c r="N236" i="69"/>
  <c r="O242" i="69"/>
  <c r="O238" i="69"/>
  <c r="N242" i="69"/>
  <c r="O236" i="69"/>
  <c r="N237" i="69"/>
  <c r="O240" i="69"/>
  <c r="O244" i="69"/>
  <c r="N238" i="69"/>
  <c r="O237" i="69"/>
  <c r="N239" i="69"/>
  <c r="N244" i="69"/>
  <c r="N240" i="69"/>
  <c r="AB236" i="73"/>
  <c r="AB239" i="73"/>
  <c r="AC238" i="73"/>
  <c r="AC236" i="73"/>
  <c r="AC237" i="73"/>
  <c r="AB242" i="73"/>
  <c r="AC244" i="73"/>
  <c r="AB240" i="73"/>
  <c r="AB237" i="73"/>
  <c r="AC239" i="73"/>
  <c r="AB238" i="73"/>
  <c r="AC242" i="73"/>
  <c r="AB244" i="73"/>
  <c r="AB106" i="73"/>
  <c r="AC103" i="73"/>
  <c r="AB103" i="73"/>
  <c r="AC115" i="73"/>
  <c r="AB115" i="73"/>
  <c r="AC107" i="73"/>
  <c r="AB107" i="73"/>
  <c r="AC104" i="73"/>
  <c r="AB104" i="73"/>
  <c r="AC105" i="73"/>
  <c r="AB110" i="73"/>
  <c r="AB105" i="73"/>
  <c r="AC110" i="73"/>
  <c r="AC106" i="73"/>
  <c r="J238" i="57"/>
  <c r="K244" i="57"/>
  <c r="J242" i="57"/>
  <c r="K239" i="57"/>
  <c r="K242" i="57"/>
  <c r="J240" i="57"/>
  <c r="K240" i="57"/>
  <c r="J237" i="57"/>
  <c r="K238" i="57"/>
  <c r="K237" i="57"/>
  <c r="J239" i="57"/>
  <c r="J236" i="57"/>
  <c r="K236" i="57"/>
  <c r="J244" i="57"/>
  <c r="J239" i="70"/>
  <c r="K238" i="70"/>
  <c r="J237" i="70"/>
  <c r="J240" i="70"/>
  <c r="K244" i="70"/>
  <c r="J244" i="70"/>
  <c r="K236" i="70"/>
  <c r="J236" i="70"/>
  <c r="K240" i="70"/>
  <c r="K239" i="70"/>
  <c r="K242" i="70"/>
  <c r="K237" i="70"/>
  <c r="J238" i="70"/>
  <c r="J242" i="70"/>
  <c r="O118" i="74"/>
  <c r="Q238" i="72"/>
  <c r="P239" i="72"/>
  <c r="Q236" i="72"/>
  <c r="Q240" i="72"/>
  <c r="Q237" i="72"/>
  <c r="P240" i="72"/>
  <c r="P244" i="72"/>
  <c r="Q239" i="72"/>
  <c r="P238" i="72"/>
  <c r="Q244" i="72"/>
  <c r="P236" i="72"/>
  <c r="Q242" i="72"/>
  <c r="P242" i="72"/>
  <c r="P237" i="72"/>
  <c r="U118" i="75"/>
  <c r="T240" i="75"/>
  <c r="T244" i="75"/>
  <c r="T242" i="75"/>
  <c r="T238" i="75"/>
  <c r="T237" i="75"/>
  <c r="U244" i="75"/>
  <c r="T239" i="75"/>
  <c r="U239" i="75"/>
  <c r="T236" i="75"/>
  <c r="U238" i="75"/>
  <c r="U242" i="75"/>
  <c r="U236" i="75"/>
  <c r="U237" i="75"/>
  <c r="U240" i="75"/>
  <c r="O236" i="73"/>
  <c r="N244" i="73"/>
  <c r="N242" i="73"/>
  <c r="N239" i="73"/>
  <c r="N240" i="73"/>
  <c r="O244" i="73"/>
  <c r="N236" i="73"/>
  <c r="O238" i="73"/>
  <c r="O237" i="73"/>
  <c r="N238" i="73"/>
  <c r="N237" i="73"/>
  <c r="O239" i="73"/>
  <c r="O242" i="73"/>
  <c r="O240" i="73"/>
  <c r="S118" i="79"/>
  <c r="AB105" i="76"/>
  <c r="AC106" i="76"/>
  <c r="AB106" i="76"/>
  <c r="AB103" i="76"/>
  <c r="AC103" i="76"/>
  <c r="AC110" i="76"/>
  <c r="AC105" i="76"/>
  <c r="AB107" i="76"/>
  <c r="AC115" i="76"/>
  <c r="AB110" i="76"/>
  <c r="AB115" i="76"/>
  <c r="AC107" i="76"/>
  <c r="AC104" i="76"/>
  <c r="AB104" i="76"/>
  <c r="AE237" i="69"/>
  <c r="AE240" i="69"/>
  <c r="AD240" i="69"/>
  <c r="AD236" i="69"/>
  <c r="AD242" i="69"/>
  <c r="AE242" i="69"/>
  <c r="AD238" i="69"/>
  <c r="AE239" i="69"/>
  <c r="AD239" i="69"/>
  <c r="AE244" i="69"/>
  <c r="AD244" i="69"/>
  <c r="AE238" i="69"/>
  <c r="AD237" i="69"/>
  <c r="V236" i="57"/>
  <c r="W236" i="57"/>
  <c r="W242" i="57"/>
  <c r="W244" i="57"/>
  <c r="V242" i="57"/>
  <c r="V239" i="57"/>
  <c r="V244" i="57"/>
  <c r="V240" i="57"/>
  <c r="V237" i="57"/>
  <c r="W238" i="57"/>
  <c r="V238" i="57"/>
  <c r="W239" i="57"/>
  <c r="W240" i="57"/>
  <c r="W237" i="57"/>
  <c r="Y115" i="77"/>
  <c r="X115" i="77"/>
  <c r="X106" i="77"/>
  <c r="Y103" i="77"/>
  <c r="X103" i="77"/>
  <c r="X104" i="77"/>
  <c r="Y110" i="77"/>
  <c r="Y106" i="77"/>
  <c r="X110" i="77"/>
  <c r="Y104" i="77"/>
  <c r="X107" i="77"/>
  <c r="X105" i="77"/>
  <c r="Y105" i="77"/>
  <c r="Y107" i="77"/>
  <c r="Q118" i="73"/>
  <c r="S240" i="57"/>
  <c r="R244" i="57"/>
  <c r="R240" i="57"/>
  <c r="R236" i="57"/>
  <c r="R239" i="57"/>
  <c r="R237" i="57"/>
  <c r="R238" i="57"/>
  <c r="S236" i="57"/>
  <c r="S239" i="57"/>
  <c r="S244" i="57"/>
  <c r="R242" i="57"/>
  <c r="S237" i="57"/>
  <c r="S238" i="57"/>
  <c r="S242" i="57"/>
  <c r="AD238" i="70"/>
  <c r="AE240" i="70"/>
  <c r="AE239" i="70"/>
  <c r="AE237" i="70"/>
  <c r="AE242" i="70"/>
  <c r="AD244" i="70"/>
  <c r="AD242" i="70"/>
  <c r="AD237" i="70"/>
  <c r="AD236" i="70"/>
  <c r="AD240" i="70"/>
  <c r="AE244" i="70"/>
  <c r="AD239" i="70"/>
  <c r="AE238" i="70"/>
  <c r="U237" i="76"/>
  <c r="U238" i="76"/>
  <c r="T240" i="76"/>
  <c r="U239" i="76"/>
  <c r="T238" i="76"/>
  <c r="T237" i="76"/>
  <c r="U236" i="76"/>
  <c r="T242" i="76"/>
  <c r="U240" i="76"/>
  <c r="U244" i="76"/>
  <c r="U242" i="76"/>
  <c r="T244" i="76"/>
  <c r="T239" i="76"/>
  <c r="T236" i="76"/>
  <c r="N236" i="78"/>
  <c r="O240" i="78"/>
  <c r="O237" i="78"/>
  <c r="O242" i="78"/>
  <c r="N239" i="78"/>
  <c r="O239" i="78"/>
  <c r="N240" i="78"/>
  <c r="N242" i="78"/>
  <c r="N238" i="78"/>
  <c r="O244" i="78"/>
  <c r="N244" i="78"/>
  <c r="N237" i="78"/>
  <c r="O236" i="78"/>
  <c r="O238" i="78"/>
  <c r="Q118" i="57"/>
  <c r="R237" i="76"/>
  <c r="R239" i="76"/>
  <c r="S240" i="76"/>
  <c r="S239" i="76"/>
  <c r="S238" i="76"/>
  <c r="R240" i="76"/>
  <c r="R244" i="76"/>
  <c r="S242" i="76"/>
  <c r="S244" i="76"/>
  <c r="S236" i="76"/>
  <c r="S237" i="76"/>
  <c r="R236" i="76"/>
  <c r="R238" i="76"/>
  <c r="R242" i="76"/>
  <c r="J239" i="69"/>
  <c r="J238" i="69"/>
  <c r="J244" i="69"/>
  <c r="K236" i="69"/>
  <c r="J237" i="69"/>
  <c r="K237" i="69"/>
  <c r="K238" i="69"/>
  <c r="J242" i="69"/>
  <c r="K244" i="69"/>
  <c r="K240" i="69"/>
  <c r="K239" i="69"/>
  <c r="J240" i="69"/>
  <c r="K242" i="69"/>
  <c r="J236" i="69"/>
  <c r="AB242" i="70"/>
  <c r="AB237" i="70"/>
  <c r="AC236" i="70"/>
  <c r="AB244" i="70"/>
  <c r="AC238" i="70"/>
  <c r="AC237" i="70"/>
  <c r="AB240" i="70"/>
  <c r="AC244" i="70"/>
  <c r="AB238" i="70"/>
  <c r="AB239" i="70"/>
  <c r="AB236" i="70"/>
  <c r="AC242" i="70"/>
  <c r="AC239" i="70"/>
  <c r="X240" i="78"/>
  <c r="X238" i="78"/>
  <c r="X239" i="78"/>
  <c r="Y242" i="78"/>
  <c r="Y240" i="78"/>
  <c r="X244" i="78"/>
  <c r="Y238" i="78"/>
  <c r="X242" i="78"/>
  <c r="Y237" i="78"/>
  <c r="X237" i="78"/>
  <c r="X236" i="78"/>
  <c r="Y244" i="78"/>
  <c r="Y236" i="78"/>
  <c r="Y239" i="78"/>
  <c r="S244" i="69"/>
  <c r="R242" i="69"/>
  <c r="R237" i="69"/>
  <c r="S242" i="69"/>
  <c r="S240" i="69"/>
  <c r="R236" i="69"/>
  <c r="S239" i="69"/>
  <c r="S238" i="69"/>
  <c r="R238" i="69"/>
  <c r="S236" i="69"/>
  <c r="R240" i="69"/>
  <c r="R239" i="69"/>
  <c r="S237" i="69"/>
  <c r="R244" i="69"/>
  <c r="AB236" i="57"/>
  <c r="AB237" i="57"/>
  <c r="AC238" i="57"/>
  <c r="AB239" i="57"/>
  <c r="AC236" i="57"/>
  <c r="AB238" i="57"/>
  <c r="AC244" i="57"/>
  <c r="AB240" i="57"/>
  <c r="AC237" i="57"/>
  <c r="AC242" i="57"/>
  <c r="AC239" i="57"/>
  <c r="AB244" i="57"/>
  <c r="AB242" i="57"/>
  <c r="AB242" i="71"/>
  <c r="AC244" i="71"/>
  <c r="AB240" i="71"/>
  <c r="AC236" i="71"/>
  <c r="AB237" i="71"/>
  <c r="AB244" i="71"/>
  <c r="AC239" i="71"/>
  <c r="AB238" i="71"/>
  <c r="AB239" i="71"/>
  <c r="AC238" i="71"/>
  <c r="AB236" i="71"/>
  <c r="AC237" i="71"/>
  <c r="AC242" i="71"/>
  <c r="U239" i="73"/>
  <c r="T237" i="73"/>
  <c r="U244" i="73"/>
  <c r="T240" i="73"/>
  <c r="U236" i="73"/>
  <c r="T236" i="73"/>
  <c r="U242" i="73"/>
  <c r="U237" i="73"/>
  <c r="T244" i="73"/>
  <c r="T238" i="73"/>
  <c r="T239" i="73"/>
  <c r="U238" i="73"/>
  <c r="U240" i="73"/>
  <c r="T242" i="73"/>
  <c r="L237" i="74"/>
  <c r="L238" i="74"/>
  <c r="L239" i="74"/>
  <c r="M236" i="74"/>
  <c r="L244" i="74"/>
  <c r="M238" i="74"/>
  <c r="M239" i="74"/>
  <c r="M237" i="74"/>
  <c r="L236" i="74"/>
  <c r="M240" i="74"/>
  <c r="M244" i="74"/>
  <c r="M242" i="74"/>
  <c r="L242" i="74"/>
  <c r="L240" i="74"/>
  <c r="J238" i="74"/>
  <c r="K242" i="74"/>
  <c r="K236" i="74"/>
  <c r="J242" i="74"/>
  <c r="K237" i="74"/>
  <c r="J239" i="74"/>
  <c r="K240" i="74"/>
  <c r="K244" i="74"/>
  <c r="J236" i="74"/>
  <c r="J240" i="74"/>
  <c r="J237" i="74"/>
  <c r="K239" i="74"/>
  <c r="J244" i="74"/>
  <c r="K238" i="74"/>
  <c r="Z244" i="72"/>
  <c r="AA237" i="72"/>
  <c r="Z240" i="72"/>
  <c r="AA238" i="72"/>
  <c r="AA236" i="72"/>
  <c r="AA242" i="72"/>
  <c r="Z238" i="72"/>
  <c r="Z237" i="72"/>
  <c r="Z236" i="72"/>
  <c r="AA240" i="72"/>
  <c r="AA239" i="72"/>
  <c r="Z242" i="72"/>
  <c r="Z239" i="72"/>
  <c r="AA244" i="72"/>
  <c r="K118" i="71"/>
  <c r="S244" i="79"/>
  <c r="S236" i="79"/>
  <c r="S237" i="79"/>
  <c r="R236" i="79"/>
  <c r="R244" i="79"/>
  <c r="S239" i="79"/>
  <c r="R242" i="79"/>
  <c r="R239" i="79"/>
  <c r="R237" i="79"/>
  <c r="S242" i="79"/>
  <c r="R240" i="79"/>
  <c r="S238" i="79"/>
  <c r="R238" i="79"/>
  <c r="S240" i="79"/>
  <c r="M118" i="75"/>
  <c r="L239" i="76"/>
  <c r="M244" i="76"/>
  <c r="L242" i="76"/>
  <c r="L244" i="76"/>
  <c r="M242" i="76"/>
  <c r="L238" i="76"/>
  <c r="M236" i="76"/>
  <c r="M237" i="76"/>
  <c r="L237" i="76"/>
  <c r="M238" i="76"/>
  <c r="L236" i="76"/>
  <c r="L240" i="76"/>
  <c r="M240" i="76"/>
  <c r="M239" i="76"/>
  <c r="AB244" i="76"/>
  <c r="AC237" i="76"/>
  <c r="AC236" i="76"/>
  <c r="AC238" i="76"/>
  <c r="AC244" i="76"/>
  <c r="AB237" i="76"/>
  <c r="AB242" i="76"/>
  <c r="AC239" i="76"/>
  <c r="AB239" i="76"/>
  <c r="AB238" i="76"/>
  <c r="AB240" i="76"/>
  <c r="AC242" i="76"/>
  <c r="AB236" i="76"/>
  <c r="X244" i="77"/>
  <c r="Y238" i="77"/>
  <c r="X236" i="77"/>
  <c r="Y244" i="77"/>
  <c r="X242" i="77"/>
  <c r="Y236" i="77"/>
  <c r="X239" i="77"/>
  <c r="X237" i="77"/>
  <c r="Y242" i="77"/>
  <c r="X238" i="77"/>
  <c r="X240" i="77"/>
  <c r="Y239" i="77"/>
  <c r="Y237" i="77"/>
  <c r="Y240" i="77"/>
  <c r="AC115" i="77"/>
  <c r="AC107" i="77"/>
  <c r="AB115" i="77"/>
  <c r="AB107" i="77"/>
  <c r="AC104" i="77"/>
  <c r="AB104" i="77"/>
  <c r="AC105" i="77"/>
  <c r="AC103" i="77"/>
  <c r="AC106" i="77"/>
  <c r="AB105" i="77"/>
  <c r="AB106" i="77"/>
  <c r="AB110" i="77"/>
  <c r="AB103" i="77"/>
  <c r="AC110" i="77"/>
  <c r="Z103" i="73"/>
  <c r="AA106" i="73"/>
  <c r="Z106" i="73"/>
  <c r="AA103" i="73"/>
  <c r="AA115" i="73"/>
  <c r="Z115" i="73"/>
  <c r="AA107" i="73"/>
  <c r="Z104" i="73"/>
  <c r="AA105" i="73"/>
  <c r="AA110" i="73"/>
  <c r="Z105" i="73"/>
  <c r="AA104" i="73"/>
  <c r="Z107" i="73"/>
  <c r="Z110" i="73"/>
  <c r="O240" i="75"/>
  <c r="N244" i="75"/>
  <c r="N236" i="75"/>
  <c r="N242" i="75"/>
  <c r="O239" i="75"/>
  <c r="O237" i="75"/>
  <c r="N240" i="75"/>
  <c r="N239" i="75"/>
  <c r="O236" i="75"/>
  <c r="N237" i="75"/>
  <c r="O238" i="75"/>
  <c r="N238" i="75"/>
  <c r="O244" i="75"/>
  <c r="O242" i="75"/>
  <c r="Y237" i="70"/>
  <c r="Y236" i="70"/>
  <c r="X237" i="70"/>
  <c r="Y240" i="70"/>
  <c r="Y239" i="70"/>
  <c r="Y238" i="70"/>
  <c r="X244" i="70"/>
  <c r="X239" i="70"/>
  <c r="X242" i="70"/>
  <c r="Y244" i="70"/>
  <c r="X238" i="70"/>
  <c r="X236" i="70"/>
  <c r="Y242" i="70"/>
  <c r="X240" i="70"/>
  <c r="Z115" i="70"/>
  <c r="AA105" i="70"/>
  <c r="Z105" i="70"/>
  <c r="AA103" i="70"/>
  <c r="Z103" i="70"/>
  <c r="AA106" i="70"/>
  <c r="Z106" i="70"/>
  <c r="AA115" i="70"/>
  <c r="AA110" i="70"/>
  <c r="Z110" i="70"/>
  <c r="AA107" i="70"/>
  <c r="Z107" i="70"/>
  <c r="Z104" i="70"/>
  <c r="AA104" i="70"/>
  <c r="U244" i="78"/>
  <c r="T236" i="78"/>
  <c r="U242" i="78"/>
  <c r="U236" i="78"/>
  <c r="T238" i="78"/>
  <c r="U238" i="78"/>
  <c r="U239" i="78"/>
  <c r="T237" i="78"/>
  <c r="U240" i="78"/>
  <c r="U237" i="78"/>
  <c r="T242" i="78"/>
  <c r="T239" i="78"/>
  <c r="T244" i="78"/>
  <c r="T240" i="78"/>
  <c r="O118" i="79"/>
  <c r="AD239" i="78"/>
  <c r="AD244" i="78"/>
  <c r="AE242" i="78"/>
  <c r="AE237" i="78"/>
  <c r="AE244" i="78"/>
  <c r="AE239" i="78"/>
  <c r="AE240" i="78"/>
  <c r="AD242" i="78"/>
  <c r="AD237" i="78"/>
  <c r="AE238" i="78"/>
  <c r="AD236" i="78"/>
  <c r="AD238" i="78"/>
  <c r="AD240" i="78"/>
  <c r="S118" i="76"/>
  <c r="Y105" i="78"/>
  <c r="X105" i="78"/>
  <c r="Y106" i="78"/>
  <c r="Y115" i="78"/>
  <c r="Y103" i="78"/>
  <c r="X103" i="78"/>
  <c r="X110" i="78"/>
  <c r="X115" i="78"/>
  <c r="Y107" i="78"/>
  <c r="X107" i="78"/>
  <c r="Y110" i="78"/>
  <c r="X106" i="78"/>
  <c r="Y104" i="78"/>
  <c r="X104" i="78"/>
  <c r="R237" i="78"/>
  <c r="R236" i="78"/>
  <c r="S238" i="78"/>
  <c r="S240" i="78"/>
  <c r="S239" i="78"/>
  <c r="S237" i="78"/>
  <c r="R240" i="78"/>
  <c r="S236" i="78"/>
  <c r="R242" i="78"/>
  <c r="R244" i="78"/>
  <c r="R238" i="78"/>
  <c r="S244" i="78"/>
  <c r="S242" i="78"/>
  <c r="R239" i="78"/>
  <c r="I244" i="69"/>
  <c r="H239" i="69"/>
  <c r="H244" i="69"/>
  <c r="H238" i="69"/>
  <c r="H242" i="69"/>
  <c r="I236" i="69"/>
  <c r="I237" i="69"/>
  <c r="H236" i="69"/>
  <c r="I239" i="69"/>
  <c r="H237" i="69"/>
  <c r="I238" i="69"/>
  <c r="H240" i="69"/>
  <c r="N240" i="74"/>
  <c r="O240" i="74"/>
  <c r="O238" i="74"/>
  <c r="N239" i="74"/>
  <c r="N238" i="74"/>
  <c r="N236" i="74"/>
  <c r="O242" i="74"/>
  <c r="N237" i="74"/>
  <c r="N242" i="74"/>
  <c r="O236" i="74"/>
  <c r="O244" i="74"/>
  <c r="O239" i="74"/>
  <c r="N244" i="74"/>
  <c r="O237" i="74"/>
  <c r="O118" i="77"/>
  <c r="M118" i="74"/>
  <c r="Z242" i="57"/>
  <c r="AA244" i="57"/>
  <c r="Z236" i="57"/>
  <c r="Z238" i="57"/>
  <c r="AA242" i="57"/>
  <c r="AA237" i="57"/>
  <c r="AA238" i="57"/>
  <c r="Z237" i="57"/>
  <c r="AA240" i="57"/>
  <c r="Z240" i="57"/>
  <c r="Z239" i="57"/>
  <c r="Z244" i="57"/>
  <c r="AA239" i="57"/>
  <c r="AA236" i="57"/>
  <c r="M118" i="78"/>
  <c r="K244" i="75"/>
  <c r="K240" i="75"/>
  <c r="J238" i="75"/>
  <c r="K238" i="75"/>
  <c r="J240" i="75"/>
  <c r="J236" i="75"/>
  <c r="J244" i="75"/>
  <c r="K242" i="75"/>
  <c r="K239" i="75"/>
  <c r="K237" i="75"/>
  <c r="K236" i="75"/>
  <c r="J237" i="75"/>
  <c r="J242" i="75"/>
  <c r="J239" i="75"/>
  <c r="K239" i="72"/>
  <c r="K244" i="72"/>
  <c r="J244" i="72"/>
  <c r="J236" i="72"/>
  <c r="K237" i="72"/>
  <c r="J238" i="72"/>
  <c r="J239" i="72"/>
  <c r="K240" i="72"/>
  <c r="J242" i="72"/>
  <c r="J237" i="72"/>
  <c r="J240" i="72"/>
  <c r="K238" i="72"/>
  <c r="K242" i="72"/>
  <c r="K236" i="72"/>
  <c r="V240" i="69"/>
  <c r="W236" i="69"/>
  <c r="W237" i="69"/>
  <c r="W238" i="69"/>
  <c r="V237" i="69"/>
  <c r="W244" i="69"/>
  <c r="W242" i="69"/>
  <c r="W239" i="69"/>
  <c r="V244" i="69"/>
  <c r="V242" i="69"/>
  <c r="V238" i="69"/>
  <c r="V239" i="69"/>
  <c r="W240" i="69"/>
  <c r="V236" i="69"/>
  <c r="AC237" i="72"/>
  <c r="AC242" i="72"/>
  <c r="AB244" i="72"/>
  <c r="AB236" i="72"/>
  <c r="AB242" i="72"/>
  <c r="AC238" i="72"/>
  <c r="AB239" i="72"/>
  <c r="AC244" i="72"/>
  <c r="AB237" i="72"/>
  <c r="AC236" i="72"/>
  <c r="AB240" i="72"/>
  <c r="AC239" i="72"/>
  <c r="AB238" i="72"/>
  <c r="R244" i="70"/>
  <c r="R238" i="70"/>
  <c r="S236" i="70"/>
  <c r="R240" i="70"/>
  <c r="R242" i="70"/>
  <c r="S239" i="70"/>
  <c r="S237" i="70"/>
  <c r="S240" i="70"/>
  <c r="R239" i="70"/>
  <c r="R236" i="70"/>
  <c r="S242" i="70"/>
  <c r="S244" i="70"/>
  <c r="R237" i="70"/>
  <c r="S238" i="70"/>
  <c r="Z239" i="73"/>
  <c r="Z237" i="73"/>
  <c r="AA244" i="73"/>
  <c r="Z244" i="73"/>
  <c r="AA242" i="73"/>
  <c r="AA240" i="73"/>
  <c r="Z236" i="73"/>
  <c r="AA237" i="73"/>
  <c r="Z242" i="73"/>
  <c r="AA238" i="73"/>
  <c r="Z240" i="73"/>
  <c r="AA236" i="73"/>
  <c r="AA239" i="73"/>
  <c r="Z238" i="73"/>
  <c r="U118" i="72"/>
  <c r="O118" i="75"/>
  <c r="W236" i="72"/>
  <c r="V244" i="72"/>
  <c r="V242" i="72"/>
  <c r="V240" i="72"/>
  <c r="W238" i="72"/>
  <c r="W237" i="72"/>
  <c r="V238" i="72"/>
  <c r="W244" i="72"/>
  <c r="W242" i="72"/>
  <c r="V237" i="72"/>
  <c r="V239" i="72"/>
  <c r="W240" i="72"/>
  <c r="V236" i="72"/>
  <c r="W239" i="72"/>
  <c r="M118" i="70"/>
  <c r="S118" i="77"/>
  <c r="Z238" i="70"/>
  <c r="AA242" i="70"/>
  <c r="Z240" i="70"/>
  <c r="Z236" i="70"/>
  <c r="Z242" i="70"/>
  <c r="AA240" i="70"/>
  <c r="AA239" i="70"/>
  <c r="AA244" i="70"/>
  <c r="AA238" i="70"/>
  <c r="Z237" i="70"/>
  <c r="AA236" i="70"/>
  <c r="Z244" i="70"/>
  <c r="AA237" i="70"/>
  <c r="Z239" i="70"/>
  <c r="U118" i="78"/>
  <c r="N238" i="79"/>
  <c r="N237" i="79"/>
  <c r="N244" i="79"/>
  <c r="O238" i="79"/>
  <c r="N240" i="79"/>
  <c r="N242" i="79"/>
  <c r="N236" i="79"/>
  <c r="O239" i="79"/>
  <c r="O240" i="79"/>
  <c r="O237" i="79"/>
  <c r="O244" i="79"/>
  <c r="N239" i="79"/>
  <c r="O242" i="79"/>
  <c r="O236" i="79"/>
  <c r="AD236" i="71"/>
  <c r="AE238" i="71"/>
  <c r="AD237" i="71"/>
  <c r="AD242" i="71"/>
  <c r="AD240" i="71"/>
  <c r="AD238" i="71"/>
  <c r="AE244" i="71"/>
  <c r="AE237" i="71"/>
  <c r="AD239" i="71"/>
  <c r="AD244" i="71"/>
  <c r="AE239" i="71"/>
  <c r="AE242" i="71"/>
  <c r="AE240" i="71"/>
  <c r="L239" i="73"/>
  <c r="M240" i="73"/>
  <c r="L236" i="73"/>
  <c r="M238" i="73"/>
  <c r="M236" i="73"/>
  <c r="L237" i="73"/>
  <c r="L242" i="73"/>
  <c r="M237" i="73"/>
  <c r="M244" i="73"/>
  <c r="M239" i="73"/>
  <c r="L240" i="73"/>
  <c r="L238" i="73"/>
  <c r="L244" i="73"/>
  <c r="M242" i="73"/>
  <c r="Q244" i="57"/>
  <c r="P237" i="57"/>
  <c r="Q242" i="57"/>
  <c r="P236" i="57"/>
  <c r="Q240" i="57"/>
  <c r="Q238" i="57"/>
  <c r="P244" i="57"/>
  <c r="Q236" i="57"/>
  <c r="P242" i="57"/>
  <c r="P240" i="57"/>
  <c r="Q239" i="57"/>
  <c r="P238" i="57"/>
  <c r="Q237" i="57"/>
  <c r="P239" i="57"/>
  <c r="Q242" i="76"/>
  <c r="P237" i="76"/>
  <c r="P244" i="76"/>
  <c r="P240" i="76"/>
  <c r="Q238" i="76"/>
  <c r="P238" i="76"/>
  <c r="P239" i="76"/>
  <c r="P236" i="76"/>
  <c r="Q239" i="76"/>
  <c r="Q244" i="76"/>
  <c r="Q237" i="76"/>
  <c r="P242" i="76"/>
  <c r="Q236" i="76"/>
  <c r="Q240" i="76"/>
  <c r="Q237" i="70"/>
  <c r="Q244" i="70"/>
  <c r="Q242" i="70"/>
  <c r="P244" i="70"/>
  <c r="Q240" i="70"/>
  <c r="Q239" i="70"/>
  <c r="P238" i="70"/>
  <c r="P240" i="70"/>
  <c r="P242" i="70"/>
  <c r="Q236" i="70"/>
  <c r="P237" i="70"/>
  <c r="P236" i="70"/>
  <c r="P239" i="70"/>
  <c r="Q238" i="70"/>
  <c r="AB105" i="70"/>
  <c r="AC106" i="70"/>
  <c r="AB106" i="70"/>
  <c r="AC104" i="70"/>
  <c r="AC115" i="70"/>
  <c r="AC110" i="70"/>
  <c r="AB115" i="70"/>
  <c r="AB110" i="70"/>
  <c r="AB107" i="70"/>
  <c r="AC105" i="70"/>
  <c r="AB104" i="70"/>
  <c r="AC107" i="70"/>
  <c r="AC103" i="70"/>
  <c r="AB103" i="70"/>
  <c r="U118" i="71"/>
  <c r="AD242" i="73"/>
  <c r="AE239" i="73"/>
  <c r="AD244" i="73"/>
  <c r="AD240" i="73"/>
  <c r="AE244" i="73"/>
  <c r="AD239" i="73"/>
  <c r="AE237" i="73"/>
  <c r="AE238" i="73"/>
  <c r="AD236" i="73"/>
  <c r="AE242" i="73"/>
  <c r="AD238" i="73"/>
  <c r="AD237" i="73"/>
  <c r="AE240" i="73"/>
  <c r="P240" i="74"/>
  <c r="Q236" i="74"/>
  <c r="P239" i="74"/>
  <c r="P244" i="74"/>
  <c r="Q240" i="74"/>
  <c r="P236" i="74"/>
  <c r="Q244" i="74"/>
  <c r="P237" i="74"/>
  <c r="Q238" i="74"/>
  <c r="Q239" i="74"/>
  <c r="Q237" i="74"/>
  <c r="P238" i="74"/>
  <c r="Q242" i="74"/>
  <c r="P242" i="74"/>
  <c r="AD244" i="77"/>
  <c r="AE240" i="77"/>
  <c r="AD242" i="77"/>
  <c r="AD237" i="77"/>
  <c r="AE237" i="77"/>
  <c r="AE244" i="77"/>
  <c r="AE238" i="77"/>
  <c r="AD238" i="77"/>
  <c r="AE242" i="77"/>
  <c r="AE239" i="77"/>
  <c r="AD236" i="77"/>
  <c r="AD239" i="77"/>
  <c r="AD240" i="77"/>
  <c r="K236" i="77"/>
  <c r="J240" i="77"/>
  <c r="K237" i="77"/>
  <c r="J236" i="77"/>
  <c r="K244" i="77"/>
  <c r="J244" i="77"/>
  <c r="K242" i="77"/>
  <c r="J239" i="77"/>
  <c r="K239" i="77"/>
  <c r="K238" i="77"/>
  <c r="J237" i="77"/>
  <c r="J238" i="77"/>
  <c r="J242" i="77"/>
  <c r="K240" i="77"/>
  <c r="AA239" i="78"/>
  <c r="Z236" i="78"/>
  <c r="Z237" i="78"/>
  <c r="AA236" i="78"/>
  <c r="Z242" i="78"/>
  <c r="Z238" i="78"/>
  <c r="Z239" i="78"/>
  <c r="AA237" i="78"/>
  <c r="Z240" i="78"/>
  <c r="AA238" i="78"/>
  <c r="AA240" i="78"/>
  <c r="Z244" i="78"/>
  <c r="AA244" i="78"/>
  <c r="AA242" i="78"/>
  <c r="W236" i="74"/>
  <c r="V244" i="74"/>
  <c r="V242" i="74"/>
  <c r="W239" i="74"/>
  <c r="V240" i="74"/>
  <c r="W237" i="74"/>
  <c r="V238" i="74"/>
  <c r="V236" i="74"/>
  <c r="V237" i="74"/>
  <c r="W240" i="74"/>
  <c r="V239" i="74"/>
  <c r="W238" i="74"/>
  <c r="W244" i="74"/>
  <c r="W242" i="74"/>
  <c r="N236" i="72"/>
  <c r="O244" i="72"/>
  <c r="O239" i="72"/>
  <c r="O242" i="72"/>
  <c r="O237" i="72"/>
  <c r="N242" i="72"/>
  <c r="O240" i="72"/>
  <c r="O236" i="72"/>
  <c r="N239" i="72"/>
  <c r="N240" i="72"/>
  <c r="O238" i="72"/>
  <c r="N237" i="72"/>
  <c r="N238" i="72"/>
  <c r="N244" i="72"/>
  <c r="Y105" i="76"/>
  <c r="X103" i="76"/>
  <c r="X105" i="76"/>
  <c r="Y110" i="76"/>
  <c r="Y115" i="76"/>
  <c r="X110" i="76"/>
  <c r="Y106" i="76"/>
  <c r="Y104" i="76"/>
  <c r="X115" i="76"/>
  <c r="X106" i="76"/>
  <c r="X104" i="76"/>
  <c r="Y103" i="76"/>
  <c r="X107" i="76"/>
  <c r="Y107" i="76"/>
  <c r="U118" i="79"/>
  <c r="U118" i="74"/>
  <c r="AD242" i="76"/>
  <c r="AE244" i="76"/>
  <c r="AD239" i="76"/>
  <c r="AE238" i="76"/>
  <c r="AD237" i="76"/>
  <c r="AD244" i="76"/>
  <c r="AD236" i="76"/>
  <c r="AE239" i="76"/>
  <c r="AE237" i="76"/>
  <c r="AD240" i="76"/>
  <c r="AE242" i="76"/>
  <c r="AE240" i="76"/>
  <c r="AD238" i="76"/>
  <c r="K118" i="74"/>
  <c r="S118" i="72"/>
  <c r="U240" i="79"/>
  <c r="T242" i="79"/>
  <c r="U238" i="79"/>
  <c r="T244" i="79"/>
  <c r="T240" i="79"/>
  <c r="T238" i="79"/>
  <c r="T237" i="79"/>
  <c r="T239" i="79"/>
  <c r="U242" i="79"/>
  <c r="U236" i="79"/>
  <c r="U237" i="79"/>
  <c r="T236" i="79"/>
  <c r="U239" i="79"/>
  <c r="U244" i="79"/>
  <c r="W239" i="71"/>
  <c r="W237" i="71"/>
  <c r="W242" i="71"/>
  <c r="V238" i="71"/>
  <c r="W238" i="71"/>
  <c r="V242" i="71"/>
  <c r="W236" i="71"/>
  <c r="W244" i="71"/>
  <c r="V239" i="71"/>
  <c r="W240" i="71"/>
  <c r="V236" i="71"/>
  <c r="V244" i="71"/>
  <c r="V240" i="71"/>
  <c r="V237" i="71"/>
  <c r="Z106" i="57"/>
  <c r="AA103" i="57"/>
  <c r="Z103" i="57"/>
  <c r="Z107" i="57"/>
  <c r="AA105" i="57"/>
  <c r="Z105" i="57"/>
  <c r="AA115" i="57"/>
  <c r="AA107" i="57"/>
  <c r="Z115" i="57"/>
  <c r="AA106" i="57"/>
  <c r="AA104" i="57"/>
  <c r="AA110" i="57"/>
  <c r="Z104" i="57"/>
  <c r="Z110" i="57"/>
  <c r="X242" i="79"/>
  <c r="Y242" i="79"/>
  <c r="Y238" i="79"/>
  <c r="Y239" i="79"/>
  <c r="Y236" i="79"/>
  <c r="X238" i="79"/>
  <c r="X244" i="79"/>
  <c r="Y240" i="79"/>
  <c r="Y244" i="79"/>
  <c r="X239" i="79"/>
  <c r="X237" i="79"/>
  <c r="X236" i="79"/>
  <c r="Y237" i="79"/>
  <c r="X240" i="79"/>
  <c r="AA107" i="71"/>
  <c r="AA106" i="71"/>
  <c r="Z106" i="71"/>
  <c r="AA103" i="71"/>
  <c r="AA115" i="71"/>
  <c r="Z103" i="71"/>
  <c r="Z115" i="71"/>
  <c r="Z107" i="71"/>
  <c r="Z104" i="71"/>
  <c r="AA104" i="71"/>
  <c r="AA110" i="71"/>
  <c r="Z105" i="71"/>
  <c r="AA105" i="71"/>
  <c r="Z110" i="71"/>
  <c r="T239" i="77"/>
  <c r="T242" i="77"/>
  <c r="U237" i="77"/>
  <c r="T240" i="77"/>
  <c r="T236" i="77"/>
  <c r="U238" i="77"/>
  <c r="U240" i="77"/>
  <c r="T238" i="77"/>
  <c r="U236" i="77"/>
  <c r="T244" i="77"/>
  <c r="U242" i="77"/>
  <c r="U244" i="77"/>
  <c r="U239" i="77"/>
  <c r="T237" i="77"/>
  <c r="V237" i="75"/>
  <c r="V239" i="75"/>
  <c r="V244" i="75"/>
  <c r="V238" i="75"/>
  <c r="W237" i="75"/>
  <c r="V240" i="75"/>
  <c r="W240" i="75"/>
  <c r="V236" i="75"/>
  <c r="W239" i="75"/>
  <c r="W244" i="75"/>
  <c r="W242" i="75"/>
  <c r="V242" i="75"/>
  <c r="W238" i="75"/>
  <c r="W236" i="75"/>
  <c r="AA238" i="71"/>
  <c r="AA237" i="71"/>
  <c r="Z242" i="71"/>
  <c r="AA236" i="71"/>
  <c r="Z244" i="71"/>
  <c r="Z237" i="71"/>
  <c r="Z238" i="71"/>
  <c r="Z240" i="71"/>
  <c r="AA239" i="71"/>
  <c r="AA242" i="71"/>
  <c r="AA244" i="71"/>
  <c r="Z239" i="71"/>
  <c r="Z236" i="71"/>
  <c r="AA240" i="71"/>
  <c r="M237" i="78"/>
  <c r="M238" i="78"/>
  <c r="M240" i="78"/>
  <c r="M244" i="78"/>
  <c r="L237" i="78"/>
  <c r="L244" i="78"/>
  <c r="L240" i="78"/>
  <c r="M239" i="78"/>
  <c r="M236" i="78"/>
  <c r="L239" i="78"/>
  <c r="L242" i="78"/>
  <c r="L238" i="78"/>
  <c r="M242" i="78"/>
  <c r="L236" i="78"/>
  <c r="K118" i="72"/>
  <c r="AB115" i="72"/>
  <c r="AC105" i="72"/>
  <c r="AB105" i="72"/>
  <c r="AB107" i="72"/>
  <c r="AB110" i="72"/>
  <c r="AB104" i="72"/>
  <c r="AC110" i="72"/>
  <c r="AB103" i="72"/>
  <c r="AC115" i="72"/>
  <c r="AC104" i="72"/>
  <c r="AC106" i="72"/>
  <c r="AB106" i="72"/>
  <c r="AC103" i="72"/>
  <c r="AC107" i="72"/>
  <c r="S118" i="70"/>
  <c r="AA237" i="69"/>
  <c r="AA239" i="69"/>
  <c r="AA238" i="69"/>
  <c r="AA240" i="69"/>
  <c r="AA242" i="69"/>
  <c r="Z239" i="69"/>
  <c r="AA236" i="69"/>
  <c r="Z242" i="69"/>
  <c r="Z236" i="69"/>
  <c r="Z244" i="69"/>
  <c r="Z240" i="69"/>
  <c r="Z238" i="69"/>
  <c r="AA244" i="69"/>
  <c r="Z237" i="69"/>
  <c r="AC239" i="77"/>
  <c r="AB238" i="77"/>
  <c r="AC236" i="77"/>
  <c r="AB244" i="77"/>
  <c r="AB242" i="77"/>
  <c r="AB239" i="77"/>
  <c r="AB236" i="77"/>
  <c r="AC237" i="77"/>
  <c r="AC244" i="77"/>
  <c r="AC242" i="77"/>
  <c r="AB240" i="77"/>
  <c r="AC238" i="77"/>
  <c r="AB237" i="77"/>
  <c r="U118" i="57"/>
  <c r="U236" i="72"/>
  <c r="T244" i="72"/>
  <c r="T242" i="72"/>
  <c r="T240" i="72"/>
  <c r="U239" i="72"/>
  <c r="U237" i="72"/>
  <c r="T238" i="72"/>
  <c r="T239" i="72"/>
  <c r="U242" i="72"/>
  <c r="U244" i="72"/>
  <c r="T237" i="72"/>
  <c r="U240" i="72"/>
  <c r="T236" i="72"/>
  <c r="U238" i="72"/>
  <c r="P236" i="78"/>
  <c r="P239" i="78"/>
  <c r="Q244" i="78"/>
  <c r="Q240" i="78"/>
  <c r="P237" i="78"/>
  <c r="P242" i="78"/>
  <c r="Q236" i="78"/>
  <c r="Q238" i="78"/>
  <c r="Q239" i="78"/>
  <c r="Q237" i="78"/>
  <c r="P244" i="78"/>
  <c r="P240" i="78"/>
  <c r="Q242" i="78"/>
  <c r="P238" i="78"/>
  <c r="L244" i="70"/>
  <c r="L237" i="70"/>
  <c r="M237" i="70"/>
  <c r="L238" i="70"/>
  <c r="M240" i="70"/>
  <c r="M242" i="70"/>
  <c r="L242" i="70"/>
  <c r="L240" i="70"/>
  <c r="M236" i="70"/>
  <c r="M239" i="70"/>
  <c r="L236" i="70"/>
  <c r="L239" i="70"/>
  <c r="M238" i="70"/>
  <c r="M244" i="70"/>
  <c r="R244" i="77"/>
  <c r="S236" i="77"/>
  <c r="R240" i="77"/>
  <c r="S242" i="77"/>
  <c r="S237" i="77"/>
  <c r="R237" i="77"/>
  <c r="R238" i="77"/>
  <c r="S239" i="77"/>
  <c r="S244" i="77"/>
  <c r="S238" i="77"/>
  <c r="R242" i="77"/>
  <c r="S240" i="77"/>
  <c r="R236" i="77"/>
  <c r="R239" i="77"/>
  <c r="Y242" i="75"/>
  <c r="Y236" i="75"/>
  <c r="Y239" i="75"/>
  <c r="X242" i="75"/>
  <c r="X237" i="75"/>
  <c r="X238" i="75"/>
  <c r="Y244" i="75"/>
  <c r="X239" i="75"/>
  <c r="Y237" i="75"/>
  <c r="X240" i="75"/>
  <c r="X236" i="75"/>
  <c r="Y238" i="75"/>
  <c r="X244" i="75"/>
  <c r="Y240" i="75"/>
  <c r="AB236" i="78"/>
  <c r="AC242" i="78"/>
  <c r="AC239" i="78"/>
  <c r="AB237" i="78"/>
  <c r="AB240" i="78"/>
  <c r="AB242" i="78"/>
  <c r="AC238" i="78"/>
  <c r="AB238" i="78"/>
  <c r="AB244" i="78"/>
  <c r="AC237" i="78"/>
  <c r="AB239" i="78"/>
  <c r="AC244" i="78"/>
  <c r="AC236" i="78"/>
  <c r="L240" i="77"/>
  <c r="L239" i="77"/>
  <c r="L237" i="77"/>
  <c r="M236" i="77"/>
  <c r="M239" i="77"/>
  <c r="M242" i="77"/>
  <c r="M238" i="77"/>
  <c r="L236" i="77"/>
  <c r="L242" i="77"/>
  <c r="M240" i="77"/>
  <c r="M237" i="77"/>
  <c r="L244" i="77"/>
  <c r="M244" i="77"/>
  <c r="L238" i="77"/>
  <c r="M118" i="73"/>
  <c r="Q118" i="76"/>
  <c r="Q113" i="76"/>
  <c r="Q118" i="70"/>
  <c r="M118" i="79"/>
  <c r="N242" i="57"/>
  <c r="N237" i="57"/>
  <c r="O244" i="57"/>
  <c r="N240" i="57"/>
  <c r="O242" i="57"/>
  <c r="N236" i="57"/>
  <c r="O237" i="57"/>
  <c r="N244" i="57"/>
  <c r="N239" i="57"/>
  <c r="N238" i="57"/>
  <c r="O236" i="57"/>
  <c r="O239" i="57"/>
  <c r="O240" i="57"/>
  <c r="O238" i="57"/>
  <c r="Z105" i="78"/>
  <c r="AA110" i="78"/>
  <c r="Z110" i="78"/>
  <c r="Z103" i="78"/>
  <c r="AA115" i="78"/>
  <c r="AA105" i="78"/>
  <c r="Z104" i="78"/>
  <c r="Z115" i="78"/>
  <c r="AA103" i="78"/>
  <c r="AA107" i="78"/>
  <c r="Z107" i="78"/>
  <c r="AA106" i="78"/>
  <c r="Z106" i="78"/>
  <c r="AA104" i="78"/>
  <c r="Q118" i="72"/>
  <c r="U244" i="71"/>
  <c r="U236" i="71"/>
  <c r="T244" i="71"/>
  <c r="U238" i="71"/>
  <c r="T238" i="71"/>
  <c r="U242" i="71"/>
  <c r="T239" i="71"/>
  <c r="T242" i="71"/>
  <c r="T240" i="71"/>
  <c r="U239" i="71"/>
  <c r="U240" i="71"/>
  <c r="U237" i="71"/>
  <c r="T237" i="71"/>
  <c r="T236" i="71"/>
  <c r="X239" i="76"/>
  <c r="Y239" i="76"/>
  <c r="X244" i="76"/>
  <c r="X240" i="76"/>
  <c r="X242" i="76"/>
  <c r="Y240" i="76"/>
  <c r="X238" i="76"/>
  <c r="X236" i="76"/>
  <c r="Y237" i="76"/>
  <c r="X237" i="76"/>
  <c r="Y238" i="76"/>
  <c r="Y236" i="76"/>
  <c r="Y244" i="76"/>
  <c r="Y242" i="76"/>
  <c r="Y115" i="79"/>
  <c r="X107" i="79"/>
  <c r="X115" i="79"/>
  <c r="Y107" i="79"/>
  <c r="Y110" i="79"/>
  <c r="X110" i="79"/>
  <c r="X105" i="79"/>
  <c r="X104" i="79"/>
  <c r="Y104" i="79"/>
  <c r="Y105" i="79"/>
  <c r="Y106" i="79"/>
  <c r="X106" i="79"/>
  <c r="Y103" i="79"/>
  <c r="X103" i="79"/>
  <c r="AE107" i="57"/>
  <c r="AD107" i="57"/>
  <c r="AE104" i="57"/>
  <c r="AD104" i="57"/>
  <c r="AE103" i="57"/>
  <c r="AD103" i="57"/>
  <c r="AD115" i="57"/>
  <c r="AE106" i="57"/>
  <c r="AD110" i="57"/>
  <c r="AD106" i="57"/>
  <c r="AD105" i="57"/>
  <c r="AE105" i="57"/>
  <c r="AE110" i="57"/>
  <c r="AE115" i="57"/>
  <c r="T239" i="69"/>
  <c r="T236" i="69"/>
  <c r="U238" i="69"/>
  <c r="U240" i="69"/>
  <c r="U237" i="69"/>
  <c r="T242" i="69"/>
  <c r="T240" i="69"/>
  <c r="T238" i="69"/>
  <c r="U239" i="69"/>
  <c r="U242" i="69"/>
  <c r="T237" i="69"/>
  <c r="T244" i="69"/>
  <c r="U244" i="69"/>
  <c r="U236" i="69"/>
  <c r="Z236" i="79"/>
  <c r="Z240" i="79"/>
  <c r="Z242" i="79"/>
  <c r="AA244" i="79"/>
  <c r="AA238" i="79"/>
  <c r="Z239" i="79"/>
  <c r="AA236" i="79"/>
  <c r="Z244" i="79"/>
  <c r="AA239" i="79"/>
  <c r="AA242" i="79"/>
  <c r="AA240" i="79"/>
  <c r="Z238" i="79"/>
  <c r="AA237" i="79"/>
  <c r="Z237" i="79"/>
  <c r="M118" i="57"/>
  <c r="M113" i="57"/>
  <c r="R238" i="74"/>
  <c r="S238" i="74"/>
  <c r="R239" i="74"/>
  <c r="S236" i="74"/>
  <c r="R240" i="74"/>
  <c r="S237" i="74"/>
  <c r="R242" i="74"/>
  <c r="R236" i="74"/>
  <c r="S244" i="74"/>
  <c r="S242" i="74"/>
  <c r="R237" i="74"/>
  <c r="S240" i="74"/>
  <c r="R244" i="74"/>
  <c r="S239" i="74"/>
  <c r="U118" i="73"/>
  <c r="O239" i="77"/>
  <c r="N244" i="77"/>
  <c r="N239" i="77"/>
  <c r="N242" i="77"/>
  <c r="N238" i="77"/>
  <c r="O237" i="77"/>
  <c r="N236" i="77"/>
  <c r="O240" i="77"/>
  <c r="O244" i="77"/>
  <c r="N240" i="77"/>
  <c r="O236" i="77"/>
  <c r="O242" i="77"/>
  <c r="O238" i="77"/>
  <c r="N237" i="77"/>
  <c r="AC115" i="74"/>
  <c r="AC118" i="74" s="1"/>
  <c r="AB115" i="74"/>
  <c r="AC105" i="74"/>
  <c r="AB105" i="74"/>
  <c r="AC106" i="74"/>
  <c r="AB104" i="74"/>
  <c r="AC110" i="74"/>
  <c r="AB106" i="74"/>
  <c r="AC103" i="74"/>
  <c r="AB103" i="74"/>
  <c r="AB110" i="74"/>
  <c r="AC104" i="74"/>
  <c r="AC107" i="74"/>
  <c r="AB107" i="74"/>
  <c r="Y106" i="57"/>
  <c r="X106" i="57"/>
  <c r="Y103" i="57"/>
  <c r="Y110" i="57"/>
  <c r="Y107" i="57"/>
  <c r="X110" i="57"/>
  <c r="X107" i="57"/>
  <c r="Y105" i="57"/>
  <c r="X105" i="57"/>
  <c r="X103" i="57"/>
  <c r="X104" i="57"/>
  <c r="Y115" i="57"/>
  <c r="Y104" i="57"/>
  <c r="X115" i="57"/>
  <c r="P239" i="69"/>
  <c r="P240" i="69"/>
  <c r="Q238" i="69"/>
  <c r="Q237" i="69"/>
  <c r="Q244" i="69"/>
  <c r="Q239" i="69"/>
  <c r="Q236" i="69"/>
  <c r="Q242" i="69"/>
  <c r="P244" i="69"/>
  <c r="P242" i="69"/>
  <c r="P238" i="69"/>
  <c r="P236" i="69"/>
  <c r="P237" i="69"/>
  <c r="Q240" i="69"/>
  <c r="Z244" i="77"/>
  <c r="Z242" i="77"/>
  <c r="Z239" i="77"/>
  <c r="AA244" i="77"/>
  <c r="AA242" i="77"/>
  <c r="Z237" i="77"/>
  <c r="AA238" i="77"/>
  <c r="AA240" i="77"/>
  <c r="AA239" i="77"/>
  <c r="AA236" i="77"/>
  <c r="Z236" i="77"/>
  <c r="Z240" i="77"/>
  <c r="Z238" i="77"/>
  <c r="AA237" i="77"/>
  <c r="S118" i="75"/>
  <c r="M118" i="76"/>
  <c r="Z239" i="75"/>
  <c r="AA240" i="75"/>
  <c r="Z240" i="75"/>
  <c r="AA238" i="75"/>
  <c r="AA239" i="75"/>
  <c r="Z238" i="75"/>
  <c r="AA236" i="75"/>
  <c r="AA242" i="75"/>
  <c r="Z236" i="75"/>
  <c r="AA244" i="75"/>
  <c r="Z244" i="75"/>
  <c r="Z242" i="75"/>
  <c r="AA237" i="75"/>
  <c r="Z237" i="75"/>
  <c r="O118" i="76"/>
  <c r="O118" i="57"/>
  <c r="O113" i="57"/>
  <c r="W244" i="70"/>
  <c r="W242" i="70"/>
  <c r="V236" i="70"/>
  <c r="W240" i="70"/>
  <c r="V237" i="70"/>
  <c r="W238" i="70"/>
  <c r="W236" i="70"/>
  <c r="V244" i="70"/>
  <c r="V242" i="70"/>
  <c r="W239" i="70"/>
  <c r="V238" i="70"/>
  <c r="W237" i="70"/>
  <c r="V239" i="70"/>
  <c r="V240" i="70"/>
  <c r="S118" i="71"/>
  <c r="Q118" i="75"/>
  <c r="Q118" i="78"/>
  <c r="Z240" i="74"/>
  <c r="Z236" i="74"/>
  <c r="Z238" i="74"/>
  <c r="AA237" i="74"/>
  <c r="Z242" i="74"/>
  <c r="AA244" i="74"/>
  <c r="Z237" i="74"/>
  <c r="AA240" i="74"/>
  <c r="Z244" i="74"/>
  <c r="AA239" i="74"/>
  <c r="AA242" i="74"/>
  <c r="Z239" i="74"/>
  <c r="AA236" i="74"/>
  <c r="AA238" i="74"/>
  <c r="Q118" i="79"/>
  <c r="Y106" i="75"/>
  <c r="X106" i="75"/>
  <c r="Y103" i="75"/>
  <c r="Y110" i="75"/>
  <c r="X103" i="75"/>
  <c r="Y115" i="75"/>
  <c r="Y118" i="75" s="1"/>
  <c r="X115" i="75"/>
  <c r="Y107" i="75"/>
  <c r="Y105" i="75"/>
  <c r="X105" i="75"/>
  <c r="X110" i="75"/>
  <c r="Y104" i="75"/>
  <c r="X107" i="75"/>
  <c r="X104" i="75"/>
  <c r="AB110" i="78"/>
  <c r="AC103" i="78"/>
  <c r="AC106" i="78"/>
  <c r="AB106" i="78"/>
  <c r="AC115" i="78"/>
  <c r="AB103" i="78"/>
  <c r="AB105" i="78"/>
  <c r="AB104" i="78"/>
  <c r="AC107" i="78"/>
  <c r="AB107" i="78"/>
  <c r="AC105" i="78"/>
  <c r="AC104" i="78"/>
  <c r="AC110" i="78"/>
  <c r="AB115" i="78"/>
  <c r="M118" i="77"/>
  <c r="AA105" i="76"/>
  <c r="Z105" i="76"/>
  <c r="AA106" i="76"/>
  <c r="Z106" i="76"/>
  <c r="Z104" i="76"/>
  <c r="AA110" i="76"/>
  <c r="AA107" i="76"/>
  <c r="AA115" i="76"/>
  <c r="AA118" i="76" s="1"/>
  <c r="AA103" i="76"/>
  <c r="Z103" i="76"/>
  <c r="Z110" i="76"/>
  <c r="Z115" i="76"/>
  <c r="AA104" i="76"/>
  <c r="Z107" i="76"/>
  <c r="X240" i="71"/>
  <c r="X238" i="71"/>
  <c r="Y236" i="71"/>
  <c r="X239" i="71"/>
  <c r="X236" i="71"/>
  <c r="X237" i="71"/>
  <c r="Y242" i="71"/>
  <c r="X244" i="71"/>
  <c r="Y240" i="71"/>
  <c r="X242" i="71"/>
  <c r="Y237" i="71"/>
  <c r="Y238" i="71"/>
  <c r="Y244" i="71"/>
  <c r="Y239" i="71"/>
  <c r="M236" i="79"/>
  <c r="M242" i="79"/>
  <c r="M239" i="79"/>
  <c r="L238" i="79"/>
  <c r="L239" i="79"/>
  <c r="L244" i="79"/>
  <c r="L236" i="79"/>
  <c r="L242" i="79"/>
  <c r="M240" i="79"/>
  <c r="L237" i="79"/>
  <c r="M244" i="79"/>
  <c r="M238" i="79"/>
  <c r="L240" i="79"/>
  <c r="M237" i="79"/>
  <c r="AD244" i="72"/>
  <c r="AE237" i="72"/>
  <c r="AD239" i="72"/>
  <c r="AE244" i="72"/>
  <c r="AE240" i="72"/>
  <c r="AE238" i="72"/>
  <c r="AE242" i="72"/>
  <c r="AD238" i="72"/>
  <c r="AE239" i="72"/>
  <c r="AD236" i="72"/>
  <c r="AD237" i="72"/>
  <c r="AD242" i="72"/>
  <c r="AD240" i="72"/>
  <c r="K118" i="57"/>
  <c r="Q118" i="77"/>
  <c r="Q236" i="71"/>
  <c r="Q237" i="71"/>
  <c r="P244" i="71"/>
  <c r="P242" i="71"/>
  <c r="P240" i="71"/>
  <c r="P238" i="71"/>
  <c r="P236" i="71"/>
  <c r="Q239" i="71"/>
  <c r="Q238" i="71"/>
  <c r="P239" i="71"/>
  <c r="P237" i="71"/>
  <c r="Q244" i="71"/>
  <c r="Q242" i="71"/>
  <c r="Q240" i="71"/>
  <c r="AC107" i="71"/>
  <c r="AB107" i="71"/>
  <c r="AC106" i="71"/>
  <c r="AB106" i="71"/>
  <c r="AC103" i="71"/>
  <c r="AC110" i="71"/>
  <c r="AC115" i="71"/>
  <c r="AB103" i="71"/>
  <c r="AB115" i="71"/>
  <c r="AC104" i="71"/>
  <c r="AB104" i="71"/>
  <c r="AB110" i="71"/>
  <c r="AC105" i="71"/>
  <c r="AB105" i="71"/>
  <c r="M118" i="72"/>
  <c r="AD244" i="79"/>
  <c r="AE238" i="79"/>
  <c r="AE240" i="79"/>
  <c r="AD236" i="79"/>
  <c r="AD240" i="79"/>
  <c r="AD237" i="79"/>
  <c r="AE244" i="79"/>
  <c r="AD238" i="79"/>
  <c r="AE237" i="79"/>
  <c r="AD242" i="79"/>
  <c r="AD239" i="79"/>
  <c r="AE239" i="79"/>
  <c r="AE242" i="79"/>
  <c r="Y239" i="73"/>
  <c r="X239" i="73"/>
  <c r="Y238" i="73"/>
  <c r="Y240" i="73"/>
  <c r="X244" i="73"/>
  <c r="X237" i="73"/>
  <c r="X240" i="73"/>
  <c r="Y244" i="73"/>
  <c r="X238" i="73"/>
  <c r="X242" i="73"/>
  <c r="X236" i="73"/>
  <c r="Y236" i="73"/>
  <c r="Y237" i="73"/>
  <c r="Y242" i="73"/>
  <c r="AA115" i="79"/>
  <c r="Z115" i="79"/>
  <c r="AA107" i="79"/>
  <c r="Z107" i="79"/>
  <c r="AA104" i="79"/>
  <c r="Z104" i="79"/>
  <c r="AA105" i="79"/>
  <c r="AA106" i="79"/>
  <c r="AA110" i="79"/>
  <c r="Z106" i="79"/>
  <c r="Z110" i="79"/>
  <c r="AA103" i="79"/>
  <c r="Z105" i="79"/>
  <c r="Z103" i="79"/>
  <c r="J238" i="78"/>
  <c r="K238" i="78"/>
  <c r="K237" i="78"/>
  <c r="K236" i="78"/>
  <c r="K244" i="78"/>
  <c r="J242" i="78"/>
  <c r="J236" i="78"/>
  <c r="J239" i="78"/>
  <c r="J244" i="78"/>
  <c r="K240" i="78"/>
  <c r="K242" i="78"/>
  <c r="J237" i="78"/>
  <c r="K239" i="78"/>
  <c r="J240" i="78"/>
  <c r="M237" i="72"/>
  <c r="M242" i="72"/>
  <c r="L242" i="72"/>
  <c r="L236" i="72"/>
  <c r="L240" i="72"/>
  <c r="M238" i="72"/>
  <c r="M240" i="72"/>
  <c r="M244" i="72"/>
  <c r="L244" i="72"/>
  <c r="L238" i="72"/>
  <c r="L239" i="72"/>
  <c r="M236" i="72"/>
  <c r="L237" i="72"/>
  <c r="M239" i="72"/>
  <c r="Y244" i="72"/>
  <c r="X240" i="72"/>
  <c r="Y239" i="72"/>
  <c r="Y242" i="72"/>
  <c r="X238" i="72"/>
  <c r="X239" i="72"/>
  <c r="Y237" i="72"/>
  <c r="Y236" i="72"/>
  <c r="X237" i="72"/>
  <c r="X244" i="72"/>
  <c r="X242" i="72"/>
  <c r="Y238" i="72"/>
  <c r="Y240" i="72"/>
  <c r="X236" i="72"/>
  <c r="Y107" i="72"/>
  <c r="Y110" i="72"/>
  <c r="X107" i="72"/>
  <c r="Y104" i="72"/>
  <c r="X110" i="72"/>
  <c r="X104" i="72"/>
  <c r="X103" i="72"/>
  <c r="Y106" i="72"/>
  <c r="Y115" i="72"/>
  <c r="Y103" i="72"/>
  <c r="Y105" i="72"/>
  <c r="X106" i="72"/>
  <c r="X115" i="72"/>
  <c r="X105" i="72"/>
  <c r="AB236" i="75"/>
  <c r="AC239" i="75"/>
  <c r="AC238" i="75"/>
  <c r="AC244" i="75"/>
  <c r="AB237" i="75"/>
  <c r="AC242" i="75"/>
  <c r="AB244" i="75"/>
  <c r="AB240" i="75"/>
  <c r="AB239" i="75"/>
  <c r="AB242" i="75"/>
  <c r="AC237" i="75"/>
  <c r="AB238" i="75"/>
  <c r="AC236" i="75"/>
  <c r="R239" i="72"/>
  <c r="S238" i="72"/>
  <c r="R237" i="72"/>
  <c r="R238" i="72"/>
  <c r="S237" i="72"/>
  <c r="R242" i="72"/>
  <c r="S239" i="72"/>
  <c r="S242" i="72"/>
  <c r="R244" i="72"/>
  <c r="S240" i="72"/>
  <c r="S236" i="72"/>
  <c r="R236" i="72"/>
  <c r="S244" i="72"/>
  <c r="R240" i="72"/>
  <c r="T238" i="70"/>
  <c r="U244" i="70"/>
  <c r="U242" i="70"/>
  <c r="T236" i="70"/>
  <c r="U236" i="70"/>
  <c r="T244" i="70"/>
  <c r="U237" i="70"/>
  <c r="T242" i="70"/>
  <c r="T240" i="70"/>
  <c r="T237" i="70"/>
  <c r="U240" i="70"/>
  <c r="U238" i="70"/>
  <c r="U239" i="70"/>
  <c r="T239" i="70"/>
  <c r="M118" i="71"/>
  <c r="M113" i="71"/>
  <c r="AD242" i="57"/>
  <c r="AE244" i="57"/>
  <c r="AD240" i="57"/>
  <c r="AE242" i="57"/>
  <c r="AD238" i="57"/>
  <c r="AE238" i="57"/>
  <c r="AD244" i="57"/>
  <c r="AD239" i="57"/>
  <c r="AD236" i="57"/>
  <c r="AE237" i="57"/>
  <c r="AE239" i="57"/>
  <c r="AE240" i="57"/>
  <c r="AD237" i="57"/>
  <c r="O118" i="73"/>
  <c r="V238" i="73"/>
  <c r="W242" i="73"/>
  <c r="V236" i="73"/>
  <c r="W240" i="73"/>
  <c r="V239" i="73"/>
  <c r="W239" i="73"/>
  <c r="V237" i="73"/>
  <c r="W236" i="73"/>
  <c r="W237" i="73"/>
  <c r="W238" i="73"/>
  <c r="V242" i="73"/>
  <c r="W244" i="73"/>
  <c r="V240" i="73"/>
  <c r="V244" i="73"/>
  <c r="L242" i="71"/>
  <c r="L239" i="71"/>
  <c r="M244" i="71"/>
  <c r="L240" i="71"/>
  <c r="M239" i="71"/>
  <c r="M236" i="71"/>
  <c r="L244" i="71"/>
  <c r="L238" i="71"/>
  <c r="L236" i="71"/>
  <c r="M240" i="71"/>
  <c r="M237" i="71"/>
  <c r="M238" i="71"/>
  <c r="M242" i="71"/>
  <c r="L237" i="71"/>
  <c r="V244" i="77"/>
  <c r="V238" i="77"/>
  <c r="V239" i="77"/>
  <c r="W236" i="77"/>
  <c r="W240" i="77"/>
  <c r="V237" i="77"/>
  <c r="W239" i="77"/>
  <c r="V236" i="77"/>
  <c r="V240" i="77"/>
  <c r="W237" i="77"/>
  <c r="W242" i="77"/>
  <c r="V242" i="77"/>
  <c r="W238" i="77"/>
  <c r="W244" i="77"/>
  <c r="AB115" i="79"/>
  <c r="AB104" i="79"/>
  <c r="AB106" i="79"/>
  <c r="AB110" i="79"/>
  <c r="AB103" i="79"/>
  <c r="AC104" i="79"/>
  <c r="AB107" i="79"/>
  <c r="AB105" i="79"/>
  <c r="AC103" i="79"/>
  <c r="AC107" i="79"/>
  <c r="AC105" i="79"/>
  <c r="AC115" i="79"/>
  <c r="AC106" i="79"/>
  <c r="AC110" i="79"/>
  <c r="X244" i="57"/>
  <c r="Y239" i="57"/>
  <c r="Y242" i="57"/>
  <c r="X242" i="57"/>
  <c r="Y237" i="57"/>
  <c r="Y236" i="57"/>
  <c r="Y244" i="57"/>
  <c r="X238" i="57"/>
  <c r="X239" i="57"/>
  <c r="X236" i="57"/>
  <c r="Y240" i="57"/>
  <c r="Y238" i="57"/>
  <c r="X237" i="57"/>
  <c r="X240" i="57"/>
  <c r="K118" i="79"/>
  <c r="O118" i="70"/>
  <c r="O113" i="70"/>
  <c r="O242" i="76"/>
  <c r="O237" i="76"/>
  <c r="N240" i="76"/>
  <c r="O236" i="76"/>
  <c r="N242" i="76"/>
  <c r="O239" i="76"/>
  <c r="N239" i="76"/>
  <c r="O238" i="76"/>
  <c r="N237" i="76"/>
  <c r="N236" i="76"/>
  <c r="N244" i="76"/>
  <c r="O240" i="76"/>
  <c r="O244" i="76"/>
  <c r="N238" i="76"/>
  <c r="Q118" i="71"/>
  <c r="Q113" i="71"/>
  <c r="S239" i="71"/>
  <c r="R239" i="71"/>
  <c r="S237" i="71"/>
  <c r="R236" i="71"/>
  <c r="S244" i="71"/>
  <c r="S236" i="71"/>
  <c r="S238" i="71"/>
  <c r="R244" i="71"/>
  <c r="R238" i="71"/>
  <c r="R242" i="71"/>
  <c r="R240" i="71"/>
  <c r="S242" i="71"/>
  <c r="S240" i="71"/>
  <c r="R237" i="71"/>
  <c r="Q244" i="75"/>
  <c r="Q242" i="75"/>
  <c r="Q237" i="75"/>
  <c r="Q240" i="75"/>
  <c r="Q238" i="75"/>
  <c r="P239" i="75"/>
  <c r="P244" i="75"/>
  <c r="P240" i="75"/>
  <c r="P236" i="75"/>
  <c r="Q236" i="75"/>
  <c r="P242" i="75"/>
  <c r="P238" i="75"/>
  <c r="P237" i="75"/>
  <c r="Q239" i="75"/>
  <c r="U239" i="57"/>
  <c r="T238" i="57"/>
  <c r="U237" i="57"/>
  <c r="U244" i="57"/>
  <c r="U240" i="57"/>
  <c r="U236" i="57"/>
  <c r="U242" i="57"/>
  <c r="T239" i="57"/>
  <c r="T236" i="57"/>
  <c r="T244" i="57"/>
  <c r="T237" i="57"/>
  <c r="T242" i="57"/>
  <c r="U238" i="57"/>
  <c r="T240" i="57"/>
  <c r="V244" i="79"/>
  <c r="W239" i="79"/>
  <c r="V236" i="79"/>
  <c r="W238" i="79"/>
  <c r="W240" i="79"/>
  <c r="V239" i="79"/>
  <c r="V237" i="79"/>
  <c r="W242" i="79"/>
  <c r="W237" i="79"/>
  <c r="V240" i="79"/>
  <c r="V242" i="79"/>
  <c r="V238" i="79"/>
  <c r="W236" i="79"/>
  <c r="W244" i="79"/>
  <c r="AA105" i="74"/>
  <c r="Z105" i="74"/>
  <c r="Z110" i="74"/>
  <c r="AA115" i="74"/>
  <c r="Z115" i="74"/>
  <c r="AA104" i="74"/>
  <c r="AA106" i="74"/>
  <c r="Z104" i="74"/>
  <c r="Z106" i="74"/>
  <c r="AA110" i="74"/>
  <c r="AA103" i="74"/>
  <c r="Z103" i="74"/>
  <c r="Z107" i="74"/>
  <c r="AA107" i="74"/>
  <c r="K118" i="77"/>
  <c r="Q118" i="74"/>
  <c r="P236" i="79"/>
  <c r="Q244" i="79"/>
  <c r="Q237" i="79"/>
  <c r="Q242" i="79"/>
  <c r="Q240" i="79"/>
  <c r="P244" i="79"/>
  <c r="P239" i="79"/>
  <c r="P242" i="79"/>
  <c r="Q238" i="79"/>
  <c r="Q236" i="79"/>
  <c r="P237" i="79"/>
  <c r="P240" i="79"/>
  <c r="P238" i="79"/>
  <c r="Q239" i="79"/>
  <c r="Q236" i="77"/>
  <c r="Q237" i="77"/>
  <c r="Q244" i="77"/>
  <c r="P240" i="77"/>
  <c r="Q239" i="77"/>
  <c r="Q242" i="77"/>
  <c r="P244" i="77"/>
  <c r="P237" i="77"/>
  <c r="P239" i="77"/>
  <c r="P242" i="77"/>
  <c r="P238" i="77"/>
  <c r="P236" i="77"/>
  <c r="Q240" i="77"/>
  <c r="Q238" i="77"/>
  <c r="S118" i="78"/>
  <c r="AC239" i="69"/>
  <c r="AC238" i="69"/>
  <c r="AB244" i="69"/>
  <c r="AB237" i="69"/>
  <c r="AC242" i="69"/>
  <c r="AB240" i="69"/>
  <c r="AC236" i="69"/>
  <c r="AC244" i="69"/>
  <c r="AB242" i="69"/>
  <c r="AB238" i="69"/>
  <c r="AC237" i="69"/>
  <c r="AB239" i="69"/>
  <c r="AB236" i="69"/>
  <c r="Z242" i="76"/>
  <c r="AA239" i="76"/>
  <c r="Z238" i="76"/>
  <c r="Z239" i="76"/>
  <c r="AA240" i="76"/>
  <c r="Z240" i="76"/>
  <c r="AA242" i="76"/>
  <c r="AA236" i="76"/>
  <c r="AA237" i="76"/>
  <c r="AA244" i="76"/>
  <c r="AA238" i="76"/>
  <c r="Z237" i="76"/>
  <c r="Z236" i="76"/>
  <c r="Z244" i="76"/>
  <c r="AC107" i="57"/>
  <c r="AC105" i="57"/>
  <c r="AB105" i="57"/>
  <c r="AC103" i="57"/>
  <c r="AC115" i="57"/>
  <c r="AB103" i="57"/>
  <c r="AB115" i="57"/>
  <c r="AC104" i="57"/>
  <c r="AB110" i="57"/>
  <c r="AC106" i="57"/>
  <c r="AC110" i="57"/>
  <c r="AB106" i="57"/>
  <c r="AB107" i="57"/>
  <c r="AB104" i="57"/>
  <c r="Y105" i="71"/>
  <c r="X105" i="71"/>
  <c r="Y106" i="71"/>
  <c r="X106" i="71"/>
  <c r="Y103" i="71"/>
  <c r="Y110" i="71"/>
  <c r="Y107" i="71"/>
  <c r="X103" i="71"/>
  <c r="X107" i="71"/>
  <c r="Y115" i="71"/>
  <c r="Y104" i="71"/>
  <c r="X115" i="71"/>
  <c r="X104" i="71"/>
  <c r="X110" i="71"/>
  <c r="O118" i="72"/>
  <c r="N14" i="43"/>
  <c r="P14" i="43"/>
  <c r="V14" i="43"/>
  <c r="R14" i="43"/>
  <c r="J14" i="43"/>
  <c r="Z14" i="43"/>
  <c r="AB14" i="43"/>
  <c r="T14" i="43"/>
  <c r="X14" i="43"/>
  <c r="H14" i="34"/>
  <c r="H24" i="34" s="1"/>
  <c r="H47" i="34" s="1"/>
  <c r="Q14" i="34"/>
  <c r="Q24" i="34" s="1"/>
  <c r="Q47" i="34" s="1"/>
  <c r="P194" i="34"/>
  <c r="AD24" i="34"/>
  <c r="AD24" i="43" s="1"/>
  <c r="U14" i="34"/>
  <c r="U24" i="34" s="1"/>
  <c r="U47" i="34" s="1"/>
  <c r="W14" i="34"/>
  <c r="W24" i="34" s="1"/>
  <c r="W47" i="34" s="1"/>
  <c r="AA14" i="34"/>
  <c r="AA24" i="34" s="1"/>
  <c r="AA47" i="34" s="1"/>
  <c r="S14" i="34"/>
  <c r="S24" i="34" s="1"/>
  <c r="S47" i="34" s="1"/>
  <c r="AH14" i="71"/>
  <c r="N194" i="34"/>
  <c r="AE14" i="34"/>
  <c r="J194" i="34"/>
  <c r="X194" i="34"/>
  <c r="AB194" i="34"/>
  <c r="L194" i="34"/>
  <c r="V194" i="34"/>
  <c r="Z194" i="34"/>
  <c r="I24" i="69"/>
  <c r="I47" i="69" s="1"/>
  <c r="K14" i="34"/>
  <c r="K24" i="34" s="1"/>
  <c r="K47" i="34" s="1"/>
  <c r="Y14" i="34"/>
  <c r="Y24" i="34" s="1"/>
  <c r="Y47" i="34" s="1"/>
  <c r="AD194" i="34"/>
  <c r="M14" i="34"/>
  <c r="M24" i="34" s="1"/>
  <c r="M47" i="34" s="1"/>
  <c r="AC14" i="34"/>
  <c r="T194" i="34"/>
  <c r="O14" i="34"/>
  <c r="O24" i="34" s="1"/>
  <c r="O47" i="34" s="1"/>
  <c r="R194" i="34"/>
  <c r="R60" i="78"/>
  <c r="R88" i="78"/>
  <c r="R72" i="78"/>
  <c r="R56" i="78"/>
  <c r="R66" i="78"/>
  <c r="R52" i="78"/>
  <c r="R80" i="78"/>
  <c r="AH24" i="69"/>
  <c r="AD47" i="69"/>
  <c r="AB210" i="69"/>
  <c r="AC194" i="69"/>
  <c r="V88" i="71"/>
  <c r="V80" i="71"/>
  <c r="V72" i="71"/>
  <c r="V66" i="71"/>
  <c r="V52" i="71"/>
  <c r="V60" i="71"/>
  <c r="V56" i="71"/>
  <c r="W194" i="73"/>
  <c r="V210" i="73"/>
  <c r="AA194" i="57"/>
  <c r="Z210" i="57"/>
  <c r="L52" i="71"/>
  <c r="L72" i="71"/>
  <c r="L88" i="71"/>
  <c r="L56" i="71"/>
  <c r="L60" i="71"/>
  <c r="L80" i="71"/>
  <c r="L66" i="71"/>
  <c r="K194" i="74"/>
  <c r="J210" i="74"/>
  <c r="X210" i="79"/>
  <c r="Y194" i="79"/>
  <c r="AD47" i="73"/>
  <c r="J210" i="77"/>
  <c r="K194" i="77"/>
  <c r="Z88" i="78"/>
  <c r="Z80" i="78"/>
  <c r="Z60" i="78"/>
  <c r="Z56" i="78"/>
  <c r="Z66" i="78"/>
  <c r="Z52" i="78"/>
  <c r="Z72" i="78"/>
  <c r="P210" i="77"/>
  <c r="Q194" i="77"/>
  <c r="H24" i="77"/>
  <c r="H47" i="77" s="1"/>
  <c r="I14" i="77"/>
  <c r="I24" i="77" s="1"/>
  <c r="I47" i="77" s="1"/>
  <c r="L210" i="77"/>
  <c r="M194" i="77"/>
  <c r="L52" i="73"/>
  <c r="L56" i="73"/>
  <c r="L80" i="73"/>
  <c r="L72" i="73"/>
  <c r="L60" i="73"/>
  <c r="L66" i="73"/>
  <c r="L88" i="73"/>
  <c r="R210" i="76"/>
  <c r="S194" i="76"/>
  <c r="J47" i="69"/>
  <c r="AG107" i="69" s="1"/>
  <c r="J24" i="43"/>
  <c r="J210" i="79"/>
  <c r="K194" i="79"/>
  <c r="AB56" i="76"/>
  <c r="AB88" i="76"/>
  <c r="AB66" i="76"/>
  <c r="AB52" i="76"/>
  <c r="AC113" i="76"/>
  <c r="AB72" i="76"/>
  <c r="AB80" i="76"/>
  <c r="AB60" i="76"/>
  <c r="AE24" i="69"/>
  <c r="AI14" i="69"/>
  <c r="AB72" i="79"/>
  <c r="AB66" i="79"/>
  <c r="AB52" i="79"/>
  <c r="AB60" i="79"/>
  <c r="AB80" i="79"/>
  <c r="AB56" i="79"/>
  <c r="AB88" i="79"/>
  <c r="V72" i="73"/>
  <c r="V66" i="73"/>
  <c r="V56" i="73"/>
  <c r="V88" i="73"/>
  <c r="V60" i="73"/>
  <c r="V80" i="73"/>
  <c r="V52" i="73"/>
  <c r="L72" i="75"/>
  <c r="L56" i="75"/>
  <c r="L80" i="75"/>
  <c r="L60" i="75"/>
  <c r="L88" i="75"/>
  <c r="L66" i="75"/>
  <c r="L52" i="75"/>
  <c r="M194" i="71"/>
  <c r="L210" i="71"/>
  <c r="I14" i="78"/>
  <c r="H24" i="78"/>
  <c r="Y24" i="69"/>
  <c r="N210" i="77"/>
  <c r="O194" i="77"/>
  <c r="J210" i="57"/>
  <c r="K194" i="57"/>
  <c r="Y194" i="73"/>
  <c r="X210" i="73"/>
  <c r="T72" i="79"/>
  <c r="T60" i="79"/>
  <c r="T88" i="79"/>
  <c r="T56" i="79"/>
  <c r="T80" i="79"/>
  <c r="T66" i="79"/>
  <c r="T52" i="79"/>
  <c r="R60" i="73"/>
  <c r="R56" i="73"/>
  <c r="R80" i="73"/>
  <c r="R52" i="73"/>
  <c r="R66" i="73"/>
  <c r="R72" i="73"/>
  <c r="R88" i="73"/>
  <c r="AA194" i="78"/>
  <c r="Z210" i="78"/>
  <c r="P66" i="77"/>
  <c r="Q113" i="77"/>
  <c r="P72" i="77"/>
  <c r="P60" i="77"/>
  <c r="P88" i="77"/>
  <c r="P56" i="77"/>
  <c r="P80" i="77"/>
  <c r="P52" i="77"/>
  <c r="V66" i="74"/>
  <c r="V52" i="74"/>
  <c r="V88" i="74"/>
  <c r="V72" i="74"/>
  <c r="V60" i="74"/>
  <c r="V80" i="74"/>
  <c r="V56" i="74"/>
  <c r="L66" i="77"/>
  <c r="L88" i="77"/>
  <c r="L60" i="77"/>
  <c r="L56" i="77"/>
  <c r="L52" i="77"/>
  <c r="L80" i="77"/>
  <c r="L72" i="77"/>
  <c r="P210" i="57"/>
  <c r="Q194" i="57"/>
  <c r="R52" i="76"/>
  <c r="R60" i="76"/>
  <c r="R80" i="76"/>
  <c r="R72" i="76"/>
  <c r="R66" i="76"/>
  <c r="R56" i="76"/>
  <c r="R88" i="76"/>
  <c r="K194" i="69"/>
  <c r="J210" i="69"/>
  <c r="AE24" i="75"/>
  <c r="M24" i="69"/>
  <c r="AD56" i="57"/>
  <c r="AD60" i="57"/>
  <c r="AD72" i="57"/>
  <c r="AD88" i="57"/>
  <c r="AD80" i="57"/>
  <c r="AD66" i="57"/>
  <c r="AD52" i="57"/>
  <c r="S194" i="73"/>
  <c r="R210" i="73"/>
  <c r="K194" i="72"/>
  <c r="J210" i="72"/>
  <c r="N52" i="70"/>
  <c r="N72" i="70"/>
  <c r="N66" i="70"/>
  <c r="N56" i="70"/>
  <c r="N60" i="70"/>
  <c r="N88" i="70"/>
  <c r="N80" i="70"/>
  <c r="X72" i="77"/>
  <c r="X66" i="77"/>
  <c r="X56" i="77"/>
  <c r="X60" i="77"/>
  <c r="X88" i="77"/>
  <c r="X80" i="77"/>
  <c r="X52" i="77"/>
  <c r="U194" i="69"/>
  <c r="T210" i="69"/>
  <c r="Z66" i="77"/>
  <c r="Z88" i="77"/>
  <c r="Z80" i="77"/>
  <c r="Z72" i="77"/>
  <c r="Z60" i="77"/>
  <c r="Z56" i="77"/>
  <c r="Z52" i="77"/>
  <c r="L66" i="79"/>
  <c r="L60" i="79"/>
  <c r="L56" i="79"/>
  <c r="L72" i="79"/>
  <c r="L88" i="79"/>
  <c r="L52" i="79"/>
  <c r="L80" i="79"/>
  <c r="V47" i="69"/>
  <c r="V24" i="43"/>
  <c r="S194" i="70"/>
  <c r="R210" i="70"/>
  <c r="W194" i="78"/>
  <c r="V210" i="78"/>
  <c r="U24" i="69"/>
  <c r="R52" i="70"/>
  <c r="R80" i="70"/>
  <c r="R56" i="70"/>
  <c r="R66" i="70"/>
  <c r="R72" i="70"/>
  <c r="R60" i="70"/>
  <c r="R88" i="70"/>
  <c r="AA194" i="73"/>
  <c r="Z210" i="73"/>
  <c r="Z210" i="77"/>
  <c r="AA194" i="77"/>
  <c r="R88" i="71"/>
  <c r="R72" i="71"/>
  <c r="R60" i="71"/>
  <c r="R80" i="71"/>
  <c r="R56" i="71"/>
  <c r="R66" i="71"/>
  <c r="R52" i="71"/>
  <c r="O194" i="75"/>
  <c r="N210" i="75"/>
  <c r="J210" i="75"/>
  <c r="K194" i="75"/>
  <c r="X210" i="57"/>
  <c r="Y194" i="57"/>
  <c r="X80" i="76"/>
  <c r="X56" i="76"/>
  <c r="X60" i="76"/>
  <c r="X72" i="76"/>
  <c r="X52" i="76"/>
  <c r="X88" i="76"/>
  <c r="X66" i="76"/>
  <c r="P52" i="72"/>
  <c r="P66" i="72"/>
  <c r="P60" i="72"/>
  <c r="P72" i="72"/>
  <c r="P80" i="72"/>
  <c r="P88" i="72"/>
  <c r="P56" i="72"/>
  <c r="AE24" i="77"/>
  <c r="R210" i="71"/>
  <c r="S194" i="71"/>
  <c r="Z47" i="69"/>
  <c r="Z24" i="43"/>
  <c r="P72" i="75"/>
  <c r="P80" i="75"/>
  <c r="P52" i="75"/>
  <c r="P88" i="75"/>
  <c r="Q113" i="75"/>
  <c r="P56" i="75"/>
  <c r="P60" i="75"/>
  <c r="P66" i="75"/>
  <c r="N60" i="75"/>
  <c r="N80" i="75"/>
  <c r="N52" i="75"/>
  <c r="N88" i="75"/>
  <c r="N66" i="75"/>
  <c r="N56" i="75"/>
  <c r="N72" i="75"/>
  <c r="AE24" i="70"/>
  <c r="T210" i="76"/>
  <c r="U194" i="76"/>
  <c r="AD47" i="74"/>
  <c r="O194" i="71"/>
  <c r="N210" i="71"/>
  <c r="M194" i="76"/>
  <c r="L210" i="76"/>
  <c r="AA194" i="75"/>
  <c r="Z210" i="75"/>
  <c r="R210" i="79"/>
  <c r="S194" i="79"/>
  <c r="L210" i="72"/>
  <c r="M194" i="72"/>
  <c r="AD210" i="72"/>
  <c r="AE194" i="72"/>
  <c r="V66" i="57"/>
  <c r="V72" i="57"/>
  <c r="V80" i="57"/>
  <c r="V56" i="57"/>
  <c r="V52" i="57"/>
  <c r="V60" i="57"/>
  <c r="V88" i="57"/>
  <c r="AC24" i="69"/>
  <c r="AB47" i="69"/>
  <c r="AB24" i="43"/>
  <c r="AA194" i="71"/>
  <c r="Z210" i="71"/>
  <c r="K194" i="70"/>
  <c r="J210" i="70"/>
  <c r="T60" i="72"/>
  <c r="T88" i="72"/>
  <c r="T52" i="72"/>
  <c r="T66" i="72"/>
  <c r="T80" i="72"/>
  <c r="T56" i="72"/>
  <c r="T72" i="72"/>
  <c r="S24" i="69"/>
  <c r="AD47" i="77"/>
  <c r="AE24" i="72"/>
  <c r="X210" i="76"/>
  <c r="Y194" i="76"/>
  <c r="O194" i="57"/>
  <c r="N210" i="57"/>
  <c r="Y194" i="74"/>
  <c r="X210" i="74"/>
  <c r="P210" i="75"/>
  <c r="Q194" i="75"/>
  <c r="T210" i="57"/>
  <c r="U194" i="57"/>
  <c r="V56" i="76"/>
  <c r="V72" i="76"/>
  <c r="V52" i="76"/>
  <c r="V66" i="76"/>
  <c r="V88" i="76"/>
  <c r="V80" i="76"/>
  <c r="V60" i="76"/>
  <c r="V56" i="79"/>
  <c r="V52" i="79"/>
  <c r="V80" i="79"/>
  <c r="V66" i="79"/>
  <c r="V88" i="79"/>
  <c r="V72" i="79"/>
  <c r="V60" i="79"/>
  <c r="V88" i="72"/>
  <c r="V80" i="72"/>
  <c r="V72" i="72"/>
  <c r="V52" i="72"/>
  <c r="V66" i="72"/>
  <c r="V56" i="72"/>
  <c r="V60" i="72"/>
  <c r="X210" i="70"/>
  <c r="Y194" i="70"/>
  <c r="N66" i="71"/>
  <c r="N52" i="71"/>
  <c r="N56" i="71"/>
  <c r="N80" i="71"/>
  <c r="N88" i="71"/>
  <c r="N72" i="71"/>
  <c r="O113" i="71"/>
  <c r="N60" i="71"/>
  <c r="N56" i="78"/>
  <c r="N88" i="78"/>
  <c r="N72" i="78"/>
  <c r="N80" i="78"/>
  <c r="N52" i="78"/>
  <c r="N66" i="78"/>
  <c r="N60" i="78"/>
  <c r="Z56" i="75"/>
  <c r="Z88" i="75"/>
  <c r="Z52" i="75"/>
  <c r="Z80" i="75"/>
  <c r="Z60" i="75"/>
  <c r="Z66" i="75"/>
  <c r="Z72" i="75"/>
  <c r="R88" i="79"/>
  <c r="R66" i="79"/>
  <c r="R60" i="79"/>
  <c r="R72" i="79"/>
  <c r="R52" i="79"/>
  <c r="R80" i="79"/>
  <c r="R56" i="79"/>
  <c r="T210" i="75"/>
  <c r="U194" i="75"/>
  <c r="L210" i="74"/>
  <c r="M194" i="74"/>
  <c r="U194" i="70"/>
  <c r="T210" i="70"/>
  <c r="AD47" i="76"/>
  <c r="N88" i="72"/>
  <c r="N52" i="72"/>
  <c r="N66" i="72"/>
  <c r="N60" i="72"/>
  <c r="N72" i="72"/>
  <c r="N56" i="72"/>
  <c r="N80" i="72"/>
  <c r="O113" i="72"/>
  <c r="J80" i="78"/>
  <c r="J52" i="78"/>
  <c r="J88" i="78"/>
  <c r="J66" i="78"/>
  <c r="J56" i="78"/>
  <c r="J72" i="78"/>
  <c r="J60" i="78"/>
  <c r="J88" i="71"/>
  <c r="J60" i="71"/>
  <c r="J56" i="71"/>
  <c r="J52" i="71"/>
  <c r="J72" i="71"/>
  <c r="J80" i="71"/>
  <c r="J66" i="71"/>
  <c r="Z52" i="76"/>
  <c r="Z80" i="76"/>
  <c r="Z88" i="76"/>
  <c r="Z56" i="76"/>
  <c r="Z66" i="76"/>
  <c r="Z72" i="76"/>
  <c r="Z60" i="76"/>
  <c r="M194" i="69"/>
  <c r="L210" i="69"/>
  <c r="S194" i="78"/>
  <c r="R210" i="78"/>
  <c r="R210" i="57"/>
  <c r="S194" i="57"/>
  <c r="J60" i="70"/>
  <c r="J66" i="70"/>
  <c r="J72" i="70"/>
  <c r="J52" i="70"/>
  <c r="J56" i="70"/>
  <c r="J80" i="70"/>
  <c r="J88" i="70"/>
  <c r="Z88" i="73"/>
  <c r="Z66" i="73"/>
  <c r="Z56" i="73"/>
  <c r="Z72" i="73"/>
  <c r="Z52" i="73"/>
  <c r="Z80" i="73"/>
  <c r="Z60" i="73"/>
  <c r="N60" i="74"/>
  <c r="N72" i="74"/>
  <c r="O113" i="74"/>
  <c r="N88" i="74"/>
  <c r="N56" i="74"/>
  <c r="N52" i="74"/>
  <c r="N66" i="74"/>
  <c r="N80" i="74"/>
  <c r="AB60" i="72"/>
  <c r="AB80" i="72"/>
  <c r="AB72" i="72"/>
  <c r="AB56" i="72"/>
  <c r="AB52" i="72"/>
  <c r="AB66" i="72"/>
  <c r="AB88" i="72"/>
  <c r="T52" i="57"/>
  <c r="T60" i="57"/>
  <c r="T66" i="57"/>
  <c r="T80" i="57"/>
  <c r="T72" i="57"/>
  <c r="T56" i="57"/>
  <c r="T88" i="57"/>
  <c r="AD210" i="74"/>
  <c r="AE194" i="74"/>
  <c r="T60" i="75"/>
  <c r="T80" i="75"/>
  <c r="T66" i="75"/>
  <c r="T52" i="75"/>
  <c r="T56" i="75"/>
  <c r="T72" i="75"/>
  <c r="T88" i="75"/>
  <c r="Z80" i="72"/>
  <c r="Z66" i="72"/>
  <c r="Z88" i="72"/>
  <c r="Z60" i="72"/>
  <c r="Z72" i="72"/>
  <c r="Z52" i="72"/>
  <c r="Z56" i="72"/>
  <c r="Q194" i="72"/>
  <c r="P210" i="72"/>
  <c r="AD210" i="77"/>
  <c r="AE194" i="77"/>
  <c r="H24" i="73"/>
  <c r="H47" i="73" s="1"/>
  <c r="I14" i="73"/>
  <c r="I24" i="73" s="1"/>
  <c r="I47" i="73" s="1"/>
  <c r="X88" i="74"/>
  <c r="X56" i="74"/>
  <c r="X80" i="74"/>
  <c r="X60" i="74"/>
  <c r="X72" i="74"/>
  <c r="X66" i="74"/>
  <c r="X52" i="74"/>
  <c r="AB88" i="71"/>
  <c r="AB56" i="71"/>
  <c r="AB66" i="71"/>
  <c r="AB72" i="71"/>
  <c r="AB80" i="71"/>
  <c r="AB52" i="71"/>
  <c r="AB60" i="71"/>
  <c r="AC194" i="73"/>
  <c r="AB210" i="73"/>
  <c r="T66" i="71"/>
  <c r="T80" i="71"/>
  <c r="T88" i="71"/>
  <c r="T72" i="71"/>
  <c r="T60" i="71"/>
  <c r="T52" i="71"/>
  <c r="T56" i="71"/>
  <c r="V210" i="76"/>
  <c r="W194" i="76"/>
  <c r="Q194" i="78"/>
  <c r="P210" i="78"/>
  <c r="W194" i="72"/>
  <c r="V210" i="72"/>
  <c r="L80" i="70"/>
  <c r="L88" i="70"/>
  <c r="L60" i="70"/>
  <c r="L66" i="70"/>
  <c r="L52" i="70"/>
  <c r="L56" i="70"/>
  <c r="L72" i="70"/>
  <c r="R88" i="77"/>
  <c r="R72" i="77"/>
  <c r="R60" i="77"/>
  <c r="R66" i="77"/>
  <c r="R52" i="77"/>
  <c r="R80" i="77"/>
  <c r="R56" i="77"/>
  <c r="Z72" i="70"/>
  <c r="Z52" i="70"/>
  <c r="Z80" i="70"/>
  <c r="Z60" i="70"/>
  <c r="Z66" i="70"/>
  <c r="Z88" i="70"/>
  <c r="Z56" i="70"/>
  <c r="U194" i="78"/>
  <c r="T210" i="78"/>
  <c r="H24" i="76"/>
  <c r="H47" i="76" s="1"/>
  <c r="I14" i="76"/>
  <c r="I24" i="76" s="1"/>
  <c r="I47" i="76" s="1"/>
  <c r="N210" i="78"/>
  <c r="O194" i="78"/>
  <c r="AD47" i="78"/>
  <c r="J72" i="76"/>
  <c r="J56" i="76"/>
  <c r="J52" i="76"/>
  <c r="J80" i="76"/>
  <c r="J66" i="76"/>
  <c r="J60" i="76"/>
  <c r="J88" i="76"/>
  <c r="L80" i="74"/>
  <c r="L72" i="74"/>
  <c r="L52" i="74"/>
  <c r="L56" i="74"/>
  <c r="L66" i="74"/>
  <c r="L88" i="74"/>
  <c r="L60" i="74"/>
  <c r="AD210" i="76"/>
  <c r="AE194" i="76"/>
  <c r="AB210" i="76"/>
  <c r="AC194" i="76"/>
  <c r="Q194" i="73"/>
  <c r="P210" i="73"/>
  <c r="W194" i="57"/>
  <c r="V210" i="57"/>
  <c r="Z210" i="76"/>
  <c r="AA194" i="76"/>
  <c r="V210" i="69"/>
  <c r="W194" i="69"/>
  <c r="AC194" i="72"/>
  <c r="AB210" i="72"/>
  <c r="R80" i="75"/>
  <c r="R56" i="75"/>
  <c r="R52" i="75"/>
  <c r="R88" i="75"/>
  <c r="R66" i="75"/>
  <c r="R72" i="75"/>
  <c r="R60" i="75"/>
  <c r="R210" i="69"/>
  <c r="S194" i="69"/>
  <c r="W24" i="69"/>
  <c r="N210" i="74"/>
  <c r="O194" i="74"/>
  <c r="X88" i="70"/>
  <c r="X60" i="70"/>
  <c r="X66" i="70"/>
  <c r="X72" i="70"/>
  <c r="X80" i="70"/>
  <c r="X52" i="70"/>
  <c r="X56" i="70"/>
  <c r="AE24" i="76"/>
  <c r="AB210" i="71"/>
  <c r="AC194" i="71"/>
  <c r="AB72" i="73"/>
  <c r="AB56" i="73"/>
  <c r="AB88" i="73"/>
  <c r="AB52" i="73"/>
  <c r="AB80" i="73"/>
  <c r="AB60" i="73"/>
  <c r="AB66" i="73"/>
  <c r="I14" i="71"/>
  <c r="H24" i="71"/>
  <c r="AE24" i="79"/>
  <c r="W194" i="79"/>
  <c r="V210" i="79"/>
  <c r="P88" i="78"/>
  <c r="P60" i="78"/>
  <c r="P72" i="78"/>
  <c r="P56" i="78"/>
  <c r="P52" i="78"/>
  <c r="P80" i="78"/>
  <c r="P66" i="78"/>
  <c r="M194" i="70"/>
  <c r="L210" i="70"/>
  <c r="R210" i="77"/>
  <c r="S194" i="77"/>
  <c r="Z210" i="70"/>
  <c r="AA194" i="70"/>
  <c r="T88" i="78"/>
  <c r="T80" i="78"/>
  <c r="T66" i="78"/>
  <c r="T56" i="78"/>
  <c r="T52" i="78"/>
  <c r="T60" i="78"/>
  <c r="T72" i="78"/>
  <c r="N66" i="79"/>
  <c r="N60" i="79"/>
  <c r="N52" i="79"/>
  <c r="N72" i="79"/>
  <c r="N56" i="79"/>
  <c r="O113" i="79"/>
  <c r="N88" i="79"/>
  <c r="N80" i="79"/>
  <c r="AD47" i="71"/>
  <c r="AE24" i="78"/>
  <c r="J210" i="76"/>
  <c r="K194" i="76"/>
  <c r="O24" i="69"/>
  <c r="L72" i="78"/>
  <c r="L52" i="78"/>
  <c r="L80" i="78"/>
  <c r="L60" i="78"/>
  <c r="L66" i="78"/>
  <c r="L88" i="78"/>
  <c r="M113" i="78"/>
  <c r="L56" i="78"/>
  <c r="W194" i="75"/>
  <c r="V210" i="75"/>
  <c r="Q24" i="69"/>
  <c r="S194" i="74"/>
  <c r="R210" i="74"/>
  <c r="N210" i="72"/>
  <c r="O194" i="72"/>
  <c r="X210" i="69"/>
  <c r="Y194" i="69"/>
  <c r="AD210" i="75"/>
  <c r="AE194" i="75"/>
  <c r="L47" i="69"/>
  <c r="L24" i="43"/>
  <c r="R210" i="72"/>
  <c r="S194" i="72"/>
  <c r="Z88" i="79"/>
  <c r="Z60" i="79"/>
  <c r="Z72" i="79"/>
  <c r="Z66" i="79"/>
  <c r="Z80" i="79"/>
  <c r="Z52" i="79"/>
  <c r="Z56" i="79"/>
  <c r="P80" i="76"/>
  <c r="P88" i="76"/>
  <c r="P52" i="76"/>
  <c r="P56" i="76"/>
  <c r="P72" i="76"/>
  <c r="P66" i="76"/>
  <c r="P60" i="76"/>
  <c r="J72" i="72"/>
  <c r="J66" i="72"/>
  <c r="J56" i="72"/>
  <c r="J52" i="72"/>
  <c r="J80" i="72"/>
  <c r="J88" i="72"/>
  <c r="J60" i="72"/>
  <c r="I14" i="75"/>
  <c r="I24" i="75" s="1"/>
  <c r="I47" i="75" s="1"/>
  <c r="H24" i="75"/>
  <c r="H47" i="75" s="1"/>
  <c r="O194" i="70"/>
  <c r="N210" i="70"/>
  <c r="J210" i="71"/>
  <c r="K194" i="71"/>
  <c r="AF194" i="57"/>
  <c r="AD210" i="57"/>
  <c r="AE194" i="57"/>
  <c r="K194" i="78"/>
  <c r="J210" i="78"/>
  <c r="Y194" i="78"/>
  <c r="X210" i="78"/>
  <c r="N60" i="76"/>
  <c r="N66" i="76"/>
  <c r="N52" i="76"/>
  <c r="N88" i="76"/>
  <c r="N56" i="76"/>
  <c r="N80" i="76"/>
  <c r="N72" i="76"/>
  <c r="V88" i="78"/>
  <c r="V80" i="78"/>
  <c r="V52" i="78"/>
  <c r="V60" i="78"/>
  <c r="V56" i="78"/>
  <c r="V72" i="78"/>
  <c r="V66" i="78"/>
  <c r="V210" i="77"/>
  <c r="W194" i="77"/>
  <c r="H24" i="79"/>
  <c r="H47" i="79" s="1"/>
  <c r="I14" i="79"/>
  <c r="I24" i="79" s="1"/>
  <c r="I47" i="79" s="1"/>
  <c r="L80" i="57"/>
  <c r="L88" i="57"/>
  <c r="L52" i="57"/>
  <c r="L72" i="57"/>
  <c r="L66" i="57"/>
  <c r="L56" i="57"/>
  <c r="L60" i="57"/>
  <c r="X210" i="71"/>
  <c r="Y194" i="71"/>
  <c r="O194" i="76"/>
  <c r="N210" i="76"/>
  <c r="AB56" i="77"/>
  <c r="AB88" i="77"/>
  <c r="AB80" i="77"/>
  <c r="AB72" i="77"/>
  <c r="AB60" i="77"/>
  <c r="AB66" i="77"/>
  <c r="AB52" i="77"/>
  <c r="L210" i="79"/>
  <c r="M194" i="79"/>
  <c r="AA24" i="69"/>
  <c r="AD47" i="70"/>
  <c r="AE24" i="74"/>
  <c r="AB210" i="57"/>
  <c r="AC194" i="57"/>
  <c r="Z210" i="69"/>
  <c r="AA194" i="69"/>
  <c r="T88" i="76"/>
  <c r="T56" i="76"/>
  <c r="T72" i="76"/>
  <c r="T60" i="76"/>
  <c r="T80" i="76"/>
  <c r="T66" i="76"/>
  <c r="T52" i="76"/>
  <c r="R47" i="69"/>
  <c r="R24" i="43"/>
  <c r="Z210" i="72"/>
  <c r="AA194" i="72"/>
  <c r="N66" i="73"/>
  <c r="N52" i="73"/>
  <c r="N72" i="73"/>
  <c r="N56" i="73"/>
  <c r="N88" i="73"/>
  <c r="O113" i="73"/>
  <c r="N80" i="73"/>
  <c r="N60" i="73"/>
  <c r="Y194" i="72"/>
  <c r="X210" i="72"/>
  <c r="AB80" i="75"/>
  <c r="AB60" i="75"/>
  <c r="AB72" i="75"/>
  <c r="AB56" i="75"/>
  <c r="AB52" i="75"/>
  <c r="AB88" i="75"/>
  <c r="AB66" i="75"/>
  <c r="U194" i="71"/>
  <c r="T210" i="71"/>
  <c r="AE24" i="73"/>
  <c r="Z210" i="74"/>
  <c r="AA194" i="74"/>
  <c r="X210" i="75"/>
  <c r="Y194" i="75"/>
  <c r="N210" i="79"/>
  <c r="O194" i="79"/>
  <c r="N47" i="69"/>
  <c r="N24" i="43"/>
  <c r="V52" i="75"/>
  <c r="V88" i="75"/>
  <c r="V56" i="75"/>
  <c r="V72" i="75"/>
  <c r="V66" i="75"/>
  <c r="V80" i="75"/>
  <c r="V60" i="75"/>
  <c r="P210" i="69"/>
  <c r="Q194" i="69"/>
  <c r="R88" i="74"/>
  <c r="R66" i="74"/>
  <c r="R52" i="74"/>
  <c r="R60" i="74"/>
  <c r="R56" i="74"/>
  <c r="R80" i="74"/>
  <c r="R72" i="74"/>
  <c r="N88" i="77"/>
  <c r="N60" i="77"/>
  <c r="N72" i="77"/>
  <c r="N52" i="77"/>
  <c r="N80" i="77"/>
  <c r="N66" i="77"/>
  <c r="N56" i="77"/>
  <c r="AB210" i="70"/>
  <c r="AC194" i="70"/>
  <c r="R88" i="57"/>
  <c r="R80" i="57"/>
  <c r="R56" i="57"/>
  <c r="R60" i="57"/>
  <c r="R52" i="57"/>
  <c r="R66" i="57"/>
  <c r="R72" i="57"/>
  <c r="T52" i="77"/>
  <c r="T88" i="77"/>
  <c r="T80" i="77"/>
  <c r="T60" i="77"/>
  <c r="T66" i="77"/>
  <c r="T72" i="77"/>
  <c r="T56" i="77"/>
  <c r="AA194" i="79"/>
  <c r="Z210" i="79"/>
  <c r="U194" i="74"/>
  <c r="T210" i="74"/>
  <c r="P52" i="70"/>
  <c r="P88" i="70"/>
  <c r="P60" i="70"/>
  <c r="P72" i="70"/>
  <c r="P56" i="70"/>
  <c r="P80" i="70"/>
  <c r="P66" i="70"/>
  <c r="Q113" i="70"/>
  <c r="T47" i="69"/>
  <c r="T24" i="43"/>
  <c r="X60" i="78"/>
  <c r="X52" i="78"/>
  <c r="X80" i="78"/>
  <c r="X72" i="78"/>
  <c r="X66" i="78"/>
  <c r="X56" i="78"/>
  <c r="X88" i="78"/>
  <c r="V60" i="70"/>
  <c r="V66" i="70"/>
  <c r="V56" i="70"/>
  <c r="V52" i="70"/>
  <c r="V72" i="70"/>
  <c r="V80" i="70"/>
  <c r="V88" i="70"/>
  <c r="V80" i="77"/>
  <c r="V56" i="77"/>
  <c r="V88" i="77"/>
  <c r="V66" i="77"/>
  <c r="V60" i="77"/>
  <c r="V52" i="77"/>
  <c r="V72" i="77"/>
  <c r="X66" i="71"/>
  <c r="X60" i="71"/>
  <c r="X88" i="71"/>
  <c r="X72" i="71"/>
  <c r="X52" i="71"/>
  <c r="X80" i="71"/>
  <c r="X56" i="71"/>
  <c r="J60" i="75"/>
  <c r="J66" i="75"/>
  <c r="J72" i="75"/>
  <c r="J52" i="75"/>
  <c r="J88" i="75"/>
  <c r="J80" i="75"/>
  <c r="J56" i="75"/>
  <c r="Q194" i="71"/>
  <c r="P210" i="71"/>
  <c r="W194" i="70"/>
  <c r="V210" i="70"/>
  <c r="AB210" i="77"/>
  <c r="AC194" i="77"/>
  <c r="AE194" i="70"/>
  <c r="AD210" i="70"/>
  <c r="T88" i="70"/>
  <c r="T52" i="70"/>
  <c r="T72" i="70"/>
  <c r="T60" i="70"/>
  <c r="T66" i="70"/>
  <c r="T80" i="70"/>
  <c r="T56" i="70"/>
  <c r="H24" i="74"/>
  <c r="H47" i="74" s="1"/>
  <c r="I14" i="74"/>
  <c r="I24" i="74" s="1"/>
  <c r="I47" i="74" s="1"/>
  <c r="O194" i="73"/>
  <c r="N210" i="73"/>
  <c r="X88" i="72"/>
  <c r="X52" i="72"/>
  <c r="X60" i="72"/>
  <c r="X56" i="72"/>
  <c r="X72" i="72"/>
  <c r="X80" i="72"/>
  <c r="X66" i="72"/>
  <c r="I194" i="69"/>
  <c r="H210" i="69"/>
  <c r="AB210" i="75"/>
  <c r="AC194" i="75"/>
  <c r="T210" i="73"/>
  <c r="U194" i="73"/>
  <c r="J72" i="74"/>
  <c r="J56" i="74"/>
  <c r="J52" i="74"/>
  <c r="J66" i="74"/>
  <c r="J60" i="74"/>
  <c r="J88" i="74"/>
  <c r="J80" i="74"/>
  <c r="X80" i="79"/>
  <c r="X56" i="79"/>
  <c r="X66" i="79"/>
  <c r="X72" i="79"/>
  <c r="X52" i="79"/>
  <c r="X60" i="79"/>
  <c r="X88" i="79"/>
  <c r="AE194" i="79"/>
  <c r="AD210" i="79"/>
  <c r="J60" i="73"/>
  <c r="K113" i="73"/>
  <c r="J66" i="73"/>
  <c r="J72" i="73"/>
  <c r="J52" i="73"/>
  <c r="J56" i="73"/>
  <c r="J80" i="73"/>
  <c r="J88" i="73"/>
  <c r="Z72" i="74"/>
  <c r="Z52" i="74"/>
  <c r="Z66" i="74"/>
  <c r="Z88" i="74"/>
  <c r="Z56" i="74"/>
  <c r="Z80" i="74"/>
  <c r="Z60" i="74"/>
  <c r="J56" i="77"/>
  <c r="J88" i="77"/>
  <c r="J80" i="77"/>
  <c r="J60" i="77"/>
  <c r="J72" i="77"/>
  <c r="J66" i="77"/>
  <c r="J52" i="77"/>
  <c r="P52" i="74"/>
  <c r="P88" i="74"/>
  <c r="P56" i="74"/>
  <c r="P80" i="74"/>
  <c r="P60" i="74"/>
  <c r="P66" i="74"/>
  <c r="P72" i="74"/>
  <c r="P72" i="79"/>
  <c r="P60" i="79"/>
  <c r="P88" i="79"/>
  <c r="P80" i="79"/>
  <c r="P52" i="79"/>
  <c r="P66" i="79"/>
  <c r="P56" i="79"/>
  <c r="X56" i="75"/>
  <c r="X88" i="75"/>
  <c r="X72" i="75"/>
  <c r="X52" i="75"/>
  <c r="X60" i="75"/>
  <c r="X66" i="75"/>
  <c r="X80" i="75"/>
  <c r="AB210" i="78"/>
  <c r="AC194" i="78"/>
  <c r="AD210" i="71"/>
  <c r="AE194" i="71"/>
  <c r="AD210" i="78"/>
  <c r="AE194" i="78"/>
  <c r="N210" i="69"/>
  <c r="O194" i="69"/>
  <c r="M194" i="78"/>
  <c r="L210" i="78"/>
  <c r="P47" i="69"/>
  <c r="P24" i="43"/>
  <c r="AB210" i="74"/>
  <c r="AC194" i="74"/>
  <c r="AF194" i="69"/>
  <c r="AE194" i="69"/>
  <c r="AD210" i="69"/>
  <c r="AB210" i="79"/>
  <c r="AC194" i="79"/>
  <c r="R80" i="72"/>
  <c r="R66" i="72"/>
  <c r="R60" i="72"/>
  <c r="R88" i="72"/>
  <c r="R52" i="72"/>
  <c r="R72" i="72"/>
  <c r="R56" i="72"/>
  <c r="X66" i="73"/>
  <c r="X80" i="73"/>
  <c r="X72" i="73"/>
  <c r="X52" i="73"/>
  <c r="X56" i="73"/>
  <c r="X88" i="73"/>
  <c r="X60" i="73"/>
  <c r="U194" i="79"/>
  <c r="T210" i="79"/>
  <c r="W194" i="74"/>
  <c r="V210" i="74"/>
  <c r="Q194" i="76"/>
  <c r="P210" i="76"/>
  <c r="M194" i="75"/>
  <c r="L210" i="75"/>
  <c r="X47" i="69"/>
  <c r="X24" i="43"/>
  <c r="H24" i="72"/>
  <c r="H47" i="72" s="1"/>
  <c r="I14" i="72"/>
  <c r="I24" i="72" s="1"/>
  <c r="I47" i="72" s="1"/>
  <c r="T80" i="74"/>
  <c r="T88" i="74"/>
  <c r="T66" i="74"/>
  <c r="T60" i="74"/>
  <c r="T56" i="74"/>
  <c r="T72" i="74"/>
  <c r="T52" i="74"/>
  <c r="Q194" i="70"/>
  <c r="P210" i="70"/>
  <c r="Q113" i="73"/>
  <c r="P88" i="73"/>
  <c r="P60" i="73"/>
  <c r="P56" i="73"/>
  <c r="P66" i="73"/>
  <c r="P52" i="73"/>
  <c r="P80" i="73"/>
  <c r="P72" i="73"/>
  <c r="Z66" i="71"/>
  <c r="Z88" i="71"/>
  <c r="Z72" i="71"/>
  <c r="Z80" i="71"/>
  <c r="Z56" i="71"/>
  <c r="Z52" i="71"/>
  <c r="Z60" i="71"/>
  <c r="AB56" i="70"/>
  <c r="AB88" i="70"/>
  <c r="AB52" i="70"/>
  <c r="AB66" i="70"/>
  <c r="AB60" i="70"/>
  <c r="AB80" i="70"/>
  <c r="AB72" i="70"/>
  <c r="X210" i="77"/>
  <c r="Y194" i="77"/>
  <c r="U194" i="77"/>
  <c r="T210" i="77"/>
  <c r="AB80" i="57"/>
  <c r="AB56" i="57"/>
  <c r="AB88" i="57"/>
  <c r="AB52" i="57"/>
  <c r="AB66" i="57"/>
  <c r="AB72" i="57"/>
  <c r="AB60" i="57"/>
  <c r="P88" i="71"/>
  <c r="P66" i="71"/>
  <c r="P72" i="71"/>
  <c r="P80" i="71"/>
  <c r="P60" i="71"/>
  <c r="P52" i="71"/>
  <c r="P56" i="71"/>
  <c r="X52" i="57"/>
  <c r="X80" i="57"/>
  <c r="X66" i="57"/>
  <c r="X60" i="57"/>
  <c r="X88" i="57"/>
  <c r="X56" i="57"/>
  <c r="X72" i="57"/>
  <c r="H210" i="57"/>
  <c r="I194" i="57"/>
  <c r="R210" i="75"/>
  <c r="S194" i="75"/>
  <c r="H24" i="70"/>
  <c r="H47" i="70" s="1"/>
  <c r="I14" i="70"/>
  <c r="I24" i="70" s="1"/>
  <c r="I47" i="70" s="1"/>
  <c r="L210" i="57"/>
  <c r="M194" i="57"/>
  <c r="AD47" i="72"/>
  <c r="N60" i="57"/>
  <c r="N52" i="57"/>
  <c r="N56" i="57"/>
  <c r="N88" i="57"/>
  <c r="N66" i="57"/>
  <c r="N80" i="57"/>
  <c r="N72" i="57"/>
  <c r="T210" i="72"/>
  <c r="U194" i="72"/>
  <c r="L72" i="76"/>
  <c r="L60" i="76"/>
  <c r="L52" i="76"/>
  <c r="L66" i="76"/>
  <c r="L88" i="76"/>
  <c r="L80" i="76"/>
  <c r="L56" i="76"/>
  <c r="L52" i="72"/>
  <c r="L80" i="72"/>
  <c r="L60" i="72"/>
  <c r="L66" i="72"/>
  <c r="L56" i="72"/>
  <c r="L72" i="72"/>
  <c r="L88" i="72"/>
  <c r="M113" i="72"/>
  <c r="W194" i="71"/>
  <c r="V210" i="71"/>
  <c r="H88" i="69"/>
  <c r="H60" i="69"/>
  <c r="H80" i="69"/>
  <c r="H66" i="69"/>
  <c r="H72" i="69"/>
  <c r="H56" i="69"/>
  <c r="H52" i="69"/>
  <c r="Z56" i="57"/>
  <c r="Z52" i="57"/>
  <c r="Z88" i="57"/>
  <c r="Z66" i="57"/>
  <c r="Z80" i="57"/>
  <c r="Z72" i="57"/>
  <c r="Z60" i="57"/>
  <c r="T88" i="73"/>
  <c r="T52" i="73"/>
  <c r="T80" i="73"/>
  <c r="T66" i="73"/>
  <c r="T60" i="73"/>
  <c r="T56" i="73"/>
  <c r="T72" i="73"/>
  <c r="AD47" i="79"/>
  <c r="J210" i="73"/>
  <c r="K194" i="73"/>
  <c r="AE194" i="73"/>
  <c r="AD210" i="73"/>
  <c r="J52" i="57"/>
  <c r="J60" i="57"/>
  <c r="J72" i="57"/>
  <c r="J56" i="57"/>
  <c r="J66" i="57"/>
  <c r="J80" i="57"/>
  <c r="J88" i="57"/>
  <c r="Q194" i="74"/>
  <c r="P210" i="74"/>
  <c r="P210" i="79"/>
  <c r="Q194" i="79"/>
  <c r="AB52" i="78"/>
  <c r="AB60" i="78"/>
  <c r="AB88" i="78"/>
  <c r="AB66" i="78"/>
  <c r="AB56" i="78"/>
  <c r="AB72" i="78"/>
  <c r="AB80" i="78"/>
  <c r="AE24" i="71"/>
  <c r="M194" i="73"/>
  <c r="L210" i="73"/>
  <c r="P56" i="57"/>
  <c r="Q113" i="57"/>
  <c r="P52" i="57"/>
  <c r="P60" i="57"/>
  <c r="P80" i="57"/>
  <c r="P88" i="57"/>
  <c r="P66" i="57"/>
  <c r="P72" i="57"/>
  <c r="K24" i="69"/>
  <c r="J52" i="79"/>
  <c r="J66" i="79"/>
  <c r="J60" i="79"/>
  <c r="J72" i="79"/>
  <c r="J88" i="79"/>
  <c r="J80" i="79"/>
  <c r="J56" i="79"/>
  <c r="AD47" i="75"/>
  <c r="AB60" i="74"/>
  <c r="AB80" i="74"/>
  <c r="AB72" i="74"/>
  <c r="AB88" i="74"/>
  <c r="AB56" i="74"/>
  <c r="AB66" i="74"/>
  <c r="AB52" i="74"/>
  <c r="I14" i="57"/>
  <c r="AH14" i="57"/>
  <c r="H24" i="57"/>
  <c r="AG104" i="76" l="1"/>
  <c r="AG105" i="76"/>
  <c r="AG106" i="76"/>
  <c r="AG103" i="76"/>
  <c r="AG107" i="76"/>
  <c r="AG107" i="79"/>
  <c r="AG103" i="79"/>
  <c r="AG104" i="79"/>
  <c r="AG105" i="79"/>
  <c r="AG106" i="79"/>
  <c r="AG105" i="73"/>
  <c r="AG106" i="73"/>
  <c r="AG103" i="73"/>
  <c r="AG104" i="73"/>
  <c r="AG107" i="73"/>
  <c r="AG105" i="77"/>
  <c r="AG106" i="77"/>
  <c r="AG104" i="77"/>
  <c r="AG103" i="77"/>
  <c r="AG107" i="77"/>
  <c r="AG106" i="69"/>
  <c r="AG103" i="69"/>
  <c r="AG105" i="69"/>
  <c r="AG104" i="69"/>
  <c r="AG104" i="72"/>
  <c r="AG105" i="72"/>
  <c r="AG106" i="72"/>
  <c r="AG107" i="72"/>
  <c r="AG103" i="72"/>
  <c r="AG104" i="70"/>
  <c r="AG105" i="70"/>
  <c r="AG106" i="70"/>
  <c r="AG107" i="70"/>
  <c r="AG103" i="70"/>
  <c r="AG106" i="74"/>
  <c r="AG103" i="74"/>
  <c r="AG107" i="74"/>
  <c r="AG104" i="74"/>
  <c r="AG105" i="74"/>
  <c r="AG104" i="75"/>
  <c r="AG106" i="75"/>
  <c r="AG105" i="75"/>
  <c r="AG107" i="75"/>
  <c r="AG103" i="75"/>
  <c r="L191" i="43"/>
  <c r="L194" i="43"/>
  <c r="AB191" i="43"/>
  <c r="AB194" i="43"/>
  <c r="J191" i="43"/>
  <c r="J194" i="43"/>
  <c r="R191" i="43"/>
  <c r="R194" i="43"/>
  <c r="N191" i="43"/>
  <c r="N194" i="43"/>
  <c r="T191" i="43"/>
  <c r="T194" i="43"/>
  <c r="X191" i="43"/>
  <c r="X194" i="43"/>
  <c r="AD191" i="43"/>
  <c r="AD194" i="43"/>
  <c r="P191" i="43"/>
  <c r="P194" i="43"/>
  <c r="V191" i="43"/>
  <c r="V194" i="43"/>
  <c r="Z191" i="43"/>
  <c r="Z194" i="43"/>
  <c r="AF117" i="69"/>
  <c r="AF112" i="69"/>
  <c r="AG112" i="69"/>
  <c r="AG117" i="69"/>
  <c r="AF112" i="76"/>
  <c r="AF117" i="76"/>
  <c r="AG117" i="76"/>
  <c r="AG112" i="76"/>
  <c r="AG117" i="70"/>
  <c r="AG112" i="70"/>
  <c r="AF112" i="70"/>
  <c r="AF117" i="70"/>
  <c r="AG117" i="79"/>
  <c r="AG112" i="79"/>
  <c r="AF112" i="79"/>
  <c r="AF117" i="79"/>
  <c r="AG112" i="72"/>
  <c r="AF112" i="72"/>
  <c r="AF117" i="72"/>
  <c r="AG117" i="72"/>
  <c r="AG112" i="74"/>
  <c r="AF112" i="74"/>
  <c r="AF117" i="74"/>
  <c r="AG117" i="74"/>
  <c r="AG117" i="75"/>
  <c r="AG112" i="75"/>
  <c r="AF112" i="75"/>
  <c r="AF117" i="75"/>
  <c r="AG117" i="73"/>
  <c r="AG112" i="73"/>
  <c r="AF112" i="73"/>
  <c r="AF117" i="73"/>
  <c r="AF112" i="77"/>
  <c r="AF117" i="77"/>
  <c r="AG117" i="77"/>
  <c r="AG112" i="77"/>
  <c r="AC118" i="71"/>
  <c r="AC118" i="77"/>
  <c r="AC118" i="78"/>
  <c r="AC118" i="76"/>
  <c r="AB112" i="34"/>
  <c r="AB112" i="43" s="1"/>
  <c r="AC118" i="75"/>
  <c r="AA118" i="74"/>
  <c r="AA118" i="79"/>
  <c r="AA244" i="34"/>
  <c r="Y118" i="72"/>
  <c r="Y118" i="57"/>
  <c r="Y118" i="70"/>
  <c r="Y118" i="76"/>
  <c r="Y118" i="71"/>
  <c r="Y118" i="78"/>
  <c r="I113" i="74"/>
  <c r="I113" i="76"/>
  <c r="W106" i="69"/>
  <c r="W115" i="69"/>
  <c r="V104" i="69"/>
  <c r="J112" i="34"/>
  <c r="J112" i="43" s="1"/>
  <c r="O244" i="34"/>
  <c r="AF244" i="69"/>
  <c r="AD244" i="34"/>
  <c r="AD244" i="43" s="1"/>
  <c r="AF194" i="72"/>
  <c r="I244" i="72"/>
  <c r="AG244" i="72" s="1"/>
  <c r="H240" i="72"/>
  <c r="I238" i="72"/>
  <c r="I236" i="72"/>
  <c r="H237" i="72"/>
  <c r="H244" i="72"/>
  <c r="AF244" i="72" s="1"/>
  <c r="H236" i="72"/>
  <c r="H239" i="72"/>
  <c r="I240" i="72"/>
  <c r="H242" i="72"/>
  <c r="I237" i="72"/>
  <c r="I239" i="72"/>
  <c r="H238" i="72"/>
  <c r="V107" i="76"/>
  <c r="W104" i="76"/>
  <c r="V110" i="76"/>
  <c r="V104" i="76"/>
  <c r="I118" i="76"/>
  <c r="W105" i="76"/>
  <c r="V105" i="76"/>
  <c r="W106" i="76"/>
  <c r="W110" i="76"/>
  <c r="V106" i="76"/>
  <c r="W103" i="76"/>
  <c r="V103" i="76"/>
  <c r="W115" i="76"/>
  <c r="V115" i="76"/>
  <c r="W107" i="76"/>
  <c r="V244" i="34"/>
  <c r="AG244" i="69"/>
  <c r="AE244" i="34"/>
  <c r="AE106" i="70"/>
  <c r="AD106" i="70"/>
  <c r="AE104" i="70"/>
  <c r="AD104" i="70"/>
  <c r="AD110" i="70"/>
  <c r="AD115" i="70"/>
  <c r="AE110" i="70"/>
  <c r="AD103" i="70"/>
  <c r="AE105" i="70"/>
  <c r="AE103" i="70"/>
  <c r="AD105" i="70"/>
  <c r="AE107" i="70"/>
  <c r="AD107" i="70"/>
  <c r="AE115" i="70"/>
  <c r="AC244" i="34"/>
  <c r="W105" i="69"/>
  <c r="Z244" i="34"/>
  <c r="W244" i="34"/>
  <c r="I118" i="69"/>
  <c r="K244" i="34"/>
  <c r="AF244" i="57"/>
  <c r="AC118" i="72"/>
  <c r="AA118" i="70"/>
  <c r="R244" i="34"/>
  <c r="X244" i="34"/>
  <c r="W115" i="75"/>
  <c r="V115" i="75"/>
  <c r="I118" i="75"/>
  <c r="W106" i="75"/>
  <c r="V106" i="75"/>
  <c r="W103" i="75"/>
  <c r="V103" i="75"/>
  <c r="W104" i="75"/>
  <c r="W110" i="75"/>
  <c r="AG110" i="75" s="1"/>
  <c r="V104" i="75"/>
  <c r="V110" i="75"/>
  <c r="W105" i="75"/>
  <c r="V105" i="75"/>
  <c r="W107" i="75"/>
  <c r="V107" i="75"/>
  <c r="I113" i="75"/>
  <c r="AF194" i="73"/>
  <c r="H237" i="73"/>
  <c r="H244" i="73"/>
  <c r="AF244" i="73" s="1"/>
  <c r="H239" i="73"/>
  <c r="H242" i="73"/>
  <c r="I238" i="73"/>
  <c r="H238" i="73"/>
  <c r="I240" i="73"/>
  <c r="H236" i="73"/>
  <c r="I244" i="73"/>
  <c r="AG244" i="73" s="1"/>
  <c r="I239" i="73"/>
  <c r="I237" i="73"/>
  <c r="H240" i="73"/>
  <c r="I236" i="73"/>
  <c r="AE115" i="76"/>
  <c r="AD115" i="76"/>
  <c r="AD106" i="76"/>
  <c r="AE106" i="76"/>
  <c r="AE103" i="76"/>
  <c r="AD103" i="76"/>
  <c r="AE110" i="76"/>
  <c r="AD110" i="76"/>
  <c r="AD107" i="76"/>
  <c r="AE104" i="76"/>
  <c r="AE105" i="76"/>
  <c r="AE107" i="76"/>
  <c r="AD105" i="76"/>
  <c r="AD104" i="76"/>
  <c r="W117" i="34"/>
  <c r="V117" i="34"/>
  <c r="V117" i="43" s="1"/>
  <c r="V112" i="34"/>
  <c r="V112" i="43" s="1"/>
  <c r="AB244" i="34"/>
  <c r="W104" i="69"/>
  <c r="U244" i="34"/>
  <c r="Y118" i="79"/>
  <c r="AF194" i="75"/>
  <c r="H238" i="75"/>
  <c r="H240" i="75"/>
  <c r="I240" i="75"/>
  <c r="I239" i="75"/>
  <c r="H242" i="75"/>
  <c r="H236" i="75"/>
  <c r="I244" i="75"/>
  <c r="AG244" i="75" s="1"/>
  <c r="H239" i="75"/>
  <c r="I238" i="75"/>
  <c r="I237" i="75"/>
  <c r="I236" i="75"/>
  <c r="H244" i="75"/>
  <c r="AF244" i="75" s="1"/>
  <c r="H237" i="75"/>
  <c r="I118" i="73"/>
  <c r="W105" i="73"/>
  <c r="V105" i="73"/>
  <c r="W106" i="73"/>
  <c r="V106" i="73"/>
  <c r="W103" i="73"/>
  <c r="W107" i="73"/>
  <c r="W110" i="73"/>
  <c r="V107" i="73"/>
  <c r="V110" i="73"/>
  <c r="W104" i="73"/>
  <c r="V103" i="73"/>
  <c r="V104" i="73"/>
  <c r="W115" i="73"/>
  <c r="V115" i="73"/>
  <c r="I113" i="73"/>
  <c r="AC118" i="57"/>
  <c r="T244" i="34"/>
  <c r="AC118" i="73"/>
  <c r="M244" i="34"/>
  <c r="AF194" i="76"/>
  <c r="H240" i="76"/>
  <c r="H244" i="76"/>
  <c r="AF244" i="76" s="1"/>
  <c r="H238" i="76"/>
  <c r="H242" i="76"/>
  <c r="I240" i="76"/>
  <c r="I237" i="76"/>
  <c r="I238" i="76"/>
  <c r="I236" i="76"/>
  <c r="H237" i="76"/>
  <c r="H236" i="76"/>
  <c r="I244" i="76"/>
  <c r="AG244" i="76" s="1"/>
  <c r="I239" i="76"/>
  <c r="H239" i="76"/>
  <c r="AE105" i="79"/>
  <c r="AE115" i="79"/>
  <c r="AD104" i="79"/>
  <c r="AD103" i="79"/>
  <c r="AD107" i="79"/>
  <c r="AE107" i="79"/>
  <c r="AD115" i="79"/>
  <c r="AD105" i="79"/>
  <c r="AE103" i="79"/>
  <c r="AE110" i="79"/>
  <c r="AD110" i="79"/>
  <c r="AE106" i="79"/>
  <c r="AD106" i="79"/>
  <c r="AE104" i="79"/>
  <c r="V103" i="69"/>
  <c r="AA118" i="71"/>
  <c r="AC118" i="70"/>
  <c r="AE115" i="74"/>
  <c r="AD115" i="74"/>
  <c r="AD105" i="74"/>
  <c r="AE110" i="74"/>
  <c r="AD110" i="74"/>
  <c r="AE106" i="74"/>
  <c r="AD106" i="74"/>
  <c r="AE103" i="74"/>
  <c r="AD103" i="74"/>
  <c r="AD107" i="74"/>
  <c r="AE107" i="74"/>
  <c r="AE105" i="74"/>
  <c r="AE104" i="74"/>
  <c r="AD104" i="74"/>
  <c r="AF194" i="74"/>
  <c r="I244" i="74"/>
  <c r="AG244" i="74" s="1"/>
  <c r="H240" i="74"/>
  <c r="H239" i="74"/>
  <c r="H237" i="74"/>
  <c r="H238" i="74"/>
  <c r="I240" i="74"/>
  <c r="I236" i="74"/>
  <c r="I237" i="74"/>
  <c r="H244" i="74"/>
  <c r="AF244" i="74" s="1"/>
  <c r="H242" i="74"/>
  <c r="I239" i="74"/>
  <c r="I238" i="74"/>
  <c r="H236" i="74"/>
  <c r="AA118" i="73"/>
  <c r="V115" i="72"/>
  <c r="V103" i="72"/>
  <c r="W107" i="72"/>
  <c r="V107" i="72"/>
  <c r="W104" i="72"/>
  <c r="V104" i="72"/>
  <c r="V106" i="72"/>
  <c r="V110" i="72"/>
  <c r="W110" i="72"/>
  <c r="I118" i="72"/>
  <c r="W106" i="72"/>
  <c r="W115" i="72"/>
  <c r="W105" i="72"/>
  <c r="W103" i="72"/>
  <c r="V105" i="72"/>
  <c r="AD104" i="77"/>
  <c r="AE110" i="77"/>
  <c r="AE115" i="77"/>
  <c r="AD105" i="77"/>
  <c r="AE104" i="77"/>
  <c r="AE106" i="77"/>
  <c r="AD106" i="77"/>
  <c r="AD103" i="77"/>
  <c r="AE105" i="77"/>
  <c r="AE103" i="77"/>
  <c r="AE107" i="77"/>
  <c r="AD107" i="77"/>
  <c r="AD115" i="77"/>
  <c r="AD110" i="77"/>
  <c r="L244" i="34"/>
  <c r="AD115" i="73"/>
  <c r="AE115" i="73"/>
  <c r="AE107" i="73"/>
  <c r="AE104" i="73"/>
  <c r="AD107" i="73"/>
  <c r="AD104" i="73"/>
  <c r="AE110" i="73"/>
  <c r="AE106" i="73"/>
  <c r="AD105" i="73"/>
  <c r="AD106" i="73"/>
  <c r="AE103" i="73"/>
  <c r="AE105" i="73"/>
  <c r="AD103" i="73"/>
  <c r="AD110" i="73"/>
  <c r="V106" i="69"/>
  <c r="S244" i="34"/>
  <c r="AE118" i="57"/>
  <c r="AA118" i="78"/>
  <c r="Z117" i="34"/>
  <c r="Z117" i="43" s="1"/>
  <c r="Z112" i="34"/>
  <c r="Z112" i="43" s="1"/>
  <c r="AA106" i="69"/>
  <c r="Z103" i="69"/>
  <c r="Z103" i="34" s="1"/>
  <c r="Z115" i="69"/>
  <c r="Z115" i="34" s="1"/>
  <c r="Z115" i="43" s="1"/>
  <c r="AA110" i="69"/>
  <c r="Z106" i="69"/>
  <c r="Z106" i="34" s="1"/>
  <c r="Z104" i="69"/>
  <c r="Z104" i="34" s="1"/>
  <c r="AA107" i="69"/>
  <c r="AA105" i="69"/>
  <c r="Z105" i="69"/>
  <c r="Z105" i="34" s="1"/>
  <c r="Z107" i="69"/>
  <c r="Z107" i="34" s="1"/>
  <c r="AA103" i="69"/>
  <c r="AA115" i="69"/>
  <c r="AA104" i="69"/>
  <c r="Z110" i="69"/>
  <c r="Z110" i="34" s="1"/>
  <c r="Z110" i="43" s="1"/>
  <c r="AA117" i="34"/>
  <c r="J117" i="34"/>
  <c r="J117" i="43" s="1"/>
  <c r="AF194" i="79"/>
  <c r="I237" i="79"/>
  <c r="H237" i="79"/>
  <c r="I240" i="79"/>
  <c r="I244" i="79"/>
  <c r="AG244" i="79" s="1"/>
  <c r="I238" i="79"/>
  <c r="H244" i="79"/>
  <c r="AF244" i="79" s="1"/>
  <c r="H240" i="79"/>
  <c r="I239" i="79"/>
  <c r="H242" i="79"/>
  <c r="H236" i="79"/>
  <c r="H238" i="79"/>
  <c r="I236" i="79"/>
  <c r="H239" i="79"/>
  <c r="AE115" i="72"/>
  <c r="AE105" i="72"/>
  <c r="AD105" i="72"/>
  <c r="AE106" i="72"/>
  <c r="AE104" i="72"/>
  <c r="AD104" i="72"/>
  <c r="AE110" i="72"/>
  <c r="AD106" i="72"/>
  <c r="AD110" i="72"/>
  <c r="AD115" i="72"/>
  <c r="AE103" i="72"/>
  <c r="AD103" i="72"/>
  <c r="AE107" i="72"/>
  <c r="AD107" i="72"/>
  <c r="I118" i="74"/>
  <c r="W107" i="74"/>
  <c r="V107" i="74"/>
  <c r="W104" i="74"/>
  <c r="V104" i="74"/>
  <c r="V105" i="74"/>
  <c r="W110" i="74"/>
  <c r="V110" i="74"/>
  <c r="V103" i="74"/>
  <c r="W103" i="74"/>
  <c r="W115" i="74"/>
  <c r="V115" i="74"/>
  <c r="W106" i="74"/>
  <c r="V106" i="74"/>
  <c r="W105" i="74"/>
  <c r="AE106" i="78"/>
  <c r="AD106" i="78"/>
  <c r="AE103" i="78"/>
  <c r="AD103" i="78"/>
  <c r="AE115" i="78"/>
  <c r="AD115" i="78"/>
  <c r="AD107" i="78"/>
  <c r="AE104" i="78"/>
  <c r="AE107" i="78"/>
  <c r="AE105" i="78"/>
  <c r="AD105" i="78"/>
  <c r="AE110" i="78"/>
  <c r="AD104" i="78"/>
  <c r="AD110" i="78"/>
  <c r="AD103" i="69"/>
  <c r="AD115" i="69"/>
  <c r="AE115" i="69"/>
  <c r="AD105" i="69"/>
  <c r="AE103" i="69"/>
  <c r="AE106" i="69"/>
  <c r="AD106" i="69"/>
  <c r="AD104" i="69"/>
  <c r="AE110" i="69"/>
  <c r="AE104" i="69"/>
  <c r="AD110" i="69"/>
  <c r="AE105" i="69"/>
  <c r="AE107" i="69"/>
  <c r="AD107" i="69"/>
  <c r="AG244" i="57"/>
  <c r="V107" i="69"/>
  <c r="J244" i="34"/>
  <c r="N244" i="34"/>
  <c r="Y244" i="34"/>
  <c r="Y118" i="73"/>
  <c r="AF194" i="70"/>
  <c r="I238" i="70"/>
  <c r="I236" i="70"/>
  <c r="I240" i="70"/>
  <c r="H244" i="70"/>
  <c r="I239" i="70"/>
  <c r="H237" i="70"/>
  <c r="I244" i="70"/>
  <c r="AG244" i="70" s="1"/>
  <c r="H236" i="70"/>
  <c r="H238" i="70"/>
  <c r="H242" i="70"/>
  <c r="H239" i="70"/>
  <c r="H240" i="70"/>
  <c r="I237" i="70"/>
  <c r="V107" i="70"/>
  <c r="W104" i="70"/>
  <c r="V104" i="70"/>
  <c r="W115" i="70"/>
  <c r="V115" i="70"/>
  <c r="W107" i="70"/>
  <c r="W105" i="70"/>
  <c r="V105" i="70"/>
  <c r="W103" i="70"/>
  <c r="V103" i="70"/>
  <c r="V110" i="70"/>
  <c r="I118" i="70"/>
  <c r="W110" i="70"/>
  <c r="W106" i="70"/>
  <c r="V106" i="70"/>
  <c r="I113" i="70"/>
  <c r="P117" i="34"/>
  <c r="P117" i="43" s="1"/>
  <c r="P112" i="34"/>
  <c r="P112" i="43" s="1"/>
  <c r="T117" i="34"/>
  <c r="T117" i="43" s="1"/>
  <c r="V115" i="69"/>
  <c r="P244" i="34"/>
  <c r="L117" i="34"/>
  <c r="L117" i="43" s="1"/>
  <c r="L112" i="34"/>
  <c r="L112" i="43" s="1"/>
  <c r="W115" i="77"/>
  <c r="V103" i="77"/>
  <c r="W106" i="77"/>
  <c r="V106" i="77"/>
  <c r="W103" i="77"/>
  <c r="I118" i="77"/>
  <c r="V115" i="77"/>
  <c r="W107" i="77"/>
  <c r="V107" i="77"/>
  <c r="W105" i="77"/>
  <c r="V105" i="77"/>
  <c r="V104" i="77"/>
  <c r="W110" i="77"/>
  <c r="V110" i="77"/>
  <c r="W104" i="77"/>
  <c r="I113" i="77"/>
  <c r="W110" i="69"/>
  <c r="AA118" i="57"/>
  <c r="N117" i="34"/>
  <c r="N117" i="43" s="1"/>
  <c r="N112" i="34"/>
  <c r="N112" i="43" s="1"/>
  <c r="Q244" i="34"/>
  <c r="AE115" i="75"/>
  <c r="AD115" i="75"/>
  <c r="AE107" i="75"/>
  <c r="AD107" i="75"/>
  <c r="AE104" i="75"/>
  <c r="AD104" i="75"/>
  <c r="AE105" i="75"/>
  <c r="AE106" i="75"/>
  <c r="AD106" i="75"/>
  <c r="AE103" i="75"/>
  <c r="AE110" i="75"/>
  <c r="AD103" i="75"/>
  <c r="AD105" i="75"/>
  <c r="AD110" i="75"/>
  <c r="AE115" i="71"/>
  <c r="AD106" i="71"/>
  <c r="AE103" i="71"/>
  <c r="AE110" i="71"/>
  <c r="AD103" i="71"/>
  <c r="AD110" i="71"/>
  <c r="AD115" i="71"/>
  <c r="AE104" i="71"/>
  <c r="AD104" i="71"/>
  <c r="AD105" i="71"/>
  <c r="AE106" i="71"/>
  <c r="AE105" i="71"/>
  <c r="AD107" i="71"/>
  <c r="AE107" i="71"/>
  <c r="AC106" i="69"/>
  <c r="AB106" i="69"/>
  <c r="AB106" i="34" s="1"/>
  <c r="AC103" i="69"/>
  <c r="AB103" i="69"/>
  <c r="AB103" i="34" s="1"/>
  <c r="AC115" i="69"/>
  <c r="AB115" i="69"/>
  <c r="AB115" i="34" s="1"/>
  <c r="AB115" i="43" s="1"/>
  <c r="AB107" i="69"/>
  <c r="AB107" i="34" s="1"/>
  <c r="AC104" i="69"/>
  <c r="AB110" i="69"/>
  <c r="AB110" i="34" s="1"/>
  <c r="AB110" i="43" s="1"/>
  <c r="AC107" i="69"/>
  <c r="AC105" i="69"/>
  <c r="AB105" i="69"/>
  <c r="AB105" i="34" s="1"/>
  <c r="AC110" i="69"/>
  <c r="AC117" i="34"/>
  <c r="AB117" i="34"/>
  <c r="AB117" i="43" s="1"/>
  <c r="AB104" i="69"/>
  <c r="AB104" i="34" s="1"/>
  <c r="W103" i="69"/>
  <c r="AF194" i="71"/>
  <c r="H236" i="71"/>
  <c r="H239" i="71"/>
  <c r="H237" i="71"/>
  <c r="I244" i="71"/>
  <c r="AG244" i="71" s="1"/>
  <c r="H238" i="71"/>
  <c r="I240" i="71"/>
  <c r="I239" i="71"/>
  <c r="H240" i="71"/>
  <c r="I237" i="71"/>
  <c r="H244" i="71"/>
  <c r="AF244" i="71" s="1"/>
  <c r="I238" i="71"/>
  <c r="I236" i="71"/>
  <c r="H242" i="71"/>
  <c r="AF194" i="78"/>
  <c r="I237" i="78"/>
  <c r="H240" i="78"/>
  <c r="H239" i="78"/>
  <c r="H237" i="78"/>
  <c r="H238" i="78"/>
  <c r="I244" i="78"/>
  <c r="AG244" i="78" s="1"/>
  <c r="I240" i="78"/>
  <c r="H244" i="78"/>
  <c r="AF244" i="78" s="1"/>
  <c r="I238" i="78"/>
  <c r="H242" i="78"/>
  <c r="I236" i="78"/>
  <c r="I239" i="78"/>
  <c r="H236" i="78"/>
  <c r="V105" i="69"/>
  <c r="X105" i="69"/>
  <c r="X105" i="34" s="1"/>
  <c r="Y117" i="34"/>
  <c r="X117" i="34"/>
  <c r="X117" i="43" s="1"/>
  <c r="X103" i="69"/>
  <c r="X103" i="34" s="1"/>
  <c r="X107" i="69"/>
  <c r="X107" i="34" s="1"/>
  <c r="X115" i="69"/>
  <c r="X115" i="34" s="1"/>
  <c r="X115" i="43" s="1"/>
  <c r="Y106" i="69"/>
  <c r="Y110" i="69"/>
  <c r="Y107" i="69"/>
  <c r="Y115" i="69"/>
  <c r="Y103" i="69"/>
  <c r="Y105" i="69"/>
  <c r="Y104" i="69"/>
  <c r="X110" i="69"/>
  <c r="X110" i="34" s="1"/>
  <c r="X110" i="43" s="1"/>
  <c r="X104" i="69"/>
  <c r="X104" i="34" s="1"/>
  <c r="X106" i="69"/>
  <c r="X106" i="34" s="1"/>
  <c r="AC118" i="79"/>
  <c r="R117" i="34"/>
  <c r="R117" i="43" s="1"/>
  <c r="AF194" i="77"/>
  <c r="I237" i="77"/>
  <c r="I244" i="77"/>
  <c r="AG244" i="77" s="1"/>
  <c r="H242" i="77"/>
  <c r="I240" i="77"/>
  <c r="H239" i="77"/>
  <c r="H240" i="77"/>
  <c r="H237" i="77"/>
  <c r="I238" i="77"/>
  <c r="H236" i="77"/>
  <c r="H238" i="77"/>
  <c r="I236" i="77"/>
  <c r="I239" i="77"/>
  <c r="H244" i="77"/>
  <c r="AF244" i="77" s="1"/>
  <c r="V110" i="69"/>
  <c r="I118" i="79"/>
  <c r="V106" i="79"/>
  <c r="W103" i="79"/>
  <c r="W110" i="79"/>
  <c r="V103" i="79"/>
  <c r="V110" i="79"/>
  <c r="W115" i="79"/>
  <c r="V115" i="79"/>
  <c r="V104" i="79"/>
  <c r="W107" i="79"/>
  <c r="W104" i="79"/>
  <c r="W106" i="79"/>
  <c r="V107" i="79"/>
  <c r="V105" i="79"/>
  <c r="W105" i="79"/>
  <c r="I113" i="79"/>
  <c r="W107" i="69"/>
  <c r="Y118" i="77"/>
  <c r="P185" i="43"/>
  <c r="P186" i="43"/>
  <c r="Z185" i="43"/>
  <c r="Z186" i="43"/>
  <c r="L185" i="43"/>
  <c r="L186" i="43"/>
  <c r="V185" i="43"/>
  <c r="V186" i="43"/>
  <c r="AB185" i="43"/>
  <c r="AB186" i="43"/>
  <c r="X185" i="43"/>
  <c r="X186" i="43"/>
  <c r="J185" i="43"/>
  <c r="J186" i="43"/>
  <c r="R185" i="43"/>
  <c r="R186" i="43"/>
  <c r="N185" i="43"/>
  <c r="N186" i="43"/>
  <c r="AD185" i="43"/>
  <c r="AD186" i="43"/>
  <c r="T185" i="43"/>
  <c r="T186" i="43"/>
  <c r="AH14" i="34"/>
  <c r="AH14" i="43" s="1"/>
  <c r="AI14" i="77"/>
  <c r="AI14" i="73"/>
  <c r="AC113" i="78"/>
  <c r="Y113" i="75"/>
  <c r="AA113" i="78"/>
  <c r="Y113" i="78"/>
  <c r="H14" i="43"/>
  <c r="AC113" i="79"/>
  <c r="Y113" i="79"/>
  <c r="Y113" i="76"/>
  <c r="U14" i="43"/>
  <c r="Y113" i="70"/>
  <c r="Q14" i="43"/>
  <c r="AA113" i="75"/>
  <c r="AH24" i="79"/>
  <c r="AH24" i="77"/>
  <c r="AA113" i="70"/>
  <c r="AC113" i="72"/>
  <c r="AI14" i="70"/>
  <c r="AI14" i="72"/>
  <c r="Y113" i="71"/>
  <c r="AH24" i="73"/>
  <c r="N239" i="34"/>
  <c r="AH24" i="70"/>
  <c r="N236" i="34"/>
  <c r="N226" i="43" s="1"/>
  <c r="AA14" i="43"/>
  <c r="AC113" i="75"/>
  <c r="Y113" i="72"/>
  <c r="Z210" i="34"/>
  <c r="Z201" i="43" s="1"/>
  <c r="AI14" i="76"/>
  <c r="AH24" i="74"/>
  <c r="K14" i="43"/>
  <c r="AC113" i="70"/>
  <c r="AA113" i="71"/>
  <c r="AD239" i="34"/>
  <c r="AI14" i="75"/>
  <c r="AB238" i="34"/>
  <c r="Y113" i="57"/>
  <c r="Y113" i="73"/>
  <c r="AC113" i="71"/>
  <c r="AH24" i="72"/>
  <c r="M14" i="43"/>
  <c r="J238" i="34"/>
  <c r="AI14" i="74"/>
  <c r="S14" i="43"/>
  <c r="J240" i="34"/>
  <c r="J240" i="43" s="1"/>
  <c r="L239" i="34"/>
  <c r="AB239" i="34"/>
  <c r="AB237" i="34"/>
  <c r="AE24" i="34"/>
  <c r="AE24" i="43" s="1"/>
  <c r="AC24" i="34"/>
  <c r="AC47" i="34" s="1"/>
  <c r="AC14" i="43"/>
  <c r="X236" i="34"/>
  <c r="X226" i="43" s="1"/>
  <c r="R210" i="34"/>
  <c r="R201" i="43" s="1"/>
  <c r="Z237" i="34"/>
  <c r="Z227" i="43" s="1"/>
  <c r="U194" i="34"/>
  <c r="I24" i="78"/>
  <c r="I47" i="78" s="1"/>
  <c r="AI14" i="78"/>
  <c r="AC194" i="34"/>
  <c r="V210" i="34"/>
  <c r="V201" i="43" s="1"/>
  <c r="AB242" i="34"/>
  <c r="AB242" i="43" s="1"/>
  <c r="H194" i="34"/>
  <c r="R237" i="34"/>
  <c r="S194" i="34"/>
  <c r="S194" i="43" s="1"/>
  <c r="T238" i="34"/>
  <c r="T236" i="34"/>
  <c r="T226" i="43" s="1"/>
  <c r="R239" i="34"/>
  <c r="H47" i="78"/>
  <c r="AH24" i="78"/>
  <c r="Z238" i="34"/>
  <c r="K194" i="34"/>
  <c r="K194" i="43" s="1"/>
  <c r="AE14" i="43"/>
  <c r="N238" i="34"/>
  <c r="Y194" i="34"/>
  <c r="Y194" i="43" s="1"/>
  <c r="X210" i="34"/>
  <c r="X201" i="43" s="1"/>
  <c r="X239" i="34"/>
  <c r="R240" i="34"/>
  <c r="R240" i="43" s="1"/>
  <c r="T242" i="34"/>
  <c r="T242" i="43" s="1"/>
  <c r="Z242" i="34"/>
  <c r="Z242" i="43" s="1"/>
  <c r="L210" i="34"/>
  <c r="L201" i="43" s="1"/>
  <c r="H47" i="71"/>
  <c r="AH24" i="71"/>
  <c r="I24" i="71"/>
  <c r="I47" i="71" s="1"/>
  <c r="AI14" i="71"/>
  <c r="I14" i="34"/>
  <c r="V237" i="34"/>
  <c r="V227" i="43" s="1"/>
  <c r="T210" i="34"/>
  <c r="T201" i="43" s="1"/>
  <c r="Z240" i="34"/>
  <c r="Z240" i="43" s="1"/>
  <c r="M194" i="34"/>
  <c r="AA113" i="76"/>
  <c r="AH24" i="76"/>
  <c r="AA113" i="77"/>
  <c r="J239" i="34"/>
  <c r="X237" i="34"/>
  <c r="L242" i="34"/>
  <c r="L242" i="43" s="1"/>
  <c r="O194" i="34"/>
  <c r="O194" i="43" s="1"/>
  <c r="N237" i="34"/>
  <c r="P239" i="34"/>
  <c r="AH24" i="75"/>
  <c r="N210" i="34"/>
  <c r="N201" i="43" s="1"/>
  <c r="L238" i="34"/>
  <c r="P242" i="34"/>
  <c r="P242" i="43" s="1"/>
  <c r="AA113" i="72"/>
  <c r="AC113" i="57"/>
  <c r="Q194" i="34"/>
  <c r="AD240" i="34"/>
  <c r="AD240" i="43" s="1"/>
  <c r="P210" i="34"/>
  <c r="P201" i="43" s="1"/>
  <c r="V242" i="34"/>
  <c r="V242" i="43" s="1"/>
  <c r="J242" i="34"/>
  <c r="J242" i="43" s="1"/>
  <c r="AD47" i="34"/>
  <c r="AH47" i="34" s="1"/>
  <c r="AH24" i="34"/>
  <c r="R242" i="34"/>
  <c r="R242" i="43" s="1"/>
  <c r="AB210" i="34"/>
  <c r="AB201" i="43" s="1"/>
  <c r="AD237" i="34"/>
  <c r="P238" i="34"/>
  <c r="AA113" i="79"/>
  <c r="Y113" i="77"/>
  <c r="AD236" i="34"/>
  <c r="X238" i="34"/>
  <c r="T239" i="34"/>
  <c r="AD210" i="34"/>
  <c r="AD201" i="43" s="1"/>
  <c r="X242" i="34"/>
  <c r="X242" i="43" s="1"/>
  <c r="N242" i="34"/>
  <c r="N242" i="43" s="1"/>
  <c r="L240" i="34"/>
  <c r="L240" i="43" s="1"/>
  <c r="N240" i="34"/>
  <c r="N240" i="43" s="1"/>
  <c r="P236" i="34"/>
  <c r="P226" i="43" s="1"/>
  <c r="V236" i="34"/>
  <c r="V226" i="43" s="1"/>
  <c r="AD238" i="34"/>
  <c r="P240" i="34"/>
  <c r="P240" i="43" s="1"/>
  <c r="AC113" i="77"/>
  <c r="W194" i="34"/>
  <c r="Y113" i="74"/>
  <c r="AE113" i="57"/>
  <c r="J236" i="34"/>
  <c r="J226" i="43" s="1"/>
  <c r="Z236" i="34"/>
  <c r="Z226" i="43" s="1"/>
  <c r="T237" i="34"/>
  <c r="X240" i="34"/>
  <c r="X240" i="43" s="1"/>
  <c r="L236" i="34"/>
  <c r="L226" i="43" s="1"/>
  <c r="AB240" i="34"/>
  <c r="AB240" i="43" s="1"/>
  <c r="L237" i="34"/>
  <c r="L227" i="43" s="1"/>
  <c r="AC113" i="73"/>
  <c r="AD242" i="34"/>
  <c r="AD242" i="43" s="1"/>
  <c r="W14" i="43"/>
  <c r="AA113" i="74"/>
  <c r="Z239" i="34"/>
  <c r="O14" i="43"/>
  <c r="AI14" i="79"/>
  <c r="R238" i="34"/>
  <c r="V238" i="34"/>
  <c r="J210" i="34"/>
  <c r="J201" i="43" s="1"/>
  <c r="Y14" i="43"/>
  <c r="T240" i="34"/>
  <c r="T240" i="43" s="1"/>
  <c r="P237" i="34"/>
  <c r="AE194" i="34"/>
  <c r="V239" i="34"/>
  <c r="AC113" i="74"/>
  <c r="AA194" i="34"/>
  <c r="AA194" i="43" s="1"/>
  <c r="R236" i="34"/>
  <c r="R226" i="43" s="1"/>
  <c r="V240" i="34"/>
  <c r="V240" i="43" s="1"/>
  <c r="AA113" i="73"/>
  <c r="J237" i="34"/>
  <c r="AB236" i="34"/>
  <c r="AB226" i="43" s="1"/>
  <c r="AC52" i="73"/>
  <c r="AC55" i="73" s="1"/>
  <c r="AB55" i="73"/>
  <c r="I194" i="77"/>
  <c r="H210" i="77"/>
  <c r="AF210" i="77" s="1"/>
  <c r="T59" i="70"/>
  <c r="U56" i="70"/>
  <c r="U59" i="70" s="1"/>
  <c r="AD88" i="75"/>
  <c r="AD60" i="75"/>
  <c r="AD72" i="75"/>
  <c r="AD66" i="75"/>
  <c r="AD56" i="75"/>
  <c r="AD80" i="75"/>
  <c r="AD52" i="75"/>
  <c r="AH47" i="75"/>
  <c r="Q60" i="57"/>
  <c r="Q65" i="57" s="1"/>
  <c r="P65" i="57"/>
  <c r="AE47" i="71"/>
  <c r="Z59" i="57"/>
  <c r="AA56" i="57"/>
  <c r="AA59" i="57" s="1"/>
  <c r="L71" i="76"/>
  <c r="M66" i="76"/>
  <c r="M71" i="76" s="1"/>
  <c r="O66" i="57"/>
  <c r="O71" i="57" s="1"/>
  <c r="N71" i="57"/>
  <c r="H218" i="57"/>
  <c r="I218" i="57" s="1"/>
  <c r="H221" i="57"/>
  <c r="I221" i="57" s="1"/>
  <c r="H215" i="57"/>
  <c r="I215" i="57" s="1"/>
  <c r="I210" i="57"/>
  <c r="H224" i="57"/>
  <c r="I224" i="57" s="1"/>
  <c r="H211" i="57"/>
  <c r="I211" i="57" s="1"/>
  <c r="H212" i="57"/>
  <c r="I212" i="57" s="1"/>
  <c r="P71" i="71"/>
  <c r="Q66" i="71"/>
  <c r="Q71" i="71" s="1"/>
  <c r="AC66" i="70"/>
  <c r="AC71" i="70" s="1"/>
  <c r="AB71" i="70"/>
  <c r="U80" i="74"/>
  <c r="U87" i="74" s="1"/>
  <c r="T87" i="74"/>
  <c r="R71" i="72"/>
  <c r="S66" i="72"/>
  <c r="S71" i="72" s="1"/>
  <c r="X87" i="75"/>
  <c r="Y80" i="75"/>
  <c r="Y87" i="75" s="1"/>
  <c r="Q80" i="79"/>
  <c r="Q87" i="79" s="1"/>
  <c r="P87" i="79"/>
  <c r="J71" i="77"/>
  <c r="K66" i="77"/>
  <c r="K71" i="77" s="1"/>
  <c r="Y52" i="79"/>
  <c r="Y55" i="79" s="1"/>
  <c r="X55" i="79"/>
  <c r="AB215" i="75"/>
  <c r="AC215" i="75" s="1"/>
  <c r="AB218" i="75"/>
  <c r="AC218" i="75" s="1"/>
  <c r="AB221" i="75"/>
  <c r="AC221" i="75" s="1"/>
  <c r="AB212" i="75"/>
  <c r="AC212" i="75" s="1"/>
  <c r="AB211" i="75"/>
  <c r="AC211" i="75" s="1"/>
  <c r="AC210" i="75"/>
  <c r="AB224" i="75"/>
  <c r="AC224" i="75" s="1"/>
  <c r="Y108" i="72"/>
  <c r="X108" i="72"/>
  <c r="X65" i="71"/>
  <c r="Y60" i="71"/>
  <c r="Y65" i="71" s="1"/>
  <c r="X92" i="78"/>
  <c r="Y88" i="78"/>
  <c r="Y92" i="78" s="1"/>
  <c r="AC72" i="75"/>
  <c r="AC79" i="75" s="1"/>
  <c r="AB79" i="75"/>
  <c r="AC108" i="77"/>
  <c r="AB108" i="77"/>
  <c r="V79" i="78"/>
  <c r="W72" i="78"/>
  <c r="W79" i="78" s="1"/>
  <c r="O52" i="76"/>
  <c r="O55" i="76" s="1"/>
  <c r="N55" i="76"/>
  <c r="P87" i="76"/>
  <c r="Q80" i="76"/>
  <c r="Q87" i="76" s="1"/>
  <c r="AD221" i="75"/>
  <c r="AD224" i="75"/>
  <c r="AD215" i="75"/>
  <c r="AD212" i="75"/>
  <c r="AD211" i="75"/>
  <c r="AD218" i="75"/>
  <c r="AE210" i="75"/>
  <c r="M60" i="78"/>
  <c r="M65" i="78" s="1"/>
  <c r="L65" i="78"/>
  <c r="AE47" i="78"/>
  <c r="T79" i="78"/>
  <c r="U72" i="78"/>
  <c r="U79" i="78" s="1"/>
  <c r="V224" i="79"/>
  <c r="W224" i="79" s="1"/>
  <c r="V218" i="79"/>
  <c r="W218" i="79" s="1"/>
  <c r="V221" i="79"/>
  <c r="W221" i="79" s="1"/>
  <c r="V215" i="79"/>
  <c r="W215" i="79" s="1"/>
  <c r="V211" i="79"/>
  <c r="W211" i="79" s="1"/>
  <c r="V212" i="79"/>
  <c r="W212" i="79" s="1"/>
  <c r="W210" i="79"/>
  <c r="AB218" i="71"/>
  <c r="AC218" i="71" s="1"/>
  <c r="AB224" i="71"/>
  <c r="AC224" i="71" s="1"/>
  <c r="AB215" i="71"/>
  <c r="AC215" i="71" s="1"/>
  <c r="AB212" i="71"/>
  <c r="AC212" i="71" s="1"/>
  <c r="AC210" i="71"/>
  <c r="AB211" i="71"/>
  <c r="AC211" i="71" s="1"/>
  <c r="AB221" i="71"/>
  <c r="AC221" i="71" s="1"/>
  <c r="S60" i="75"/>
  <c r="S65" i="75" s="1"/>
  <c r="R65" i="75"/>
  <c r="P215" i="73"/>
  <c r="Q215" i="73" s="1"/>
  <c r="P212" i="73"/>
  <c r="Q212" i="73" s="1"/>
  <c r="Q210" i="73"/>
  <c r="P224" i="73"/>
  <c r="Q224" i="73" s="1"/>
  <c r="P218" i="73"/>
  <c r="Q218" i="73" s="1"/>
  <c r="P211" i="73"/>
  <c r="Q211" i="73" s="1"/>
  <c r="P221" i="73"/>
  <c r="Q221" i="73" s="1"/>
  <c r="L59" i="74"/>
  <c r="M56" i="74"/>
  <c r="M59" i="74" s="1"/>
  <c r="AD80" i="78"/>
  <c r="AD60" i="78"/>
  <c r="AD56" i="78"/>
  <c r="AD88" i="78"/>
  <c r="AD66" i="78"/>
  <c r="AD52" i="78"/>
  <c r="AD72" i="78"/>
  <c r="L59" i="70"/>
  <c r="M56" i="70"/>
  <c r="M59" i="70" s="1"/>
  <c r="P212" i="78"/>
  <c r="Q212" i="78" s="1"/>
  <c r="P215" i="78"/>
  <c r="Q215" i="78" s="1"/>
  <c r="P224" i="78"/>
  <c r="Q224" i="78" s="1"/>
  <c r="P221" i="78"/>
  <c r="Q221" i="78" s="1"/>
  <c r="P218" i="78"/>
  <c r="Q218" i="78" s="1"/>
  <c r="Q210" i="78"/>
  <c r="P211" i="78"/>
  <c r="Q211" i="78" s="1"/>
  <c r="T108" i="71"/>
  <c r="U108" i="71"/>
  <c r="AB218" i="73"/>
  <c r="AC218" i="73" s="1"/>
  <c r="AC210" i="73"/>
  <c r="AB215" i="73"/>
  <c r="AC215" i="73" s="1"/>
  <c r="AB221" i="73"/>
  <c r="AC221" i="73" s="1"/>
  <c r="AB224" i="73"/>
  <c r="AC224" i="73" s="1"/>
  <c r="AB212" i="73"/>
  <c r="AC212" i="73" s="1"/>
  <c r="AB211" i="73"/>
  <c r="AC211" i="73" s="1"/>
  <c r="AC72" i="71"/>
  <c r="AC79" i="71" s="1"/>
  <c r="AB79" i="71"/>
  <c r="U108" i="75"/>
  <c r="T108" i="75"/>
  <c r="AC66" i="72"/>
  <c r="AC71" i="72" s="1"/>
  <c r="AB71" i="72"/>
  <c r="AA66" i="73"/>
  <c r="AA71" i="73" s="1"/>
  <c r="Z71" i="73"/>
  <c r="R224" i="57"/>
  <c r="S224" i="57" s="1"/>
  <c r="R221" i="57"/>
  <c r="S221" i="57" s="1"/>
  <c r="R218" i="57"/>
  <c r="S218" i="57" s="1"/>
  <c r="S210" i="57"/>
  <c r="R211" i="57"/>
  <c r="S211" i="57" s="1"/>
  <c r="R215" i="57"/>
  <c r="S215" i="57" s="1"/>
  <c r="R212" i="57"/>
  <c r="S212" i="57" s="1"/>
  <c r="AA52" i="76"/>
  <c r="AA55" i="76" s="1"/>
  <c r="Z55" i="76"/>
  <c r="K88" i="78"/>
  <c r="K92" i="78" s="1"/>
  <c r="J92" i="78"/>
  <c r="R71" i="79"/>
  <c r="S66" i="79"/>
  <c r="S71" i="79" s="1"/>
  <c r="O60" i="78"/>
  <c r="O65" i="78" s="1"/>
  <c r="N65" i="78"/>
  <c r="N59" i="71"/>
  <c r="O56" i="71"/>
  <c r="O59" i="71" s="1"/>
  <c r="U210" i="57"/>
  <c r="T224" i="57"/>
  <c r="U224" i="57" s="1"/>
  <c r="T211" i="57"/>
  <c r="U211" i="57" s="1"/>
  <c r="T215" i="57"/>
  <c r="U215" i="57" s="1"/>
  <c r="T221" i="57"/>
  <c r="U221" i="57" s="1"/>
  <c r="T218" i="57"/>
  <c r="U218" i="57" s="1"/>
  <c r="T212" i="57"/>
  <c r="U212" i="57" s="1"/>
  <c r="V71" i="57"/>
  <c r="W66" i="57"/>
  <c r="W71" i="57" s="1"/>
  <c r="M210" i="76"/>
  <c r="L212" i="76"/>
  <c r="M212" i="76" s="1"/>
  <c r="L211" i="76"/>
  <c r="M211" i="76" s="1"/>
  <c r="L218" i="76"/>
  <c r="M218" i="76" s="1"/>
  <c r="L215" i="76"/>
  <c r="M215" i="76" s="1"/>
  <c r="L224" i="76"/>
  <c r="M224" i="76" s="1"/>
  <c r="L221" i="76"/>
  <c r="M221" i="76" s="1"/>
  <c r="AD72" i="74"/>
  <c r="AD60" i="74"/>
  <c r="AD56" i="74"/>
  <c r="AD66" i="74"/>
  <c r="AD52" i="74"/>
  <c r="AD88" i="74"/>
  <c r="AD80" i="74"/>
  <c r="AH47" i="74"/>
  <c r="Y72" i="76"/>
  <c r="Y79" i="76" s="1"/>
  <c r="X79" i="76"/>
  <c r="L55" i="79"/>
  <c r="M52" i="79"/>
  <c r="M55" i="79" s="1"/>
  <c r="AA88" i="77"/>
  <c r="AA92" i="77" s="1"/>
  <c r="Z92" i="77"/>
  <c r="R92" i="76"/>
  <c r="S88" i="76"/>
  <c r="S92" i="76" s="1"/>
  <c r="S60" i="73"/>
  <c r="S65" i="73" s="1"/>
  <c r="R65" i="73"/>
  <c r="V55" i="73"/>
  <c r="W52" i="73"/>
  <c r="W55" i="73" s="1"/>
  <c r="AB87" i="79"/>
  <c r="AC80" i="79"/>
  <c r="AC87" i="79" s="1"/>
  <c r="AC60" i="76"/>
  <c r="AC65" i="76" s="1"/>
  <c r="AB65" i="76"/>
  <c r="L65" i="71"/>
  <c r="M60" i="71"/>
  <c r="M65" i="71" s="1"/>
  <c r="V211" i="73"/>
  <c r="W211" i="73" s="1"/>
  <c r="V212" i="73"/>
  <c r="W212" i="73" s="1"/>
  <c r="V221" i="73"/>
  <c r="W221" i="73" s="1"/>
  <c r="V218" i="73"/>
  <c r="W218" i="73" s="1"/>
  <c r="W210" i="73"/>
  <c r="V224" i="73"/>
  <c r="W224" i="73" s="1"/>
  <c r="V215" i="73"/>
  <c r="W215" i="73" s="1"/>
  <c r="V71" i="71"/>
  <c r="W66" i="71"/>
  <c r="W71" i="71" s="1"/>
  <c r="AB215" i="69"/>
  <c r="AC210" i="69"/>
  <c r="AB221" i="69"/>
  <c r="AB218" i="69"/>
  <c r="AB212" i="69"/>
  <c r="AB224" i="69"/>
  <c r="AB211" i="69"/>
  <c r="AC52" i="74"/>
  <c r="AC55" i="74" s="1"/>
  <c r="AB55" i="74"/>
  <c r="P55" i="57"/>
  <c r="Q52" i="57"/>
  <c r="Q55" i="57" s="1"/>
  <c r="AB87" i="78"/>
  <c r="AC80" i="78"/>
  <c r="AC87" i="78" s="1"/>
  <c r="U108" i="73"/>
  <c r="T108" i="73"/>
  <c r="O88" i="57"/>
  <c r="O92" i="57" s="1"/>
  <c r="N92" i="57"/>
  <c r="H210" i="70"/>
  <c r="AF210" i="70" s="1"/>
  <c r="I194" i="70"/>
  <c r="Y60" i="57"/>
  <c r="Y65" i="57" s="1"/>
  <c r="X65" i="57"/>
  <c r="P92" i="71"/>
  <c r="Q88" i="71"/>
  <c r="Q92" i="71" s="1"/>
  <c r="AC52" i="70"/>
  <c r="AC55" i="70" s="1"/>
  <c r="AB55" i="70"/>
  <c r="AA66" i="71"/>
  <c r="AA71" i="71" s="1"/>
  <c r="Z71" i="71"/>
  <c r="Y52" i="73"/>
  <c r="Y55" i="73" s="1"/>
  <c r="X55" i="73"/>
  <c r="S80" i="72"/>
  <c r="S87" i="72" s="1"/>
  <c r="R87" i="72"/>
  <c r="AF242" i="69"/>
  <c r="Q88" i="79"/>
  <c r="Q92" i="79" s="1"/>
  <c r="P92" i="79"/>
  <c r="J79" i="77"/>
  <c r="K72" i="77"/>
  <c r="K79" i="77" s="1"/>
  <c r="X79" i="79"/>
  <c r="Y72" i="79"/>
  <c r="Y79" i="79" s="1"/>
  <c r="T215" i="73"/>
  <c r="U215" i="73" s="1"/>
  <c r="T218" i="73"/>
  <c r="U218" i="73" s="1"/>
  <c r="U210" i="73"/>
  <c r="T212" i="73"/>
  <c r="U212" i="73" s="1"/>
  <c r="T211" i="73"/>
  <c r="U211" i="73" s="1"/>
  <c r="T221" i="73"/>
  <c r="U221" i="73" s="1"/>
  <c r="T224" i="73"/>
  <c r="U224" i="73" s="1"/>
  <c r="I194" i="74"/>
  <c r="H210" i="74"/>
  <c r="AF210" i="74" s="1"/>
  <c r="AB211" i="77"/>
  <c r="AC211" i="77" s="1"/>
  <c r="AB215" i="77"/>
  <c r="AC215" i="77" s="1"/>
  <c r="AB212" i="77"/>
  <c r="AC212" i="77" s="1"/>
  <c r="AB224" i="77"/>
  <c r="AC224" i="77" s="1"/>
  <c r="AC210" i="77"/>
  <c r="AB218" i="77"/>
  <c r="AC218" i="77" s="1"/>
  <c r="AB221" i="77"/>
  <c r="AC221" i="77" s="1"/>
  <c r="X71" i="71"/>
  <c r="Y66" i="71"/>
  <c r="Y71" i="71" s="1"/>
  <c r="W80" i="77"/>
  <c r="W87" i="77" s="1"/>
  <c r="V87" i="77"/>
  <c r="T218" i="74"/>
  <c r="U218" i="74" s="1"/>
  <c r="U210" i="74"/>
  <c r="T224" i="74"/>
  <c r="U224" i="74" s="1"/>
  <c r="T215" i="74"/>
  <c r="U215" i="74" s="1"/>
  <c r="T211" i="74"/>
  <c r="U211" i="74" s="1"/>
  <c r="T221" i="74"/>
  <c r="U221" i="74" s="1"/>
  <c r="T212" i="74"/>
  <c r="U212" i="74" s="1"/>
  <c r="U88" i="77"/>
  <c r="U92" i="77" s="1"/>
  <c r="T92" i="77"/>
  <c r="O60" i="73"/>
  <c r="O65" i="73" s="1"/>
  <c r="N65" i="73"/>
  <c r="H210" i="79"/>
  <c r="AF210" i="79" s="1"/>
  <c r="I194" i="79"/>
  <c r="W56" i="78"/>
  <c r="W59" i="78" s="1"/>
  <c r="V59" i="78"/>
  <c r="N71" i="76"/>
  <c r="O66" i="76"/>
  <c r="O71" i="76" s="1"/>
  <c r="J224" i="71"/>
  <c r="K224" i="71" s="1"/>
  <c r="K210" i="71"/>
  <c r="J221" i="71"/>
  <c r="K221" i="71" s="1"/>
  <c r="J211" i="71"/>
  <c r="K211" i="71" s="1"/>
  <c r="J212" i="71"/>
  <c r="K212" i="71" s="1"/>
  <c r="J215" i="71"/>
  <c r="K215" i="71" s="1"/>
  <c r="J218" i="71"/>
  <c r="K218" i="71" s="1"/>
  <c r="K60" i="72"/>
  <c r="K65" i="72" s="1"/>
  <c r="J65" i="72"/>
  <c r="L87" i="78"/>
  <c r="M80" i="78"/>
  <c r="M87" i="78" s="1"/>
  <c r="AD60" i="71"/>
  <c r="AD72" i="71"/>
  <c r="AD80" i="71"/>
  <c r="AD52" i="71"/>
  <c r="AD66" i="71"/>
  <c r="AD56" i="71"/>
  <c r="AD88" i="71"/>
  <c r="AC80" i="73"/>
  <c r="AC87" i="73" s="1"/>
  <c r="AB87" i="73"/>
  <c r="Y52" i="70"/>
  <c r="Y55" i="70" s="1"/>
  <c r="X55" i="70"/>
  <c r="S72" i="75"/>
  <c r="S79" i="75" s="1"/>
  <c r="R79" i="75"/>
  <c r="L55" i="74"/>
  <c r="M52" i="74"/>
  <c r="M55" i="74" s="1"/>
  <c r="T224" i="78"/>
  <c r="U224" i="78" s="1"/>
  <c r="T212" i="78"/>
  <c r="U212" i="78" s="1"/>
  <c r="T221" i="78"/>
  <c r="U221" i="78" s="1"/>
  <c r="T215" i="78"/>
  <c r="U215" i="78" s="1"/>
  <c r="U210" i="78"/>
  <c r="T218" i="78"/>
  <c r="U218" i="78" s="1"/>
  <c r="T211" i="78"/>
  <c r="U211" i="78" s="1"/>
  <c r="M52" i="70"/>
  <c r="M55" i="70" s="1"/>
  <c r="L55" i="70"/>
  <c r="T59" i="71"/>
  <c r="U56" i="71"/>
  <c r="U59" i="71" s="1"/>
  <c r="AB71" i="71"/>
  <c r="AC66" i="71"/>
  <c r="AC71" i="71" s="1"/>
  <c r="T71" i="75"/>
  <c r="U66" i="75"/>
  <c r="U71" i="75" s="1"/>
  <c r="Z92" i="73"/>
  <c r="AA88" i="73"/>
  <c r="AA92" i="73" s="1"/>
  <c r="R92" i="79"/>
  <c r="S88" i="79"/>
  <c r="S92" i="79" s="1"/>
  <c r="O66" i="78"/>
  <c r="O71" i="78" s="1"/>
  <c r="N71" i="78"/>
  <c r="N55" i="71"/>
  <c r="O52" i="71"/>
  <c r="O55" i="71" s="1"/>
  <c r="W60" i="76"/>
  <c r="W65" i="76" s="1"/>
  <c r="V65" i="76"/>
  <c r="S47" i="69"/>
  <c r="S24" i="43"/>
  <c r="AB80" i="69"/>
  <c r="AB80" i="34" s="1"/>
  <c r="AB87" i="34" s="1"/>
  <c r="AB88" i="69"/>
  <c r="AB88" i="34" s="1"/>
  <c r="AB92" i="34" s="1"/>
  <c r="AB56" i="69"/>
  <c r="AB56" i="34" s="1"/>
  <c r="AB59" i="34" s="1"/>
  <c r="AB52" i="69"/>
  <c r="AB52" i="34" s="1"/>
  <c r="AB55" i="34" s="1"/>
  <c r="AB60" i="69"/>
  <c r="AB60" i="34" s="1"/>
  <c r="AB65" i="34" s="1"/>
  <c r="AB66" i="69"/>
  <c r="AB66" i="34" s="1"/>
  <c r="AB71" i="34" s="1"/>
  <c r="AB72" i="69"/>
  <c r="AB72" i="34" s="1"/>
  <c r="AB79" i="34" s="1"/>
  <c r="AB47" i="43"/>
  <c r="N59" i="75"/>
  <c r="O56" i="75"/>
  <c r="O59" i="75" s="1"/>
  <c r="P92" i="75"/>
  <c r="Q88" i="75"/>
  <c r="Q92" i="75" s="1"/>
  <c r="Y60" i="76"/>
  <c r="Y65" i="76" s="1"/>
  <c r="X65" i="76"/>
  <c r="S88" i="70"/>
  <c r="S92" i="70" s="1"/>
  <c r="R92" i="70"/>
  <c r="M88" i="79"/>
  <c r="M92" i="79" s="1"/>
  <c r="L92" i="79"/>
  <c r="J215" i="72"/>
  <c r="K215" i="72" s="1"/>
  <c r="J218" i="72"/>
  <c r="K218" i="72" s="1"/>
  <c r="J212" i="72"/>
  <c r="K212" i="72" s="1"/>
  <c r="J211" i="72"/>
  <c r="K211" i="72" s="1"/>
  <c r="K210" i="72"/>
  <c r="J224" i="72"/>
  <c r="K224" i="72" s="1"/>
  <c r="J221" i="72"/>
  <c r="K221" i="72" s="1"/>
  <c r="AE52" i="57"/>
  <c r="AE55" i="57" s="1"/>
  <c r="AD55" i="57"/>
  <c r="V79" i="74"/>
  <c r="W72" i="74"/>
  <c r="W79" i="74" s="1"/>
  <c r="T55" i="79"/>
  <c r="U52" i="79"/>
  <c r="U55" i="79" s="1"/>
  <c r="W80" i="73"/>
  <c r="W87" i="73" s="1"/>
  <c r="V87" i="73"/>
  <c r="AC60" i="79"/>
  <c r="AC65" i="79" s="1"/>
  <c r="AB65" i="79"/>
  <c r="AC80" i="76"/>
  <c r="AC87" i="76" s="1"/>
  <c r="AB87" i="76"/>
  <c r="Z79" i="78"/>
  <c r="AA72" i="78"/>
  <c r="AA79" i="78" s="1"/>
  <c r="W72" i="71"/>
  <c r="W79" i="71" s="1"/>
  <c r="V79" i="71"/>
  <c r="J59" i="79"/>
  <c r="K56" i="79"/>
  <c r="K59" i="79" s="1"/>
  <c r="N59" i="57"/>
  <c r="O56" i="57"/>
  <c r="O59" i="57" s="1"/>
  <c r="X79" i="73"/>
  <c r="Y72" i="73"/>
  <c r="Y79" i="73" s="1"/>
  <c r="L218" i="78"/>
  <c r="M218" i="78" s="1"/>
  <c r="L224" i="78"/>
  <c r="M224" i="78" s="1"/>
  <c r="M210" i="78"/>
  <c r="L221" i="78"/>
  <c r="M221" i="78" s="1"/>
  <c r="L211" i="78"/>
  <c r="M211" i="78" s="1"/>
  <c r="L212" i="78"/>
  <c r="M212" i="78" s="1"/>
  <c r="L215" i="78"/>
  <c r="M215" i="78" s="1"/>
  <c r="AD211" i="71"/>
  <c r="AE210" i="71"/>
  <c r="AD224" i="71"/>
  <c r="AD221" i="71"/>
  <c r="AD212" i="71"/>
  <c r="AD218" i="71"/>
  <c r="AD215" i="71"/>
  <c r="J65" i="77"/>
  <c r="K60" i="77"/>
  <c r="K65" i="77" s="1"/>
  <c r="Y52" i="72"/>
  <c r="Y55" i="72" s="1"/>
  <c r="X55" i="72"/>
  <c r="U52" i="77"/>
  <c r="U55" i="77" s="1"/>
  <c r="T55" i="77"/>
  <c r="Y80" i="70"/>
  <c r="Y87" i="70" s="1"/>
  <c r="X87" i="70"/>
  <c r="AA52" i="70"/>
  <c r="AA55" i="70" s="1"/>
  <c r="Z55" i="70"/>
  <c r="K88" i="70"/>
  <c r="K92" i="70" s="1"/>
  <c r="J92" i="70"/>
  <c r="W60" i="72"/>
  <c r="W65" i="72" s="1"/>
  <c r="V65" i="72"/>
  <c r="N71" i="75"/>
  <c r="O66" i="75"/>
  <c r="O71" i="75" s="1"/>
  <c r="P59" i="57"/>
  <c r="Q56" i="57"/>
  <c r="Q59" i="57" s="1"/>
  <c r="AC56" i="70"/>
  <c r="AC59" i="70" s="1"/>
  <c r="AB59" i="70"/>
  <c r="P65" i="79"/>
  <c r="Q60" i="79"/>
  <c r="Q65" i="79" s="1"/>
  <c r="O60" i="76"/>
  <c r="O65" i="76" s="1"/>
  <c r="N65" i="76"/>
  <c r="Z55" i="79"/>
  <c r="AA52" i="79"/>
  <c r="AA55" i="79" s="1"/>
  <c r="Q47" i="69"/>
  <c r="Q24" i="43"/>
  <c r="N65" i="74"/>
  <c r="O60" i="74"/>
  <c r="O65" i="74" s="1"/>
  <c r="L59" i="79"/>
  <c r="M56" i="79"/>
  <c r="M59" i="79" s="1"/>
  <c r="V55" i="74"/>
  <c r="W52" i="74"/>
  <c r="W55" i="74" s="1"/>
  <c r="W88" i="73"/>
  <c r="W92" i="73" s="1"/>
  <c r="V92" i="73"/>
  <c r="K88" i="79"/>
  <c r="K92" i="79" s="1"/>
  <c r="J92" i="79"/>
  <c r="AD224" i="73"/>
  <c r="AD211" i="73"/>
  <c r="AD221" i="73"/>
  <c r="AD218" i="73"/>
  <c r="AD215" i="73"/>
  <c r="AE210" i="73"/>
  <c r="AD212" i="73"/>
  <c r="O52" i="57"/>
  <c r="O55" i="57" s="1"/>
  <c r="N55" i="57"/>
  <c r="X71" i="57"/>
  <c r="Y66" i="57"/>
  <c r="Y71" i="57" s="1"/>
  <c r="I194" i="72"/>
  <c r="H210" i="72"/>
  <c r="AF210" i="72" s="1"/>
  <c r="J87" i="77"/>
  <c r="K80" i="77"/>
  <c r="K87" i="77" s="1"/>
  <c r="H218" i="69"/>
  <c r="H211" i="69"/>
  <c r="H224" i="69"/>
  <c r="H215" i="69"/>
  <c r="H212" i="69"/>
  <c r="I210" i="69"/>
  <c r="H221" i="69"/>
  <c r="AB65" i="75"/>
  <c r="AC60" i="75"/>
  <c r="AC65" i="75" s="1"/>
  <c r="L92" i="70"/>
  <c r="M88" i="70"/>
  <c r="M92" i="70" s="1"/>
  <c r="AB92" i="71"/>
  <c r="AC88" i="71"/>
  <c r="AC92" i="71" s="1"/>
  <c r="Z65" i="73"/>
  <c r="AA60" i="73"/>
  <c r="AA65" i="73" s="1"/>
  <c r="J79" i="71"/>
  <c r="K72" i="71"/>
  <c r="K79" i="71" s="1"/>
  <c r="V65" i="79"/>
  <c r="W60" i="79"/>
  <c r="W65" i="79" s="1"/>
  <c r="L55" i="77"/>
  <c r="M52" i="77"/>
  <c r="M55" i="77" s="1"/>
  <c r="U80" i="79"/>
  <c r="U87" i="79" s="1"/>
  <c r="T87" i="79"/>
  <c r="K72" i="79"/>
  <c r="K79" i="79" s="1"/>
  <c r="J79" i="79"/>
  <c r="T79" i="73"/>
  <c r="U72" i="73"/>
  <c r="U79" i="73" s="1"/>
  <c r="H79" i="69"/>
  <c r="I72" i="69"/>
  <c r="Y80" i="57"/>
  <c r="Y87" i="57" s="1"/>
  <c r="X87" i="57"/>
  <c r="Q80" i="73"/>
  <c r="Q87" i="73" s="1"/>
  <c r="P87" i="73"/>
  <c r="W52" i="77"/>
  <c r="W55" i="77" s="1"/>
  <c r="V55" i="77"/>
  <c r="R71" i="57"/>
  <c r="S66" i="57"/>
  <c r="S71" i="57" s="1"/>
  <c r="AG237" i="57"/>
  <c r="AF237" i="57"/>
  <c r="AB59" i="73"/>
  <c r="AC56" i="73"/>
  <c r="AC59" i="73" s="1"/>
  <c r="S52" i="75"/>
  <c r="S55" i="75" s="1"/>
  <c r="R55" i="75"/>
  <c r="R87" i="77"/>
  <c r="S80" i="77"/>
  <c r="S87" i="77" s="1"/>
  <c r="K52" i="70"/>
  <c r="K55" i="70" s="1"/>
  <c r="J55" i="70"/>
  <c r="O80" i="72"/>
  <c r="O87" i="72" s="1"/>
  <c r="N87" i="72"/>
  <c r="V92" i="76"/>
  <c r="W88" i="76"/>
  <c r="W92" i="76" s="1"/>
  <c r="J218" i="70"/>
  <c r="K218" i="70" s="1"/>
  <c r="J215" i="70"/>
  <c r="K215" i="70" s="1"/>
  <c r="J221" i="70"/>
  <c r="K221" i="70" s="1"/>
  <c r="J224" i="70"/>
  <c r="K224" i="70" s="1"/>
  <c r="J211" i="70"/>
  <c r="K211" i="70" s="1"/>
  <c r="J212" i="70"/>
  <c r="K212" i="70" s="1"/>
  <c r="K210" i="70"/>
  <c r="Z211" i="75"/>
  <c r="AA211" i="75" s="1"/>
  <c r="Z221" i="75"/>
  <c r="AA221" i="75" s="1"/>
  <c r="Z215" i="75"/>
  <c r="AA215" i="75" s="1"/>
  <c r="Z212" i="75"/>
  <c r="AA212" i="75" s="1"/>
  <c r="Z218" i="75"/>
  <c r="AA218" i="75" s="1"/>
  <c r="AA210" i="75"/>
  <c r="Z224" i="75"/>
  <c r="AA224" i="75" s="1"/>
  <c r="T211" i="76"/>
  <c r="U211" i="76" s="1"/>
  <c r="T212" i="76"/>
  <c r="U212" i="76" s="1"/>
  <c r="T224" i="76"/>
  <c r="U224" i="76" s="1"/>
  <c r="U210" i="76"/>
  <c r="T218" i="76"/>
  <c r="U218" i="76" s="1"/>
  <c r="T215" i="76"/>
  <c r="U215" i="76" s="1"/>
  <c r="T221" i="76"/>
  <c r="U221" i="76" s="1"/>
  <c r="Q88" i="72"/>
  <c r="Q92" i="72" s="1"/>
  <c r="P92" i="72"/>
  <c r="S66" i="70"/>
  <c r="S71" i="70" s="1"/>
  <c r="R71" i="70"/>
  <c r="N87" i="70"/>
  <c r="O80" i="70"/>
  <c r="O87" i="70" s="1"/>
  <c r="R87" i="76"/>
  <c r="S80" i="76"/>
  <c r="S87" i="76" s="1"/>
  <c r="M60" i="73"/>
  <c r="M65" i="73" s="1"/>
  <c r="L65" i="73"/>
  <c r="AB211" i="74"/>
  <c r="AC211" i="74" s="1"/>
  <c r="AB212" i="74"/>
  <c r="AC212" i="74" s="1"/>
  <c r="AB218" i="74"/>
  <c r="AC218" i="74" s="1"/>
  <c r="AB221" i="74"/>
  <c r="AC221" i="74" s="1"/>
  <c r="AC210" i="74"/>
  <c r="AB224" i="74"/>
  <c r="AC224" i="74" s="1"/>
  <c r="AB215" i="74"/>
  <c r="AC215" i="74" s="1"/>
  <c r="J92" i="77"/>
  <c r="K88" i="77"/>
  <c r="K92" i="77" s="1"/>
  <c r="J59" i="75"/>
  <c r="K56" i="75"/>
  <c r="K59" i="75" s="1"/>
  <c r="N59" i="77"/>
  <c r="O56" i="77"/>
  <c r="O59" i="77" s="1"/>
  <c r="N88" i="69"/>
  <c r="N88" i="34" s="1"/>
  <c r="N92" i="34" s="1"/>
  <c r="N72" i="69"/>
  <c r="N72" i="34" s="1"/>
  <c r="N79" i="34" s="1"/>
  <c r="N52" i="69"/>
  <c r="N52" i="34" s="1"/>
  <c r="N55" i="34" s="1"/>
  <c r="N56" i="69"/>
  <c r="N56" i="34" s="1"/>
  <c r="N59" i="34" s="1"/>
  <c r="N60" i="69"/>
  <c r="N60" i="34" s="1"/>
  <c r="N65" i="34" s="1"/>
  <c r="N80" i="69"/>
  <c r="N80" i="34" s="1"/>
  <c r="N87" i="34" s="1"/>
  <c r="N66" i="69"/>
  <c r="N66" i="34" s="1"/>
  <c r="N71" i="34" s="1"/>
  <c r="N47" i="43"/>
  <c r="O56" i="73"/>
  <c r="O59" i="73" s="1"/>
  <c r="N59" i="73"/>
  <c r="O56" i="79"/>
  <c r="O59" i="79" s="1"/>
  <c r="N59" i="79"/>
  <c r="AA108" i="70"/>
  <c r="Z108" i="70"/>
  <c r="Z71" i="75"/>
  <c r="AA66" i="75"/>
  <c r="AA71" i="75" s="1"/>
  <c r="W56" i="72"/>
  <c r="W59" i="72" s="1"/>
  <c r="V59" i="72"/>
  <c r="N87" i="75"/>
  <c r="O80" i="75"/>
  <c r="O87" i="75" s="1"/>
  <c r="X59" i="76"/>
  <c r="Y56" i="76"/>
  <c r="Y59" i="76" s="1"/>
  <c r="R65" i="76"/>
  <c r="S60" i="76"/>
  <c r="S65" i="76" s="1"/>
  <c r="L212" i="73"/>
  <c r="M212" i="73" s="1"/>
  <c r="L218" i="73"/>
  <c r="M218" i="73" s="1"/>
  <c r="L211" i="73"/>
  <c r="M211" i="73" s="1"/>
  <c r="L215" i="73"/>
  <c r="M215" i="73" s="1"/>
  <c r="M210" i="73"/>
  <c r="L221" i="73"/>
  <c r="M221" i="73" s="1"/>
  <c r="L224" i="73"/>
  <c r="M224" i="73" s="1"/>
  <c r="I80" i="69"/>
  <c r="H87" i="69"/>
  <c r="N71" i="77"/>
  <c r="O66" i="77"/>
  <c r="O71" i="77" s="1"/>
  <c r="L65" i="57"/>
  <c r="M60" i="57"/>
  <c r="M65" i="57" s="1"/>
  <c r="U80" i="57"/>
  <c r="U87" i="57" s="1"/>
  <c r="T87" i="57"/>
  <c r="V92" i="79"/>
  <c r="W88" i="79"/>
  <c r="W92" i="79" s="1"/>
  <c r="R55" i="76"/>
  <c r="S52" i="76"/>
  <c r="S55" i="76" s="1"/>
  <c r="K66" i="79"/>
  <c r="K71" i="79" s="1"/>
  <c r="J71" i="79"/>
  <c r="Q56" i="73"/>
  <c r="Q59" i="73" s="1"/>
  <c r="P59" i="73"/>
  <c r="K80" i="73"/>
  <c r="K87" i="73" s="1"/>
  <c r="J87" i="73"/>
  <c r="K88" i="75"/>
  <c r="K92" i="75" s="1"/>
  <c r="J92" i="75"/>
  <c r="V87" i="75"/>
  <c r="W80" i="75"/>
  <c r="W87" i="75" s="1"/>
  <c r="T71" i="76"/>
  <c r="U66" i="76"/>
  <c r="U71" i="76" s="1"/>
  <c r="N212" i="72"/>
  <c r="O212" i="72" s="1"/>
  <c r="N215" i="72"/>
  <c r="O215" i="72" s="1"/>
  <c r="N221" i="72"/>
  <c r="O221" i="72" s="1"/>
  <c r="N218" i="72"/>
  <c r="O218" i="72" s="1"/>
  <c r="O210" i="72"/>
  <c r="N224" i="72"/>
  <c r="O224" i="72" s="1"/>
  <c r="N211" i="72"/>
  <c r="O211" i="72" s="1"/>
  <c r="Y66" i="74"/>
  <c r="Y71" i="74" s="1"/>
  <c r="X71" i="74"/>
  <c r="AA56" i="72"/>
  <c r="AA59" i="72" s="1"/>
  <c r="Z59" i="72"/>
  <c r="U66" i="57"/>
  <c r="U71" i="57" s="1"/>
  <c r="T71" i="57"/>
  <c r="AB87" i="72"/>
  <c r="AC80" i="72"/>
  <c r="AC87" i="72" s="1"/>
  <c r="AA80" i="73"/>
  <c r="AA87" i="73" s="1"/>
  <c r="Z87" i="73"/>
  <c r="Z59" i="76"/>
  <c r="AA56" i="76"/>
  <c r="AA59" i="76" s="1"/>
  <c r="N79" i="72"/>
  <c r="O72" i="72"/>
  <c r="O79" i="72" s="1"/>
  <c r="T212" i="75"/>
  <c r="U212" i="75" s="1"/>
  <c r="T221" i="75"/>
  <c r="U221" i="75" s="1"/>
  <c r="T215" i="75"/>
  <c r="U215" i="75" s="1"/>
  <c r="T224" i="75"/>
  <c r="U224" i="75" s="1"/>
  <c r="U210" i="75"/>
  <c r="T211" i="75"/>
  <c r="U211" i="75" s="1"/>
  <c r="T218" i="75"/>
  <c r="U218" i="75" s="1"/>
  <c r="N59" i="78"/>
  <c r="O56" i="78"/>
  <c r="O59" i="78" s="1"/>
  <c r="W66" i="72"/>
  <c r="W71" i="72" s="1"/>
  <c r="V71" i="72"/>
  <c r="X221" i="76"/>
  <c r="Y221" i="76" s="1"/>
  <c r="X211" i="76"/>
  <c r="Y211" i="76" s="1"/>
  <c r="X215" i="76"/>
  <c r="Y215" i="76" s="1"/>
  <c r="X218" i="76"/>
  <c r="Y218" i="76" s="1"/>
  <c r="X212" i="76"/>
  <c r="Y212" i="76" s="1"/>
  <c r="X224" i="76"/>
  <c r="Y224" i="76" s="1"/>
  <c r="Y210" i="76"/>
  <c r="T55" i="72"/>
  <c r="U52" i="72"/>
  <c r="U55" i="72" s="1"/>
  <c r="Q72" i="72"/>
  <c r="Q79" i="72" s="1"/>
  <c r="P79" i="72"/>
  <c r="Y80" i="76"/>
  <c r="Y87" i="76" s="1"/>
  <c r="X87" i="76"/>
  <c r="R65" i="71"/>
  <c r="S60" i="71"/>
  <c r="S65" i="71" s="1"/>
  <c r="R87" i="70"/>
  <c r="S80" i="70"/>
  <c r="S87" i="70" s="1"/>
  <c r="R221" i="70"/>
  <c r="S221" i="70" s="1"/>
  <c r="R211" i="70"/>
  <c r="S211" i="70" s="1"/>
  <c r="R215" i="70"/>
  <c r="S215" i="70" s="1"/>
  <c r="R212" i="70"/>
  <c r="S212" i="70" s="1"/>
  <c r="S210" i="70"/>
  <c r="R224" i="70"/>
  <c r="S224" i="70" s="1"/>
  <c r="R218" i="70"/>
  <c r="S218" i="70" s="1"/>
  <c r="AA52" i="77"/>
  <c r="AA55" i="77" s="1"/>
  <c r="Z55" i="77"/>
  <c r="Y52" i="77"/>
  <c r="Y55" i="77" s="1"/>
  <c r="X55" i="77"/>
  <c r="N65" i="70"/>
  <c r="O60" i="70"/>
  <c r="O65" i="70" s="1"/>
  <c r="M66" i="77"/>
  <c r="M71" i="77" s="1"/>
  <c r="L71" i="77"/>
  <c r="Q80" i="77"/>
  <c r="Q87" i="77" s="1"/>
  <c r="P87" i="77"/>
  <c r="S88" i="73"/>
  <c r="S92" i="73" s="1"/>
  <c r="R92" i="73"/>
  <c r="T92" i="79"/>
  <c r="U88" i="79"/>
  <c r="U92" i="79" s="1"/>
  <c r="W66" i="73"/>
  <c r="W71" i="73" s="1"/>
  <c r="V71" i="73"/>
  <c r="AC72" i="79"/>
  <c r="AC79" i="79" s="1"/>
  <c r="AB79" i="79"/>
  <c r="AC66" i="76"/>
  <c r="AC71" i="76" s="1"/>
  <c r="AB71" i="76"/>
  <c r="L87" i="73"/>
  <c r="M80" i="73"/>
  <c r="M87" i="73" s="1"/>
  <c r="K52" i="79"/>
  <c r="K55" i="79" s="1"/>
  <c r="J55" i="79"/>
  <c r="AB92" i="78"/>
  <c r="AC88" i="78"/>
  <c r="AC92" i="78" s="1"/>
  <c r="J79" i="57"/>
  <c r="K72" i="57"/>
  <c r="K79" i="57" s="1"/>
  <c r="L87" i="72"/>
  <c r="M80" i="72"/>
  <c r="M87" i="72" s="1"/>
  <c r="R224" i="75"/>
  <c r="S224" i="75" s="1"/>
  <c r="S210" i="75"/>
  <c r="R218" i="75"/>
  <c r="S218" i="75" s="1"/>
  <c r="R215" i="75"/>
  <c r="S215" i="75" s="1"/>
  <c r="R221" i="75"/>
  <c r="S221" i="75" s="1"/>
  <c r="R211" i="75"/>
  <c r="S211" i="75" s="1"/>
  <c r="R212" i="75"/>
  <c r="S212" i="75" s="1"/>
  <c r="AB87" i="70"/>
  <c r="AC80" i="70"/>
  <c r="AC87" i="70" s="1"/>
  <c r="AA56" i="71"/>
  <c r="AA59" i="71" s="1"/>
  <c r="Z59" i="71"/>
  <c r="P65" i="73"/>
  <c r="Q60" i="73"/>
  <c r="Q65" i="73" s="1"/>
  <c r="U56" i="74"/>
  <c r="U59" i="74" s="1"/>
  <c r="T59" i="74"/>
  <c r="L211" i="75"/>
  <c r="M211" i="75" s="1"/>
  <c r="M210" i="75"/>
  <c r="L215" i="75"/>
  <c r="M215" i="75" s="1"/>
  <c r="L221" i="75"/>
  <c r="M221" i="75" s="1"/>
  <c r="L224" i="75"/>
  <c r="M224" i="75" s="1"/>
  <c r="L212" i="75"/>
  <c r="M212" i="75" s="1"/>
  <c r="L218" i="75"/>
  <c r="M218" i="75" s="1"/>
  <c r="R59" i="72"/>
  <c r="S56" i="72"/>
  <c r="S59" i="72" s="1"/>
  <c r="AB224" i="78"/>
  <c r="AC224" i="78" s="1"/>
  <c r="AB212" i="78"/>
  <c r="AC212" i="78" s="1"/>
  <c r="AB221" i="78"/>
  <c r="AC221" i="78" s="1"/>
  <c r="AB211" i="78"/>
  <c r="AC211" i="78" s="1"/>
  <c r="AB218" i="78"/>
  <c r="AC218" i="78" s="1"/>
  <c r="AB215" i="78"/>
  <c r="AC215" i="78" s="1"/>
  <c r="AC210" i="78"/>
  <c r="P65" i="74"/>
  <c r="Q60" i="74"/>
  <c r="Q65" i="74" s="1"/>
  <c r="AA80" i="74"/>
  <c r="AA87" i="74" s="1"/>
  <c r="Z87" i="74"/>
  <c r="J59" i="73"/>
  <c r="K56" i="73"/>
  <c r="K59" i="73" s="1"/>
  <c r="J65" i="74"/>
  <c r="K60" i="74"/>
  <c r="K65" i="74" s="1"/>
  <c r="U60" i="70"/>
  <c r="U65" i="70" s="1"/>
  <c r="T65" i="70"/>
  <c r="K52" i="75"/>
  <c r="K55" i="75" s="1"/>
  <c r="J55" i="75"/>
  <c r="V79" i="70"/>
  <c r="W72" i="70"/>
  <c r="W79" i="70" s="1"/>
  <c r="Q80" i="70"/>
  <c r="Q87" i="70" s="1"/>
  <c r="P87" i="70"/>
  <c r="S56" i="57"/>
  <c r="S59" i="57" s="1"/>
  <c r="R59" i="57"/>
  <c r="N55" i="77"/>
  <c r="O52" i="77"/>
  <c r="O55" i="77" s="1"/>
  <c r="R71" i="74"/>
  <c r="S66" i="74"/>
  <c r="S71" i="74" s="1"/>
  <c r="W66" i="75"/>
  <c r="W71" i="75" s="1"/>
  <c r="V71" i="75"/>
  <c r="AE47" i="73"/>
  <c r="AI24" i="73"/>
  <c r="O66" i="73"/>
  <c r="O71" i="73" s="1"/>
  <c r="N71" i="73"/>
  <c r="T87" i="76"/>
  <c r="U80" i="76"/>
  <c r="U87" i="76" s="1"/>
  <c r="AC52" i="77"/>
  <c r="AC55" i="77" s="1"/>
  <c r="AB55" i="77"/>
  <c r="Q60" i="76"/>
  <c r="Q65" i="76" s="1"/>
  <c r="P65" i="76"/>
  <c r="Z65" i="79"/>
  <c r="AA60" i="79"/>
  <c r="AA65" i="79" s="1"/>
  <c r="L88" i="69"/>
  <c r="L88" i="34" s="1"/>
  <c r="L92" i="34" s="1"/>
  <c r="L56" i="69"/>
  <c r="L56" i="34" s="1"/>
  <c r="L59" i="34" s="1"/>
  <c r="L52" i="69"/>
  <c r="L52" i="34" s="1"/>
  <c r="L55" i="34" s="1"/>
  <c r="L72" i="69"/>
  <c r="L72" i="34" s="1"/>
  <c r="L79" i="34" s="1"/>
  <c r="L60" i="69"/>
  <c r="L60" i="34" s="1"/>
  <c r="L65" i="34" s="1"/>
  <c r="L80" i="69"/>
  <c r="L80" i="34" s="1"/>
  <c r="L87" i="34" s="1"/>
  <c r="L66" i="69"/>
  <c r="L66" i="34" s="1"/>
  <c r="L71" i="34" s="1"/>
  <c r="L47" i="43"/>
  <c r="X221" i="69"/>
  <c r="X211" i="69"/>
  <c r="X224" i="69"/>
  <c r="X218" i="69"/>
  <c r="Y210" i="69"/>
  <c r="X215" i="69"/>
  <c r="X212" i="69"/>
  <c r="O52" i="79"/>
  <c r="O55" i="79" s="1"/>
  <c r="N55" i="79"/>
  <c r="T92" i="78"/>
  <c r="U88" i="78"/>
  <c r="U92" i="78" s="1"/>
  <c r="Q72" i="78"/>
  <c r="Q79" i="78" s="1"/>
  <c r="P79" i="78"/>
  <c r="AB108" i="73"/>
  <c r="AC108" i="73"/>
  <c r="Y108" i="70"/>
  <c r="X108" i="70"/>
  <c r="AB215" i="72"/>
  <c r="AC215" i="72" s="1"/>
  <c r="AB212" i="72"/>
  <c r="AC212" i="72" s="1"/>
  <c r="AC210" i="72"/>
  <c r="AB211" i="72"/>
  <c r="AC211" i="72" s="1"/>
  <c r="AB224" i="72"/>
  <c r="AC224" i="72" s="1"/>
  <c r="AB218" i="72"/>
  <c r="AC218" i="72" s="1"/>
  <c r="AB221" i="72"/>
  <c r="AC221" i="72" s="1"/>
  <c r="K60" i="76"/>
  <c r="K65" i="76" s="1"/>
  <c r="J65" i="76"/>
  <c r="AA56" i="70"/>
  <c r="AA59" i="70" s="1"/>
  <c r="Z59" i="70"/>
  <c r="R79" i="77"/>
  <c r="S72" i="77"/>
  <c r="S79" i="77" s="1"/>
  <c r="T87" i="71"/>
  <c r="U80" i="71"/>
  <c r="U87" i="71" s="1"/>
  <c r="AC60" i="71"/>
  <c r="AC65" i="71" s="1"/>
  <c r="AB65" i="71"/>
  <c r="Y72" i="74"/>
  <c r="Y79" i="74" s="1"/>
  <c r="X79" i="74"/>
  <c r="AA52" i="72"/>
  <c r="AA55" i="72" s="1"/>
  <c r="Z55" i="72"/>
  <c r="U60" i="57"/>
  <c r="U65" i="57" s="1"/>
  <c r="T65" i="57"/>
  <c r="AC60" i="72"/>
  <c r="AC65" i="72" s="1"/>
  <c r="AB65" i="72"/>
  <c r="J71" i="70"/>
  <c r="K66" i="70"/>
  <c r="K71" i="70" s="1"/>
  <c r="O60" i="72"/>
  <c r="O65" i="72" s="1"/>
  <c r="N65" i="72"/>
  <c r="S56" i="79"/>
  <c r="S59" i="79" s="1"/>
  <c r="R59" i="79"/>
  <c r="W52" i="72"/>
  <c r="W55" i="72" s="1"/>
  <c r="V55" i="72"/>
  <c r="W66" i="79"/>
  <c r="W71" i="79" s="1"/>
  <c r="V71" i="79"/>
  <c r="W72" i="76"/>
  <c r="W79" i="76" s="1"/>
  <c r="V79" i="76"/>
  <c r="W60" i="57"/>
  <c r="W65" i="57" s="1"/>
  <c r="V65" i="57"/>
  <c r="N215" i="71"/>
  <c r="O215" i="71" s="1"/>
  <c r="N221" i="71"/>
  <c r="O221" i="71" s="1"/>
  <c r="N218" i="71"/>
  <c r="O218" i="71" s="1"/>
  <c r="O210" i="71"/>
  <c r="N224" i="71"/>
  <c r="O224" i="71" s="1"/>
  <c r="N212" i="71"/>
  <c r="O212" i="71" s="1"/>
  <c r="N211" i="71"/>
  <c r="O211" i="71" s="1"/>
  <c r="P65" i="72"/>
  <c r="Q60" i="72"/>
  <c r="Q65" i="72" s="1"/>
  <c r="Z211" i="73"/>
  <c r="AA211" i="73" s="1"/>
  <c r="Z215" i="73"/>
  <c r="AA215" i="73" s="1"/>
  <c r="Z218" i="73"/>
  <c r="AA218" i="73" s="1"/>
  <c r="Z212" i="73"/>
  <c r="AA212" i="73" s="1"/>
  <c r="Z224" i="73"/>
  <c r="AA224" i="73" s="1"/>
  <c r="Z221" i="73"/>
  <c r="AA221" i="73" s="1"/>
  <c r="AA210" i="73"/>
  <c r="R55" i="70"/>
  <c r="S52" i="70"/>
  <c r="S55" i="70" s="1"/>
  <c r="Z59" i="77"/>
  <c r="AA56" i="77"/>
  <c r="AA59" i="77" s="1"/>
  <c r="X87" i="77"/>
  <c r="Y80" i="77"/>
  <c r="Y87" i="77" s="1"/>
  <c r="N59" i="70"/>
  <c r="O56" i="70"/>
  <c r="O59" i="70" s="1"/>
  <c r="AD92" i="57"/>
  <c r="AE88" i="57"/>
  <c r="AE92" i="57" s="1"/>
  <c r="J212" i="69"/>
  <c r="J211" i="69"/>
  <c r="J218" i="69"/>
  <c r="J224" i="69"/>
  <c r="J215" i="69"/>
  <c r="K210" i="69"/>
  <c r="J221" i="69"/>
  <c r="P218" i="57"/>
  <c r="Q218" i="57" s="1"/>
  <c r="P212" i="57"/>
  <c r="Q212" i="57" s="1"/>
  <c r="P221" i="57"/>
  <c r="Q221" i="57" s="1"/>
  <c r="P211" i="57"/>
  <c r="Q211" i="57" s="1"/>
  <c r="P224" i="57"/>
  <c r="Q224" i="57" s="1"/>
  <c r="P215" i="57"/>
  <c r="Q215" i="57" s="1"/>
  <c r="Q210" i="57"/>
  <c r="Q56" i="77"/>
  <c r="Q59" i="77" s="1"/>
  <c r="P59" i="77"/>
  <c r="R79" i="73"/>
  <c r="S72" i="73"/>
  <c r="S79" i="73" s="1"/>
  <c r="L92" i="75"/>
  <c r="M88" i="75"/>
  <c r="M92" i="75" s="1"/>
  <c r="M56" i="73"/>
  <c r="M59" i="73" s="1"/>
  <c r="L59" i="73"/>
  <c r="Z59" i="78"/>
  <c r="AA56" i="78"/>
  <c r="AA59" i="78" s="1"/>
  <c r="J211" i="74"/>
  <c r="K211" i="74" s="1"/>
  <c r="J221" i="74"/>
  <c r="K221" i="74" s="1"/>
  <c r="J218" i="74"/>
  <c r="K218" i="74" s="1"/>
  <c r="J212" i="74"/>
  <c r="K212" i="74" s="1"/>
  <c r="J215" i="74"/>
  <c r="K215" i="74" s="1"/>
  <c r="K210" i="74"/>
  <c r="J224" i="74"/>
  <c r="K224" i="74" s="1"/>
  <c r="R55" i="78"/>
  <c r="S52" i="78"/>
  <c r="S55" i="78" s="1"/>
  <c r="L71" i="70"/>
  <c r="M66" i="70"/>
  <c r="M71" i="70" s="1"/>
  <c r="R88" i="69"/>
  <c r="R88" i="34" s="1"/>
  <c r="R92" i="34" s="1"/>
  <c r="R52" i="69"/>
  <c r="R52" i="34" s="1"/>
  <c r="R55" i="34" s="1"/>
  <c r="R60" i="69"/>
  <c r="R60" i="34" s="1"/>
  <c r="R65" i="34" s="1"/>
  <c r="R56" i="69"/>
  <c r="R56" i="34" s="1"/>
  <c r="R59" i="34" s="1"/>
  <c r="R80" i="69"/>
  <c r="R80" i="34" s="1"/>
  <c r="R87" i="34" s="1"/>
  <c r="R66" i="69"/>
  <c r="R66" i="34" s="1"/>
  <c r="R71" i="34" s="1"/>
  <c r="R72" i="69"/>
  <c r="R72" i="34" s="1"/>
  <c r="R79" i="34" s="1"/>
  <c r="R47" i="43"/>
  <c r="X108" i="73"/>
  <c r="Y108" i="73"/>
  <c r="Y66" i="78"/>
  <c r="Y71" i="78" s="1"/>
  <c r="X71" i="78"/>
  <c r="S210" i="72"/>
  <c r="R224" i="72"/>
  <c r="S224" i="72" s="1"/>
  <c r="R221" i="72"/>
  <c r="S221" i="72" s="1"/>
  <c r="R215" i="72"/>
  <c r="S215" i="72" s="1"/>
  <c r="R212" i="72"/>
  <c r="S212" i="72" s="1"/>
  <c r="R211" i="72"/>
  <c r="S211" i="72" s="1"/>
  <c r="R218" i="72"/>
  <c r="S218" i="72" s="1"/>
  <c r="Z55" i="78"/>
  <c r="AA52" i="78"/>
  <c r="AA55" i="78" s="1"/>
  <c r="AB108" i="71"/>
  <c r="AC108" i="71"/>
  <c r="AB59" i="74"/>
  <c r="AC56" i="74"/>
  <c r="AC59" i="74" s="1"/>
  <c r="AB108" i="72"/>
  <c r="AC108" i="72"/>
  <c r="AB71" i="57"/>
  <c r="AC66" i="57"/>
  <c r="AC71" i="57" s="1"/>
  <c r="K66" i="72"/>
  <c r="K71" i="72" s="1"/>
  <c r="J71" i="72"/>
  <c r="J92" i="76"/>
  <c r="K88" i="76"/>
  <c r="K92" i="76" s="1"/>
  <c r="Z87" i="71"/>
  <c r="AA80" i="71"/>
  <c r="AA87" i="71" s="1"/>
  <c r="AE210" i="78"/>
  <c r="AD215" i="78"/>
  <c r="AD224" i="78"/>
  <c r="AD211" i="78"/>
  <c r="AD221" i="78"/>
  <c r="AD212" i="78"/>
  <c r="AD218" i="78"/>
  <c r="Q80" i="74"/>
  <c r="Q87" i="74" s="1"/>
  <c r="P87" i="74"/>
  <c r="Z108" i="74"/>
  <c r="AA108" i="74"/>
  <c r="J55" i="73"/>
  <c r="K52" i="73"/>
  <c r="K55" i="73" s="1"/>
  <c r="J71" i="74"/>
  <c r="K66" i="74"/>
  <c r="K71" i="74" s="1"/>
  <c r="Y66" i="72"/>
  <c r="Y71" i="72" s="1"/>
  <c r="X71" i="72"/>
  <c r="T79" i="70"/>
  <c r="U72" i="70"/>
  <c r="U79" i="70" s="1"/>
  <c r="K72" i="75"/>
  <c r="K79" i="75" s="1"/>
  <c r="J79" i="75"/>
  <c r="Y108" i="71"/>
  <c r="X108" i="71"/>
  <c r="W52" i="70"/>
  <c r="W55" i="70" s="1"/>
  <c r="V55" i="70"/>
  <c r="Y108" i="78"/>
  <c r="X108" i="78"/>
  <c r="P59" i="70"/>
  <c r="Q56" i="70"/>
  <c r="Q59" i="70" s="1"/>
  <c r="S80" i="57"/>
  <c r="S87" i="57" s="1"/>
  <c r="R87" i="57"/>
  <c r="O72" i="77"/>
  <c r="O79" i="77" s="1"/>
  <c r="N79" i="77"/>
  <c r="R92" i="74"/>
  <c r="S88" i="74"/>
  <c r="S92" i="74" s="1"/>
  <c r="W72" i="75"/>
  <c r="W79" i="75" s="1"/>
  <c r="V79" i="75"/>
  <c r="X215" i="75"/>
  <c r="Y215" i="75" s="1"/>
  <c r="X211" i="75"/>
  <c r="Y211" i="75" s="1"/>
  <c r="X212" i="75"/>
  <c r="Y212" i="75" s="1"/>
  <c r="Y210" i="75"/>
  <c r="X218" i="75"/>
  <c r="Y218" i="75" s="1"/>
  <c r="X224" i="75"/>
  <c r="Y224" i="75" s="1"/>
  <c r="X221" i="75"/>
  <c r="Y221" i="75" s="1"/>
  <c r="AC66" i="75"/>
  <c r="AC71" i="75" s="1"/>
  <c r="AB71" i="75"/>
  <c r="X211" i="72"/>
  <c r="Y211" i="72" s="1"/>
  <c r="Y210" i="72"/>
  <c r="X218" i="72"/>
  <c r="Y218" i="72" s="1"/>
  <c r="X212" i="72"/>
  <c r="Y212" i="72" s="1"/>
  <c r="X215" i="72"/>
  <c r="Y215" i="72" s="1"/>
  <c r="X224" i="72"/>
  <c r="Y224" i="72" s="1"/>
  <c r="X221" i="72"/>
  <c r="Y221" i="72" s="1"/>
  <c r="AD60" i="70"/>
  <c r="AD56" i="70"/>
  <c r="AD52" i="70"/>
  <c r="AD72" i="70"/>
  <c r="AD88" i="70"/>
  <c r="AD66" i="70"/>
  <c r="AD80" i="70"/>
  <c r="AB71" i="77"/>
  <c r="AC66" i="77"/>
  <c r="AC71" i="77" s="1"/>
  <c r="M66" i="57"/>
  <c r="M71" i="57" s="1"/>
  <c r="L71" i="57"/>
  <c r="V224" i="77"/>
  <c r="W224" i="77" s="1"/>
  <c r="W210" i="77"/>
  <c r="V215" i="77"/>
  <c r="W215" i="77" s="1"/>
  <c r="V211" i="77"/>
  <c r="W211" i="77" s="1"/>
  <c r="V212" i="77"/>
  <c r="W212" i="77" s="1"/>
  <c r="V218" i="77"/>
  <c r="W218" i="77" s="1"/>
  <c r="V221" i="77"/>
  <c r="W221" i="77" s="1"/>
  <c r="AG236" i="57"/>
  <c r="AF236" i="57"/>
  <c r="N65" i="79"/>
  <c r="O60" i="79"/>
  <c r="O65" i="79" s="1"/>
  <c r="Q60" i="78"/>
  <c r="Q65" i="78" s="1"/>
  <c r="P65" i="78"/>
  <c r="H210" i="71"/>
  <c r="AF210" i="71" s="1"/>
  <c r="I194" i="71"/>
  <c r="W210" i="69"/>
  <c r="V212" i="69"/>
  <c r="V211" i="69"/>
  <c r="V215" i="69"/>
  <c r="V221" i="69"/>
  <c r="V218" i="69"/>
  <c r="V224" i="69"/>
  <c r="K66" i="76"/>
  <c r="K71" i="76" s="1"/>
  <c r="J71" i="76"/>
  <c r="H80" i="76"/>
  <c r="H88" i="76"/>
  <c r="H72" i="76"/>
  <c r="H52" i="76"/>
  <c r="H60" i="76"/>
  <c r="H66" i="76"/>
  <c r="H56" i="76"/>
  <c r="Z92" i="70"/>
  <c r="AA88" i="70"/>
  <c r="AA92" i="70" s="1"/>
  <c r="V224" i="76"/>
  <c r="W224" i="76" s="1"/>
  <c r="W210" i="76"/>
  <c r="V215" i="76"/>
  <c r="W215" i="76" s="1"/>
  <c r="V211" i="76"/>
  <c r="W211" i="76" s="1"/>
  <c r="V221" i="76"/>
  <c r="W221" i="76" s="1"/>
  <c r="V218" i="76"/>
  <c r="W218" i="76" s="1"/>
  <c r="V212" i="76"/>
  <c r="W212" i="76" s="1"/>
  <c r="Y60" i="74"/>
  <c r="Y65" i="74" s="1"/>
  <c r="X65" i="74"/>
  <c r="AA72" i="72"/>
  <c r="AA79" i="72" s="1"/>
  <c r="Z79" i="72"/>
  <c r="T55" i="57"/>
  <c r="U52" i="57"/>
  <c r="U55" i="57" s="1"/>
  <c r="Z108" i="73"/>
  <c r="AA108" i="73"/>
  <c r="J65" i="70"/>
  <c r="K60" i="70"/>
  <c r="K65" i="70" s="1"/>
  <c r="J92" i="71"/>
  <c r="K88" i="71"/>
  <c r="K92" i="71" s="1"/>
  <c r="N71" i="72"/>
  <c r="O66" i="72"/>
  <c r="O71" i="72" s="1"/>
  <c r="W80" i="79"/>
  <c r="W87" i="79" s="1"/>
  <c r="V87" i="79"/>
  <c r="Q210" i="75"/>
  <c r="P218" i="75"/>
  <c r="Q218" i="75" s="1"/>
  <c r="P221" i="75"/>
  <c r="Q221" i="75" s="1"/>
  <c r="P211" i="75"/>
  <c r="Q211" i="75" s="1"/>
  <c r="P212" i="75"/>
  <c r="Q212" i="75" s="1"/>
  <c r="P215" i="75"/>
  <c r="Q215" i="75" s="1"/>
  <c r="P224" i="75"/>
  <c r="Q224" i="75" s="1"/>
  <c r="U88" i="72"/>
  <c r="U92" i="72" s="1"/>
  <c r="T92" i="72"/>
  <c r="W52" i="57"/>
  <c r="W55" i="57" s="1"/>
  <c r="V55" i="57"/>
  <c r="P71" i="72"/>
  <c r="Q66" i="72"/>
  <c r="Q71" i="72" s="1"/>
  <c r="R79" i="71"/>
  <c r="S72" i="71"/>
  <c r="S79" i="71" s="1"/>
  <c r="AA60" i="77"/>
  <c r="AA65" i="77" s="1"/>
  <c r="Z65" i="77"/>
  <c r="Y108" i="77"/>
  <c r="X108" i="77"/>
  <c r="O66" i="70"/>
  <c r="O71" i="70" s="1"/>
  <c r="N71" i="70"/>
  <c r="AE72" i="57"/>
  <c r="AE79" i="57" s="1"/>
  <c r="AD79" i="57"/>
  <c r="P92" i="77"/>
  <c r="Q88" i="77"/>
  <c r="Q92" i="77" s="1"/>
  <c r="R71" i="73"/>
  <c r="S66" i="73"/>
  <c r="S71" i="73" s="1"/>
  <c r="Y47" i="69"/>
  <c r="Y24" i="43"/>
  <c r="M60" i="75"/>
  <c r="M65" i="75" s="1"/>
  <c r="L65" i="75"/>
  <c r="L55" i="73"/>
  <c r="M52" i="73"/>
  <c r="M55" i="73" s="1"/>
  <c r="AA60" i="78"/>
  <c r="AA65" i="78" s="1"/>
  <c r="Z65" i="78"/>
  <c r="AD72" i="73"/>
  <c r="AD80" i="73"/>
  <c r="AD52" i="73"/>
  <c r="AD88" i="73"/>
  <c r="AH47" i="73"/>
  <c r="AD60" i="73"/>
  <c r="AD56" i="73"/>
  <c r="AD66" i="73"/>
  <c r="R71" i="78"/>
  <c r="S66" i="78"/>
  <c r="S71" i="78" s="1"/>
  <c r="AB92" i="70"/>
  <c r="AC88" i="70"/>
  <c r="AC92" i="70" s="1"/>
  <c r="T65" i="75"/>
  <c r="U60" i="75"/>
  <c r="U65" i="75" s="1"/>
  <c r="M72" i="76"/>
  <c r="M79" i="76" s="1"/>
  <c r="L79" i="76"/>
  <c r="K56" i="70"/>
  <c r="K59" i="70" s="1"/>
  <c r="J59" i="70"/>
  <c r="J215" i="77"/>
  <c r="K215" i="77" s="1"/>
  <c r="J212" i="77"/>
  <c r="K212" i="77" s="1"/>
  <c r="J221" i="77"/>
  <c r="K221" i="77" s="1"/>
  <c r="J211" i="77"/>
  <c r="K211" i="77" s="1"/>
  <c r="J224" i="77"/>
  <c r="K224" i="77" s="1"/>
  <c r="K210" i="77"/>
  <c r="J218" i="77"/>
  <c r="K218" i="77" s="1"/>
  <c r="H210" i="73"/>
  <c r="AF210" i="73" s="1"/>
  <c r="I194" i="73"/>
  <c r="AA108" i="78"/>
  <c r="Z108" i="78"/>
  <c r="I66" i="69"/>
  <c r="H71" i="69"/>
  <c r="AA66" i="76"/>
  <c r="AA71" i="76" s="1"/>
  <c r="Z71" i="76"/>
  <c r="X55" i="75"/>
  <c r="Y52" i="75"/>
  <c r="Y55" i="75" s="1"/>
  <c r="V65" i="75"/>
  <c r="W60" i="75"/>
  <c r="W65" i="75" s="1"/>
  <c r="P55" i="78"/>
  <c r="Q52" i="78"/>
  <c r="Q55" i="78" s="1"/>
  <c r="O56" i="72"/>
  <c r="O59" i="72" s="1"/>
  <c r="N59" i="72"/>
  <c r="AB79" i="70"/>
  <c r="AC72" i="70"/>
  <c r="AC79" i="70" s="1"/>
  <c r="S60" i="77"/>
  <c r="S65" i="77" s="1"/>
  <c r="R65" i="77"/>
  <c r="Y108" i="57"/>
  <c r="X108" i="57"/>
  <c r="AB59" i="57"/>
  <c r="AC56" i="57"/>
  <c r="AC59" i="57" s="1"/>
  <c r="U108" i="74"/>
  <c r="T108" i="74"/>
  <c r="V215" i="74"/>
  <c r="W215" i="74" s="1"/>
  <c r="V224" i="74"/>
  <c r="W224" i="74" s="1"/>
  <c r="W210" i="74"/>
  <c r="V221" i="74"/>
  <c r="W221" i="74" s="1"/>
  <c r="V212" i="74"/>
  <c r="W212" i="74" s="1"/>
  <c r="V218" i="74"/>
  <c r="W218" i="74" s="1"/>
  <c r="V211" i="74"/>
  <c r="W211" i="74" s="1"/>
  <c r="X65" i="73"/>
  <c r="Y60" i="73"/>
  <c r="Y65" i="73" s="1"/>
  <c r="S72" i="72"/>
  <c r="S79" i="72" s="1"/>
  <c r="R79" i="72"/>
  <c r="AF239" i="69"/>
  <c r="Y88" i="75"/>
  <c r="Y92" i="75" s="1"/>
  <c r="X92" i="75"/>
  <c r="Q56" i="74"/>
  <c r="Q59" i="74" s="1"/>
  <c r="P59" i="74"/>
  <c r="Z59" i="74"/>
  <c r="AA56" i="74"/>
  <c r="AA59" i="74" s="1"/>
  <c r="J79" i="73"/>
  <c r="K72" i="73"/>
  <c r="K79" i="73" s="1"/>
  <c r="P212" i="71"/>
  <c r="Q212" i="71" s="1"/>
  <c r="P218" i="71"/>
  <c r="Q218" i="71" s="1"/>
  <c r="P211" i="71"/>
  <c r="Q211" i="71" s="1"/>
  <c r="P224" i="71"/>
  <c r="Q224" i="71" s="1"/>
  <c r="P215" i="71"/>
  <c r="Q215" i="71" s="1"/>
  <c r="P221" i="71"/>
  <c r="Q221" i="71" s="1"/>
  <c r="Q210" i="71"/>
  <c r="W66" i="77"/>
  <c r="W71" i="77" s="1"/>
  <c r="V71" i="77"/>
  <c r="Q72" i="70"/>
  <c r="Q79" i="70" s="1"/>
  <c r="P79" i="70"/>
  <c r="Z212" i="79"/>
  <c r="AA212" i="79" s="1"/>
  <c r="AA210" i="79"/>
  <c r="Z218" i="79"/>
  <c r="AA218" i="79" s="1"/>
  <c r="Z221" i="79"/>
  <c r="AA221" i="79" s="1"/>
  <c r="Z215" i="79"/>
  <c r="AA215" i="79" s="1"/>
  <c r="Z224" i="79"/>
  <c r="AA224" i="79" s="1"/>
  <c r="Z211" i="79"/>
  <c r="AA211" i="79" s="1"/>
  <c r="R92" i="57"/>
  <c r="S88" i="57"/>
  <c r="S92" i="57" s="1"/>
  <c r="T65" i="76"/>
  <c r="U60" i="76"/>
  <c r="U65" i="76" s="1"/>
  <c r="Z221" i="69"/>
  <c r="Z211" i="69"/>
  <c r="Z218" i="69"/>
  <c r="Z215" i="69"/>
  <c r="Z212" i="69"/>
  <c r="Z224" i="69"/>
  <c r="AA210" i="69"/>
  <c r="L79" i="57"/>
  <c r="M72" i="57"/>
  <c r="M79" i="57" s="1"/>
  <c r="N79" i="76"/>
  <c r="O72" i="76"/>
  <c r="O79" i="76" s="1"/>
  <c r="AF240" i="57"/>
  <c r="AG240" i="57"/>
  <c r="Q66" i="76"/>
  <c r="Q71" i="76" s="1"/>
  <c r="P71" i="76"/>
  <c r="O66" i="79"/>
  <c r="O71" i="79" s="1"/>
  <c r="N71" i="79"/>
  <c r="P92" i="78"/>
  <c r="Q88" i="78"/>
  <c r="Q92" i="78" s="1"/>
  <c r="AH47" i="70"/>
  <c r="J87" i="76"/>
  <c r="K80" i="76"/>
  <c r="K87" i="76" s="1"/>
  <c r="H210" i="76"/>
  <c r="AF210" i="76" s="1"/>
  <c r="I194" i="76"/>
  <c r="AB55" i="71"/>
  <c r="AC52" i="71"/>
  <c r="AC55" i="71" s="1"/>
  <c r="Y80" i="74"/>
  <c r="Y87" i="74" s="1"/>
  <c r="X87" i="74"/>
  <c r="Z108" i="72"/>
  <c r="AA108" i="72"/>
  <c r="U72" i="75"/>
  <c r="U79" i="75" s="1"/>
  <c r="T79" i="75"/>
  <c r="AD221" i="74"/>
  <c r="AD224" i="74"/>
  <c r="AD218" i="74"/>
  <c r="AE210" i="74"/>
  <c r="AD212" i="74"/>
  <c r="AD211" i="74"/>
  <c r="AD215" i="74"/>
  <c r="N87" i="74"/>
  <c r="O80" i="74"/>
  <c r="O87" i="74" s="1"/>
  <c r="J65" i="78"/>
  <c r="K60" i="78"/>
  <c r="K65" i="78" s="1"/>
  <c r="O52" i="72"/>
  <c r="O55" i="72" s="1"/>
  <c r="N55" i="72"/>
  <c r="AA80" i="75"/>
  <c r="AA87" i="75" s="1"/>
  <c r="Z87" i="75"/>
  <c r="O60" i="71"/>
  <c r="O65" i="71" s="1"/>
  <c r="N65" i="71"/>
  <c r="X211" i="70"/>
  <c r="Y211" i="70" s="1"/>
  <c r="X212" i="70"/>
  <c r="Y212" i="70" s="1"/>
  <c r="X221" i="70"/>
  <c r="Y221" i="70" s="1"/>
  <c r="X215" i="70"/>
  <c r="Y215" i="70" s="1"/>
  <c r="X218" i="70"/>
  <c r="Y218" i="70" s="1"/>
  <c r="Y210" i="70"/>
  <c r="X224" i="70"/>
  <c r="Y224" i="70" s="1"/>
  <c r="V55" i="79"/>
  <c r="W52" i="79"/>
  <c r="W55" i="79" s="1"/>
  <c r="T65" i="72"/>
  <c r="U60" i="72"/>
  <c r="U65" i="72" s="1"/>
  <c r="Z218" i="71"/>
  <c r="AA218" i="71" s="1"/>
  <c r="Z212" i="71"/>
  <c r="AA212" i="71" s="1"/>
  <c r="Z221" i="71"/>
  <c r="AA221" i="71" s="1"/>
  <c r="AA210" i="71"/>
  <c r="Z224" i="71"/>
  <c r="AA224" i="71" s="1"/>
  <c r="Z215" i="71"/>
  <c r="AA215" i="71" s="1"/>
  <c r="Z211" i="71"/>
  <c r="AA211" i="71" s="1"/>
  <c r="R221" i="71"/>
  <c r="S221" i="71" s="1"/>
  <c r="R218" i="71"/>
  <c r="S218" i="71" s="1"/>
  <c r="R212" i="71"/>
  <c r="S212" i="71" s="1"/>
  <c r="R224" i="71"/>
  <c r="S224" i="71" s="1"/>
  <c r="R211" i="71"/>
  <c r="S211" i="71" s="1"/>
  <c r="S210" i="71"/>
  <c r="R215" i="71"/>
  <c r="S215" i="71" s="1"/>
  <c r="Q52" i="72"/>
  <c r="Q55" i="72" s="1"/>
  <c r="P55" i="72"/>
  <c r="J212" i="75"/>
  <c r="K212" i="75" s="1"/>
  <c r="J218" i="75"/>
  <c r="K218" i="75" s="1"/>
  <c r="J224" i="75"/>
  <c r="K224" i="75" s="1"/>
  <c r="J211" i="75"/>
  <c r="K211" i="75" s="1"/>
  <c r="K210" i="75"/>
  <c r="J221" i="75"/>
  <c r="K221" i="75" s="1"/>
  <c r="J215" i="75"/>
  <c r="K215" i="75" s="1"/>
  <c r="S88" i="71"/>
  <c r="S92" i="71" s="1"/>
  <c r="R92" i="71"/>
  <c r="U47" i="69"/>
  <c r="U24" i="43"/>
  <c r="AA72" i="77"/>
  <c r="AA79" i="77" s="1"/>
  <c r="Z79" i="77"/>
  <c r="X92" i="77"/>
  <c r="Y88" i="77"/>
  <c r="Y92" i="77" s="1"/>
  <c r="R215" i="73"/>
  <c r="S215" i="73" s="1"/>
  <c r="R221" i="73"/>
  <c r="S221" i="73" s="1"/>
  <c r="R212" i="73"/>
  <c r="S212" i="73" s="1"/>
  <c r="S210" i="73"/>
  <c r="R224" i="73"/>
  <c r="S224" i="73" s="1"/>
  <c r="R218" i="73"/>
  <c r="S218" i="73" s="1"/>
  <c r="R211" i="73"/>
  <c r="S211" i="73" s="1"/>
  <c r="V59" i="74"/>
  <c r="W56" i="74"/>
  <c r="W59" i="74" s="1"/>
  <c r="P65" i="77"/>
  <c r="Q60" i="77"/>
  <c r="Q65" i="77" s="1"/>
  <c r="T65" i="79"/>
  <c r="U60" i="79"/>
  <c r="U65" i="79" s="1"/>
  <c r="M80" i="75"/>
  <c r="M87" i="75" s="1"/>
  <c r="L87" i="75"/>
  <c r="AB108" i="76"/>
  <c r="AC108" i="76"/>
  <c r="Q210" i="77"/>
  <c r="P212" i="77"/>
  <c r="Q212" i="77" s="1"/>
  <c r="P221" i="77"/>
  <c r="Q221" i="77" s="1"/>
  <c r="P218" i="77"/>
  <c r="Q218" i="77" s="1"/>
  <c r="P215" i="77"/>
  <c r="Q215" i="77" s="1"/>
  <c r="P211" i="77"/>
  <c r="Q211" i="77" s="1"/>
  <c r="P224" i="77"/>
  <c r="Q224" i="77" s="1"/>
  <c r="Z87" i="78"/>
  <c r="AA80" i="78"/>
  <c r="AA87" i="78" s="1"/>
  <c r="R59" i="78"/>
  <c r="S56" i="78"/>
  <c r="S59" i="78" s="1"/>
  <c r="AF238" i="69"/>
  <c r="N87" i="73"/>
  <c r="O80" i="73"/>
  <c r="O87" i="73" s="1"/>
  <c r="AF238" i="57"/>
  <c r="AG238" i="57"/>
  <c r="AC56" i="72"/>
  <c r="AC59" i="72" s="1"/>
  <c r="AB59" i="72"/>
  <c r="Y210" i="79"/>
  <c r="X211" i="79"/>
  <c r="Y211" i="79" s="1"/>
  <c r="X218" i="79"/>
  <c r="Y218" i="79" s="1"/>
  <c r="X215" i="79"/>
  <c r="Y215" i="79" s="1"/>
  <c r="X212" i="79"/>
  <c r="Y212" i="79" s="1"/>
  <c r="X224" i="79"/>
  <c r="Y224" i="79" s="1"/>
  <c r="X221" i="79"/>
  <c r="Y221" i="79" s="1"/>
  <c r="T79" i="74"/>
  <c r="U72" i="74"/>
  <c r="U79" i="74" s="1"/>
  <c r="S210" i="78"/>
  <c r="R221" i="78"/>
  <c r="S221" i="78" s="1"/>
  <c r="R224" i="78"/>
  <c r="S224" i="78" s="1"/>
  <c r="R212" i="78"/>
  <c r="S212" i="78" s="1"/>
  <c r="R215" i="78"/>
  <c r="S215" i="78" s="1"/>
  <c r="R211" i="78"/>
  <c r="S211" i="78" s="1"/>
  <c r="R218" i="78"/>
  <c r="S218" i="78" s="1"/>
  <c r="Z71" i="78"/>
  <c r="AA66" i="78"/>
  <c r="AA71" i="78" s="1"/>
  <c r="X88" i="69"/>
  <c r="X88" i="34" s="1"/>
  <c r="X92" i="34" s="1"/>
  <c r="X72" i="69"/>
  <c r="X72" i="34" s="1"/>
  <c r="X79" i="34" s="1"/>
  <c r="X112" i="34"/>
  <c r="X112" i="43" s="1"/>
  <c r="X66" i="69"/>
  <c r="X66" i="34" s="1"/>
  <c r="X71" i="34" s="1"/>
  <c r="X80" i="69"/>
  <c r="X80" i="34" s="1"/>
  <c r="X87" i="34" s="1"/>
  <c r="X56" i="69"/>
  <c r="X56" i="34" s="1"/>
  <c r="X59" i="34" s="1"/>
  <c r="X52" i="69"/>
  <c r="X52" i="34" s="1"/>
  <c r="X55" i="34" s="1"/>
  <c r="X60" i="69"/>
  <c r="X60" i="34" s="1"/>
  <c r="X65" i="34" s="1"/>
  <c r="X47" i="43"/>
  <c r="AD221" i="76"/>
  <c r="AE210" i="76"/>
  <c r="AD211" i="76"/>
  <c r="AD224" i="76"/>
  <c r="AD215" i="76"/>
  <c r="AD212" i="76"/>
  <c r="AD218" i="76"/>
  <c r="H92" i="69"/>
  <c r="I88" i="69"/>
  <c r="Q88" i="73"/>
  <c r="Q92" i="73" s="1"/>
  <c r="P92" i="73"/>
  <c r="W210" i="71"/>
  <c r="V218" i="71"/>
  <c r="W218" i="71" s="1"/>
  <c r="V211" i="71"/>
  <c r="W211" i="71" s="1"/>
  <c r="V221" i="71"/>
  <c r="W221" i="71" s="1"/>
  <c r="V215" i="71"/>
  <c r="W215" i="71" s="1"/>
  <c r="V212" i="71"/>
  <c r="W212" i="71" s="1"/>
  <c r="V224" i="71"/>
  <c r="W224" i="71" s="1"/>
  <c r="J211" i="73"/>
  <c r="K211" i="73" s="1"/>
  <c r="J218" i="73"/>
  <c r="K218" i="73" s="1"/>
  <c r="J215" i="73"/>
  <c r="K215" i="73" s="1"/>
  <c r="J221" i="73"/>
  <c r="K221" i="73" s="1"/>
  <c r="K210" i="73"/>
  <c r="J212" i="73"/>
  <c r="K212" i="73" s="1"/>
  <c r="J224" i="73"/>
  <c r="K224" i="73" s="1"/>
  <c r="Y56" i="57"/>
  <c r="Y59" i="57" s="1"/>
  <c r="X59" i="57"/>
  <c r="T71" i="74"/>
  <c r="U66" i="74"/>
  <c r="U71" i="74" s="1"/>
  <c r="R55" i="72"/>
  <c r="S52" i="72"/>
  <c r="S55" i="72" s="1"/>
  <c r="Y56" i="75"/>
  <c r="Y59" i="75" s="1"/>
  <c r="X59" i="75"/>
  <c r="P92" i="74"/>
  <c r="Q88" i="74"/>
  <c r="Q92" i="74" s="1"/>
  <c r="AA88" i="74"/>
  <c r="AA92" i="74" s="1"/>
  <c r="Z92" i="74"/>
  <c r="X92" i="79"/>
  <c r="Y88" i="79"/>
  <c r="Y92" i="79" s="1"/>
  <c r="J55" i="74"/>
  <c r="K52" i="74"/>
  <c r="K55" i="74" s="1"/>
  <c r="Y80" i="72"/>
  <c r="Y87" i="72" s="1"/>
  <c r="X87" i="72"/>
  <c r="Y52" i="71"/>
  <c r="Y55" i="71" s="1"/>
  <c r="X55" i="71"/>
  <c r="W56" i="70"/>
  <c r="W59" i="70" s="1"/>
  <c r="V59" i="70"/>
  <c r="X55" i="78"/>
  <c r="Y52" i="78"/>
  <c r="Y55" i="78" s="1"/>
  <c r="P65" i="70"/>
  <c r="Q60" i="70"/>
  <c r="Q65" i="70" s="1"/>
  <c r="N65" i="77"/>
  <c r="O60" i="77"/>
  <c r="O65" i="77" s="1"/>
  <c r="V59" i="75"/>
  <c r="W56" i="75"/>
  <c r="W59" i="75" s="1"/>
  <c r="AB92" i="75"/>
  <c r="AC88" i="75"/>
  <c r="AC92" i="75" s="1"/>
  <c r="U72" i="76"/>
  <c r="U79" i="76" s="1"/>
  <c r="T79" i="76"/>
  <c r="AA47" i="69"/>
  <c r="AA24" i="43"/>
  <c r="AC60" i="77"/>
  <c r="AC65" i="77" s="1"/>
  <c r="AB65" i="77"/>
  <c r="N218" i="76"/>
  <c r="O218" i="76" s="1"/>
  <c r="N215" i="76"/>
  <c r="O215" i="76" s="1"/>
  <c r="N212" i="76"/>
  <c r="O212" i="76" s="1"/>
  <c r="O210" i="76"/>
  <c r="N211" i="76"/>
  <c r="O211" i="76" s="1"/>
  <c r="N221" i="76"/>
  <c r="O221" i="76" s="1"/>
  <c r="N224" i="76"/>
  <c r="O224" i="76" s="1"/>
  <c r="M52" i="57"/>
  <c r="M55" i="57" s="1"/>
  <c r="L55" i="57"/>
  <c r="N87" i="76"/>
  <c r="O80" i="76"/>
  <c r="O87" i="76" s="1"/>
  <c r="AG239" i="57"/>
  <c r="AF239" i="57"/>
  <c r="P79" i="76"/>
  <c r="Q72" i="76"/>
  <c r="Q79" i="76" s="1"/>
  <c r="R218" i="74"/>
  <c r="S218" i="74" s="1"/>
  <c r="R215" i="74"/>
  <c r="S215" i="74" s="1"/>
  <c r="R211" i="74"/>
  <c r="S211" i="74" s="1"/>
  <c r="S210" i="74"/>
  <c r="R224" i="74"/>
  <c r="S224" i="74" s="1"/>
  <c r="R221" i="74"/>
  <c r="S221" i="74" s="1"/>
  <c r="R212" i="74"/>
  <c r="S212" i="74" s="1"/>
  <c r="L59" i="78"/>
  <c r="M56" i="78"/>
  <c r="M59" i="78" s="1"/>
  <c r="J215" i="76"/>
  <c r="K215" i="76" s="1"/>
  <c r="J211" i="76"/>
  <c r="K211" i="76" s="1"/>
  <c r="J221" i="76"/>
  <c r="K221" i="76" s="1"/>
  <c r="J218" i="76"/>
  <c r="K218" i="76" s="1"/>
  <c r="J224" i="76"/>
  <c r="K224" i="76" s="1"/>
  <c r="K210" i="76"/>
  <c r="J212" i="76"/>
  <c r="K212" i="76" s="1"/>
  <c r="AA210" i="70"/>
  <c r="Z224" i="70"/>
  <c r="AA224" i="70" s="1"/>
  <c r="Z212" i="70"/>
  <c r="AA212" i="70" s="1"/>
  <c r="Z211" i="70"/>
  <c r="AA211" i="70" s="1"/>
  <c r="Z221" i="70"/>
  <c r="AA221" i="70" s="1"/>
  <c r="Z215" i="70"/>
  <c r="AA215" i="70" s="1"/>
  <c r="Z218" i="70"/>
  <c r="AA218" i="70" s="1"/>
  <c r="L212" i="70"/>
  <c r="M212" i="70" s="1"/>
  <c r="L224" i="70"/>
  <c r="M224" i="70" s="1"/>
  <c r="L221" i="70"/>
  <c r="M221" i="70" s="1"/>
  <c r="L211" i="70"/>
  <c r="M211" i="70" s="1"/>
  <c r="L218" i="70"/>
  <c r="M218" i="70" s="1"/>
  <c r="L215" i="70"/>
  <c r="M215" i="70" s="1"/>
  <c r="M210" i="70"/>
  <c r="AC66" i="73"/>
  <c r="AC71" i="73" s="1"/>
  <c r="AB71" i="73"/>
  <c r="AE47" i="76"/>
  <c r="AI24" i="76"/>
  <c r="J55" i="76"/>
  <c r="K52" i="76"/>
  <c r="K55" i="76" s="1"/>
  <c r="AA66" i="70"/>
  <c r="AA71" i="70" s="1"/>
  <c r="Z71" i="70"/>
  <c r="S88" i="77"/>
  <c r="S92" i="77" s="1"/>
  <c r="R92" i="77"/>
  <c r="U66" i="71"/>
  <c r="U71" i="71" s="1"/>
  <c r="T71" i="71"/>
  <c r="AB87" i="71"/>
  <c r="AC80" i="71"/>
  <c r="AC87" i="71" s="1"/>
  <c r="Y108" i="74"/>
  <c r="X108" i="74"/>
  <c r="U56" i="75"/>
  <c r="U59" i="75" s="1"/>
  <c r="T59" i="75"/>
  <c r="O66" i="74"/>
  <c r="O71" i="74" s="1"/>
  <c r="N71" i="74"/>
  <c r="L218" i="69"/>
  <c r="L224" i="69"/>
  <c r="L221" i="69"/>
  <c r="L215" i="69"/>
  <c r="L211" i="69"/>
  <c r="M210" i="69"/>
  <c r="L212" i="69"/>
  <c r="Z92" i="76"/>
  <c r="AA88" i="76"/>
  <c r="AA92" i="76" s="1"/>
  <c r="N92" i="72"/>
  <c r="O88" i="72"/>
  <c r="O92" i="72" s="1"/>
  <c r="R87" i="79"/>
  <c r="S80" i="79"/>
  <c r="S87" i="79" s="1"/>
  <c r="Z55" i="75"/>
  <c r="AA52" i="75"/>
  <c r="AA55" i="75" s="1"/>
  <c r="V59" i="76"/>
  <c r="W56" i="76"/>
  <c r="W59" i="76" s="1"/>
  <c r="O210" i="57"/>
  <c r="N221" i="57"/>
  <c r="O221" i="57" s="1"/>
  <c r="N211" i="57"/>
  <c r="O211" i="57" s="1"/>
  <c r="N215" i="57"/>
  <c r="O215" i="57" s="1"/>
  <c r="N218" i="57"/>
  <c r="O218" i="57" s="1"/>
  <c r="N212" i="57"/>
  <c r="O212" i="57" s="1"/>
  <c r="N224" i="57"/>
  <c r="O224" i="57" s="1"/>
  <c r="V59" i="57"/>
  <c r="W56" i="57"/>
  <c r="W59" i="57" s="1"/>
  <c r="AD221" i="72"/>
  <c r="AE210" i="72"/>
  <c r="AD212" i="72"/>
  <c r="AD218" i="72"/>
  <c r="AD224" i="72"/>
  <c r="AD211" i="72"/>
  <c r="AD215" i="72"/>
  <c r="Y66" i="76"/>
  <c r="Y71" i="76" s="1"/>
  <c r="X71" i="76"/>
  <c r="X65" i="77"/>
  <c r="Y60" i="77"/>
  <c r="Y65" i="77" s="1"/>
  <c r="N79" i="70"/>
  <c r="O72" i="70"/>
  <c r="O79" i="70" s="1"/>
  <c r="AE60" i="57"/>
  <c r="AE65" i="57" s="1"/>
  <c r="AD65" i="57"/>
  <c r="P79" i="77"/>
  <c r="Q72" i="77"/>
  <c r="Q79" i="77" s="1"/>
  <c r="S52" i="73"/>
  <c r="S55" i="73" s="1"/>
  <c r="R55" i="73"/>
  <c r="U72" i="79"/>
  <c r="U79" i="79" s="1"/>
  <c r="T79" i="79"/>
  <c r="J218" i="57"/>
  <c r="K218" i="57" s="1"/>
  <c r="K210" i="57"/>
  <c r="J212" i="57"/>
  <c r="K212" i="57" s="1"/>
  <c r="J215" i="57"/>
  <c r="K215" i="57" s="1"/>
  <c r="J211" i="57"/>
  <c r="K211" i="57" s="1"/>
  <c r="J221" i="57"/>
  <c r="K221" i="57" s="1"/>
  <c r="J224" i="57"/>
  <c r="K224" i="57" s="1"/>
  <c r="W72" i="73"/>
  <c r="W79" i="73" s="1"/>
  <c r="V79" i="73"/>
  <c r="AC88" i="76"/>
  <c r="AC92" i="76" s="1"/>
  <c r="AB92" i="76"/>
  <c r="AA88" i="78"/>
  <c r="AA92" i="78" s="1"/>
  <c r="Z92" i="78"/>
  <c r="W56" i="71"/>
  <c r="W59" i="71" s="1"/>
  <c r="V59" i="71"/>
  <c r="R79" i="78"/>
  <c r="S72" i="78"/>
  <c r="S79" i="78" s="1"/>
  <c r="M52" i="76"/>
  <c r="M55" i="76" s="1"/>
  <c r="L55" i="76"/>
  <c r="H52" i="79"/>
  <c r="H60" i="79"/>
  <c r="H80" i="79"/>
  <c r="H56" i="79"/>
  <c r="H72" i="79"/>
  <c r="H88" i="79"/>
  <c r="H66" i="79"/>
  <c r="Z59" i="79"/>
  <c r="AA56" i="79"/>
  <c r="AA59" i="79" s="1"/>
  <c r="R71" i="75"/>
  <c r="S66" i="75"/>
  <c r="S71" i="75" s="1"/>
  <c r="U80" i="75"/>
  <c r="U87" i="75" s="1"/>
  <c r="T87" i="75"/>
  <c r="J55" i="78"/>
  <c r="K52" i="78"/>
  <c r="K55" i="78" s="1"/>
  <c r="N71" i="71"/>
  <c r="O66" i="71"/>
  <c r="O71" i="71" s="1"/>
  <c r="R224" i="79"/>
  <c r="S224" i="79" s="1"/>
  <c r="R221" i="79"/>
  <c r="S221" i="79" s="1"/>
  <c r="R212" i="79"/>
  <c r="S212" i="79" s="1"/>
  <c r="R218" i="79"/>
  <c r="S218" i="79" s="1"/>
  <c r="R211" i="79"/>
  <c r="S211" i="79" s="1"/>
  <c r="R215" i="79"/>
  <c r="S215" i="79" s="1"/>
  <c r="S210" i="79"/>
  <c r="Q52" i="75"/>
  <c r="Q55" i="75" s="1"/>
  <c r="P55" i="75"/>
  <c r="M72" i="79"/>
  <c r="M79" i="79" s="1"/>
  <c r="L79" i="79"/>
  <c r="X79" i="77"/>
  <c r="Y72" i="77"/>
  <c r="Y79" i="77" s="1"/>
  <c r="S56" i="76"/>
  <c r="S59" i="76" s="1"/>
  <c r="R59" i="76"/>
  <c r="L59" i="71"/>
  <c r="M56" i="71"/>
  <c r="M59" i="71" s="1"/>
  <c r="AB79" i="78"/>
  <c r="AC72" i="78"/>
  <c r="AC79" i="78" s="1"/>
  <c r="M60" i="76"/>
  <c r="M65" i="76" s="1"/>
  <c r="L65" i="76"/>
  <c r="AB65" i="57"/>
  <c r="AC60" i="57"/>
  <c r="AC65" i="57" s="1"/>
  <c r="Y66" i="79"/>
  <c r="Y71" i="79" s="1"/>
  <c r="X71" i="79"/>
  <c r="W210" i="70"/>
  <c r="V224" i="70"/>
  <c r="W224" i="70" s="1"/>
  <c r="V212" i="70"/>
  <c r="W212" i="70" s="1"/>
  <c r="V211" i="70"/>
  <c r="W211" i="70" s="1"/>
  <c r="V218" i="70"/>
  <c r="W218" i="70" s="1"/>
  <c r="V221" i="70"/>
  <c r="W221" i="70" s="1"/>
  <c r="V215" i="70"/>
  <c r="W215" i="70" s="1"/>
  <c r="R79" i="74"/>
  <c r="S72" i="74"/>
  <c r="S79" i="74" s="1"/>
  <c r="K80" i="72"/>
  <c r="K87" i="72" s="1"/>
  <c r="J87" i="72"/>
  <c r="M52" i="78"/>
  <c r="M55" i="78" s="1"/>
  <c r="L55" i="78"/>
  <c r="T65" i="78"/>
  <c r="U60" i="78"/>
  <c r="U65" i="78" s="1"/>
  <c r="Y72" i="70"/>
  <c r="Y79" i="70" s="1"/>
  <c r="X79" i="70"/>
  <c r="M60" i="70"/>
  <c r="M65" i="70" s="1"/>
  <c r="L65" i="70"/>
  <c r="U56" i="57"/>
  <c r="U59" i="57" s="1"/>
  <c r="T59" i="57"/>
  <c r="J87" i="70"/>
  <c r="K80" i="70"/>
  <c r="K87" i="70" s="1"/>
  <c r="J87" i="71"/>
  <c r="K80" i="71"/>
  <c r="K87" i="71" s="1"/>
  <c r="N87" i="78"/>
  <c r="O80" i="78"/>
  <c r="O87" i="78" s="1"/>
  <c r="N92" i="75"/>
  <c r="O88" i="75"/>
  <c r="O92" i="75" s="1"/>
  <c r="AE47" i="75"/>
  <c r="AI24" i="75"/>
  <c r="M80" i="77"/>
  <c r="M87" i="77" s="1"/>
  <c r="L87" i="77"/>
  <c r="Z221" i="78"/>
  <c r="AA221" i="78" s="1"/>
  <c r="Z215" i="78"/>
  <c r="AA215" i="78" s="1"/>
  <c r="Z211" i="78"/>
  <c r="AA211" i="78" s="1"/>
  <c r="Z212" i="78"/>
  <c r="AA212" i="78" s="1"/>
  <c r="AA210" i="78"/>
  <c r="Z224" i="78"/>
  <c r="AA224" i="78" s="1"/>
  <c r="Z218" i="78"/>
  <c r="AA218" i="78" s="1"/>
  <c r="M66" i="73"/>
  <c r="M71" i="73" s="1"/>
  <c r="L71" i="73"/>
  <c r="V92" i="71"/>
  <c r="W88" i="71"/>
  <c r="W92" i="71" s="1"/>
  <c r="AA113" i="57"/>
  <c r="Q210" i="76"/>
  <c r="P218" i="76"/>
  <c r="Q218" i="76" s="1"/>
  <c r="P212" i="76"/>
  <c r="Q212" i="76" s="1"/>
  <c r="P221" i="76"/>
  <c r="Q221" i="76" s="1"/>
  <c r="P224" i="76"/>
  <c r="Q224" i="76" s="1"/>
  <c r="P211" i="76"/>
  <c r="Q211" i="76" s="1"/>
  <c r="P215" i="76"/>
  <c r="Q215" i="76" s="1"/>
  <c r="AD211" i="79"/>
  <c r="AD218" i="79"/>
  <c r="AE210" i="79"/>
  <c r="AD224" i="79"/>
  <c r="AD212" i="79"/>
  <c r="AD221" i="79"/>
  <c r="AD215" i="79"/>
  <c r="M210" i="79"/>
  <c r="L221" i="79"/>
  <c r="M221" i="79" s="1"/>
  <c r="L211" i="79"/>
  <c r="M211" i="79" s="1"/>
  <c r="L218" i="79"/>
  <c r="M218" i="79" s="1"/>
  <c r="L215" i="79"/>
  <c r="M215" i="79" s="1"/>
  <c r="L224" i="79"/>
  <c r="M224" i="79" s="1"/>
  <c r="L212" i="79"/>
  <c r="M212" i="79" s="1"/>
  <c r="M72" i="78"/>
  <c r="M79" i="78" s="1"/>
  <c r="L79" i="78"/>
  <c r="N92" i="79"/>
  <c r="O88" i="79"/>
  <c r="O92" i="79" s="1"/>
  <c r="P71" i="78"/>
  <c r="Q66" i="78"/>
  <c r="Q71" i="78" s="1"/>
  <c r="S56" i="77"/>
  <c r="S59" i="77" s="1"/>
  <c r="R59" i="77"/>
  <c r="U52" i="71"/>
  <c r="U55" i="71" s="1"/>
  <c r="T55" i="71"/>
  <c r="O72" i="78"/>
  <c r="O79" i="78" s="1"/>
  <c r="N79" i="78"/>
  <c r="W80" i="76"/>
  <c r="W87" i="76" s="1"/>
  <c r="V87" i="76"/>
  <c r="S52" i="71"/>
  <c r="S55" i="71" s="1"/>
  <c r="R55" i="71"/>
  <c r="L65" i="79"/>
  <c r="M60" i="79"/>
  <c r="M65" i="79" s="1"/>
  <c r="AC72" i="76"/>
  <c r="AC79" i="76" s="1"/>
  <c r="AB79" i="76"/>
  <c r="L79" i="72"/>
  <c r="M72" i="72"/>
  <c r="M79" i="72" s="1"/>
  <c r="AB79" i="57"/>
  <c r="AC72" i="57"/>
  <c r="AC79" i="57" s="1"/>
  <c r="Z108" i="71"/>
  <c r="AA108" i="71"/>
  <c r="P79" i="79"/>
  <c r="Q72" i="79"/>
  <c r="Q79" i="79" s="1"/>
  <c r="S56" i="74"/>
  <c r="S59" i="74" s="1"/>
  <c r="R59" i="74"/>
  <c r="X218" i="71"/>
  <c r="Y218" i="71" s="1"/>
  <c r="X224" i="71"/>
  <c r="Y224" i="71" s="1"/>
  <c r="X221" i="71"/>
  <c r="Y221" i="71" s="1"/>
  <c r="X215" i="71"/>
  <c r="Y215" i="71" s="1"/>
  <c r="X212" i="71"/>
  <c r="Y212" i="71" s="1"/>
  <c r="X211" i="71"/>
  <c r="Y211" i="71" s="1"/>
  <c r="Y210" i="71"/>
  <c r="K52" i="72"/>
  <c r="K55" i="72" s="1"/>
  <c r="J55" i="72"/>
  <c r="T59" i="78"/>
  <c r="U56" i="78"/>
  <c r="U59" i="78" s="1"/>
  <c r="N215" i="78"/>
  <c r="O215" i="78" s="1"/>
  <c r="N218" i="78"/>
  <c r="O218" i="78" s="1"/>
  <c r="N211" i="78"/>
  <c r="O211" i="78" s="1"/>
  <c r="N212" i="78"/>
  <c r="O212" i="78" s="1"/>
  <c r="O210" i="78"/>
  <c r="N221" i="78"/>
  <c r="O221" i="78" s="1"/>
  <c r="N224" i="78"/>
  <c r="O224" i="78" s="1"/>
  <c r="Z79" i="76"/>
  <c r="AA72" i="76"/>
  <c r="AA79" i="76" s="1"/>
  <c r="Z108" i="75"/>
  <c r="AA108" i="75"/>
  <c r="AC47" i="69"/>
  <c r="M66" i="79"/>
  <c r="M71" i="79" s="1"/>
  <c r="L71" i="79"/>
  <c r="AE108" i="57"/>
  <c r="AD108" i="57"/>
  <c r="H66" i="77"/>
  <c r="H88" i="77"/>
  <c r="H80" i="77"/>
  <c r="H52" i="77"/>
  <c r="H60" i="77"/>
  <c r="H72" i="77"/>
  <c r="H56" i="77"/>
  <c r="AD72" i="69"/>
  <c r="AD66" i="69"/>
  <c r="AD56" i="69"/>
  <c r="AD60" i="69"/>
  <c r="AH47" i="69"/>
  <c r="AD80" i="69"/>
  <c r="AD52" i="69"/>
  <c r="AD88" i="69"/>
  <c r="J87" i="57"/>
  <c r="K80" i="57"/>
  <c r="K87" i="57" s="1"/>
  <c r="M56" i="72"/>
  <c r="M59" i="72" s="1"/>
  <c r="L59" i="72"/>
  <c r="X55" i="57"/>
  <c r="Y52" i="57"/>
  <c r="Y55" i="57" s="1"/>
  <c r="AA60" i="71"/>
  <c r="AA65" i="71" s="1"/>
  <c r="Z65" i="71"/>
  <c r="T79" i="77"/>
  <c r="U72" i="77"/>
  <c r="U79" i="77" s="1"/>
  <c r="AA210" i="74"/>
  <c r="Z224" i="74"/>
  <c r="AA224" i="74" s="1"/>
  <c r="Z218" i="74"/>
  <c r="AA218" i="74" s="1"/>
  <c r="Z221" i="74"/>
  <c r="AA221" i="74" s="1"/>
  <c r="Z212" i="74"/>
  <c r="AA212" i="74" s="1"/>
  <c r="Z211" i="74"/>
  <c r="AA211" i="74" s="1"/>
  <c r="Z215" i="74"/>
  <c r="AA215" i="74" s="1"/>
  <c r="U108" i="76"/>
  <c r="T108" i="76"/>
  <c r="W80" i="78"/>
  <c r="W87" i="78" s="1"/>
  <c r="V87" i="78"/>
  <c r="J59" i="72"/>
  <c r="K56" i="72"/>
  <c r="K59" i="72" s="1"/>
  <c r="V212" i="75"/>
  <c r="W212" i="75" s="1"/>
  <c r="V215" i="75"/>
  <c r="W215" i="75" s="1"/>
  <c r="V224" i="75"/>
  <c r="W224" i="75" s="1"/>
  <c r="W210" i="75"/>
  <c r="V221" i="75"/>
  <c r="W221" i="75" s="1"/>
  <c r="V211" i="75"/>
  <c r="W211" i="75" s="1"/>
  <c r="V218" i="75"/>
  <c r="W218" i="75" s="1"/>
  <c r="AE47" i="79"/>
  <c r="AI24" i="79"/>
  <c r="X65" i="70"/>
  <c r="Y60" i="70"/>
  <c r="Y65" i="70" s="1"/>
  <c r="V212" i="72"/>
  <c r="W212" i="72" s="1"/>
  <c r="W210" i="72"/>
  <c r="V218" i="72"/>
  <c r="W218" i="72" s="1"/>
  <c r="V221" i="72"/>
  <c r="W221" i="72" s="1"/>
  <c r="V224" i="72"/>
  <c r="W224" i="72" s="1"/>
  <c r="V215" i="72"/>
  <c r="W215" i="72" s="1"/>
  <c r="V211" i="72"/>
  <c r="W211" i="72" s="1"/>
  <c r="H88" i="73"/>
  <c r="H72" i="73"/>
  <c r="H52" i="73"/>
  <c r="H60" i="73"/>
  <c r="H80" i="73"/>
  <c r="H66" i="73"/>
  <c r="H56" i="73"/>
  <c r="J55" i="71"/>
  <c r="K52" i="71"/>
  <c r="K55" i="71" s="1"/>
  <c r="W66" i="76"/>
  <c r="W71" i="76" s="1"/>
  <c r="V71" i="76"/>
  <c r="Y210" i="74"/>
  <c r="X212" i="74"/>
  <c r="Y212" i="74" s="1"/>
  <c r="X221" i="74"/>
  <c r="Y221" i="74" s="1"/>
  <c r="X211" i="74"/>
  <c r="Y211" i="74" s="1"/>
  <c r="X215" i="74"/>
  <c r="Y215" i="74" s="1"/>
  <c r="X218" i="74"/>
  <c r="Y218" i="74" s="1"/>
  <c r="X224" i="74"/>
  <c r="Y224" i="74" s="1"/>
  <c r="S56" i="71"/>
  <c r="S59" i="71" s="1"/>
  <c r="R59" i="71"/>
  <c r="K60" i="79"/>
  <c r="K65" i="79" s="1"/>
  <c r="J65" i="79"/>
  <c r="P212" i="79"/>
  <c r="Q212" i="79" s="1"/>
  <c r="Q210" i="79"/>
  <c r="P221" i="79"/>
  <c r="Q221" i="79" s="1"/>
  <c r="P215" i="79"/>
  <c r="Q215" i="79" s="1"/>
  <c r="P211" i="79"/>
  <c r="Q211" i="79" s="1"/>
  <c r="P224" i="79"/>
  <c r="Q224" i="79" s="1"/>
  <c r="P218" i="79"/>
  <c r="Q218" i="79" s="1"/>
  <c r="T59" i="73"/>
  <c r="U56" i="73"/>
  <c r="U59" i="73" s="1"/>
  <c r="M66" i="72"/>
  <c r="M71" i="72" s="1"/>
  <c r="L71" i="72"/>
  <c r="AD88" i="72"/>
  <c r="AD60" i="72"/>
  <c r="AD66" i="72"/>
  <c r="AD56" i="72"/>
  <c r="AH47" i="72"/>
  <c r="AD52" i="72"/>
  <c r="AD72" i="72"/>
  <c r="AD80" i="72"/>
  <c r="P71" i="73"/>
  <c r="Q66" i="73"/>
  <c r="Q71" i="73" s="1"/>
  <c r="J59" i="77"/>
  <c r="K56" i="77"/>
  <c r="K59" i="77" s="1"/>
  <c r="J92" i="74"/>
  <c r="K88" i="74"/>
  <c r="K92" i="74" s="1"/>
  <c r="T87" i="70"/>
  <c r="U80" i="70"/>
  <c r="U87" i="70" s="1"/>
  <c r="K80" i="75"/>
  <c r="K87" i="75" s="1"/>
  <c r="J87" i="75"/>
  <c r="P71" i="70"/>
  <c r="Q66" i="70"/>
  <c r="Q71" i="70" s="1"/>
  <c r="U66" i="77"/>
  <c r="U71" i="77" s="1"/>
  <c r="T71" i="77"/>
  <c r="R55" i="74"/>
  <c r="S52" i="74"/>
  <c r="S55" i="74" s="1"/>
  <c r="T55" i="76"/>
  <c r="U52" i="76"/>
  <c r="U55" i="76" s="1"/>
  <c r="V92" i="78"/>
  <c r="W88" i="78"/>
  <c r="W92" i="78" s="1"/>
  <c r="J79" i="70"/>
  <c r="K72" i="70"/>
  <c r="K79" i="70" s="1"/>
  <c r="U66" i="72"/>
  <c r="U71" i="72" s="1"/>
  <c r="T71" i="72"/>
  <c r="N65" i="75"/>
  <c r="O60" i="75"/>
  <c r="O65" i="75" s="1"/>
  <c r="Q80" i="72"/>
  <c r="Q87" i="72" s="1"/>
  <c r="P87" i="72"/>
  <c r="R87" i="71"/>
  <c r="S80" i="71"/>
  <c r="S87" i="71" s="1"/>
  <c r="L92" i="77"/>
  <c r="M88" i="77"/>
  <c r="M92" i="77" s="1"/>
  <c r="M66" i="75"/>
  <c r="M71" i="75" s="1"/>
  <c r="L71" i="75"/>
  <c r="AC52" i="76"/>
  <c r="AC55" i="76" s="1"/>
  <c r="AB55" i="76"/>
  <c r="K56" i="57"/>
  <c r="K59" i="57" s="1"/>
  <c r="J59" i="57"/>
  <c r="AA52" i="71"/>
  <c r="AA55" i="71" s="1"/>
  <c r="Z55" i="71"/>
  <c r="Z65" i="74"/>
  <c r="AA60" i="74"/>
  <c r="AA65" i="74" s="1"/>
  <c r="N211" i="73"/>
  <c r="O211" i="73" s="1"/>
  <c r="O210" i="73"/>
  <c r="N215" i="73"/>
  <c r="O215" i="73" s="1"/>
  <c r="N218" i="73"/>
  <c r="O218" i="73" s="1"/>
  <c r="N224" i="73"/>
  <c r="O224" i="73" s="1"/>
  <c r="N221" i="73"/>
  <c r="O221" i="73" s="1"/>
  <c r="N212" i="73"/>
  <c r="O212" i="73" s="1"/>
  <c r="X87" i="78"/>
  <c r="Y80" i="78"/>
  <c r="Y87" i="78" s="1"/>
  <c r="N87" i="77"/>
  <c r="O80" i="77"/>
  <c r="O87" i="77" s="1"/>
  <c r="O52" i="73"/>
  <c r="O55" i="73" s="1"/>
  <c r="N55" i="73"/>
  <c r="Z79" i="79"/>
  <c r="AA72" i="79"/>
  <c r="AA79" i="79" s="1"/>
  <c r="S210" i="77"/>
  <c r="R212" i="77"/>
  <c r="S212" i="77" s="1"/>
  <c r="R221" i="77"/>
  <c r="S221" i="77" s="1"/>
  <c r="R215" i="77"/>
  <c r="S215" i="77" s="1"/>
  <c r="R211" i="77"/>
  <c r="S211" i="77" s="1"/>
  <c r="R224" i="77"/>
  <c r="S224" i="77" s="1"/>
  <c r="R218" i="77"/>
  <c r="S218" i="77" s="1"/>
  <c r="AC72" i="74"/>
  <c r="AC79" i="74" s="1"/>
  <c r="AB79" i="74"/>
  <c r="AB65" i="78"/>
  <c r="AC60" i="78"/>
  <c r="AC65" i="78" s="1"/>
  <c r="X79" i="57"/>
  <c r="Y72" i="57"/>
  <c r="Y79" i="57" s="1"/>
  <c r="AB65" i="70"/>
  <c r="AC60" i="70"/>
  <c r="AC65" i="70" s="1"/>
  <c r="Q72" i="57"/>
  <c r="Q79" i="57" s="1"/>
  <c r="P79" i="57"/>
  <c r="P212" i="74"/>
  <c r="Q212" i="74" s="1"/>
  <c r="P221" i="74"/>
  <c r="Q221" i="74" s="1"/>
  <c r="P215" i="74"/>
  <c r="Q215" i="74" s="1"/>
  <c r="P224" i="74"/>
  <c r="Q224" i="74" s="1"/>
  <c r="Q210" i="74"/>
  <c r="P218" i="74"/>
  <c r="Q218" i="74" s="1"/>
  <c r="P211" i="74"/>
  <c r="Q211" i="74" s="1"/>
  <c r="U52" i="73"/>
  <c r="U55" i="73" s="1"/>
  <c r="T55" i="73"/>
  <c r="Q52" i="71"/>
  <c r="Q55" i="71" s="1"/>
  <c r="P55" i="71"/>
  <c r="AB87" i="57"/>
  <c r="AC80" i="57"/>
  <c r="AC87" i="57" s="1"/>
  <c r="AC52" i="78"/>
  <c r="AC55" i="78" s="1"/>
  <c r="AB55" i="78"/>
  <c r="U88" i="73"/>
  <c r="U92" i="73" s="1"/>
  <c r="T92" i="73"/>
  <c r="Z55" i="57"/>
  <c r="AA52" i="57"/>
  <c r="AA55" i="57" s="1"/>
  <c r="M80" i="76"/>
  <c r="M87" i="76" s="1"/>
  <c r="L87" i="76"/>
  <c r="Y88" i="57"/>
  <c r="Y92" i="57" s="1"/>
  <c r="X92" i="57"/>
  <c r="P65" i="71"/>
  <c r="Q60" i="71"/>
  <c r="Q65" i="71" s="1"/>
  <c r="P218" i="70"/>
  <c r="Q218" i="70" s="1"/>
  <c r="P211" i="70"/>
  <c r="Q211" i="70" s="1"/>
  <c r="P212" i="70"/>
  <c r="Q212" i="70" s="1"/>
  <c r="Q210" i="70"/>
  <c r="P221" i="70"/>
  <c r="Q221" i="70" s="1"/>
  <c r="P224" i="70"/>
  <c r="Q224" i="70" s="1"/>
  <c r="P215" i="70"/>
  <c r="Q215" i="70" s="1"/>
  <c r="Y88" i="73"/>
  <c r="Y92" i="73" s="1"/>
  <c r="X92" i="73"/>
  <c r="S88" i="72"/>
  <c r="S92" i="72" s="1"/>
  <c r="R92" i="72"/>
  <c r="AF236" i="69"/>
  <c r="P59" i="79"/>
  <c r="Q56" i="79"/>
  <c r="Q59" i="79" s="1"/>
  <c r="P55" i="74"/>
  <c r="Q52" i="74"/>
  <c r="Q55" i="74" s="1"/>
  <c r="Y108" i="79"/>
  <c r="X108" i="79"/>
  <c r="K56" i="74"/>
  <c r="K59" i="74" s="1"/>
  <c r="J59" i="74"/>
  <c r="X79" i="72"/>
  <c r="Y72" i="72"/>
  <c r="Y79" i="72" s="1"/>
  <c r="T92" i="70"/>
  <c r="U88" i="70"/>
  <c r="U92" i="70" s="1"/>
  <c r="K66" i="75"/>
  <c r="K71" i="75" s="1"/>
  <c r="J71" i="75"/>
  <c r="X79" i="71"/>
  <c r="Y72" i="71"/>
  <c r="Y79" i="71" s="1"/>
  <c r="V92" i="77"/>
  <c r="W88" i="77"/>
  <c r="W92" i="77" s="1"/>
  <c r="V71" i="70"/>
  <c r="W66" i="70"/>
  <c r="W71" i="70" s="1"/>
  <c r="X65" i="78"/>
  <c r="Y60" i="78"/>
  <c r="Y65" i="78" s="1"/>
  <c r="P92" i="70"/>
  <c r="Q88" i="70"/>
  <c r="Q92" i="70" s="1"/>
  <c r="U80" i="77"/>
  <c r="U87" i="77" s="1"/>
  <c r="T87" i="77"/>
  <c r="N218" i="79"/>
  <c r="O218" i="79" s="1"/>
  <c r="O210" i="79"/>
  <c r="N221" i="79"/>
  <c r="O221" i="79" s="1"/>
  <c r="N212" i="79"/>
  <c r="O212" i="79" s="1"/>
  <c r="N224" i="79"/>
  <c r="O224" i="79" s="1"/>
  <c r="N215" i="79"/>
  <c r="O215" i="79" s="1"/>
  <c r="N211" i="79"/>
  <c r="O211" i="79" s="1"/>
  <c r="AB55" i="75"/>
  <c r="AC52" i="75"/>
  <c r="AC55" i="75" s="1"/>
  <c r="AB79" i="77"/>
  <c r="AC72" i="77"/>
  <c r="AC79" i="77" s="1"/>
  <c r="L92" i="57"/>
  <c r="M88" i="57"/>
  <c r="M92" i="57" s="1"/>
  <c r="N59" i="76"/>
  <c r="O56" i="76"/>
  <c r="O59" i="76" s="1"/>
  <c r="H80" i="75"/>
  <c r="H56" i="75"/>
  <c r="H88" i="75"/>
  <c r="H66" i="75"/>
  <c r="H72" i="75"/>
  <c r="H52" i="75"/>
  <c r="H60" i="75"/>
  <c r="P59" i="76"/>
  <c r="Q56" i="76"/>
  <c r="Q59" i="76" s="1"/>
  <c r="AC60" i="73"/>
  <c r="AC65" i="73" s="1"/>
  <c r="AB65" i="73"/>
  <c r="Y56" i="70"/>
  <c r="Y59" i="70" s="1"/>
  <c r="X59" i="70"/>
  <c r="R221" i="69"/>
  <c r="R218" i="69"/>
  <c r="R212" i="69"/>
  <c r="S210" i="69"/>
  <c r="R211" i="69"/>
  <c r="R215" i="69"/>
  <c r="R224" i="69"/>
  <c r="M60" i="74"/>
  <c r="M65" i="74" s="1"/>
  <c r="L65" i="74"/>
  <c r="J59" i="76"/>
  <c r="K56" i="76"/>
  <c r="K59" i="76" s="1"/>
  <c r="Z65" i="70"/>
  <c r="AA60" i="70"/>
  <c r="AA65" i="70" s="1"/>
  <c r="M72" i="70"/>
  <c r="M79" i="70" s="1"/>
  <c r="L79" i="70"/>
  <c r="Y56" i="74"/>
  <c r="Y59" i="74" s="1"/>
  <c r="X59" i="74"/>
  <c r="Z65" i="72"/>
  <c r="AA60" i="72"/>
  <c r="AA65" i="72" s="1"/>
  <c r="U108" i="57"/>
  <c r="T108" i="57"/>
  <c r="N55" i="74"/>
  <c r="O52" i="74"/>
  <c r="O55" i="74" s="1"/>
  <c r="Z55" i="73"/>
  <c r="AA52" i="73"/>
  <c r="AA55" i="73" s="1"/>
  <c r="K72" i="78"/>
  <c r="K79" i="78" s="1"/>
  <c r="J79" i="78"/>
  <c r="L211" i="74"/>
  <c r="M211" i="74" s="1"/>
  <c r="L212" i="74"/>
  <c r="M212" i="74" s="1"/>
  <c r="L221" i="74"/>
  <c r="M221" i="74" s="1"/>
  <c r="L215" i="74"/>
  <c r="M215" i="74" s="1"/>
  <c r="L224" i="74"/>
  <c r="M224" i="74" s="1"/>
  <c r="L218" i="74"/>
  <c r="M218" i="74" s="1"/>
  <c r="M210" i="74"/>
  <c r="R55" i="79"/>
  <c r="S52" i="79"/>
  <c r="S55" i="79" s="1"/>
  <c r="AA88" i="75"/>
  <c r="AA92" i="75" s="1"/>
  <c r="Z92" i="75"/>
  <c r="O72" i="71"/>
  <c r="O79" i="71" s="1"/>
  <c r="N79" i="71"/>
  <c r="V79" i="72"/>
  <c r="W72" i="72"/>
  <c r="W79" i="72" s="1"/>
  <c r="AI24" i="72"/>
  <c r="AE47" i="72"/>
  <c r="V87" i="57"/>
  <c r="W80" i="57"/>
  <c r="W87" i="57" s="1"/>
  <c r="Q66" i="75"/>
  <c r="Q71" i="75" s="1"/>
  <c r="P71" i="75"/>
  <c r="Y88" i="76"/>
  <c r="Y92" i="76" s="1"/>
  <c r="X92" i="76"/>
  <c r="V60" i="69"/>
  <c r="V60" i="34" s="1"/>
  <c r="V65" i="34" s="1"/>
  <c r="V72" i="69"/>
  <c r="V72" i="34" s="1"/>
  <c r="V79" i="34" s="1"/>
  <c r="V66" i="69"/>
  <c r="V66" i="34" s="1"/>
  <c r="V71" i="34" s="1"/>
  <c r="V80" i="69"/>
  <c r="V80" i="34" s="1"/>
  <c r="V87" i="34" s="1"/>
  <c r="V88" i="69"/>
  <c r="V88" i="34" s="1"/>
  <c r="V92" i="34" s="1"/>
  <c r="V52" i="69"/>
  <c r="V52" i="34" s="1"/>
  <c r="V55" i="34" s="1"/>
  <c r="V56" i="69"/>
  <c r="V56" i="34" s="1"/>
  <c r="V59" i="34" s="1"/>
  <c r="V47" i="43"/>
  <c r="N55" i="70"/>
  <c r="O52" i="70"/>
  <c r="O55" i="70" s="1"/>
  <c r="AE56" i="57"/>
  <c r="AE59" i="57" s="1"/>
  <c r="AD59" i="57"/>
  <c r="V87" i="74"/>
  <c r="W80" i="74"/>
  <c r="W87" i="74" s="1"/>
  <c r="I194" i="78"/>
  <c r="H210" i="78"/>
  <c r="AF210" i="78" s="1"/>
  <c r="M56" i="75"/>
  <c r="M59" i="75" s="1"/>
  <c r="L59" i="75"/>
  <c r="AC88" i="79"/>
  <c r="AC92" i="79" s="1"/>
  <c r="AB92" i="79"/>
  <c r="AC56" i="76"/>
  <c r="AC59" i="76" s="1"/>
  <c r="AB59" i="76"/>
  <c r="S210" i="76"/>
  <c r="R224" i="76"/>
  <c r="S224" i="76" s="1"/>
  <c r="R221" i="76"/>
  <c r="S221" i="76" s="1"/>
  <c r="R218" i="76"/>
  <c r="S218" i="76" s="1"/>
  <c r="R215" i="76"/>
  <c r="S215" i="76" s="1"/>
  <c r="R212" i="76"/>
  <c r="S212" i="76" s="1"/>
  <c r="R211" i="76"/>
  <c r="S211" i="76" s="1"/>
  <c r="V65" i="71"/>
  <c r="W60" i="71"/>
  <c r="W65" i="71" s="1"/>
  <c r="AC237" i="34"/>
  <c r="S88" i="78"/>
  <c r="S92" i="78" s="1"/>
  <c r="R92" i="78"/>
  <c r="I52" i="69"/>
  <c r="H55" i="69"/>
  <c r="H56" i="70"/>
  <c r="H72" i="70"/>
  <c r="H52" i="70"/>
  <c r="H88" i="70"/>
  <c r="H60" i="70"/>
  <c r="H66" i="70"/>
  <c r="H80" i="70"/>
  <c r="H52" i="74"/>
  <c r="H72" i="74"/>
  <c r="H80" i="74"/>
  <c r="H56" i="74"/>
  <c r="H88" i="74"/>
  <c r="H60" i="74"/>
  <c r="H66" i="74"/>
  <c r="X59" i="78"/>
  <c r="Y56" i="78"/>
  <c r="Y59" i="78" s="1"/>
  <c r="W60" i="78"/>
  <c r="W65" i="78" s="1"/>
  <c r="V65" i="78"/>
  <c r="J92" i="72"/>
  <c r="K88" i="72"/>
  <c r="K92" i="72" s="1"/>
  <c r="Z211" i="76"/>
  <c r="AA211" i="76" s="1"/>
  <c r="Z221" i="76"/>
  <c r="AA221" i="76" s="1"/>
  <c r="Z212" i="76"/>
  <c r="AA212" i="76" s="1"/>
  <c r="Z215" i="76"/>
  <c r="AA215" i="76" s="1"/>
  <c r="Z218" i="76"/>
  <c r="AA218" i="76" s="1"/>
  <c r="Z224" i="76"/>
  <c r="AA224" i="76" s="1"/>
  <c r="AA210" i="76"/>
  <c r="P218" i="72"/>
  <c r="Q218" i="72" s="1"/>
  <c r="P224" i="72"/>
  <c r="Q224" i="72" s="1"/>
  <c r="P212" i="72"/>
  <c r="Q212" i="72" s="1"/>
  <c r="P221" i="72"/>
  <c r="Q221" i="72" s="1"/>
  <c r="Q210" i="72"/>
  <c r="P211" i="72"/>
  <c r="Q211" i="72" s="1"/>
  <c r="P215" i="72"/>
  <c r="Q215" i="72" s="1"/>
  <c r="N79" i="74"/>
  <c r="O72" i="74"/>
  <c r="O79" i="74" s="1"/>
  <c r="K66" i="71"/>
  <c r="K71" i="71" s="1"/>
  <c r="J71" i="71"/>
  <c r="T224" i="70"/>
  <c r="U224" i="70" s="1"/>
  <c r="T212" i="70"/>
  <c r="U212" i="70" s="1"/>
  <c r="T215" i="70"/>
  <c r="U215" i="70" s="1"/>
  <c r="T218" i="70"/>
  <c r="U218" i="70" s="1"/>
  <c r="T221" i="70"/>
  <c r="U221" i="70" s="1"/>
  <c r="T211" i="70"/>
  <c r="U211" i="70" s="1"/>
  <c r="U210" i="70"/>
  <c r="N55" i="78"/>
  <c r="O52" i="78"/>
  <c r="O55" i="78" s="1"/>
  <c r="U72" i="72"/>
  <c r="U79" i="72" s="1"/>
  <c r="T79" i="72"/>
  <c r="AE47" i="77"/>
  <c r="AI24" i="77"/>
  <c r="N224" i="75"/>
  <c r="O224" i="75" s="1"/>
  <c r="N218" i="75"/>
  <c r="O218" i="75" s="1"/>
  <c r="N211" i="75"/>
  <c r="O211" i="75" s="1"/>
  <c r="N221" i="75"/>
  <c r="O221" i="75" s="1"/>
  <c r="N215" i="75"/>
  <c r="O215" i="75" s="1"/>
  <c r="O210" i="75"/>
  <c r="N212" i="75"/>
  <c r="O212" i="75" s="1"/>
  <c r="Z71" i="77"/>
  <c r="AA66" i="77"/>
  <c r="AA71" i="77" s="1"/>
  <c r="V87" i="71"/>
  <c r="W80" i="71"/>
  <c r="W87" i="71" s="1"/>
  <c r="K80" i="79"/>
  <c r="K87" i="79" s="1"/>
  <c r="J87" i="79"/>
  <c r="I56" i="69"/>
  <c r="H59" i="69"/>
  <c r="X87" i="73"/>
  <c r="Y80" i="73"/>
  <c r="Y87" i="73" s="1"/>
  <c r="Y66" i="75"/>
  <c r="Y71" i="75" s="1"/>
  <c r="X71" i="75"/>
  <c r="AD224" i="70"/>
  <c r="AE210" i="70"/>
  <c r="AD212" i="70"/>
  <c r="AD211" i="70"/>
  <c r="AD221" i="70"/>
  <c r="AD215" i="70"/>
  <c r="AD218" i="70"/>
  <c r="Q210" i="69"/>
  <c r="P224" i="69"/>
  <c r="P221" i="69"/>
  <c r="P215" i="69"/>
  <c r="P212" i="69"/>
  <c r="P218" i="69"/>
  <c r="P211" i="69"/>
  <c r="Z79" i="70"/>
  <c r="AA72" i="70"/>
  <c r="AA79" i="70" s="1"/>
  <c r="AB59" i="71"/>
  <c r="AC56" i="71"/>
  <c r="AC59" i="71" s="1"/>
  <c r="Q80" i="75"/>
  <c r="Q87" i="75" s="1"/>
  <c r="P87" i="75"/>
  <c r="S60" i="70"/>
  <c r="S65" i="70" s="1"/>
  <c r="R65" i="70"/>
  <c r="Z108" i="77"/>
  <c r="AA108" i="77"/>
  <c r="M88" i="72"/>
  <c r="M92" i="72" s="1"/>
  <c r="L92" i="72"/>
  <c r="Q72" i="73"/>
  <c r="Q79" i="73" s="1"/>
  <c r="P79" i="73"/>
  <c r="U210" i="79"/>
  <c r="T224" i="79"/>
  <c r="U224" i="79" s="1"/>
  <c r="T215" i="79"/>
  <c r="U215" i="79" s="1"/>
  <c r="T212" i="79"/>
  <c r="U212" i="79" s="1"/>
  <c r="T211" i="79"/>
  <c r="U211" i="79" s="1"/>
  <c r="T218" i="79"/>
  <c r="U218" i="79" s="1"/>
  <c r="T221" i="79"/>
  <c r="U221" i="79" s="1"/>
  <c r="X65" i="75"/>
  <c r="Y60" i="75"/>
  <c r="Y65" i="75" s="1"/>
  <c r="Y56" i="79"/>
  <c r="Y59" i="79" s="1"/>
  <c r="X59" i="79"/>
  <c r="X92" i="72"/>
  <c r="Y88" i="72"/>
  <c r="Y92" i="72" s="1"/>
  <c r="X59" i="71"/>
  <c r="Y56" i="71"/>
  <c r="Y59" i="71" s="1"/>
  <c r="T55" i="78"/>
  <c r="U52" i="78"/>
  <c r="U55" i="78" s="1"/>
  <c r="V212" i="57"/>
  <c r="W212" i="57" s="1"/>
  <c r="V215" i="57"/>
  <c r="W215" i="57" s="1"/>
  <c r="W210" i="57"/>
  <c r="V221" i="57"/>
  <c r="W221" i="57" s="1"/>
  <c r="V224" i="57"/>
  <c r="W224" i="57" s="1"/>
  <c r="V211" i="57"/>
  <c r="W211" i="57" s="1"/>
  <c r="V218" i="57"/>
  <c r="W218" i="57" s="1"/>
  <c r="T79" i="57"/>
  <c r="U72" i="57"/>
  <c r="U79" i="57" s="1"/>
  <c r="Z65" i="76"/>
  <c r="AA60" i="76"/>
  <c r="AA65" i="76" s="1"/>
  <c r="P79" i="75"/>
  <c r="Q72" i="75"/>
  <c r="Q79" i="75" s="1"/>
  <c r="S72" i="70"/>
  <c r="S79" i="70" s="1"/>
  <c r="R79" i="70"/>
  <c r="S72" i="76"/>
  <c r="S79" i="76" s="1"/>
  <c r="R79" i="76"/>
  <c r="X224" i="73"/>
  <c r="Y224" i="73" s="1"/>
  <c r="X218" i="73"/>
  <c r="Y218" i="73" s="1"/>
  <c r="X215" i="73"/>
  <c r="Y215" i="73" s="1"/>
  <c r="Y210" i="73"/>
  <c r="X221" i="73"/>
  <c r="Y221" i="73" s="1"/>
  <c r="X211" i="73"/>
  <c r="Y211" i="73" s="1"/>
  <c r="X212" i="73"/>
  <c r="Y212" i="73" s="1"/>
  <c r="K210" i="79"/>
  <c r="J224" i="79"/>
  <c r="K224" i="79" s="1"/>
  <c r="J211" i="79"/>
  <c r="K211" i="79" s="1"/>
  <c r="J215" i="79"/>
  <c r="K215" i="79" s="1"/>
  <c r="J212" i="79"/>
  <c r="K212" i="79" s="1"/>
  <c r="J218" i="79"/>
  <c r="K218" i="79" s="1"/>
  <c r="J221" i="79"/>
  <c r="K221" i="79" s="1"/>
  <c r="L79" i="71"/>
  <c r="M72" i="71"/>
  <c r="M79" i="71" s="1"/>
  <c r="W88" i="70"/>
  <c r="W92" i="70" s="1"/>
  <c r="V92" i="70"/>
  <c r="W47" i="69"/>
  <c r="W24" i="43"/>
  <c r="M80" i="74"/>
  <c r="M87" i="74" s="1"/>
  <c r="L87" i="74"/>
  <c r="L87" i="70"/>
  <c r="M80" i="70"/>
  <c r="M87" i="70" s="1"/>
  <c r="R71" i="71"/>
  <c r="S66" i="71"/>
  <c r="S71" i="71" s="1"/>
  <c r="L59" i="77"/>
  <c r="M56" i="77"/>
  <c r="M59" i="77" s="1"/>
  <c r="K80" i="74"/>
  <c r="K87" i="74" s="1"/>
  <c r="J87" i="74"/>
  <c r="S60" i="74"/>
  <c r="S65" i="74" s="1"/>
  <c r="R65" i="74"/>
  <c r="AC80" i="75"/>
  <c r="AC87" i="75" s="1"/>
  <c r="AB87" i="75"/>
  <c r="AB59" i="77"/>
  <c r="AC56" i="77"/>
  <c r="AC59" i="77" s="1"/>
  <c r="X224" i="78"/>
  <c r="Y224" i="78" s="1"/>
  <c r="X221" i="78"/>
  <c r="Y221" i="78" s="1"/>
  <c r="X212" i="78"/>
  <c r="Y212" i="78" s="1"/>
  <c r="X211" i="78"/>
  <c r="Y211" i="78" s="1"/>
  <c r="X215" i="78"/>
  <c r="Y215" i="78" s="1"/>
  <c r="X218" i="78"/>
  <c r="Y218" i="78" s="1"/>
  <c r="Y210" i="78"/>
  <c r="AA66" i="79"/>
  <c r="AA71" i="79" s="1"/>
  <c r="Z71" i="79"/>
  <c r="O47" i="69"/>
  <c r="O24" i="43"/>
  <c r="Q80" i="78"/>
  <c r="Q87" i="78" s="1"/>
  <c r="P87" i="78"/>
  <c r="X55" i="74"/>
  <c r="Y52" i="74"/>
  <c r="Y55" i="74" s="1"/>
  <c r="N92" i="78"/>
  <c r="O88" i="78"/>
  <c r="O92" i="78" s="1"/>
  <c r="O88" i="70"/>
  <c r="O92" i="70" s="1"/>
  <c r="N92" i="70"/>
  <c r="L65" i="77"/>
  <c r="M60" i="77"/>
  <c r="M65" i="77" s="1"/>
  <c r="U56" i="79"/>
  <c r="U59" i="79" s="1"/>
  <c r="T59" i="79"/>
  <c r="L55" i="75"/>
  <c r="M52" i="75"/>
  <c r="M55" i="75" s="1"/>
  <c r="AB71" i="79"/>
  <c r="AC66" i="79"/>
  <c r="AC71" i="79" s="1"/>
  <c r="M52" i="71"/>
  <c r="M55" i="71" s="1"/>
  <c r="L55" i="71"/>
  <c r="AC88" i="74"/>
  <c r="AC92" i="74" s="1"/>
  <c r="AB92" i="74"/>
  <c r="R65" i="57"/>
  <c r="S60" i="57"/>
  <c r="S65" i="57" s="1"/>
  <c r="O72" i="73"/>
  <c r="O79" i="73" s="1"/>
  <c r="N79" i="73"/>
  <c r="AG194" i="57"/>
  <c r="U108" i="78"/>
  <c r="T108" i="78"/>
  <c r="AB79" i="73"/>
  <c r="AC72" i="73"/>
  <c r="AC79" i="73" s="1"/>
  <c r="R87" i="75"/>
  <c r="S80" i="75"/>
  <c r="S87" i="75" s="1"/>
  <c r="AB79" i="72"/>
  <c r="AC72" i="72"/>
  <c r="AC79" i="72" s="1"/>
  <c r="J59" i="71"/>
  <c r="K56" i="71"/>
  <c r="K59" i="71" s="1"/>
  <c r="V55" i="76"/>
  <c r="W52" i="76"/>
  <c r="W55" i="76" s="1"/>
  <c r="V92" i="57"/>
  <c r="W88" i="57"/>
  <c r="W92" i="57" s="1"/>
  <c r="R59" i="70"/>
  <c r="S56" i="70"/>
  <c r="S59" i="70" s="1"/>
  <c r="P55" i="77"/>
  <c r="Q52" i="77"/>
  <c r="Q55" i="77" s="1"/>
  <c r="J88" i="69"/>
  <c r="J88" i="34" s="1"/>
  <c r="J92" i="34" s="1"/>
  <c r="J60" i="69"/>
  <c r="J60" i="34" s="1"/>
  <c r="J65" i="34" s="1"/>
  <c r="J66" i="69"/>
  <c r="J66" i="34" s="1"/>
  <c r="J71" i="34" s="1"/>
  <c r="J80" i="69"/>
  <c r="J80" i="34" s="1"/>
  <c r="J87" i="34" s="1"/>
  <c r="J56" i="69"/>
  <c r="J56" i="34" s="1"/>
  <c r="J59" i="34" s="1"/>
  <c r="J110" i="34"/>
  <c r="J110" i="43" s="1"/>
  <c r="J52" i="69"/>
  <c r="J52" i="34" s="1"/>
  <c r="J55" i="34" s="1"/>
  <c r="J72" i="69"/>
  <c r="J72" i="34" s="1"/>
  <c r="J79" i="34" s="1"/>
  <c r="J47" i="43"/>
  <c r="AC66" i="78"/>
  <c r="AC71" i="78" s="1"/>
  <c r="AB71" i="78"/>
  <c r="T65" i="73"/>
  <c r="U60" i="73"/>
  <c r="U65" i="73" s="1"/>
  <c r="I60" i="69"/>
  <c r="H65" i="69"/>
  <c r="AB224" i="79"/>
  <c r="AC224" i="79" s="1"/>
  <c r="AB215" i="79"/>
  <c r="AC215" i="79" s="1"/>
  <c r="AB221" i="79"/>
  <c r="AC221" i="79" s="1"/>
  <c r="AB212" i="79"/>
  <c r="AC212" i="79" s="1"/>
  <c r="AB218" i="79"/>
  <c r="AC218" i="79" s="1"/>
  <c r="AC210" i="79"/>
  <c r="AB211" i="79"/>
  <c r="AC211" i="79" s="1"/>
  <c r="Y72" i="75"/>
  <c r="Y79" i="75" s="1"/>
  <c r="X79" i="75"/>
  <c r="W80" i="70"/>
  <c r="W87" i="70" s="1"/>
  <c r="V87" i="70"/>
  <c r="AE210" i="57"/>
  <c r="AD212" i="57"/>
  <c r="AD224" i="57"/>
  <c r="AD218" i="57"/>
  <c r="AF210" i="57"/>
  <c r="AD215" i="57"/>
  <c r="AD211" i="57"/>
  <c r="AD221" i="57"/>
  <c r="J79" i="72"/>
  <c r="K72" i="72"/>
  <c r="K79" i="72" s="1"/>
  <c r="O72" i="79"/>
  <c r="O79" i="79" s="1"/>
  <c r="N79" i="79"/>
  <c r="K60" i="71"/>
  <c r="K65" i="71" s="1"/>
  <c r="J65" i="71"/>
  <c r="J65" i="57"/>
  <c r="K60" i="57"/>
  <c r="K65" i="57" s="1"/>
  <c r="T71" i="73"/>
  <c r="U66" i="73"/>
  <c r="U71" i="73" s="1"/>
  <c r="AB92" i="57"/>
  <c r="AC88" i="57"/>
  <c r="AC92" i="57" s="1"/>
  <c r="AB87" i="74"/>
  <c r="AC80" i="74"/>
  <c r="AC87" i="74" s="1"/>
  <c r="K47" i="69"/>
  <c r="K24" i="43"/>
  <c r="AA66" i="57"/>
  <c r="AA71" i="57" s="1"/>
  <c r="Z71" i="57"/>
  <c r="L55" i="72"/>
  <c r="M52" i="72"/>
  <c r="M55" i="72" s="1"/>
  <c r="K52" i="57"/>
  <c r="K55" i="57" s="1"/>
  <c r="J55" i="57"/>
  <c r="Z92" i="57"/>
  <c r="AA88" i="57"/>
  <c r="AA92" i="57" s="1"/>
  <c r="M56" i="76"/>
  <c r="M59" i="76" s="1"/>
  <c r="L59" i="76"/>
  <c r="AF237" i="69"/>
  <c r="T55" i="70"/>
  <c r="U52" i="70"/>
  <c r="U55" i="70" s="1"/>
  <c r="AC60" i="74"/>
  <c r="AC65" i="74" s="1"/>
  <c r="AB65" i="74"/>
  <c r="Q66" i="57"/>
  <c r="Q71" i="57" s="1"/>
  <c r="P71" i="57"/>
  <c r="AC108" i="74"/>
  <c r="AB108" i="74"/>
  <c r="P92" i="57"/>
  <c r="Q88" i="57"/>
  <c r="Q92" i="57" s="1"/>
  <c r="AC108" i="78"/>
  <c r="AB108" i="78"/>
  <c r="AA108" i="57"/>
  <c r="Z108" i="57"/>
  <c r="N79" i="57"/>
  <c r="O72" i="57"/>
  <c r="O79" i="57" s="1"/>
  <c r="P87" i="71"/>
  <c r="Q80" i="71"/>
  <c r="Q87" i="71" s="1"/>
  <c r="AC108" i="57"/>
  <c r="AB108" i="57"/>
  <c r="AB108" i="70"/>
  <c r="AC108" i="70"/>
  <c r="Z92" i="71"/>
  <c r="AA88" i="71"/>
  <c r="AA92" i="71" s="1"/>
  <c r="Y56" i="73"/>
  <c r="Y59" i="73" s="1"/>
  <c r="X59" i="73"/>
  <c r="R65" i="72"/>
  <c r="S60" i="72"/>
  <c r="S65" i="72" s="1"/>
  <c r="AD221" i="69"/>
  <c r="AD224" i="69"/>
  <c r="AE210" i="69"/>
  <c r="AD215" i="69"/>
  <c r="AD212" i="69"/>
  <c r="AD218" i="69"/>
  <c r="AF210" i="69"/>
  <c r="AD211" i="69"/>
  <c r="N224" i="69"/>
  <c r="O210" i="69"/>
  <c r="N215" i="69"/>
  <c r="N221" i="69"/>
  <c r="N211" i="69"/>
  <c r="N218" i="69"/>
  <c r="N212" i="69"/>
  <c r="P71" i="79"/>
  <c r="Q66" i="79"/>
  <c r="Q71" i="79" s="1"/>
  <c r="Z71" i="74"/>
  <c r="AA66" i="74"/>
  <c r="AA71" i="74" s="1"/>
  <c r="K60" i="73"/>
  <c r="K65" i="73" s="1"/>
  <c r="J65" i="73"/>
  <c r="J79" i="74"/>
  <c r="K72" i="74"/>
  <c r="K79" i="74" s="1"/>
  <c r="X59" i="72"/>
  <c r="Y56" i="72"/>
  <c r="Y59" i="72" s="1"/>
  <c r="J65" i="75"/>
  <c r="K60" i="75"/>
  <c r="K65" i="75" s="1"/>
  <c r="X92" i="71"/>
  <c r="Y88" i="71"/>
  <c r="Y92" i="71" s="1"/>
  <c r="W56" i="77"/>
  <c r="W59" i="77" s="1"/>
  <c r="V59" i="77"/>
  <c r="V65" i="70"/>
  <c r="W60" i="70"/>
  <c r="W65" i="70" s="1"/>
  <c r="P55" i="70"/>
  <c r="Q52" i="70"/>
  <c r="Q55" i="70" s="1"/>
  <c r="O88" i="77"/>
  <c r="O92" i="77" s="1"/>
  <c r="N92" i="77"/>
  <c r="W88" i="75"/>
  <c r="W92" i="75" s="1"/>
  <c r="V92" i="75"/>
  <c r="AB108" i="75"/>
  <c r="AC108" i="75"/>
  <c r="Z224" i="72"/>
  <c r="AA224" i="72" s="1"/>
  <c r="Z221" i="72"/>
  <c r="AA221" i="72" s="1"/>
  <c r="Z218" i="72"/>
  <c r="AA218" i="72" s="1"/>
  <c r="Z212" i="72"/>
  <c r="AA212" i="72" s="1"/>
  <c r="Z211" i="72"/>
  <c r="AA211" i="72" s="1"/>
  <c r="AA210" i="72"/>
  <c r="Z215" i="72"/>
  <c r="AA215" i="72" s="1"/>
  <c r="U56" i="76"/>
  <c r="U59" i="76" s="1"/>
  <c r="T59" i="76"/>
  <c r="L87" i="57"/>
  <c r="M80" i="57"/>
  <c r="M87" i="57" s="1"/>
  <c r="W66" i="78"/>
  <c r="W71" i="78" s="1"/>
  <c r="V71" i="78"/>
  <c r="N92" i="76"/>
  <c r="O88" i="76"/>
  <c r="O92" i="76" s="1"/>
  <c r="I194" i="75"/>
  <c r="H210" i="75"/>
  <c r="AF210" i="75" s="1"/>
  <c r="Q52" i="76"/>
  <c r="Q55" i="76" s="1"/>
  <c r="P55" i="76"/>
  <c r="AA88" i="79"/>
  <c r="AA92" i="79" s="1"/>
  <c r="Z92" i="79"/>
  <c r="M88" i="78"/>
  <c r="M92" i="78" s="1"/>
  <c r="L92" i="78"/>
  <c r="L92" i="74"/>
  <c r="M88" i="74"/>
  <c r="M92" i="74" s="1"/>
  <c r="J79" i="76"/>
  <c r="K72" i="76"/>
  <c r="K79" i="76" s="1"/>
  <c r="X92" i="74"/>
  <c r="Y88" i="74"/>
  <c r="Y92" i="74" s="1"/>
  <c r="AA88" i="72"/>
  <c r="AA92" i="72" s="1"/>
  <c r="Z92" i="72"/>
  <c r="U52" i="75"/>
  <c r="U55" i="75" s="1"/>
  <c r="T55" i="75"/>
  <c r="U88" i="57"/>
  <c r="U92" i="57" s="1"/>
  <c r="T92" i="57"/>
  <c r="AC88" i="72"/>
  <c r="AC92" i="72" s="1"/>
  <c r="AB92" i="72"/>
  <c r="O56" i="74"/>
  <c r="O59" i="74" s="1"/>
  <c r="N59" i="74"/>
  <c r="Z79" i="73"/>
  <c r="AA72" i="73"/>
  <c r="AA79" i="73" s="1"/>
  <c r="Z87" i="76"/>
  <c r="AA80" i="76"/>
  <c r="AA87" i="76" s="1"/>
  <c r="K56" i="78"/>
  <c r="K59" i="78" s="1"/>
  <c r="J59" i="78"/>
  <c r="AD88" i="76"/>
  <c r="AD60" i="76"/>
  <c r="AD66" i="76"/>
  <c r="AD56" i="76"/>
  <c r="AD80" i="76"/>
  <c r="AD52" i="76"/>
  <c r="AH47" i="76"/>
  <c r="AD72" i="76"/>
  <c r="R79" i="79"/>
  <c r="S72" i="79"/>
  <c r="S79" i="79" s="1"/>
  <c r="Z59" i="75"/>
  <c r="AA56" i="75"/>
  <c r="AA59" i="75" s="1"/>
  <c r="N92" i="71"/>
  <c r="O88" i="71"/>
  <c r="O92" i="71" s="1"/>
  <c r="W80" i="72"/>
  <c r="W87" i="72" s="1"/>
  <c r="V87" i="72"/>
  <c r="AD72" i="77"/>
  <c r="AD52" i="77"/>
  <c r="AD88" i="77"/>
  <c r="AD56" i="77"/>
  <c r="AD80" i="77"/>
  <c r="AD66" i="77"/>
  <c r="AD60" i="77"/>
  <c r="AH47" i="77"/>
  <c r="V79" i="57"/>
  <c r="W72" i="57"/>
  <c r="W79" i="57" s="1"/>
  <c r="AE47" i="70"/>
  <c r="AI24" i="70"/>
  <c r="P65" i="75"/>
  <c r="Q60" i="75"/>
  <c r="Q65" i="75" s="1"/>
  <c r="Y108" i="76"/>
  <c r="X108" i="76"/>
  <c r="X218" i="57"/>
  <c r="Y218" i="57" s="1"/>
  <c r="X224" i="57"/>
  <c r="Y224" i="57" s="1"/>
  <c r="X215" i="57"/>
  <c r="Y215" i="57" s="1"/>
  <c r="X212" i="57"/>
  <c r="Y212" i="57" s="1"/>
  <c r="X211" i="57"/>
  <c r="Y211" i="57" s="1"/>
  <c r="X221" i="57"/>
  <c r="Y221" i="57" s="1"/>
  <c r="Y210" i="57"/>
  <c r="W210" i="78"/>
  <c r="V224" i="78"/>
  <c r="W224" i="78" s="1"/>
  <c r="V215" i="78"/>
  <c r="W215" i="78" s="1"/>
  <c r="V212" i="78"/>
  <c r="W212" i="78" s="1"/>
  <c r="V218" i="78"/>
  <c r="W218" i="78" s="1"/>
  <c r="V221" i="78"/>
  <c r="W221" i="78" s="1"/>
  <c r="V211" i="78"/>
  <c r="W211" i="78" s="1"/>
  <c r="L87" i="79"/>
  <c r="M80" i="79"/>
  <c r="M87" i="79" s="1"/>
  <c r="T221" i="69"/>
  <c r="T212" i="69"/>
  <c r="T215" i="69"/>
  <c r="T224" i="69"/>
  <c r="T218" i="69"/>
  <c r="T211" i="69"/>
  <c r="U210" i="69"/>
  <c r="Y56" i="77"/>
  <c r="Y59" i="77" s="1"/>
  <c r="X59" i="77"/>
  <c r="W60" i="74"/>
  <c r="W65" i="74" s="1"/>
  <c r="V65" i="74"/>
  <c r="R87" i="73"/>
  <c r="S80" i="73"/>
  <c r="S87" i="73" s="1"/>
  <c r="L221" i="71"/>
  <c r="M221" i="71" s="1"/>
  <c r="M210" i="71"/>
  <c r="L224" i="71"/>
  <c r="M224" i="71" s="1"/>
  <c r="L211" i="71"/>
  <c r="M211" i="71" s="1"/>
  <c r="L215" i="71"/>
  <c r="M215" i="71" s="1"/>
  <c r="L218" i="71"/>
  <c r="M218" i="71" s="1"/>
  <c r="L212" i="71"/>
  <c r="M212" i="71" s="1"/>
  <c r="M72" i="75"/>
  <c r="M79" i="75" s="1"/>
  <c r="L79" i="75"/>
  <c r="AC56" i="79"/>
  <c r="AC59" i="79" s="1"/>
  <c r="AB59" i="79"/>
  <c r="L71" i="71"/>
  <c r="M66" i="71"/>
  <c r="M71" i="71" s="1"/>
  <c r="W52" i="71"/>
  <c r="W55" i="71" s="1"/>
  <c r="V55" i="71"/>
  <c r="S60" i="78"/>
  <c r="S65" i="78" s="1"/>
  <c r="R65" i="78"/>
  <c r="AF240" i="69"/>
  <c r="Z55" i="74"/>
  <c r="AA52" i="74"/>
  <c r="AA55" i="74" s="1"/>
  <c r="W52" i="75"/>
  <c r="W55" i="75" s="1"/>
  <c r="V55" i="75"/>
  <c r="AB92" i="77"/>
  <c r="AC88" i="77"/>
  <c r="AC92" i="77" s="1"/>
  <c r="L79" i="77"/>
  <c r="M72" i="77"/>
  <c r="M79" i="77" s="1"/>
  <c r="W88" i="74"/>
  <c r="W92" i="74" s="1"/>
  <c r="V92" i="74"/>
  <c r="T71" i="79"/>
  <c r="U66" i="79"/>
  <c r="U71" i="79" s="1"/>
  <c r="V65" i="73"/>
  <c r="W60" i="73"/>
  <c r="W65" i="73" s="1"/>
  <c r="AC108" i="79"/>
  <c r="AB108" i="79"/>
  <c r="L92" i="73"/>
  <c r="M88" i="73"/>
  <c r="M92" i="73" s="1"/>
  <c r="AC66" i="74"/>
  <c r="AC71" i="74" s="1"/>
  <c r="AB71" i="74"/>
  <c r="T215" i="77"/>
  <c r="U215" i="77" s="1"/>
  <c r="T211" i="77"/>
  <c r="U211" i="77" s="1"/>
  <c r="T221" i="77"/>
  <c r="U221" i="77" s="1"/>
  <c r="U210" i="77"/>
  <c r="T212" i="77"/>
  <c r="U212" i="77" s="1"/>
  <c r="T224" i="77"/>
  <c r="U224" i="77" s="1"/>
  <c r="T218" i="77"/>
  <c r="U218" i="77" s="1"/>
  <c r="H56" i="72"/>
  <c r="H72" i="72"/>
  <c r="H66" i="72"/>
  <c r="I113" i="72"/>
  <c r="H52" i="72"/>
  <c r="H80" i="72"/>
  <c r="H60" i="72"/>
  <c r="H88" i="72"/>
  <c r="Z79" i="74"/>
  <c r="AA72" i="74"/>
  <c r="AA79" i="74" s="1"/>
  <c r="W52" i="78"/>
  <c r="W55" i="78" s="1"/>
  <c r="V55" i="78"/>
  <c r="N87" i="79"/>
  <c r="O80" i="79"/>
  <c r="O87" i="79" s="1"/>
  <c r="AB55" i="72"/>
  <c r="AC52" i="72"/>
  <c r="AC55" i="72" s="1"/>
  <c r="K80" i="78"/>
  <c r="K87" i="78" s="1"/>
  <c r="J87" i="78"/>
  <c r="Z79" i="75"/>
  <c r="AA72" i="75"/>
  <c r="AA79" i="75" s="1"/>
  <c r="Q56" i="72"/>
  <c r="Q59" i="72" s="1"/>
  <c r="P59" i="72"/>
  <c r="R71" i="76"/>
  <c r="S66" i="76"/>
  <c r="S71" i="76" s="1"/>
  <c r="L92" i="71"/>
  <c r="M88" i="71"/>
  <c r="M92" i="71" s="1"/>
  <c r="X211" i="77"/>
  <c r="Y211" i="77" s="1"/>
  <c r="Y210" i="77"/>
  <c r="X221" i="77"/>
  <c r="Y221" i="77" s="1"/>
  <c r="X218" i="77"/>
  <c r="Y218" i="77" s="1"/>
  <c r="X212" i="77"/>
  <c r="Y212" i="77" s="1"/>
  <c r="X224" i="77"/>
  <c r="Y224" i="77" s="1"/>
  <c r="X215" i="77"/>
  <c r="Y215" i="77" s="1"/>
  <c r="T55" i="74"/>
  <c r="U52" i="74"/>
  <c r="U55" i="74" s="1"/>
  <c r="V79" i="77"/>
  <c r="W72" i="77"/>
  <c r="W79" i="77" s="1"/>
  <c r="R79" i="57"/>
  <c r="S72" i="57"/>
  <c r="S79" i="57" s="1"/>
  <c r="R87" i="74"/>
  <c r="S80" i="74"/>
  <c r="S87" i="74" s="1"/>
  <c r="Z87" i="79"/>
  <c r="AA80" i="79"/>
  <c r="AA87" i="79" s="1"/>
  <c r="AB92" i="73"/>
  <c r="AC88" i="73"/>
  <c r="AC92" i="73" s="1"/>
  <c r="S88" i="75"/>
  <c r="S92" i="75" s="1"/>
  <c r="R92" i="75"/>
  <c r="M72" i="74"/>
  <c r="M79" i="74" s="1"/>
  <c r="L79" i="74"/>
  <c r="T59" i="72"/>
  <c r="U56" i="72"/>
  <c r="U59" i="72" s="1"/>
  <c r="O52" i="75"/>
  <c r="O55" i="75" s="1"/>
  <c r="N55" i="75"/>
  <c r="N211" i="77"/>
  <c r="O211" i="77" s="1"/>
  <c r="N212" i="77"/>
  <c r="O212" i="77" s="1"/>
  <c r="N221" i="77"/>
  <c r="O221" i="77" s="1"/>
  <c r="N215" i="77"/>
  <c r="O215" i="77" s="1"/>
  <c r="O210" i="77"/>
  <c r="N224" i="77"/>
  <c r="O224" i="77" s="1"/>
  <c r="N218" i="77"/>
  <c r="O218" i="77" s="1"/>
  <c r="J92" i="57"/>
  <c r="K88" i="57"/>
  <c r="K92" i="57" s="1"/>
  <c r="Z65" i="57"/>
  <c r="AA60" i="57"/>
  <c r="AA65" i="57" s="1"/>
  <c r="O60" i="57"/>
  <c r="O65" i="57" s="1"/>
  <c r="N65" i="57"/>
  <c r="Y80" i="79"/>
  <c r="Y87" i="79" s="1"/>
  <c r="X87" i="79"/>
  <c r="U56" i="77"/>
  <c r="U59" i="77" s="1"/>
  <c r="T59" i="77"/>
  <c r="O88" i="73"/>
  <c r="O92" i="73" s="1"/>
  <c r="N92" i="73"/>
  <c r="Z108" i="79"/>
  <c r="AA108" i="79"/>
  <c r="Y66" i="70"/>
  <c r="Y71" i="70" s="1"/>
  <c r="X71" i="70"/>
  <c r="U60" i="71"/>
  <c r="U65" i="71" s="1"/>
  <c r="T65" i="71"/>
  <c r="AA80" i="72"/>
  <c r="AA87" i="72" s="1"/>
  <c r="Z87" i="72"/>
  <c r="V79" i="79"/>
  <c r="W72" i="79"/>
  <c r="W79" i="79" s="1"/>
  <c r="U80" i="72"/>
  <c r="U87" i="72" s="1"/>
  <c r="T87" i="72"/>
  <c r="V71" i="74"/>
  <c r="W66" i="74"/>
  <c r="W71" i="74" s="1"/>
  <c r="AC52" i="79"/>
  <c r="AC55" i="79" s="1"/>
  <c r="AB55" i="79"/>
  <c r="Q52" i="73"/>
  <c r="Q55" i="73" s="1"/>
  <c r="P55" i="73"/>
  <c r="Y108" i="75"/>
  <c r="X108" i="75"/>
  <c r="J92" i="73"/>
  <c r="K88" i="73"/>
  <c r="K92" i="73" s="1"/>
  <c r="U108" i="70"/>
  <c r="T108" i="70"/>
  <c r="X87" i="71"/>
  <c r="Y80" i="71"/>
  <c r="Y87" i="71" s="1"/>
  <c r="Y72" i="78"/>
  <c r="Y79" i="78" s="1"/>
  <c r="X79" i="78"/>
  <c r="S52" i="57"/>
  <c r="S55" i="57" s="1"/>
  <c r="R55" i="57"/>
  <c r="AG242" i="57"/>
  <c r="AF242" i="57"/>
  <c r="U66" i="78"/>
  <c r="U71" i="78" s="1"/>
  <c r="T71" i="78"/>
  <c r="S56" i="75"/>
  <c r="S59" i="75" s="1"/>
  <c r="R59" i="75"/>
  <c r="R55" i="77"/>
  <c r="S52" i="77"/>
  <c r="S55" i="77" s="1"/>
  <c r="T79" i="71"/>
  <c r="U72" i="71"/>
  <c r="U79" i="71" s="1"/>
  <c r="Z66" i="69"/>
  <c r="Z66" i="34" s="1"/>
  <c r="Z71" i="34" s="1"/>
  <c r="Z56" i="69"/>
  <c r="Z56" i="34" s="1"/>
  <c r="Z59" i="34" s="1"/>
  <c r="Z80" i="69"/>
  <c r="Z80" i="34" s="1"/>
  <c r="Z87" i="34" s="1"/>
  <c r="Z72" i="69"/>
  <c r="Z72" i="34" s="1"/>
  <c r="Z79" i="34" s="1"/>
  <c r="Z60" i="69"/>
  <c r="Z60" i="34" s="1"/>
  <c r="Z65" i="34" s="1"/>
  <c r="Z52" i="69"/>
  <c r="Z52" i="34" s="1"/>
  <c r="Z55" i="34" s="1"/>
  <c r="Z88" i="69"/>
  <c r="Z88" i="34" s="1"/>
  <c r="Z92" i="34" s="1"/>
  <c r="Z47" i="43"/>
  <c r="Z211" i="77"/>
  <c r="AA211" i="77" s="1"/>
  <c r="Z224" i="77"/>
  <c r="AA224" i="77" s="1"/>
  <c r="Z221" i="77"/>
  <c r="AA221" i="77" s="1"/>
  <c r="Z215" i="77"/>
  <c r="AA215" i="77" s="1"/>
  <c r="Z212" i="77"/>
  <c r="AA212" i="77" s="1"/>
  <c r="AA210" i="77"/>
  <c r="Z218" i="77"/>
  <c r="AA218" i="77" s="1"/>
  <c r="AD71" i="57"/>
  <c r="AE66" i="57"/>
  <c r="AE71" i="57" s="1"/>
  <c r="V59" i="73"/>
  <c r="W56" i="73"/>
  <c r="W59" i="73" s="1"/>
  <c r="M72" i="73"/>
  <c r="M79" i="73" s="1"/>
  <c r="L79" i="73"/>
  <c r="AC56" i="78"/>
  <c r="AC59" i="78" s="1"/>
  <c r="AB59" i="78"/>
  <c r="J71" i="57"/>
  <c r="K66" i="57"/>
  <c r="K71" i="57" s="1"/>
  <c r="Z79" i="57"/>
  <c r="AA72" i="57"/>
  <c r="AA79" i="57" s="1"/>
  <c r="T218" i="72"/>
  <c r="U218" i="72" s="1"/>
  <c r="T212" i="72"/>
  <c r="U212" i="72" s="1"/>
  <c r="T215" i="72"/>
  <c r="U215" i="72" s="1"/>
  <c r="T224" i="72"/>
  <c r="U224" i="72" s="1"/>
  <c r="T221" i="72"/>
  <c r="U221" i="72" s="1"/>
  <c r="U210" i="72"/>
  <c r="T211" i="72"/>
  <c r="U211" i="72" s="1"/>
  <c r="Y66" i="73"/>
  <c r="Y71" i="73" s="1"/>
  <c r="X71" i="73"/>
  <c r="Q72" i="74"/>
  <c r="Q79" i="74" s="1"/>
  <c r="P79" i="74"/>
  <c r="S66" i="77"/>
  <c r="S71" i="77" s="1"/>
  <c r="R71" i="77"/>
  <c r="T92" i="71"/>
  <c r="U88" i="71"/>
  <c r="U92" i="71" s="1"/>
  <c r="U88" i="75"/>
  <c r="U92" i="75" s="1"/>
  <c r="T92" i="75"/>
  <c r="AA60" i="75"/>
  <c r="AA65" i="75" s="1"/>
  <c r="Z65" i="75"/>
  <c r="AD87" i="57"/>
  <c r="AE80" i="57"/>
  <c r="AE87" i="57" s="1"/>
  <c r="T108" i="79"/>
  <c r="U108" i="79"/>
  <c r="R87" i="78"/>
  <c r="S80" i="78"/>
  <c r="S87" i="78" s="1"/>
  <c r="Z87" i="57"/>
  <c r="AA80" i="57"/>
  <c r="AA87" i="57" s="1"/>
  <c r="L65" i="72"/>
  <c r="M60" i="72"/>
  <c r="M65" i="72" s="1"/>
  <c r="AB55" i="57"/>
  <c r="AC52" i="57"/>
  <c r="AC55" i="57" s="1"/>
  <c r="P71" i="74"/>
  <c r="Q66" i="74"/>
  <c r="Q71" i="74" s="1"/>
  <c r="T71" i="70"/>
  <c r="U66" i="70"/>
  <c r="U71" i="70" s="1"/>
  <c r="V65" i="77"/>
  <c r="W60" i="77"/>
  <c r="W65" i="77" s="1"/>
  <c r="T65" i="77"/>
  <c r="U60" i="77"/>
  <c r="U65" i="77" s="1"/>
  <c r="AI24" i="74"/>
  <c r="AE47" i="74"/>
  <c r="L59" i="57"/>
  <c r="M56" i="57"/>
  <c r="M59" i="57" s="1"/>
  <c r="N211" i="70"/>
  <c r="O211" i="70" s="1"/>
  <c r="N215" i="70"/>
  <c r="O215" i="70" s="1"/>
  <c r="N221" i="70"/>
  <c r="O221" i="70" s="1"/>
  <c r="O210" i="70"/>
  <c r="N212" i="70"/>
  <c r="O212" i="70" s="1"/>
  <c r="N224" i="70"/>
  <c r="O224" i="70" s="1"/>
  <c r="N218" i="70"/>
  <c r="O218" i="70" s="1"/>
  <c r="U80" i="78"/>
  <c r="U87" i="78" s="1"/>
  <c r="T87" i="78"/>
  <c r="Q56" i="78"/>
  <c r="Q59" i="78" s="1"/>
  <c r="P59" i="78"/>
  <c r="X92" i="70"/>
  <c r="Y88" i="70"/>
  <c r="Y92" i="70" s="1"/>
  <c r="Z218" i="57"/>
  <c r="AA218" i="57" s="1"/>
  <c r="Z211" i="57"/>
  <c r="AA211" i="57" s="1"/>
  <c r="Z212" i="57"/>
  <c r="AA212" i="57" s="1"/>
  <c r="Z221" i="57"/>
  <c r="AA221" i="57" s="1"/>
  <c r="Z224" i="57"/>
  <c r="AA224" i="57" s="1"/>
  <c r="Z215" i="57"/>
  <c r="AA215" i="57" s="1"/>
  <c r="AA210" i="57"/>
  <c r="Q56" i="71"/>
  <c r="Q59" i="71" s="1"/>
  <c r="P59" i="71"/>
  <c r="T65" i="74"/>
  <c r="U60" i="74"/>
  <c r="U65" i="74" s="1"/>
  <c r="T87" i="73"/>
  <c r="U80" i="73"/>
  <c r="U87" i="73" s="1"/>
  <c r="AA72" i="71"/>
  <c r="AA79" i="71" s="1"/>
  <c r="Z79" i="71"/>
  <c r="J71" i="73"/>
  <c r="K66" i="73"/>
  <c r="K71" i="73" s="1"/>
  <c r="Q80" i="57"/>
  <c r="Q87" i="57" s="1"/>
  <c r="P87" i="57"/>
  <c r="AD72" i="79"/>
  <c r="AD60" i="79"/>
  <c r="AD88" i="79"/>
  <c r="AD52" i="79"/>
  <c r="AD80" i="79"/>
  <c r="AD66" i="79"/>
  <c r="AD56" i="79"/>
  <c r="AH47" i="79"/>
  <c r="M88" i="76"/>
  <c r="M92" i="76" s="1"/>
  <c r="L92" i="76"/>
  <c r="N87" i="57"/>
  <c r="O80" i="57"/>
  <c r="O87" i="57" s="1"/>
  <c r="L224" i="57"/>
  <c r="M224" i="57" s="1"/>
  <c r="L212" i="57"/>
  <c r="M212" i="57" s="1"/>
  <c r="M210" i="57"/>
  <c r="L218" i="57"/>
  <c r="M218" i="57" s="1"/>
  <c r="L211" i="57"/>
  <c r="M211" i="57" s="1"/>
  <c r="L221" i="57"/>
  <c r="M221" i="57" s="1"/>
  <c r="L215" i="57"/>
  <c r="M215" i="57" s="1"/>
  <c r="P79" i="71"/>
  <c r="Q72" i="71"/>
  <c r="Q79" i="71" s="1"/>
  <c r="T92" i="74"/>
  <c r="U88" i="74"/>
  <c r="U92" i="74" s="1"/>
  <c r="AG194" i="69"/>
  <c r="P88" i="69"/>
  <c r="P88" i="34" s="1"/>
  <c r="P92" i="34" s="1"/>
  <c r="P80" i="69"/>
  <c r="P80" i="34" s="1"/>
  <c r="P87" i="34" s="1"/>
  <c r="P52" i="69"/>
  <c r="P52" i="34" s="1"/>
  <c r="P55" i="34" s="1"/>
  <c r="P60" i="69"/>
  <c r="P60" i="34" s="1"/>
  <c r="P65" i="34" s="1"/>
  <c r="P66" i="69"/>
  <c r="P66" i="34" s="1"/>
  <c r="P71" i="34" s="1"/>
  <c r="P72" i="69"/>
  <c r="P72" i="34" s="1"/>
  <c r="P79" i="34" s="1"/>
  <c r="P56" i="69"/>
  <c r="P56" i="34" s="1"/>
  <c r="P59" i="34" s="1"/>
  <c r="P47" i="43"/>
  <c r="Q52" i="79"/>
  <c r="Q55" i="79" s="1"/>
  <c r="P55" i="79"/>
  <c r="K52" i="77"/>
  <c r="K55" i="77" s="1"/>
  <c r="J55" i="77"/>
  <c r="X65" i="79"/>
  <c r="Y60" i="79"/>
  <c r="Y65" i="79" s="1"/>
  <c r="Y60" i="72"/>
  <c r="Y65" i="72" s="1"/>
  <c r="X65" i="72"/>
  <c r="T106" i="34"/>
  <c r="T110" i="34"/>
  <c r="T110" i="43" s="1"/>
  <c r="T52" i="69"/>
  <c r="T52" i="34" s="1"/>
  <c r="T55" i="34" s="1"/>
  <c r="T105" i="34"/>
  <c r="T103" i="34"/>
  <c r="T104" i="34"/>
  <c r="T66" i="69"/>
  <c r="T66" i="34" s="1"/>
  <c r="T71" i="34" s="1"/>
  <c r="T80" i="69"/>
  <c r="T80" i="34" s="1"/>
  <c r="T87" i="34" s="1"/>
  <c r="T72" i="69"/>
  <c r="T72" i="34" s="1"/>
  <c r="T79" i="34" s="1"/>
  <c r="T60" i="69"/>
  <c r="T60" i="34" s="1"/>
  <c r="T65" i="34" s="1"/>
  <c r="T56" i="69"/>
  <c r="T56" i="34" s="1"/>
  <c r="T59" i="34" s="1"/>
  <c r="T88" i="69"/>
  <c r="T88" i="34" s="1"/>
  <c r="T92" i="34" s="1"/>
  <c r="T107" i="34"/>
  <c r="T47" i="43"/>
  <c r="T108" i="77"/>
  <c r="U108" i="77"/>
  <c r="AB218" i="70"/>
  <c r="AC218" i="70" s="1"/>
  <c r="AB224" i="70"/>
  <c r="AC224" i="70" s="1"/>
  <c r="AB212" i="70"/>
  <c r="AC212" i="70" s="1"/>
  <c r="AB221" i="70"/>
  <c r="AC221" i="70" s="1"/>
  <c r="AB211" i="70"/>
  <c r="AC211" i="70" s="1"/>
  <c r="AC210" i="70"/>
  <c r="AB215" i="70"/>
  <c r="AC215" i="70" s="1"/>
  <c r="T224" i="71"/>
  <c r="U224" i="71" s="1"/>
  <c r="T215" i="71"/>
  <c r="U215" i="71" s="1"/>
  <c r="T218" i="71"/>
  <c r="U218" i="71" s="1"/>
  <c r="U210" i="71"/>
  <c r="T211" i="71"/>
  <c r="U211" i="71" s="1"/>
  <c r="T212" i="71"/>
  <c r="U212" i="71" s="1"/>
  <c r="T221" i="71"/>
  <c r="U221" i="71" s="1"/>
  <c r="AC56" i="75"/>
  <c r="AC59" i="75" s="1"/>
  <c r="AB59" i="75"/>
  <c r="U88" i="76"/>
  <c r="U92" i="76" s="1"/>
  <c r="T92" i="76"/>
  <c r="AB211" i="57"/>
  <c r="AC211" i="57" s="1"/>
  <c r="AB218" i="57"/>
  <c r="AC218" i="57" s="1"/>
  <c r="AB215" i="57"/>
  <c r="AC215" i="57" s="1"/>
  <c r="AB224" i="57"/>
  <c r="AC224" i="57" s="1"/>
  <c r="AB212" i="57"/>
  <c r="AC212" i="57" s="1"/>
  <c r="AC210" i="57"/>
  <c r="AB221" i="57"/>
  <c r="AC221" i="57" s="1"/>
  <c r="AC80" i="77"/>
  <c r="AC87" i="77" s="1"/>
  <c r="AB87" i="77"/>
  <c r="K210" i="78"/>
  <c r="J211" i="78"/>
  <c r="K211" i="78" s="1"/>
  <c r="J215" i="78"/>
  <c r="K215" i="78" s="1"/>
  <c r="J224" i="78"/>
  <c r="K224" i="78" s="1"/>
  <c r="J212" i="78"/>
  <c r="K212" i="78" s="1"/>
  <c r="J221" i="78"/>
  <c r="K221" i="78" s="1"/>
  <c r="J218" i="78"/>
  <c r="K218" i="78" s="1"/>
  <c r="Q88" i="76"/>
  <c r="Q92" i="76" s="1"/>
  <c r="P92" i="76"/>
  <c r="M66" i="78"/>
  <c r="M71" i="78" s="1"/>
  <c r="L71" i="78"/>
  <c r="N211" i="74"/>
  <c r="O211" i="74" s="1"/>
  <c r="N212" i="74"/>
  <c r="O212" i="74" s="1"/>
  <c r="N224" i="74"/>
  <c r="O224" i="74" s="1"/>
  <c r="N218" i="74"/>
  <c r="O218" i="74" s="1"/>
  <c r="O210" i="74"/>
  <c r="N221" i="74"/>
  <c r="O221" i="74" s="1"/>
  <c r="N215" i="74"/>
  <c r="O215" i="74" s="1"/>
  <c r="AB218" i="76"/>
  <c r="AC218" i="76" s="1"/>
  <c r="AB215" i="76"/>
  <c r="AC215" i="76" s="1"/>
  <c r="AC210" i="76"/>
  <c r="AB224" i="76"/>
  <c r="AC224" i="76" s="1"/>
  <c r="AB211" i="76"/>
  <c r="AC211" i="76" s="1"/>
  <c r="AB212" i="76"/>
  <c r="AC212" i="76" s="1"/>
  <c r="AB221" i="76"/>
  <c r="AC221" i="76" s="1"/>
  <c r="M66" i="74"/>
  <c r="M71" i="74" s="1"/>
  <c r="L71" i="74"/>
  <c r="AA80" i="70"/>
  <c r="AA87" i="70" s="1"/>
  <c r="Z87" i="70"/>
  <c r="AD211" i="77"/>
  <c r="AD215" i="77"/>
  <c r="AD221" i="77"/>
  <c r="AD212" i="77"/>
  <c r="AE210" i="77"/>
  <c r="AD218" i="77"/>
  <c r="AD224" i="77"/>
  <c r="AA66" i="72"/>
  <c r="AA71" i="72" s="1"/>
  <c r="Z71" i="72"/>
  <c r="N92" i="74"/>
  <c r="O88" i="74"/>
  <c r="O92" i="74" s="1"/>
  <c r="Z59" i="73"/>
  <c r="AA56" i="73"/>
  <c r="AA59" i="73" s="1"/>
  <c r="Z108" i="76"/>
  <c r="AA108" i="76"/>
  <c r="J71" i="78"/>
  <c r="K66" i="78"/>
  <c r="K71" i="78" s="1"/>
  <c r="R65" i="79"/>
  <c r="S60" i="79"/>
  <c r="S65" i="79" s="1"/>
  <c r="N87" i="71"/>
  <c r="O80" i="71"/>
  <c r="O87" i="71" s="1"/>
  <c r="V92" i="72"/>
  <c r="W88" i="72"/>
  <c r="W92" i="72" s="1"/>
  <c r="W56" i="79"/>
  <c r="W59" i="79" s="1"/>
  <c r="V59" i="79"/>
  <c r="U108" i="72"/>
  <c r="T108" i="72"/>
  <c r="L215" i="72"/>
  <c r="M215" i="72" s="1"/>
  <c r="L211" i="72"/>
  <c r="M211" i="72" s="1"/>
  <c r="L218" i="72"/>
  <c r="M218" i="72" s="1"/>
  <c r="L212" i="72"/>
  <c r="M212" i="72" s="1"/>
  <c r="M210" i="72"/>
  <c r="L221" i="72"/>
  <c r="M221" i="72" s="1"/>
  <c r="L224" i="72"/>
  <c r="M224" i="72" s="1"/>
  <c r="N79" i="75"/>
  <c r="O72" i="75"/>
  <c r="O79" i="75" s="1"/>
  <c r="Q56" i="75"/>
  <c r="Q59" i="75" s="1"/>
  <c r="P59" i="75"/>
  <c r="X55" i="76"/>
  <c r="Y52" i="76"/>
  <c r="Y55" i="76" s="1"/>
  <c r="Z87" i="77"/>
  <c r="AA80" i="77"/>
  <c r="AA87" i="77" s="1"/>
  <c r="Y66" i="77"/>
  <c r="Y71" i="77" s="1"/>
  <c r="X71" i="77"/>
  <c r="M47" i="69"/>
  <c r="M24" i="43"/>
  <c r="Q66" i="77"/>
  <c r="Q71" i="77" s="1"/>
  <c r="P71" i="77"/>
  <c r="S56" i="73"/>
  <c r="S59" i="73" s="1"/>
  <c r="R59" i="73"/>
  <c r="AI24" i="69"/>
  <c r="AE47" i="69"/>
  <c r="L218" i="77"/>
  <c r="M218" i="77" s="1"/>
  <c r="L224" i="77"/>
  <c r="M224" i="77" s="1"/>
  <c r="L212" i="77"/>
  <c r="M212" i="77" s="1"/>
  <c r="M210" i="77"/>
  <c r="L215" i="77"/>
  <c r="M215" i="77" s="1"/>
  <c r="L211" i="77"/>
  <c r="M211" i="77" s="1"/>
  <c r="L221" i="77"/>
  <c r="M221" i="77" s="1"/>
  <c r="M80" i="71"/>
  <c r="M87" i="71" s="1"/>
  <c r="L87" i="71"/>
  <c r="H47" i="57"/>
  <c r="AH24" i="57"/>
  <c r="H24" i="43"/>
  <c r="AI14" i="57"/>
  <c r="I24" i="57"/>
  <c r="AG105" i="78" l="1"/>
  <c r="AG107" i="78"/>
  <c r="AG104" i="78"/>
  <c r="AG106" i="78"/>
  <c r="AG103" i="78"/>
  <c r="AG107" i="57"/>
  <c r="AG104" i="57"/>
  <c r="AG106" i="57"/>
  <c r="AG103" i="57"/>
  <c r="AG105" i="57"/>
  <c r="AG103" i="71"/>
  <c r="AG104" i="71"/>
  <c r="AG105" i="71"/>
  <c r="AG106" i="71"/>
  <c r="AG107" i="71"/>
  <c r="AE191" i="43"/>
  <c r="AE194" i="43"/>
  <c r="P241" i="43"/>
  <c r="P244" i="43"/>
  <c r="Q191" i="43"/>
  <c r="Q194" i="43"/>
  <c r="M191" i="43"/>
  <c r="M194" i="43"/>
  <c r="Z241" i="43"/>
  <c r="Z244" i="43"/>
  <c r="W191" i="43"/>
  <c r="W194" i="43"/>
  <c r="AB241" i="43"/>
  <c r="AB244" i="43"/>
  <c r="V241" i="43"/>
  <c r="V244" i="43"/>
  <c r="N241" i="43"/>
  <c r="N244" i="43"/>
  <c r="J241" i="43"/>
  <c r="J244" i="43"/>
  <c r="H191" i="43"/>
  <c r="H194" i="43"/>
  <c r="X241" i="43"/>
  <c r="X244" i="43"/>
  <c r="L241" i="43"/>
  <c r="L244" i="43"/>
  <c r="R241" i="43"/>
  <c r="R244" i="43"/>
  <c r="U191" i="43"/>
  <c r="U194" i="43"/>
  <c r="AC191" i="43"/>
  <c r="AC194" i="43"/>
  <c r="T241" i="43"/>
  <c r="T244" i="43"/>
  <c r="AG113" i="75"/>
  <c r="AG112" i="78"/>
  <c r="AF112" i="78"/>
  <c r="AF117" i="78"/>
  <c r="AH117" i="78" s="1"/>
  <c r="AG117" i="78"/>
  <c r="AG112" i="57"/>
  <c r="AF112" i="57"/>
  <c r="AF117" i="57"/>
  <c r="AG117" i="57"/>
  <c r="AF117" i="71"/>
  <c r="AH117" i="71" s="1"/>
  <c r="AG117" i="71"/>
  <c r="AG112" i="71"/>
  <c r="AF112" i="71"/>
  <c r="AG110" i="73"/>
  <c r="AG113" i="73" s="1"/>
  <c r="AG110" i="77"/>
  <c r="AG113" i="77" s="1"/>
  <c r="AG110" i="76"/>
  <c r="AG113" i="76" s="1"/>
  <c r="AG110" i="79"/>
  <c r="AG113" i="79" s="1"/>
  <c r="AG110" i="72"/>
  <c r="AG113" i="72" s="1"/>
  <c r="AG110" i="70"/>
  <c r="AG113" i="70" s="1"/>
  <c r="AG110" i="74"/>
  <c r="AG113" i="74" s="1"/>
  <c r="AG110" i="69"/>
  <c r="AG113" i="69" s="1"/>
  <c r="AG115" i="69"/>
  <c r="AG118" i="69" s="1"/>
  <c r="Q122" i="57"/>
  <c r="Q121" i="79"/>
  <c r="Q168" i="79" s="1"/>
  <c r="Q184" i="79" s="1"/>
  <c r="O122" i="79"/>
  <c r="O169" i="79" s="1"/>
  <c r="O185" i="79" s="1"/>
  <c r="O121" i="76"/>
  <c r="O168" i="76" s="1"/>
  <c r="O184" i="76" s="1"/>
  <c r="O122" i="70"/>
  <c r="O169" i="70" s="1"/>
  <c r="O185" i="70" s="1"/>
  <c r="O121" i="77"/>
  <c r="O168" i="77" s="1"/>
  <c r="O184" i="77" s="1"/>
  <c r="M121" i="79"/>
  <c r="M168" i="79" s="1"/>
  <c r="M184" i="79" s="1"/>
  <c r="M122" i="77"/>
  <c r="M169" i="77" s="1"/>
  <c r="M185" i="77" s="1"/>
  <c r="M121" i="72"/>
  <c r="M168" i="72" s="1"/>
  <c r="M184" i="72" s="1"/>
  <c r="M122" i="78"/>
  <c r="M169" i="78" s="1"/>
  <c r="M185" i="78" s="1"/>
  <c r="M121" i="71"/>
  <c r="M168" i="71" s="1"/>
  <c r="M184" i="71" s="1"/>
  <c r="K122" i="76"/>
  <c r="K169" i="76" s="1"/>
  <c r="K185" i="76" s="1"/>
  <c r="K121" i="71"/>
  <c r="K168" i="71" s="1"/>
  <c r="K184" i="71" s="1"/>
  <c r="K121" i="73"/>
  <c r="K168" i="73" s="1"/>
  <c r="K184" i="73" s="1"/>
  <c r="K122" i="57"/>
  <c r="K169" i="57" s="1"/>
  <c r="K185" i="57" s="1"/>
  <c r="K121" i="74"/>
  <c r="K168" i="74" s="1"/>
  <c r="K184" i="74" s="1"/>
  <c r="AH117" i="76"/>
  <c r="AF115" i="76" s="1"/>
  <c r="AH115" i="76" s="1"/>
  <c r="W108" i="74"/>
  <c r="H244" i="34"/>
  <c r="V108" i="74"/>
  <c r="W108" i="79"/>
  <c r="V108" i="76"/>
  <c r="W118" i="75"/>
  <c r="AG115" i="75"/>
  <c r="AG118" i="75" s="1"/>
  <c r="AF244" i="70"/>
  <c r="W118" i="73"/>
  <c r="AG115" i="73"/>
  <c r="AG118" i="73" s="1"/>
  <c r="W118" i="77"/>
  <c r="AG115" i="77"/>
  <c r="AG118" i="77" s="1"/>
  <c r="W118" i="76"/>
  <c r="AG115" i="76"/>
  <c r="AG118" i="76" s="1"/>
  <c r="V108" i="72"/>
  <c r="W118" i="70"/>
  <c r="AG115" i="70"/>
  <c r="AG118" i="70" s="1"/>
  <c r="AH117" i="75"/>
  <c r="AF115" i="75" s="1"/>
  <c r="AH115" i="75" s="1"/>
  <c r="AH117" i="74"/>
  <c r="AF115" i="74" s="1"/>
  <c r="AH115" i="74" s="1"/>
  <c r="W118" i="79"/>
  <c r="AG115" i="79"/>
  <c r="AG118" i="79" s="1"/>
  <c r="W118" i="74"/>
  <c r="AG115" i="74"/>
  <c r="AG118" i="74" s="1"/>
  <c r="AI117" i="77"/>
  <c r="W118" i="72"/>
  <c r="AG115" i="72"/>
  <c r="AG118" i="72" s="1"/>
  <c r="AI117" i="74"/>
  <c r="V108" i="73"/>
  <c r="I248" i="57"/>
  <c r="AH117" i="77"/>
  <c r="AF115" i="77" s="1"/>
  <c r="AH115" i="77" s="1"/>
  <c r="AI117" i="73"/>
  <c r="AH117" i="72"/>
  <c r="AF115" i="72" s="1"/>
  <c r="AH115" i="72" s="1"/>
  <c r="V108" i="75"/>
  <c r="V108" i="70"/>
  <c r="W108" i="73"/>
  <c r="W108" i="70"/>
  <c r="W108" i="72"/>
  <c r="W108" i="75"/>
  <c r="O121" i="75"/>
  <c r="O168" i="75" s="1"/>
  <c r="O184" i="75" s="1"/>
  <c r="M121" i="70"/>
  <c r="M168" i="70" s="1"/>
  <c r="M184" i="70" s="1"/>
  <c r="M121" i="76"/>
  <c r="M168" i="76" s="1"/>
  <c r="M184" i="76" s="1"/>
  <c r="K121" i="79"/>
  <c r="K168" i="79" s="1"/>
  <c r="K184" i="79" s="1"/>
  <c r="M121" i="77"/>
  <c r="M168" i="77" s="1"/>
  <c r="M184" i="77" s="1"/>
  <c r="O121" i="72"/>
  <c r="O168" i="72" s="1"/>
  <c r="O184" i="72" s="1"/>
  <c r="O121" i="78"/>
  <c r="O168" i="78" s="1"/>
  <c r="O184" i="78" s="1"/>
  <c r="V108" i="79"/>
  <c r="V108" i="77"/>
  <c r="Q122" i="74"/>
  <c r="Q169" i="74" s="1"/>
  <c r="Q185" i="74" s="1"/>
  <c r="K121" i="76"/>
  <c r="K168" i="76" s="1"/>
  <c r="K184" i="76" s="1"/>
  <c r="M121" i="75"/>
  <c r="M168" i="75" s="1"/>
  <c r="M184" i="75" s="1"/>
  <c r="M121" i="57"/>
  <c r="M168" i="57" s="1"/>
  <c r="M184" i="57" s="1"/>
  <c r="K122" i="72"/>
  <c r="K169" i="72" s="1"/>
  <c r="K185" i="72" s="1"/>
  <c r="M122" i="73"/>
  <c r="M169" i="73" s="1"/>
  <c r="M185" i="73" s="1"/>
  <c r="O122" i="57"/>
  <c r="O169" i="57" s="1"/>
  <c r="O185" i="57" s="1"/>
  <c r="Q122" i="77"/>
  <c r="Q169" i="77" s="1"/>
  <c r="Q185" i="77" s="1"/>
  <c r="K121" i="75"/>
  <c r="K168" i="75" s="1"/>
  <c r="K184" i="75" s="1"/>
  <c r="K122" i="74"/>
  <c r="K169" i="74" s="1"/>
  <c r="K185" i="74" s="1"/>
  <c r="O121" i="73"/>
  <c r="O168" i="73" s="1"/>
  <c r="O184" i="73" s="1"/>
  <c r="Q122" i="72"/>
  <c r="Q169" i="72" s="1"/>
  <c r="Q185" i="72" s="1"/>
  <c r="Q122" i="75"/>
  <c r="Q169" i="75" s="1"/>
  <c r="Q185" i="75" s="1"/>
  <c r="Q122" i="78"/>
  <c r="Q169" i="78" s="1"/>
  <c r="Q185" i="78" s="1"/>
  <c r="Q121" i="70"/>
  <c r="Q168" i="70" s="1"/>
  <c r="Q184" i="70" s="1"/>
  <c r="M122" i="71"/>
  <c r="M169" i="71" s="1"/>
  <c r="M185" i="71" s="1"/>
  <c r="O122" i="78"/>
  <c r="O169" i="78" s="1"/>
  <c r="O185" i="78" s="1"/>
  <c r="Q121" i="71"/>
  <c r="Q168" i="71" s="1"/>
  <c r="Q184" i="71" s="1"/>
  <c r="Q121" i="72"/>
  <c r="Q168" i="72" s="1"/>
  <c r="Q184" i="72" s="1"/>
  <c r="W108" i="77"/>
  <c r="W108" i="76"/>
  <c r="Q121" i="76"/>
  <c r="Q168" i="76" s="1"/>
  <c r="Q184" i="76" s="1"/>
  <c r="O121" i="79"/>
  <c r="O168" i="79" s="1"/>
  <c r="O184" i="79" s="1"/>
  <c r="Q122" i="73"/>
  <c r="Q169" i="73" s="1"/>
  <c r="Q185" i="73" s="1"/>
  <c r="O121" i="71"/>
  <c r="O168" i="71" s="1"/>
  <c r="O184" i="71" s="1"/>
  <c r="Q122" i="71"/>
  <c r="Q169" i="71" s="1"/>
  <c r="Q185" i="71" s="1"/>
  <c r="K122" i="71"/>
  <c r="K169" i="71" s="1"/>
  <c r="K185" i="71" s="1"/>
  <c r="M121" i="74"/>
  <c r="M168" i="74" s="1"/>
  <c r="M184" i="74" s="1"/>
  <c r="O121" i="74"/>
  <c r="O168" i="74" s="1"/>
  <c r="O184" i="74" s="1"/>
  <c r="K122" i="78"/>
  <c r="K169" i="78" s="1"/>
  <c r="K185" i="78" s="1"/>
  <c r="K121" i="77"/>
  <c r="K168" i="77" s="1"/>
  <c r="K184" i="77" s="1"/>
  <c r="K121" i="57"/>
  <c r="K168" i="57" s="1"/>
  <c r="K184" i="57" s="1"/>
  <c r="O121" i="70"/>
  <c r="O168" i="70" s="1"/>
  <c r="O184" i="70" s="1"/>
  <c r="K122" i="70"/>
  <c r="K169" i="70" s="1"/>
  <c r="K185" i="70" s="1"/>
  <c r="O122" i="73"/>
  <c r="O169" i="73" s="1"/>
  <c r="O185" i="73" s="1"/>
  <c r="M122" i="70"/>
  <c r="M169" i="70" s="1"/>
  <c r="M185" i="70" s="1"/>
  <c r="O122" i="74"/>
  <c r="O169" i="74" s="1"/>
  <c r="O185" i="74" s="1"/>
  <c r="O122" i="76"/>
  <c r="O169" i="76" s="1"/>
  <c r="O185" i="76" s="1"/>
  <c r="K122" i="79"/>
  <c r="K169" i="79" s="1"/>
  <c r="K185" i="79" s="1"/>
  <c r="S118" i="69"/>
  <c r="S117" i="34"/>
  <c r="S118" i="34" s="1"/>
  <c r="AE118" i="74"/>
  <c r="AI117" i="79"/>
  <c r="AI117" i="76"/>
  <c r="W110" i="57"/>
  <c r="W107" i="57"/>
  <c r="V107" i="57"/>
  <c r="W105" i="57"/>
  <c r="W103" i="57"/>
  <c r="W104" i="57"/>
  <c r="V104" i="57"/>
  <c r="V105" i="57"/>
  <c r="V103" i="57"/>
  <c r="W106" i="57"/>
  <c r="V106" i="57"/>
  <c r="V115" i="57"/>
  <c r="V110" i="57"/>
  <c r="W115" i="57"/>
  <c r="AG115" i="57" s="1"/>
  <c r="AG194" i="73"/>
  <c r="I244" i="34"/>
  <c r="AG244" i="34" s="1"/>
  <c r="AG194" i="72"/>
  <c r="AG194" i="77"/>
  <c r="AG194" i="70"/>
  <c r="K122" i="75"/>
  <c r="K169" i="75" s="1"/>
  <c r="K185" i="75" s="1"/>
  <c r="AI117" i="75"/>
  <c r="M122" i="74"/>
  <c r="M169" i="74" s="1"/>
  <c r="M185" i="74" s="1"/>
  <c r="K121" i="78"/>
  <c r="K168" i="78" s="1"/>
  <c r="K184" i="78" s="1"/>
  <c r="K121" i="70"/>
  <c r="K168" i="70" s="1"/>
  <c r="K184" i="70" s="1"/>
  <c r="O122" i="72"/>
  <c r="O169" i="72" s="1"/>
  <c r="O185" i="72" s="1"/>
  <c r="AI117" i="69"/>
  <c r="AE117" i="34"/>
  <c r="K118" i="69"/>
  <c r="K117" i="34"/>
  <c r="K118" i="34" s="1"/>
  <c r="AE118" i="77"/>
  <c r="AD241" i="43"/>
  <c r="Q122" i="79"/>
  <c r="Q169" i="79" s="1"/>
  <c r="Q185" i="79" s="1"/>
  <c r="Q121" i="78"/>
  <c r="Q168" i="78" s="1"/>
  <c r="Q184" i="78" s="1"/>
  <c r="M122" i="76"/>
  <c r="M169" i="76" s="1"/>
  <c r="M185" i="76" s="1"/>
  <c r="Q121" i="73"/>
  <c r="Q168" i="73" s="1"/>
  <c r="Q184" i="73" s="1"/>
  <c r="AE118" i="69"/>
  <c r="AE115" i="34"/>
  <c r="AE118" i="78"/>
  <c r="AI117" i="72"/>
  <c r="K122" i="73"/>
  <c r="K169" i="73" s="1"/>
  <c r="K185" i="73" s="1"/>
  <c r="O122" i="77"/>
  <c r="O169" i="77" s="1"/>
  <c r="O185" i="77" s="1"/>
  <c r="Q121" i="74"/>
  <c r="Q168" i="74" s="1"/>
  <c r="Q184" i="74" s="1"/>
  <c r="V234" i="43"/>
  <c r="M122" i="72"/>
  <c r="M169" i="72" s="1"/>
  <c r="M185" i="72" s="1"/>
  <c r="Q121" i="57"/>
  <c r="Q168" i="57" s="1"/>
  <c r="Q184" i="57" s="1"/>
  <c r="M118" i="69"/>
  <c r="M117" i="34"/>
  <c r="M118" i="34" s="1"/>
  <c r="AH117" i="70"/>
  <c r="AF115" i="70" s="1"/>
  <c r="AH115" i="70" s="1"/>
  <c r="I118" i="78"/>
  <c r="W105" i="78"/>
  <c r="V110" i="78"/>
  <c r="W103" i="78"/>
  <c r="W115" i="78"/>
  <c r="V115" i="78"/>
  <c r="V105" i="78"/>
  <c r="AH105" i="78" s="1"/>
  <c r="V103" i="78"/>
  <c r="W107" i="78"/>
  <c r="V107" i="78"/>
  <c r="AH107" i="78" s="1"/>
  <c r="W110" i="78"/>
  <c r="AG110" i="78" s="1"/>
  <c r="V104" i="78"/>
  <c r="AH104" i="78" s="1"/>
  <c r="W106" i="78"/>
  <c r="V106" i="78"/>
  <c r="AH106" i="78" s="1"/>
  <c r="W104" i="78"/>
  <c r="I113" i="78"/>
  <c r="AE118" i="73"/>
  <c r="AE118" i="76"/>
  <c r="M122" i="75"/>
  <c r="M169" i="75" s="1"/>
  <c r="M185" i="75" s="1"/>
  <c r="O122" i="75"/>
  <c r="O169" i="75" s="1"/>
  <c r="O185" i="75" s="1"/>
  <c r="AE118" i="72"/>
  <c r="AC118" i="69"/>
  <c r="AC115" i="34"/>
  <c r="AC118" i="34" s="1"/>
  <c r="AG194" i="76"/>
  <c r="Q118" i="69"/>
  <c r="Q117" i="34"/>
  <c r="Q118" i="34" s="1"/>
  <c r="AD115" i="34"/>
  <c r="I247" i="57"/>
  <c r="I271" i="57" s="1"/>
  <c r="AI117" i="70"/>
  <c r="AG194" i="79"/>
  <c r="AE118" i="75"/>
  <c r="AG194" i="78"/>
  <c r="K122" i="77"/>
  <c r="K169" i="77" s="1"/>
  <c r="K185" i="77" s="1"/>
  <c r="Q122" i="70"/>
  <c r="Q169" i="70" s="1"/>
  <c r="Q185" i="70" s="1"/>
  <c r="O118" i="69"/>
  <c r="O117" i="34"/>
  <c r="O118" i="34" s="1"/>
  <c r="AH117" i="69"/>
  <c r="AF115" i="69" s="1"/>
  <c r="AH115" i="69" s="1"/>
  <c r="AD117" i="34"/>
  <c r="W105" i="71"/>
  <c r="V105" i="71"/>
  <c r="AH105" i="71" s="1"/>
  <c r="V115" i="71"/>
  <c r="V103" i="71"/>
  <c r="AH103" i="71" s="1"/>
  <c r="W107" i="71"/>
  <c r="I118" i="71"/>
  <c r="V106" i="71"/>
  <c r="AH106" i="71" s="1"/>
  <c r="W103" i="71"/>
  <c r="V107" i="71"/>
  <c r="AH107" i="71" s="1"/>
  <c r="W115" i="71"/>
  <c r="W104" i="71"/>
  <c r="W106" i="71"/>
  <c r="V104" i="71"/>
  <c r="W110" i="71"/>
  <c r="AG110" i="71" s="1"/>
  <c r="V110" i="71"/>
  <c r="I113" i="71"/>
  <c r="M122" i="79"/>
  <c r="M169" i="79" s="1"/>
  <c r="M185" i="79" s="1"/>
  <c r="U117" i="34"/>
  <c r="U118" i="34" s="1"/>
  <c r="U118" i="69"/>
  <c r="O121" i="57"/>
  <c r="O168" i="57" s="1"/>
  <c r="O184" i="57" s="1"/>
  <c r="Q122" i="76"/>
  <c r="Q169" i="76" s="1"/>
  <c r="Q185" i="76" s="1"/>
  <c r="O122" i="71"/>
  <c r="O169" i="71" s="1"/>
  <c r="O185" i="71" s="1"/>
  <c r="M122" i="57"/>
  <c r="M169" i="57" s="1"/>
  <c r="M185" i="57" s="1"/>
  <c r="M121" i="78"/>
  <c r="M168" i="78" s="1"/>
  <c r="M184" i="78" s="1"/>
  <c r="AE118" i="71"/>
  <c r="AH117" i="73"/>
  <c r="AF115" i="73" s="1"/>
  <c r="AH115" i="73" s="1"/>
  <c r="AH117" i="79"/>
  <c r="AF115" i="79" s="1"/>
  <c r="AH115" i="79" s="1"/>
  <c r="AE118" i="79"/>
  <c r="AG194" i="71"/>
  <c r="Y118" i="69"/>
  <c r="Y115" i="34"/>
  <c r="Y118" i="34" s="1"/>
  <c r="Q121" i="75"/>
  <c r="Q168" i="75" s="1"/>
  <c r="Q184" i="75" s="1"/>
  <c r="K121" i="72"/>
  <c r="K168" i="72" s="1"/>
  <c r="K184" i="72" s="1"/>
  <c r="M121" i="73"/>
  <c r="M168" i="73" s="1"/>
  <c r="M184" i="73" s="1"/>
  <c r="Q121" i="77"/>
  <c r="Q168" i="77" s="1"/>
  <c r="Q184" i="77" s="1"/>
  <c r="AG194" i="75"/>
  <c r="AG194" i="74"/>
  <c r="AA118" i="69"/>
  <c r="AA115" i="34"/>
  <c r="AA118" i="34" s="1"/>
  <c r="AE118" i="70"/>
  <c r="W118" i="69"/>
  <c r="AB234" i="43"/>
  <c r="U113" i="71"/>
  <c r="U122" i="71" s="1"/>
  <c r="U169" i="71" s="1"/>
  <c r="U185" i="71" s="1"/>
  <c r="U113" i="57"/>
  <c r="U121" i="57" s="1"/>
  <c r="U168" i="57" s="1"/>
  <c r="U184" i="57" s="1"/>
  <c r="U113" i="73"/>
  <c r="U122" i="73" s="1"/>
  <c r="U169" i="73" s="1"/>
  <c r="U185" i="73" s="1"/>
  <c r="U113" i="76"/>
  <c r="U121" i="76" s="1"/>
  <c r="U168" i="76" s="1"/>
  <c r="U184" i="76" s="1"/>
  <c r="U113" i="79"/>
  <c r="U121" i="79" s="1"/>
  <c r="U168" i="79" s="1"/>
  <c r="U184" i="79" s="1"/>
  <c r="U113" i="75"/>
  <c r="U122" i="75" s="1"/>
  <c r="U169" i="75" s="1"/>
  <c r="U185" i="75" s="1"/>
  <c r="U113" i="72"/>
  <c r="U121" i="72" s="1"/>
  <c r="U168" i="72" s="1"/>
  <c r="U184" i="72" s="1"/>
  <c r="U113" i="70"/>
  <c r="U122" i="70" s="1"/>
  <c r="U169" i="70" s="1"/>
  <c r="U185" i="70" s="1"/>
  <c r="U113" i="78"/>
  <c r="U121" i="78" s="1"/>
  <c r="U168" i="78" s="1"/>
  <c r="U184" i="78" s="1"/>
  <c r="U113" i="77"/>
  <c r="U122" i="77" s="1"/>
  <c r="U169" i="77" s="1"/>
  <c r="U185" i="77" s="1"/>
  <c r="U113" i="74"/>
  <c r="U121" i="74" s="1"/>
  <c r="U168" i="74" s="1"/>
  <c r="U184" i="74" s="1"/>
  <c r="AC122" i="73"/>
  <c r="AC169" i="73" s="1"/>
  <c r="AC185" i="73" s="1"/>
  <c r="AC121" i="73"/>
  <c r="AC168" i="73" s="1"/>
  <c r="AC184" i="73" s="1"/>
  <c r="AA122" i="77"/>
  <c r="AA169" i="77" s="1"/>
  <c r="AA185" i="77" s="1"/>
  <c r="AA121" i="77"/>
  <c r="AA168" i="77" s="1"/>
  <c r="AA184" i="77" s="1"/>
  <c r="AC122" i="76"/>
  <c r="AC169" i="76" s="1"/>
  <c r="AC185" i="76" s="1"/>
  <c r="AC121" i="76"/>
  <c r="AC168" i="76" s="1"/>
  <c r="AC184" i="76" s="1"/>
  <c r="AA121" i="72"/>
  <c r="AA168" i="72" s="1"/>
  <c r="AA184" i="72" s="1"/>
  <c r="AA122" i="72"/>
  <c r="AA169" i="72" s="1"/>
  <c r="AA185" i="72" s="1"/>
  <c r="Y122" i="78"/>
  <c r="Y169" i="78" s="1"/>
  <c r="Y185" i="78" s="1"/>
  <c r="Y121" i="78"/>
  <c r="Y168" i="78" s="1"/>
  <c r="Y184" i="78" s="1"/>
  <c r="AE121" i="57"/>
  <c r="AE168" i="57" s="1"/>
  <c r="AE184" i="57" s="1"/>
  <c r="AE122" i="57"/>
  <c r="AE169" i="57" s="1"/>
  <c r="AE185" i="57" s="1"/>
  <c r="Y122" i="76"/>
  <c r="Y169" i="76" s="1"/>
  <c r="Y185" i="76" s="1"/>
  <c r="Y121" i="76"/>
  <c r="Y168" i="76" s="1"/>
  <c r="Y184" i="76" s="1"/>
  <c r="Y122" i="71"/>
  <c r="Y169" i="71" s="1"/>
  <c r="Y185" i="71" s="1"/>
  <c r="Y121" i="71"/>
  <c r="Y168" i="71" s="1"/>
  <c r="Y184" i="71" s="1"/>
  <c r="AC121" i="72"/>
  <c r="AC168" i="72" s="1"/>
  <c r="AC184" i="72" s="1"/>
  <c r="AC122" i="72"/>
  <c r="AC169" i="72" s="1"/>
  <c r="AC185" i="72" s="1"/>
  <c r="AA121" i="76"/>
  <c r="AA168" i="76" s="1"/>
  <c r="AA184" i="76" s="1"/>
  <c r="AA122" i="76"/>
  <c r="AA169" i="76" s="1"/>
  <c r="AA185" i="76" s="1"/>
  <c r="Y122" i="73"/>
  <c r="Y169" i="73" s="1"/>
  <c r="Y185" i="73" s="1"/>
  <c r="Y121" i="73"/>
  <c r="Y168" i="73" s="1"/>
  <c r="Y184" i="73" s="1"/>
  <c r="AA121" i="70"/>
  <c r="AA168" i="70" s="1"/>
  <c r="AA184" i="70" s="1"/>
  <c r="AA122" i="70"/>
  <c r="AA169" i="70" s="1"/>
  <c r="AA185" i="70" s="1"/>
  <c r="AA122" i="79"/>
  <c r="AA169" i="79" s="1"/>
  <c r="AA185" i="79" s="1"/>
  <c r="AA121" i="79"/>
  <c r="AA168" i="79" s="1"/>
  <c r="AA184" i="79" s="1"/>
  <c r="AA122" i="57"/>
  <c r="AA169" i="57" s="1"/>
  <c r="AA185" i="57" s="1"/>
  <c r="AA121" i="57"/>
  <c r="AA168" i="57" s="1"/>
  <c r="AA184" i="57" s="1"/>
  <c r="Y121" i="72"/>
  <c r="Y168" i="72" s="1"/>
  <c r="Y184" i="72" s="1"/>
  <c r="Y122" i="72"/>
  <c r="Y169" i="72" s="1"/>
  <c r="Y185" i="72" s="1"/>
  <c r="Y122" i="75"/>
  <c r="Y169" i="75" s="1"/>
  <c r="Y185" i="75" s="1"/>
  <c r="Y121" i="75"/>
  <c r="Y168" i="75" s="1"/>
  <c r="Y184" i="75" s="1"/>
  <c r="AA121" i="78"/>
  <c r="AA168" i="78" s="1"/>
  <c r="AA184" i="78" s="1"/>
  <c r="AA122" i="78"/>
  <c r="AA169" i="78" s="1"/>
  <c r="AA185" i="78" s="1"/>
  <c r="AC122" i="77"/>
  <c r="AC169" i="77" s="1"/>
  <c r="AC185" i="77" s="1"/>
  <c r="AC121" i="77"/>
  <c r="AC168" i="77" s="1"/>
  <c r="AC184" i="77" s="1"/>
  <c r="AC122" i="79"/>
  <c r="AC169" i="79" s="1"/>
  <c r="AC185" i="79" s="1"/>
  <c r="AC121" i="79"/>
  <c r="AC168" i="79" s="1"/>
  <c r="AC184" i="79" s="1"/>
  <c r="AC121" i="74"/>
  <c r="AC168" i="74" s="1"/>
  <c r="AC184" i="74" s="1"/>
  <c r="AC122" i="74"/>
  <c r="AC169" i="74" s="1"/>
  <c r="AC185" i="74" s="1"/>
  <c r="Y122" i="77"/>
  <c r="Y169" i="77" s="1"/>
  <c r="Y185" i="77" s="1"/>
  <c r="Y121" i="77"/>
  <c r="Y168" i="77" s="1"/>
  <c r="Y184" i="77" s="1"/>
  <c r="AC121" i="57"/>
  <c r="AC168" i="57" s="1"/>
  <c r="AC184" i="57" s="1"/>
  <c r="AC122" i="57"/>
  <c r="AC169" i="57" s="1"/>
  <c r="AC185" i="57" s="1"/>
  <c r="AA122" i="75"/>
  <c r="AA169" i="75" s="1"/>
  <c r="AA185" i="75" s="1"/>
  <c r="AA121" i="75"/>
  <c r="AA168" i="75" s="1"/>
  <c r="AA184" i="75" s="1"/>
  <c r="Y122" i="57"/>
  <c r="Y169" i="57" s="1"/>
  <c r="Y185" i="57" s="1"/>
  <c r="Y121" i="57"/>
  <c r="Y168" i="57" s="1"/>
  <c r="Y184" i="57" s="1"/>
  <c r="AC122" i="71"/>
  <c r="AC169" i="71" s="1"/>
  <c r="AC185" i="71" s="1"/>
  <c r="AC121" i="71"/>
  <c r="AC168" i="71" s="1"/>
  <c r="AC184" i="71" s="1"/>
  <c r="Y122" i="74"/>
  <c r="Y169" i="74" s="1"/>
  <c r="Y185" i="74" s="1"/>
  <c r="Y121" i="74"/>
  <c r="Y168" i="74" s="1"/>
  <c r="Y184" i="74" s="1"/>
  <c r="AA122" i="73"/>
  <c r="AA169" i="73" s="1"/>
  <c r="AA185" i="73" s="1"/>
  <c r="AA121" i="73"/>
  <c r="AA168" i="73" s="1"/>
  <c r="AA184" i="73" s="1"/>
  <c r="AC122" i="75"/>
  <c r="AC169" i="75" s="1"/>
  <c r="AC185" i="75" s="1"/>
  <c r="AC121" i="75"/>
  <c r="AC168" i="75" s="1"/>
  <c r="AC184" i="75" s="1"/>
  <c r="AA121" i="74"/>
  <c r="AA168" i="74" s="1"/>
  <c r="AA184" i="74" s="1"/>
  <c r="AA122" i="74"/>
  <c r="AA169" i="74" s="1"/>
  <c r="AA185" i="74" s="1"/>
  <c r="AC122" i="70"/>
  <c r="AC169" i="70" s="1"/>
  <c r="AC185" i="70" s="1"/>
  <c r="AC121" i="70"/>
  <c r="AC168" i="70" s="1"/>
  <c r="AC184" i="70" s="1"/>
  <c r="AA122" i="71"/>
  <c r="AA169" i="71" s="1"/>
  <c r="AA185" i="71" s="1"/>
  <c r="AA121" i="71"/>
  <c r="AA168" i="71" s="1"/>
  <c r="AA184" i="71" s="1"/>
  <c r="AC121" i="78"/>
  <c r="AC168" i="78" s="1"/>
  <c r="AC184" i="78" s="1"/>
  <c r="AC122" i="78"/>
  <c r="AC169" i="78" s="1"/>
  <c r="AC185" i="78" s="1"/>
  <c r="Y122" i="79"/>
  <c r="Y169" i="79" s="1"/>
  <c r="Y185" i="79" s="1"/>
  <c r="Y121" i="79"/>
  <c r="Y168" i="79" s="1"/>
  <c r="Y184" i="79" s="1"/>
  <c r="Y121" i="70"/>
  <c r="Y168" i="70" s="1"/>
  <c r="Y184" i="70" s="1"/>
  <c r="Y122" i="70"/>
  <c r="Y169" i="70" s="1"/>
  <c r="Y185" i="70" s="1"/>
  <c r="R235" i="43"/>
  <c r="AD238" i="43"/>
  <c r="AD239" i="43"/>
  <c r="R238" i="43"/>
  <c r="R239" i="43"/>
  <c r="N236" i="43"/>
  <c r="N237" i="43"/>
  <c r="L236" i="43"/>
  <c r="L237" i="43"/>
  <c r="L238" i="43"/>
  <c r="L239" i="43"/>
  <c r="Z238" i="43"/>
  <c r="Z239" i="43"/>
  <c r="AB235" i="43"/>
  <c r="N235" i="43"/>
  <c r="AB236" i="43"/>
  <c r="AB237" i="43"/>
  <c r="N238" i="43"/>
  <c r="N239" i="43"/>
  <c r="J238" i="43"/>
  <c r="J239" i="43"/>
  <c r="T238" i="43"/>
  <c r="T239" i="43"/>
  <c r="L235" i="43"/>
  <c r="V238" i="43"/>
  <c r="V239" i="43"/>
  <c r="R236" i="43"/>
  <c r="R237" i="43"/>
  <c r="J236" i="43"/>
  <c r="J237" i="43"/>
  <c r="X236" i="43"/>
  <c r="X237" i="43"/>
  <c r="X235" i="43"/>
  <c r="AB238" i="43"/>
  <c r="AB239" i="43"/>
  <c r="P238" i="43"/>
  <c r="P239" i="43"/>
  <c r="Z235" i="43"/>
  <c r="T236" i="43"/>
  <c r="T237" i="43"/>
  <c r="X238" i="43"/>
  <c r="X239" i="43"/>
  <c r="AD236" i="43"/>
  <c r="AD237" i="43"/>
  <c r="Z236" i="43"/>
  <c r="Z237" i="43"/>
  <c r="V236" i="43"/>
  <c r="V237" i="43"/>
  <c r="P236" i="43"/>
  <c r="P237" i="43"/>
  <c r="J234" i="43"/>
  <c r="T229" i="43"/>
  <c r="T235" i="43"/>
  <c r="N228" i="43"/>
  <c r="N234" i="43"/>
  <c r="AD228" i="43"/>
  <c r="AD234" i="43"/>
  <c r="P229" i="43"/>
  <c r="P235" i="43"/>
  <c r="V229" i="43"/>
  <c r="V235" i="43"/>
  <c r="O191" i="43"/>
  <c r="T228" i="43"/>
  <c r="T234" i="43"/>
  <c r="AD229" i="43"/>
  <c r="AD235" i="43"/>
  <c r="K191" i="43"/>
  <c r="P228" i="43"/>
  <c r="P234" i="43"/>
  <c r="AA191" i="43"/>
  <c r="S191" i="43"/>
  <c r="X228" i="43"/>
  <c r="X234" i="43"/>
  <c r="R228" i="43"/>
  <c r="R234" i="43"/>
  <c r="L228" i="43"/>
  <c r="L234" i="43"/>
  <c r="Z228" i="43"/>
  <c r="Z234" i="43"/>
  <c r="J229" i="43"/>
  <c r="J235" i="43"/>
  <c r="Y191" i="43"/>
  <c r="J227" i="43"/>
  <c r="V228" i="43"/>
  <c r="Z230" i="43"/>
  <c r="Z231" i="43"/>
  <c r="V230" i="43"/>
  <c r="V231" i="43"/>
  <c r="Z229" i="43"/>
  <c r="P230" i="43"/>
  <c r="P231" i="43"/>
  <c r="N229" i="43"/>
  <c r="AD227" i="43"/>
  <c r="AB228" i="43"/>
  <c r="L230" i="43"/>
  <c r="L231" i="43"/>
  <c r="L232" i="43"/>
  <c r="L233" i="43"/>
  <c r="Z232" i="43"/>
  <c r="Z233" i="43"/>
  <c r="AB229" i="43"/>
  <c r="P227" i="43"/>
  <c r="AB230" i="43"/>
  <c r="AB231" i="43"/>
  <c r="N232" i="43"/>
  <c r="N233" i="43"/>
  <c r="J232" i="43"/>
  <c r="J233" i="43"/>
  <c r="X227" i="43"/>
  <c r="T232" i="43"/>
  <c r="T233" i="43"/>
  <c r="R227" i="43"/>
  <c r="L229" i="43"/>
  <c r="V232" i="43"/>
  <c r="V233" i="43"/>
  <c r="R230" i="43"/>
  <c r="R231" i="43"/>
  <c r="H185" i="43"/>
  <c r="H186" i="43"/>
  <c r="J230" i="43"/>
  <c r="J231" i="43"/>
  <c r="P232" i="43"/>
  <c r="P233" i="43"/>
  <c r="AD232" i="43"/>
  <c r="AD233" i="43"/>
  <c r="R232" i="43"/>
  <c r="R233" i="43"/>
  <c r="N230" i="43"/>
  <c r="N231" i="43"/>
  <c r="X230" i="43"/>
  <c r="X231" i="43"/>
  <c r="X229" i="43"/>
  <c r="AB232" i="43"/>
  <c r="AB233" i="43"/>
  <c r="AB227" i="43"/>
  <c r="T230" i="43"/>
  <c r="T231" i="43"/>
  <c r="T227" i="43"/>
  <c r="X232" i="43"/>
  <c r="X233" i="43"/>
  <c r="AD230" i="43"/>
  <c r="AD231" i="43"/>
  <c r="R229" i="43"/>
  <c r="N227" i="43"/>
  <c r="J228" i="43"/>
  <c r="W113" i="75"/>
  <c r="W113" i="77"/>
  <c r="W113" i="76"/>
  <c r="W113" i="74"/>
  <c r="W113" i="72"/>
  <c r="W113" i="79"/>
  <c r="W113" i="70"/>
  <c r="W113" i="73"/>
  <c r="AG236" i="75"/>
  <c r="AF240" i="72"/>
  <c r="AC247" i="73"/>
  <c r="AC271" i="73" s="1"/>
  <c r="AC286" i="73" s="1"/>
  <c r="U248" i="78"/>
  <c r="AC247" i="77"/>
  <c r="AC271" i="77" s="1"/>
  <c r="AC286" i="77" s="1"/>
  <c r="AA247" i="73"/>
  <c r="AA271" i="73" s="1"/>
  <c r="AA286" i="73" s="1"/>
  <c r="AG108" i="77"/>
  <c r="O247" i="73"/>
  <c r="O271" i="73" s="1"/>
  <c r="M248" i="79"/>
  <c r="Y248" i="79"/>
  <c r="AG240" i="72"/>
  <c r="K248" i="70"/>
  <c r="AF240" i="77"/>
  <c r="AA248" i="78"/>
  <c r="AI24" i="71"/>
  <c r="AC247" i="72"/>
  <c r="AC271" i="72" s="1"/>
  <c r="AC286" i="72" s="1"/>
  <c r="AF236" i="75"/>
  <c r="S247" i="74"/>
  <c r="S271" i="74" s="1"/>
  <c r="S248" i="57"/>
  <c r="AF239" i="77"/>
  <c r="U247" i="57"/>
  <c r="U271" i="57" s="1"/>
  <c r="U286" i="57" s="1"/>
  <c r="AG239" i="77"/>
  <c r="AA248" i="79"/>
  <c r="AF237" i="79"/>
  <c r="AH60" i="75"/>
  <c r="O247" i="77"/>
  <c r="O271" i="77" s="1"/>
  <c r="AC248" i="57"/>
  <c r="O248" i="79"/>
  <c r="AF237" i="70"/>
  <c r="M247" i="79"/>
  <c r="M271" i="79" s="1"/>
  <c r="O247" i="76"/>
  <c r="O271" i="76" s="1"/>
  <c r="Q248" i="78"/>
  <c r="S247" i="75"/>
  <c r="S271" i="75" s="1"/>
  <c r="W248" i="76"/>
  <c r="AG236" i="71"/>
  <c r="Q247" i="78"/>
  <c r="Q271" i="78" s="1"/>
  <c r="AA248" i="76"/>
  <c r="O247" i="71"/>
  <c r="O271" i="71" s="1"/>
  <c r="AG240" i="73"/>
  <c r="AG237" i="70"/>
  <c r="Y247" i="71"/>
  <c r="Y271" i="71" s="1"/>
  <c r="Y286" i="71" s="1"/>
  <c r="AF238" i="74"/>
  <c r="AC248" i="78"/>
  <c r="AC248" i="70"/>
  <c r="K247" i="75"/>
  <c r="K271" i="75" s="1"/>
  <c r="H66" i="78"/>
  <c r="H71" i="78" s="1"/>
  <c r="L224" i="34"/>
  <c r="O247" i="78"/>
  <c r="O271" i="78" s="1"/>
  <c r="AG239" i="74"/>
  <c r="U247" i="75"/>
  <c r="U271" i="75" s="1"/>
  <c r="U286" i="75" s="1"/>
  <c r="AH47" i="78"/>
  <c r="U247" i="79"/>
  <c r="U271" i="79" s="1"/>
  <c r="U286" i="79" s="1"/>
  <c r="K247" i="70"/>
  <c r="K271" i="70" s="1"/>
  <c r="T224" i="34"/>
  <c r="AG239" i="79"/>
  <c r="AC24" i="43"/>
  <c r="H60" i="78"/>
  <c r="I60" i="78" s="1"/>
  <c r="I65" i="78" s="1"/>
  <c r="M247" i="76"/>
  <c r="M271" i="76" s="1"/>
  <c r="M247" i="77"/>
  <c r="M271" i="77" s="1"/>
  <c r="S108" i="72"/>
  <c r="S248" i="79"/>
  <c r="AI24" i="78"/>
  <c r="AA247" i="78"/>
  <c r="AA271" i="78" s="1"/>
  <c r="AA286" i="78" s="1"/>
  <c r="Y247" i="77"/>
  <c r="Y271" i="77" s="1"/>
  <c r="Y286" i="77" s="1"/>
  <c r="H72" i="78"/>
  <c r="H79" i="78" s="1"/>
  <c r="O247" i="79"/>
  <c r="O271" i="79" s="1"/>
  <c r="AF237" i="74"/>
  <c r="AA247" i="74"/>
  <c r="AA271" i="74" s="1"/>
  <c r="AA286" i="74" s="1"/>
  <c r="H56" i="78"/>
  <c r="H59" i="78" s="1"/>
  <c r="AD47" i="43"/>
  <c r="AC248" i="72"/>
  <c r="AH56" i="75"/>
  <c r="AH66" i="75"/>
  <c r="AF236" i="74"/>
  <c r="O248" i="71"/>
  <c r="S248" i="75"/>
  <c r="O248" i="77"/>
  <c r="Q248" i="74"/>
  <c r="AG238" i="77"/>
  <c r="H80" i="71"/>
  <c r="AH80" i="71" s="1"/>
  <c r="Q248" i="77"/>
  <c r="J211" i="34"/>
  <c r="J211" i="43" s="1"/>
  <c r="AF236" i="79"/>
  <c r="AF236" i="76"/>
  <c r="AF238" i="78"/>
  <c r="O248" i="73"/>
  <c r="Y247" i="78"/>
  <c r="Y271" i="78" s="1"/>
  <c r="Y286" i="78" s="1"/>
  <c r="Y248" i="72"/>
  <c r="H56" i="71"/>
  <c r="H59" i="71" s="1"/>
  <c r="H242" i="34"/>
  <c r="H242" i="43" s="1"/>
  <c r="AC248" i="71"/>
  <c r="AF242" i="72"/>
  <c r="Y247" i="79"/>
  <c r="Y271" i="79" s="1"/>
  <c r="Y286" i="79" s="1"/>
  <c r="AF242" i="77"/>
  <c r="S247" i="79"/>
  <c r="S271" i="79" s="1"/>
  <c r="W248" i="70"/>
  <c r="K248" i="75"/>
  <c r="AF242" i="79"/>
  <c r="S248" i="78"/>
  <c r="Y247" i="75"/>
  <c r="Y271" i="75" s="1"/>
  <c r="Y286" i="75" s="1"/>
  <c r="H72" i="71"/>
  <c r="I72" i="71" s="1"/>
  <c r="I79" i="71" s="1"/>
  <c r="AF238" i="73"/>
  <c r="S247" i="57"/>
  <c r="S271" i="57" s="1"/>
  <c r="AG242" i="79"/>
  <c r="L218" i="34"/>
  <c r="AC247" i="78"/>
  <c r="AC271" i="78" s="1"/>
  <c r="AC286" i="78" s="1"/>
  <c r="AA247" i="70"/>
  <c r="AA271" i="70" s="1"/>
  <c r="AA286" i="70" s="1"/>
  <c r="W247" i="76"/>
  <c r="W271" i="76" s="1"/>
  <c r="W286" i="76" s="1"/>
  <c r="AF238" i="77"/>
  <c r="J224" i="34"/>
  <c r="AG236" i="74"/>
  <c r="J218" i="34"/>
  <c r="W248" i="57"/>
  <c r="AC247" i="70"/>
  <c r="AC271" i="70" s="1"/>
  <c r="AC286" i="70" s="1"/>
  <c r="AG237" i="74"/>
  <c r="AG237" i="79"/>
  <c r="AF194" i="34"/>
  <c r="AG242" i="72"/>
  <c r="AG242" i="77"/>
  <c r="U248" i="73"/>
  <c r="AC248" i="77"/>
  <c r="AA248" i="77"/>
  <c r="AA247" i="76"/>
  <c r="AA271" i="76" s="1"/>
  <c r="AA286" i="76" s="1"/>
  <c r="AF239" i="71"/>
  <c r="AF239" i="72"/>
  <c r="H60" i="71"/>
  <c r="I60" i="71" s="1"/>
  <c r="I65" i="71" s="1"/>
  <c r="U248" i="57"/>
  <c r="W248" i="72"/>
  <c r="Q248" i="79"/>
  <c r="S248" i="70"/>
  <c r="M248" i="71"/>
  <c r="Y248" i="73"/>
  <c r="R108" i="74"/>
  <c r="Q248" i="72"/>
  <c r="AA248" i="70"/>
  <c r="AF242" i="76"/>
  <c r="M248" i="77"/>
  <c r="AC247" i="74"/>
  <c r="AC271" i="74" s="1"/>
  <c r="AC286" i="74" s="1"/>
  <c r="I194" i="34"/>
  <c r="AG236" i="76"/>
  <c r="AG238" i="78"/>
  <c r="AC247" i="75"/>
  <c r="AC271" i="75" s="1"/>
  <c r="AC286" i="75" s="1"/>
  <c r="AF242" i="74"/>
  <c r="AG242" i="74"/>
  <c r="H236" i="34"/>
  <c r="H226" i="43" s="1"/>
  <c r="W248" i="73"/>
  <c r="Y248" i="77"/>
  <c r="AF236" i="73"/>
  <c r="AA248" i="74"/>
  <c r="AI107" i="75"/>
  <c r="AF240" i="75"/>
  <c r="AG239" i="72"/>
  <c r="AF240" i="78"/>
  <c r="W247" i="74"/>
  <c r="W271" i="74" s="1"/>
  <c r="W286" i="74" s="1"/>
  <c r="W247" i="77"/>
  <c r="W271" i="77" s="1"/>
  <c r="W286" i="77" s="1"/>
  <c r="U247" i="74"/>
  <c r="U271" i="74" s="1"/>
  <c r="U286" i="74" s="1"/>
  <c r="O248" i="74"/>
  <c r="AG240" i="77"/>
  <c r="U247" i="77"/>
  <c r="U271" i="77" s="1"/>
  <c r="U286" i="77" s="1"/>
  <c r="U248" i="70"/>
  <c r="O248" i="78"/>
  <c r="R108" i="79"/>
  <c r="AH24" i="43"/>
  <c r="S108" i="79"/>
  <c r="J212" i="34"/>
  <c r="H88" i="71"/>
  <c r="H92" i="71" s="1"/>
  <c r="AH72" i="75"/>
  <c r="M247" i="57"/>
  <c r="M271" i="57" s="1"/>
  <c r="AG238" i="74"/>
  <c r="K248" i="57"/>
  <c r="H66" i="71"/>
  <c r="I66" i="71" s="1"/>
  <c r="I71" i="71" s="1"/>
  <c r="AH88" i="75"/>
  <c r="H52" i="71"/>
  <c r="H55" i="71" s="1"/>
  <c r="AG236" i="73"/>
  <c r="U248" i="72"/>
  <c r="T218" i="34"/>
  <c r="Y248" i="57"/>
  <c r="AF240" i="73"/>
  <c r="AE237" i="34"/>
  <c r="AF239" i="79"/>
  <c r="M247" i="74"/>
  <c r="M271" i="74" s="1"/>
  <c r="AG240" i="75"/>
  <c r="L221" i="34"/>
  <c r="Q248" i="71"/>
  <c r="AG240" i="78"/>
  <c r="M247" i="75"/>
  <c r="M271" i="75" s="1"/>
  <c r="AF236" i="72"/>
  <c r="AF239" i="74"/>
  <c r="AH47" i="71"/>
  <c r="AA247" i="57"/>
  <c r="AA271" i="57" s="1"/>
  <c r="AA286" i="57" s="1"/>
  <c r="AA248" i="57"/>
  <c r="W248" i="74"/>
  <c r="H240" i="34"/>
  <c r="H240" i="43" s="1"/>
  <c r="Y247" i="57"/>
  <c r="Y271" i="57" s="1"/>
  <c r="Y286" i="57" s="1"/>
  <c r="S248" i="72"/>
  <c r="S247" i="72"/>
  <c r="S271" i="72" s="1"/>
  <c r="AE242" i="34"/>
  <c r="T215" i="34"/>
  <c r="AG237" i="78"/>
  <c r="AF237" i="78"/>
  <c r="Q247" i="70"/>
  <c r="Q271" i="70" s="1"/>
  <c r="Q248" i="70"/>
  <c r="AA248" i="75"/>
  <c r="U240" i="34"/>
  <c r="U240" i="43" s="1"/>
  <c r="T212" i="34"/>
  <c r="S247" i="77"/>
  <c r="S271" i="77" s="1"/>
  <c r="K247" i="77"/>
  <c r="K271" i="77" s="1"/>
  <c r="M247" i="73"/>
  <c r="M271" i="73" s="1"/>
  <c r="H237" i="34"/>
  <c r="AC242" i="34"/>
  <c r="N224" i="34"/>
  <c r="W247" i="71"/>
  <c r="W271" i="71" s="1"/>
  <c r="W286" i="71" s="1"/>
  <c r="AF240" i="71"/>
  <c r="K248" i="74"/>
  <c r="X212" i="34"/>
  <c r="AC248" i="73"/>
  <c r="AD72" i="34"/>
  <c r="U248" i="74"/>
  <c r="AG237" i="71"/>
  <c r="AF237" i="71"/>
  <c r="AF239" i="78"/>
  <c r="R211" i="34"/>
  <c r="R211" i="43" s="1"/>
  <c r="AD112" i="34"/>
  <c r="AF239" i="76"/>
  <c r="Y210" i="34"/>
  <c r="AC240" i="34"/>
  <c r="AC240" i="43" s="1"/>
  <c r="H210" i="34"/>
  <c r="H201" i="43" s="1"/>
  <c r="M248" i="72"/>
  <c r="Q247" i="72"/>
  <c r="Q271" i="72" s="1"/>
  <c r="AD107" i="34"/>
  <c r="AA247" i="77"/>
  <c r="AA271" i="77" s="1"/>
  <c r="AA286" i="77" s="1"/>
  <c r="AA247" i="71"/>
  <c r="AA271" i="71" s="1"/>
  <c r="AA286" i="71" s="1"/>
  <c r="AA248" i="71"/>
  <c r="U247" i="72"/>
  <c r="U271" i="72" s="1"/>
  <c r="U286" i="72" s="1"/>
  <c r="AD218" i="34"/>
  <c r="AG242" i="76"/>
  <c r="AD110" i="34"/>
  <c r="W239" i="34"/>
  <c r="AG240" i="76"/>
  <c r="AF240" i="76"/>
  <c r="M247" i="78"/>
  <c r="M271" i="78" s="1"/>
  <c r="AF238" i="72"/>
  <c r="AA247" i="79"/>
  <c r="AA271" i="79" s="1"/>
  <c r="AA286" i="79" s="1"/>
  <c r="X211" i="34"/>
  <c r="X211" i="43" s="1"/>
  <c r="I79" i="69"/>
  <c r="P212" i="34"/>
  <c r="U248" i="77"/>
  <c r="AD88" i="34"/>
  <c r="AD88" i="43" s="1"/>
  <c r="S238" i="34"/>
  <c r="AF242" i="71"/>
  <c r="K247" i="79"/>
  <c r="K271" i="79" s="1"/>
  <c r="K248" i="79"/>
  <c r="P215" i="34"/>
  <c r="AG237" i="72"/>
  <c r="W248" i="75"/>
  <c r="W247" i="75"/>
  <c r="W271" i="75" s="1"/>
  <c r="W286" i="75" s="1"/>
  <c r="AD103" i="34"/>
  <c r="AD102" i="43" s="1"/>
  <c r="Y247" i="72"/>
  <c r="Y271" i="72" s="1"/>
  <c r="Y286" i="72" s="1"/>
  <c r="V218" i="34"/>
  <c r="S247" i="70"/>
  <c r="S271" i="70" s="1"/>
  <c r="O248" i="72"/>
  <c r="O247" i="72"/>
  <c r="O271" i="72" s="1"/>
  <c r="AG240" i="79"/>
  <c r="AF240" i="79"/>
  <c r="AG239" i="73"/>
  <c r="Y247" i="74"/>
  <c r="Y271" i="74" s="1"/>
  <c r="Y286" i="74" s="1"/>
  <c r="Y248" i="74"/>
  <c r="W247" i="72"/>
  <c r="W271" i="72" s="1"/>
  <c r="W286" i="72" s="1"/>
  <c r="I87" i="69"/>
  <c r="I24" i="34"/>
  <c r="I47" i="34" s="1"/>
  <c r="I14" i="43"/>
  <c r="AI14" i="34"/>
  <c r="AI14" i="43" s="1"/>
  <c r="Y240" i="34"/>
  <c r="Y240" i="43" s="1"/>
  <c r="Q247" i="71"/>
  <c r="Q271" i="71" s="1"/>
  <c r="M236" i="34"/>
  <c r="M226" i="43" s="1"/>
  <c r="S247" i="73"/>
  <c r="S271" i="73" s="1"/>
  <c r="S248" i="73"/>
  <c r="U248" i="75"/>
  <c r="U247" i="73"/>
  <c r="U271" i="73" s="1"/>
  <c r="U286" i="73" s="1"/>
  <c r="AD226" i="43"/>
  <c r="AH107" i="75"/>
  <c r="Q248" i="76"/>
  <c r="Q248" i="57"/>
  <c r="Q247" i="57"/>
  <c r="Q271" i="57" s="1"/>
  <c r="Y247" i="76"/>
  <c r="Y271" i="76" s="1"/>
  <c r="Y286" i="76" s="1"/>
  <c r="Y248" i="76"/>
  <c r="Q242" i="34"/>
  <c r="W247" i="73"/>
  <c r="W271" i="73" s="1"/>
  <c r="W286" i="73" s="1"/>
  <c r="AG242" i="73"/>
  <c r="M248" i="74"/>
  <c r="AA247" i="75"/>
  <c r="AA271" i="75" s="1"/>
  <c r="AA286" i="75" s="1"/>
  <c r="R108" i="70"/>
  <c r="AG239" i="78"/>
  <c r="M248" i="73"/>
  <c r="S108" i="73"/>
  <c r="K247" i="57"/>
  <c r="K271" i="57" s="1"/>
  <c r="AF238" i="76"/>
  <c r="AG237" i="76"/>
  <c r="P211" i="34"/>
  <c r="P211" i="43" s="1"/>
  <c r="S247" i="76"/>
  <c r="S271" i="76" s="1"/>
  <c r="S248" i="76"/>
  <c r="AG239" i="71"/>
  <c r="X224" i="34"/>
  <c r="O239" i="34"/>
  <c r="O229" i="43" s="1"/>
  <c r="Q248" i="73"/>
  <c r="Q247" i="73"/>
  <c r="Q271" i="73" s="1"/>
  <c r="M239" i="34"/>
  <c r="S108" i="74"/>
  <c r="W240" i="34"/>
  <c r="W240" i="43" s="1"/>
  <c r="AG237" i="75"/>
  <c r="AF237" i="75"/>
  <c r="M248" i="57"/>
  <c r="AA237" i="34"/>
  <c r="I55" i="69"/>
  <c r="K247" i="76"/>
  <c r="K271" i="76" s="1"/>
  <c r="Y247" i="73"/>
  <c r="Y271" i="73" s="1"/>
  <c r="Y286" i="73" s="1"/>
  <c r="W247" i="78"/>
  <c r="W271" i="78" s="1"/>
  <c r="W286" i="78" s="1"/>
  <c r="I238" i="34"/>
  <c r="AF238" i="75"/>
  <c r="AC248" i="79"/>
  <c r="AC247" i="79"/>
  <c r="AC271" i="79" s="1"/>
  <c r="AC286" i="79" s="1"/>
  <c r="P221" i="34"/>
  <c r="P218" i="43" s="1"/>
  <c r="AD52" i="34"/>
  <c r="AD52" i="43" s="1"/>
  <c r="AF236" i="78"/>
  <c r="O247" i="57"/>
  <c r="O271" i="57" s="1"/>
  <c r="W237" i="34"/>
  <c r="W227" i="43" s="1"/>
  <c r="V221" i="34"/>
  <c r="AF238" i="70"/>
  <c r="J221" i="34"/>
  <c r="AA242" i="34"/>
  <c r="U248" i="76"/>
  <c r="AF236" i="71"/>
  <c r="U247" i="76"/>
  <c r="U271" i="76" s="1"/>
  <c r="U286" i="76" s="1"/>
  <c r="AF238" i="71"/>
  <c r="AG237" i="77"/>
  <c r="AF237" i="77"/>
  <c r="AA236" i="34"/>
  <c r="AA226" i="43" s="1"/>
  <c r="AG236" i="70"/>
  <c r="AF236" i="70"/>
  <c r="U248" i="71"/>
  <c r="U247" i="71"/>
  <c r="U271" i="71" s="1"/>
  <c r="U286" i="71" s="1"/>
  <c r="AE240" i="34"/>
  <c r="AE240" i="43" s="1"/>
  <c r="AE238" i="34"/>
  <c r="O238" i="34"/>
  <c r="M247" i="71"/>
  <c r="M271" i="71" s="1"/>
  <c r="K238" i="34"/>
  <c r="AA210" i="34"/>
  <c r="AA201" i="43" s="1"/>
  <c r="O210" i="34"/>
  <c r="U239" i="34"/>
  <c r="U229" i="43" s="1"/>
  <c r="Q239" i="34"/>
  <c r="Q229" i="43" s="1"/>
  <c r="AD66" i="34"/>
  <c r="AA248" i="73"/>
  <c r="W248" i="79"/>
  <c r="W247" i="79"/>
  <c r="W271" i="79" s="1"/>
  <c r="W286" i="79" s="1"/>
  <c r="R215" i="34"/>
  <c r="W236" i="34"/>
  <c r="W226" i="43" s="1"/>
  <c r="S248" i="74"/>
  <c r="W248" i="77"/>
  <c r="H52" i="78"/>
  <c r="H55" i="78" s="1"/>
  <c r="H88" i="78"/>
  <c r="I88" i="78" s="1"/>
  <c r="I92" i="78" s="1"/>
  <c r="AD211" i="34"/>
  <c r="S210" i="34"/>
  <c r="S201" i="43" s="1"/>
  <c r="AG239" i="76"/>
  <c r="K240" i="34"/>
  <c r="K240" i="43" s="1"/>
  <c r="AA248" i="72"/>
  <c r="AA247" i="72"/>
  <c r="AA271" i="72" s="1"/>
  <c r="AA286" i="72" s="1"/>
  <c r="AD212" i="34"/>
  <c r="P218" i="34"/>
  <c r="AG237" i="73"/>
  <c r="AF237" i="73"/>
  <c r="AG238" i="72"/>
  <c r="AF237" i="72"/>
  <c r="S248" i="71"/>
  <c r="Q248" i="75"/>
  <c r="Q247" i="75"/>
  <c r="Q271" i="75" s="1"/>
  <c r="V224" i="34"/>
  <c r="AC248" i="74"/>
  <c r="AG242" i="71"/>
  <c r="Y248" i="75"/>
  <c r="U210" i="34"/>
  <c r="U201" i="43" s="1"/>
  <c r="AG239" i="75"/>
  <c r="AF239" i="75"/>
  <c r="AA239" i="34"/>
  <c r="P224" i="34"/>
  <c r="AC247" i="71"/>
  <c r="AC271" i="71" s="1"/>
  <c r="AC286" i="71" s="1"/>
  <c r="AC248" i="75"/>
  <c r="AD80" i="34"/>
  <c r="Y248" i="71"/>
  <c r="AG236" i="78"/>
  <c r="V215" i="34"/>
  <c r="AG238" i="70"/>
  <c r="K210" i="34"/>
  <c r="K201" i="43" s="1"/>
  <c r="Q247" i="79"/>
  <c r="Q271" i="79" s="1"/>
  <c r="K247" i="72"/>
  <c r="K271" i="72" s="1"/>
  <c r="K248" i="72"/>
  <c r="M248" i="76"/>
  <c r="AG240" i="74"/>
  <c r="AF240" i="74"/>
  <c r="AG238" i="71"/>
  <c r="H238" i="34"/>
  <c r="U242" i="34"/>
  <c r="O248" i="70"/>
  <c r="O247" i="70"/>
  <c r="O271" i="70" s="1"/>
  <c r="Q247" i="77"/>
  <c r="Q271" i="77" s="1"/>
  <c r="Y247" i="70"/>
  <c r="Y271" i="70" s="1"/>
  <c r="Y286" i="70" s="1"/>
  <c r="Y248" i="70"/>
  <c r="N221" i="34"/>
  <c r="N110" i="34"/>
  <c r="N215" i="34"/>
  <c r="H239" i="34"/>
  <c r="AF239" i="70"/>
  <c r="Y242" i="34"/>
  <c r="I65" i="69"/>
  <c r="K242" i="34"/>
  <c r="M240" i="34"/>
  <c r="M240" i="43" s="1"/>
  <c r="R224" i="34"/>
  <c r="AF242" i="73"/>
  <c r="U247" i="70"/>
  <c r="U271" i="70" s="1"/>
  <c r="U286" i="70" s="1"/>
  <c r="AG242" i="78"/>
  <c r="AF242" i="78"/>
  <c r="S247" i="78"/>
  <c r="S271" i="78" s="1"/>
  <c r="X215" i="34"/>
  <c r="AC248" i="76"/>
  <c r="Q236" i="34"/>
  <c r="Q226" i="43" s="1"/>
  <c r="O248" i="75"/>
  <c r="O247" i="75"/>
  <c r="O271" i="75" s="1"/>
  <c r="X218" i="34"/>
  <c r="AG238" i="76"/>
  <c r="AF237" i="76"/>
  <c r="AA238" i="34"/>
  <c r="AG242" i="75"/>
  <c r="AF242" i="75"/>
  <c r="K248" i="73"/>
  <c r="K247" i="73"/>
  <c r="K271" i="73" s="1"/>
  <c r="AB215" i="34"/>
  <c r="T108" i="34"/>
  <c r="AD215" i="34"/>
  <c r="AD207" i="43" s="1"/>
  <c r="S108" i="70"/>
  <c r="AC238" i="34"/>
  <c r="X221" i="34"/>
  <c r="AF239" i="73"/>
  <c r="M242" i="34"/>
  <c r="O247" i="74"/>
  <c r="O271" i="74" s="1"/>
  <c r="K248" i="78"/>
  <c r="K247" i="78"/>
  <c r="K271" i="78" s="1"/>
  <c r="O242" i="34"/>
  <c r="R108" i="72"/>
  <c r="T211" i="34"/>
  <c r="T211" i="43" s="1"/>
  <c r="S242" i="34"/>
  <c r="Q210" i="34"/>
  <c r="I59" i="69"/>
  <c r="Q247" i="74"/>
  <c r="Q271" i="74" s="1"/>
  <c r="S248" i="77"/>
  <c r="AF240" i="70"/>
  <c r="L215" i="34"/>
  <c r="M248" i="70"/>
  <c r="M247" i="70"/>
  <c r="M271" i="70" s="1"/>
  <c r="H80" i="78"/>
  <c r="AH80" i="78" s="1"/>
  <c r="S240" i="34"/>
  <c r="S240" i="43" s="1"/>
  <c r="J215" i="34"/>
  <c r="K248" i="71"/>
  <c r="K247" i="71"/>
  <c r="K271" i="71" s="1"/>
  <c r="AG242" i="70"/>
  <c r="AF242" i="70"/>
  <c r="Q169" i="57"/>
  <c r="Q185" i="57" s="1"/>
  <c r="AG236" i="77"/>
  <c r="AF236" i="77"/>
  <c r="W242" i="34"/>
  <c r="U238" i="34"/>
  <c r="Z224" i="34"/>
  <c r="V211" i="34"/>
  <c r="V211" i="43" s="1"/>
  <c r="O236" i="34"/>
  <c r="O226" i="43" s="1"/>
  <c r="AB211" i="34"/>
  <c r="AB211" i="43" s="1"/>
  <c r="V212" i="34"/>
  <c r="U237" i="34"/>
  <c r="M247" i="72"/>
  <c r="M271" i="72" s="1"/>
  <c r="Q237" i="34"/>
  <c r="AG236" i="79"/>
  <c r="Y238" i="34"/>
  <c r="AD221" i="34"/>
  <c r="AD218" i="43" s="1"/>
  <c r="S236" i="34"/>
  <c r="S226" i="43" s="1"/>
  <c r="R221" i="34"/>
  <c r="R108" i="75"/>
  <c r="O237" i="34"/>
  <c r="AD104" i="34"/>
  <c r="R108" i="77"/>
  <c r="X108" i="34"/>
  <c r="AC239" i="34"/>
  <c r="K248" i="76"/>
  <c r="Z215" i="34"/>
  <c r="K237" i="34"/>
  <c r="K227" i="43" s="1"/>
  <c r="W210" i="34"/>
  <c r="AA240" i="34"/>
  <c r="AA240" i="43" s="1"/>
  <c r="R110" i="34"/>
  <c r="U247" i="78"/>
  <c r="U271" i="78" s="1"/>
  <c r="U286" i="78" s="1"/>
  <c r="AB212" i="34"/>
  <c r="K248" i="77"/>
  <c r="O248" i="57"/>
  <c r="AE47" i="34"/>
  <c r="AE47" i="43" s="1"/>
  <c r="M238" i="34"/>
  <c r="T221" i="34"/>
  <c r="K239" i="34"/>
  <c r="K229" i="43" s="1"/>
  <c r="S108" i="75"/>
  <c r="R108" i="73"/>
  <c r="AD105" i="34"/>
  <c r="S239" i="34"/>
  <c r="AE239" i="34"/>
  <c r="AE229" i="43" s="1"/>
  <c r="AG210" i="57"/>
  <c r="R218" i="34"/>
  <c r="K247" i="74"/>
  <c r="K271" i="74" s="1"/>
  <c r="P110" i="34"/>
  <c r="M248" i="78"/>
  <c r="N212" i="34"/>
  <c r="W248" i="71"/>
  <c r="S108" i="69"/>
  <c r="W247" i="57"/>
  <c r="W271" i="57" s="1"/>
  <c r="W286" i="57" s="1"/>
  <c r="AD60" i="34"/>
  <c r="AD60" i="43" s="1"/>
  <c r="Q247" i="76"/>
  <c r="Q271" i="76" s="1"/>
  <c r="L212" i="34"/>
  <c r="AC247" i="76"/>
  <c r="AC271" i="76" s="1"/>
  <c r="AC286" i="76" s="1"/>
  <c r="Z218" i="34"/>
  <c r="AC236" i="34"/>
  <c r="AC226" i="43" s="1"/>
  <c r="Y239" i="34"/>
  <c r="S247" i="71"/>
  <c r="S271" i="71" s="1"/>
  <c r="K236" i="34"/>
  <c r="K226" i="43" s="1"/>
  <c r="AI104" i="75"/>
  <c r="AF238" i="79"/>
  <c r="AB218" i="34"/>
  <c r="Z108" i="34"/>
  <c r="AE210" i="34"/>
  <c r="L110" i="34"/>
  <c r="AG238" i="73"/>
  <c r="AC247" i="57"/>
  <c r="AC271" i="57" s="1"/>
  <c r="AC286" i="57" s="1"/>
  <c r="AD224" i="34"/>
  <c r="S108" i="77"/>
  <c r="W247" i="70"/>
  <c r="W271" i="70" s="1"/>
  <c r="W286" i="70" s="1"/>
  <c r="Z212" i="34"/>
  <c r="AB224" i="34"/>
  <c r="W238" i="34"/>
  <c r="W248" i="78"/>
  <c r="N218" i="34"/>
  <c r="U248" i="79"/>
  <c r="Q238" i="34"/>
  <c r="AD56" i="34"/>
  <c r="AD56" i="43" s="1"/>
  <c r="M210" i="34"/>
  <c r="M201" i="43" s="1"/>
  <c r="Y237" i="34"/>
  <c r="Y227" i="43" s="1"/>
  <c r="O248" i="76"/>
  <c r="I92" i="69"/>
  <c r="Z211" i="34"/>
  <c r="Z211" i="43" s="1"/>
  <c r="I71" i="69"/>
  <c r="S237" i="34"/>
  <c r="Q240" i="34"/>
  <c r="Q240" i="43" s="1"/>
  <c r="AB108" i="34"/>
  <c r="AG238" i="79"/>
  <c r="AB221" i="34"/>
  <c r="O240" i="34"/>
  <c r="O240" i="43" s="1"/>
  <c r="Y248" i="78"/>
  <c r="R212" i="34"/>
  <c r="AG240" i="70"/>
  <c r="M248" i="75"/>
  <c r="AI105" i="75"/>
  <c r="U236" i="34"/>
  <c r="U226" i="43" s="1"/>
  <c r="R108" i="76"/>
  <c r="N211" i="34"/>
  <c r="N211" i="43" s="1"/>
  <c r="R108" i="69"/>
  <c r="AE236" i="34"/>
  <c r="AD106" i="34"/>
  <c r="L211" i="34"/>
  <c r="L211" i="43" s="1"/>
  <c r="Y236" i="34"/>
  <c r="Y226" i="43" s="1"/>
  <c r="Z221" i="34"/>
  <c r="S108" i="76"/>
  <c r="M237" i="34"/>
  <c r="M227" i="43" s="1"/>
  <c r="AC210" i="34"/>
  <c r="I113" i="69"/>
  <c r="AE215" i="77"/>
  <c r="AE212" i="77"/>
  <c r="U66" i="69"/>
  <c r="U66" i="34" s="1"/>
  <c r="U71" i="34" s="1"/>
  <c r="T71" i="69"/>
  <c r="T71" i="43" s="1"/>
  <c r="T66" i="43"/>
  <c r="Q88" i="69"/>
  <c r="Q88" i="34" s="1"/>
  <c r="Q92" i="34" s="1"/>
  <c r="P92" i="69"/>
  <c r="P92" i="43" s="1"/>
  <c r="P88" i="43"/>
  <c r="AD71" i="79"/>
  <c r="AE66" i="79"/>
  <c r="AH66" i="79"/>
  <c r="AI47" i="74"/>
  <c r="Z106" i="43"/>
  <c r="I66" i="72"/>
  <c r="I71" i="72" s="1"/>
  <c r="H71" i="72"/>
  <c r="AI104" i="77"/>
  <c r="AH104" i="77"/>
  <c r="AG210" i="69"/>
  <c r="AE224" i="57"/>
  <c r="AG224" i="57" s="1"/>
  <c r="AF224" i="57"/>
  <c r="Q224" i="69"/>
  <c r="AG108" i="74"/>
  <c r="H65" i="74"/>
  <c r="I60" i="74"/>
  <c r="I65" i="74" s="1"/>
  <c r="I52" i="70"/>
  <c r="I55" i="70" s="1"/>
  <c r="H55" i="70"/>
  <c r="I210" i="78"/>
  <c r="AG210" i="78" s="1"/>
  <c r="H212" i="78"/>
  <c r="I212" i="78" s="1"/>
  <c r="H218" i="78"/>
  <c r="I218" i="78" s="1"/>
  <c r="H224" i="78"/>
  <c r="I224" i="78" s="1"/>
  <c r="H211" i="78"/>
  <c r="I211" i="78" s="1"/>
  <c r="H215" i="78"/>
  <c r="I215" i="78" s="1"/>
  <c r="H221" i="78"/>
  <c r="I221" i="78" s="1"/>
  <c r="W88" i="69"/>
  <c r="W88" i="34" s="1"/>
  <c r="W92" i="34" s="1"/>
  <c r="V92" i="69"/>
  <c r="V92" i="43" s="1"/>
  <c r="V88" i="43"/>
  <c r="AH72" i="72"/>
  <c r="AE72" i="72"/>
  <c r="AD79" i="72"/>
  <c r="H79" i="73"/>
  <c r="I72" i="73"/>
  <c r="I79" i="73" s="1"/>
  <c r="I56" i="77"/>
  <c r="I59" i="77" s="1"/>
  <c r="H59" i="77"/>
  <c r="AC47" i="43"/>
  <c r="AE212" i="72"/>
  <c r="M224" i="69"/>
  <c r="M224" i="34" s="1"/>
  <c r="M224" i="43" s="1"/>
  <c r="AE212" i="76"/>
  <c r="X106" i="43"/>
  <c r="AE215" i="74"/>
  <c r="AD59" i="73"/>
  <c r="AH56" i="73"/>
  <c r="AE56" i="73"/>
  <c r="I52" i="76"/>
  <c r="I55" i="76" s="1"/>
  <c r="H55" i="76"/>
  <c r="AE66" i="70"/>
  <c r="AH66" i="70"/>
  <c r="AD71" i="70"/>
  <c r="S80" i="69"/>
  <c r="S80" i="34" s="1"/>
  <c r="S87" i="34" s="1"/>
  <c r="R87" i="69"/>
  <c r="R87" i="43" s="1"/>
  <c r="R80" i="43"/>
  <c r="L79" i="69"/>
  <c r="L79" i="43" s="1"/>
  <c r="M72" i="69"/>
  <c r="L72" i="43"/>
  <c r="AG236" i="72"/>
  <c r="AE221" i="73"/>
  <c r="AB55" i="69"/>
  <c r="AB55" i="43" s="1"/>
  <c r="AC52" i="69"/>
  <c r="AC52" i="34" s="1"/>
  <c r="AC55" i="34" s="1"/>
  <c r="AB52" i="43"/>
  <c r="H221" i="74"/>
  <c r="I221" i="74" s="1"/>
  <c r="I210" i="74"/>
  <c r="AG210" i="74" s="1"/>
  <c r="H218" i="74"/>
  <c r="I218" i="74" s="1"/>
  <c r="H212" i="74"/>
  <c r="I212" i="74" s="1"/>
  <c r="H224" i="74"/>
  <c r="I224" i="74" s="1"/>
  <c r="H211" i="74"/>
  <c r="I211" i="74" s="1"/>
  <c r="H215" i="74"/>
  <c r="I215" i="74" s="1"/>
  <c r="AC212" i="69"/>
  <c r="AE52" i="74"/>
  <c r="AD55" i="74"/>
  <c r="AH52" i="74"/>
  <c r="AD108" i="78"/>
  <c r="H215" i="77"/>
  <c r="I215" i="77" s="1"/>
  <c r="I210" i="77"/>
  <c r="AG210" i="77" s="1"/>
  <c r="H221" i="77"/>
  <c r="I221" i="77" s="1"/>
  <c r="H224" i="77"/>
  <c r="I224" i="77" s="1"/>
  <c r="H211" i="77"/>
  <c r="I211" i="77" s="1"/>
  <c r="H212" i="77"/>
  <c r="I212" i="77" s="1"/>
  <c r="H218" i="77"/>
  <c r="I218" i="77" s="1"/>
  <c r="AE221" i="77"/>
  <c r="T103" i="43"/>
  <c r="AE80" i="79"/>
  <c r="AD87" i="79"/>
  <c r="AH80" i="79"/>
  <c r="AA112" i="34"/>
  <c r="AA111" i="43" s="1"/>
  <c r="Z111" i="43"/>
  <c r="H79" i="72"/>
  <c r="I72" i="72"/>
  <c r="I79" i="72" s="1"/>
  <c r="AE72" i="76"/>
  <c r="AD79" i="76"/>
  <c r="AH72" i="76"/>
  <c r="AE224" i="69"/>
  <c r="AF224" i="69"/>
  <c r="AE212" i="57"/>
  <c r="AG212" i="57" s="1"/>
  <c r="AF212" i="57"/>
  <c r="I88" i="74"/>
  <c r="I92" i="74" s="1"/>
  <c r="H92" i="74"/>
  <c r="H79" i="70"/>
  <c r="I72" i="70"/>
  <c r="I79" i="70" s="1"/>
  <c r="H65" i="75"/>
  <c r="I60" i="75"/>
  <c r="I65" i="75" s="1"/>
  <c r="AI105" i="72"/>
  <c r="AH105" i="72"/>
  <c r="I88" i="73"/>
  <c r="I92" i="73" s="1"/>
  <c r="H92" i="73"/>
  <c r="H79" i="77"/>
  <c r="I72" i="77"/>
  <c r="I79" i="77" s="1"/>
  <c r="AE215" i="79"/>
  <c r="H92" i="79"/>
  <c r="I88" i="79"/>
  <c r="I92" i="79" s="1"/>
  <c r="M218" i="69"/>
  <c r="AE215" i="76"/>
  <c r="Y112" i="34"/>
  <c r="Y111" i="43" s="1"/>
  <c r="X111" i="43"/>
  <c r="AE211" i="74"/>
  <c r="AE60" i="73"/>
  <c r="AD65" i="73"/>
  <c r="AH60" i="73"/>
  <c r="I72" i="76"/>
  <c r="I79" i="76" s="1"/>
  <c r="H79" i="76"/>
  <c r="H215" i="71"/>
  <c r="I215" i="71" s="1"/>
  <c r="H212" i="71"/>
  <c r="I212" i="71" s="1"/>
  <c r="H221" i="71"/>
  <c r="I221" i="71" s="1"/>
  <c r="H211" i="71"/>
  <c r="I211" i="71" s="1"/>
  <c r="H224" i="71"/>
  <c r="I224" i="71" s="1"/>
  <c r="I210" i="71"/>
  <c r="AG210" i="71" s="1"/>
  <c r="H218" i="71"/>
  <c r="I218" i="71" s="1"/>
  <c r="AE88" i="70"/>
  <c r="AD92" i="70"/>
  <c r="AH88" i="70"/>
  <c r="R59" i="69"/>
  <c r="R59" i="43" s="1"/>
  <c r="S56" i="69"/>
  <c r="S56" i="34" s="1"/>
  <c r="S59" i="34" s="1"/>
  <c r="R56" i="43"/>
  <c r="M52" i="69"/>
  <c r="M52" i="34" s="1"/>
  <c r="M55" i="34" s="1"/>
  <c r="L55" i="69"/>
  <c r="L55" i="43" s="1"/>
  <c r="L52" i="43"/>
  <c r="AI47" i="73"/>
  <c r="Q47" i="43"/>
  <c r="AC103" i="34"/>
  <c r="AB108" i="69"/>
  <c r="AB102" i="43"/>
  <c r="AD108" i="71"/>
  <c r="AC218" i="69"/>
  <c r="AD71" i="74"/>
  <c r="AE66" i="74"/>
  <c r="AH66" i="74"/>
  <c r="AE52" i="75"/>
  <c r="AD55" i="75"/>
  <c r="AH52" i="75"/>
  <c r="AE221" i="69"/>
  <c r="AF221" i="69"/>
  <c r="AE218" i="70"/>
  <c r="H59" i="74"/>
  <c r="I56" i="74"/>
  <c r="I59" i="74" s="1"/>
  <c r="V109" i="43"/>
  <c r="S224" i="69"/>
  <c r="AH88" i="69"/>
  <c r="AE88" i="69"/>
  <c r="AD92" i="69"/>
  <c r="AA47" i="43"/>
  <c r="H211" i="72"/>
  <c r="I211" i="72" s="1"/>
  <c r="H221" i="72"/>
  <c r="I221" i="72" s="1"/>
  <c r="H218" i="72"/>
  <c r="I218" i="72" s="1"/>
  <c r="H212" i="72"/>
  <c r="I212" i="72" s="1"/>
  <c r="H224" i="72"/>
  <c r="I224" i="72" s="1"/>
  <c r="H215" i="72"/>
  <c r="I215" i="72" s="1"/>
  <c r="I210" i="72"/>
  <c r="AG210" i="72" s="1"/>
  <c r="AE56" i="74"/>
  <c r="AD59" i="74"/>
  <c r="AH56" i="74"/>
  <c r="AE211" i="77"/>
  <c r="AD108" i="76"/>
  <c r="AI103" i="76"/>
  <c r="AH103" i="76"/>
  <c r="O212" i="69"/>
  <c r="I52" i="77"/>
  <c r="I55" i="77" s="1"/>
  <c r="H55" i="77"/>
  <c r="AE212" i="78"/>
  <c r="S52" i="69"/>
  <c r="S52" i="34" s="1"/>
  <c r="S55" i="34" s="1"/>
  <c r="R55" i="69"/>
  <c r="R55" i="43" s="1"/>
  <c r="R52" i="43"/>
  <c r="K221" i="69"/>
  <c r="Y212" i="69"/>
  <c r="I221" i="69"/>
  <c r="T55" i="69"/>
  <c r="T55" i="43" s="1"/>
  <c r="U52" i="69"/>
  <c r="U52" i="34" s="1"/>
  <c r="U55" i="34" s="1"/>
  <c r="T52" i="43"/>
  <c r="AI47" i="72"/>
  <c r="S211" i="69"/>
  <c r="I80" i="77"/>
  <c r="I87" i="77" s="1"/>
  <c r="H87" i="77"/>
  <c r="AE88" i="73"/>
  <c r="AD92" i="73"/>
  <c r="AH88" i="73"/>
  <c r="AE52" i="70"/>
  <c r="AD55" i="70"/>
  <c r="AH52" i="70"/>
  <c r="AE221" i="78"/>
  <c r="R92" i="69"/>
  <c r="R92" i="43" s="1"/>
  <c r="S88" i="69"/>
  <c r="S88" i="34" s="1"/>
  <c r="S92" i="34" s="1"/>
  <c r="R88" i="43"/>
  <c r="AB92" i="69"/>
  <c r="AB92" i="43" s="1"/>
  <c r="AC88" i="69"/>
  <c r="AC88" i="34" s="1"/>
  <c r="AC92" i="34" s="1"/>
  <c r="AB88" i="43"/>
  <c r="AI106" i="74"/>
  <c r="AH106" i="74"/>
  <c r="AI47" i="70"/>
  <c r="O211" i="69"/>
  <c r="AE221" i="70"/>
  <c r="H79" i="75"/>
  <c r="I72" i="75"/>
  <c r="I79" i="75" s="1"/>
  <c r="K215" i="69"/>
  <c r="K215" i="34" s="1"/>
  <c r="AE72" i="79"/>
  <c r="AD79" i="79"/>
  <c r="AH72" i="79"/>
  <c r="Z103" i="43"/>
  <c r="AE72" i="77"/>
  <c r="AD79" i="77"/>
  <c r="AH72" i="77"/>
  <c r="AE221" i="74"/>
  <c r="I215" i="69"/>
  <c r="AE72" i="74"/>
  <c r="AD79" i="74"/>
  <c r="AH72" i="74"/>
  <c r="J109" i="43"/>
  <c r="AE212" i="70"/>
  <c r="AE211" i="79"/>
  <c r="Q56" i="69"/>
  <c r="Q56" i="34" s="1"/>
  <c r="Q59" i="34" s="1"/>
  <c r="P59" i="69"/>
  <c r="P59" i="43" s="1"/>
  <c r="P56" i="43"/>
  <c r="K56" i="69"/>
  <c r="K56" i="34" s="1"/>
  <c r="K59" i="34" s="1"/>
  <c r="J59" i="69"/>
  <c r="J59" i="43" s="1"/>
  <c r="J56" i="43"/>
  <c r="AE66" i="72"/>
  <c r="AD71" i="72"/>
  <c r="AH66" i="72"/>
  <c r="AH104" i="69"/>
  <c r="X105" i="43"/>
  <c r="AA224" i="69"/>
  <c r="W221" i="69"/>
  <c r="AE60" i="70"/>
  <c r="AD65" i="70"/>
  <c r="AH60" i="70"/>
  <c r="K211" i="69"/>
  <c r="Y211" i="69"/>
  <c r="O52" i="69"/>
  <c r="O52" i="34" s="1"/>
  <c r="O55" i="34" s="1"/>
  <c r="N55" i="69"/>
  <c r="N55" i="43" s="1"/>
  <c r="N52" i="43"/>
  <c r="I211" i="69"/>
  <c r="AD79" i="71"/>
  <c r="AE72" i="71"/>
  <c r="AE72" i="78"/>
  <c r="AD79" i="78"/>
  <c r="AE211" i="75"/>
  <c r="T106" i="43"/>
  <c r="Q72" i="69"/>
  <c r="P79" i="69"/>
  <c r="P79" i="43" s="1"/>
  <c r="P72" i="43"/>
  <c r="AA110" i="34"/>
  <c r="AA110" i="43" s="1"/>
  <c r="Z109" i="43"/>
  <c r="AG108" i="72"/>
  <c r="AD108" i="77"/>
  <c r="AH103" i="77"/>
  <c r="AH66" i="76"/>
  <c r="AD71" i="76"/>
  <c r="AE66" i="76"/>
  <c r="O224" i="69"/>
  <c r="K80" i="69"/>
  <c r="K80" i="34" s="1"/>
  <c r="K87" i="34" s="1"/>
  <c r="J87" i="69"/>
  <c r="J87" i="43" s="1"/>
  <c r="J80" i="43"/>
  <c r="AE224" i="70"/>
  <c r="V65" i="69"/>
  <c r="V65" i="43" s="1"/>
  <c r="W60" i="69"/>
  <c r="W60" i="34" s="1"/>
  <c r="W65" i="34" s="1"/>
  <c r="V60" i="43"/>
  <c r="I80" i="75"/>
  <c r="I87" i="75" s="1"/>
  <c r="H87" i="75"/>
  <c r="AD65" i="72"/>
  <c r="AE60" i="72"/>
  <c r="AH60" i="72"/>
  <c r="I56" i="73"/>
  <c r="I59" i="73" s="1"/>
  <c r="H59" i="73"/>
  <c r="AE60" i="69"/>
  <c r="AH60" i="69"/>
  <c r="AD65" i="69"/>
  <c r="H71" i="79"/>
  <c r="I66" i="79"/>
  <c r="I71" i="79" s="1"/>
  <c r="Y110" i="34"/>
  <c r="Y110" i="43" s="1"/>
  <c r="X109" i="43"/>
  <c r="AA212" i="69"/>
  <c r="AG239" i="69"/>
  <c r="AI106" i="73"/>
  <c r="AH106" i="73"/>
  <c r="H59" i="76"/>
  <c r="I56" i="76"/>
  <c r="I59" i="76" s="1"/>
  <c r="AG108" i="76"/>
  <c r="W215" i="69"/>
  <c r="AI107" i="70"/>
  <c r="AH107" i="70"/>
  <c r="K212" i="69"/>
  <c r="Y221" i="69"/>
  <c r="N79" i="69"/>
  <c r="N79" i="43" s="1"/>
  <c r="O72" i="69"/>
  <c r="N72" i="43"/>
  <c r="I218" i="69"/>
  <c r="AE224" i="71"/>
  <c r="AC72" i="69"/>
  <c r="AB79" i="69"/>
  <c r="AB79" i="43" s="1"/>
  <c r="AB72" i="43"/>
  <c r="AE60" i="71"/>
  <c r="AD65" i="71"/>
  <c r="AI104" i="74"/>
  <c r="AH104" i="74"/>
  <c r="AE52" i="78"/>
  <c r="AD55" i="78"/>
  <c r="AE212" i="75"/>
  <c r="AE72" i="75"/>
  <c r="AD79" i="75"/>
  <c r="AI47" i="78"/>
  <c r="AD92" i="79"/>
  <c r="AE88" i="79"/>
  <c r="AH88" i="79"/>
  <c r="Z79" i="69"/>
  <c r="Z79" i="43" s="1"/>
  <c r="AA72" i="69"/>
  <c r="Z72" i="43"/>
  <c r="U211" i="69"/>
  <c r="J71" i="69"/>
  <c r="J71" i="43" s="1"/>
  <c r="K66" i="69"/>
  <c r="K66" i="34" s="1"/>
  <c r="K71" i="34" s="1"/>
  <c r="J66" i="43"/>
  <c r="W112" i="34"/>
  <c r="W111" i="43" s="1"/>
  <c r="V111" i="43"/>
  <c r="AD92" i="72"/>
  <c r="AE88" i="72"/>
  <c r="AH88" i="72"/>
  <c r="H71" i="73"/>
  <c r="I66" i="73"/>
  <c r="I71" i="73" s="1"/>
  <c r="AH56" i="69"/>
  <c r="AD59" i="69"/>
  <c r="AE56" i="69"/>
  <c r="H87" i="79"/>
  <c r="I80" i="79"/>
  <c r="I87" i="79" s="1"/>
  <c r="AI47" i="76"/>
  <c r="Y103" i="34"/>
  <c r="X108" i="69"/>
  <c r="X102" i="43"/>
  <c r="AA215" i="69"/>
  <c r="AD108" i="73"/>
  <c r="AI103" i="73"/>
  <c r="AH103" i="73"/>
  <c r="W211" i="69"/>
  <c r="AI105" i="70"/>
  <c r="AH105" i="70"/>
  <c r="O88" i="69"/>
  <c r="O88" i="34" s="1"/>
  <c r="O92" i="34" s="1"/>
  <c r="N92" i="69"/>
  <c r="N92" i="43" s="1"/>
  <c r="N88" i="43"/>
  <c r="AB105" i="43"/>
  <c r="AE80" i="74"/>
  <c r="AD87" i="74"/>
  <c r="AH80" i="74"/>
  <c r="AD71" i="78"/>
  <c r="AE66" i="78"/>
  <c r="AE215" i="75"/>
  <c r="AE60" i="75"/>
  <c r="AD65" i="75"/>
  <c r="U218" i="69"/>
  <c r="AD71" i="77"/>
  <c r="AE66" i="77"/>
  <c r="AH66" i="77"/>
  <c r="AI105" i="76"/>
  <c r="AH105" i="76"/>
  <c r="H221" i="75"/>
  <c r="I221" i="75" s="1"/>
  <c r="H215" i="75"/>
  <c r="I215" i="75" s="1"/>
  <c r="H218" i="75"/>
  <c r="I218" i="75" s="1"/>
  <c r="I210" i="75"/>
  <c r="AG210" i="75" s="1"/>
  <c r="H212" i="75"/>
  <c r="I212" i="75" s="1"/>
  <c r="H224" i="75"/>
  <c r="I224" i="75" s="1"/>
  <c r="H211" i="75"/>
  <c r="I211" i="75" s="1"/>
  <c r="AE211" i="69"/>
  <c r="AF211" i="69"/>
  <c r="AE221" i="57"/>
  <c r="AG221" i="57" s="1"/>
  <c r="AF221" i="57"/>
  <c r="J65" i="69"/>
  <c r="J65" i="43" s="1"/>
  <c r="K60" i="69"/>
  <c r="K60" i="34" s="1"/>
  <c r="K65" i="34" s="1"/>
  <c r="J60" i="43"/>
  <c r="O47" i="43"/>
  <c r="Q211" i="69"/>
  <c r="I60" i="70"/>
  <c r="I65" i="70" s="1"/>
  <c r="H65" i="70"/>
  <c r="AG108" i="75"/>
  <c r="AG236" i="69"/>
  <c r="AI107" i="72"/>
  <c r="AH107" i="72"/>
  <c r="AH106" i="69"/>
  <c r="H65" i="79"/>
  <c r="I60" i="79"/>
  <c r="I65" i="79" s="1"/>
  <c r="M212" i="69"/>
  <c r="X104" i="43"/>
  <c r="AA218" i="69"/>
  <c r="AD79" i="73"/>
  <c r="AE72" i="73"/>
  <c r="AH72" i="73"/>
  <c r="H87" i="76"/>
  <c r="I80" i="76"/>
  <c r="I87" i="76" s="1"/>
  <c r="W212" i="69"/>
  <c r="L111" i="43"/>
  <c r="AE211" i="71"/>
  <c r="AC66" i="69"/>
  <c r="AC66" i="34" s="1"/>
  <c r="AC71" i="34" s="1"/>
  <c r="AB71" i="69"/>
  <c r="AB71" i="43" s="1"/>
  <c r="AB66" i="43"/>
  <c r="AI107" i="74"/>
  <c r="AH107" i="74"/>
  <c r="AE224" i="75"/>
  <c r="AI47" i="71"/>
  <c r="Z104" i="43"/>
  <c r="AE212" i="74"/>
  <c r="AE60" i="79"/>
  <c r="AD65" i="79"/>
  <c r="AH60" i="79"/>
  <c r="AE56" i="72"/>
  <c r="AD59" i="72"/>
  <c r="AH56" i="72"/>
  <c r="AH80" i="73"/>
  <c r="AE80" i="73"/>
  <c r="AD87" i="73"/>
  <c r="AE218" i="75"/>
  <c r="AE221" i="71"/>
  <c r="Q66" i="69"/>
  <c r="Q66" i="34" s="1"/>
  <c r="Q71" i="34" s="1"/>
  <c r="P71" i="69"/>
  <c r="P71" i="43" s="1"/>
  <c r="P66" i="43"/>
  <c r="U224" i="69"/>
  <c r="H87" i="73"/>
  <c r="I80" i="73"/>
  <c r="I87" i="73" s="1"/>
  <c r="AH66" i="69"/>
  <c r="AE66" i="69"/>
  <c r="AD71" i="69"/>
  <c r="AG108" i="79"/>
  <c r="AE215" i="72"/>
  <c r="X55" i="69"/>
  <c r="X55" i="43" s="1"/>
  <c r="Y52" i="69"/>
  <c r="Y52" i="34" s="1"/>
  <c r="Y55" i="34" s="1"/>
  <c r="X52" i="43"/>
  <c r="U47" i="43"/>
  <c r="AA211" i="69"/>
  <c r="R111" i="43"/>
  <c r="AE212" i="73"/>
  <c r="AC110" i="34"/>
  <c r="AC110" i="43" s="1"/>
  <c r="AB109" i="43"/>
  <c r="AE221" i="75"/>
  <c r="AE88" i="75"/>
  <c r="AD92" i="75"/>
  <c r="H59" i="72"/>
  <c r="I56" i="72"/>
  <c r="I59" i="72" s="1"/>
  <c r="I56" i="70"/>
  <c r="I59" i="70" s="1"/>
  <c r="H59" i="70"/>
  <c r="H55" i="75"/>
  <c r="I52" i="75"/>
  <c r="I55" i="75" s="1"/>
  <c r="AD108" i="72"/>
  <c r="AH103" i="72"/>
  <c r="S60" i="69"/>
  <c r="S60" i="34" s="1"/>
  <c r="S65" i="34" s="1"/>
  <c r="R65" i="69"/>
  <c r="R65" i="43" s="1"/>
  <c r="R60" i="43"/>
  <c r="AC221" i="69"/>
  <c r="AD108" i="75"/>
  <c r="AI103" i="75"/>
  <c r="AH103" i="75"/>
  <c r="T104" i="43"/>
  <c r="AI104" i="79"/>
  <c r="AH104" i="79"/>
  <c r="AH52" i="72"/>
  <c r="AD55" i="72"/>
  <c r="AE52" i="72"/>
  <c r="AE212" i="79"/>
  <c r="AD87" i="78"/>
  <c r="AE80" i="78"/>
  <c r="AD87" i="75"/>
  <c r="AE80" i="75"/>
  <c r="I56" i="79"/>
  <c r="I59" i="79" s="1"/>
  <c r="H59" i="79"/>
  <c r="X103" i="43"/>
  <c r="Y215" i="69"/>
  <c r="N87" i="69"/>
  <c r="N87" i="43" s="1"/>
  <c r="O80" i="69"/>
  <c r="O80" i="34" s="1"/>
  <c r="O87" i="34" s="1"/>
  <c r="N80" i="43"/>
  <c r="AI106" i="75"/>
  <c r="AH106" i="75"/>
  <c r="K72" i="69"/>
  <c r="J79" i="69"/>
  <c r="J79" i="43" s="1"/>
  <c r="J72" i="43"/>
  <c r="AI47" i="77"/>
  <c r="AH80" i="69"/>
  <c r="AD87" i="69"/>
  <c r="AE80" i="69"/>
  <c r="AE215" i="71"/>
  <c r="AB106" i="43"/>
  <c r="J55" i="69"/>
  <c r="J55" i="43" s="1"/>
  <c r="K52" i="69"/>
  <c r="K52" i="34" s="1"/>
  <c r="K55" i="34" s="1"/>
  <c r="J52" i="43"/>
  <c r="H71" i="75"/>
  <c r="I66" i="75"/>
  <c r="I71" i="75" s="1"/>
  <c r="AE218" i="79"/>
  <c r="AG238" i="69"/>
  <c r="I88" i="76"/>
  <c r="I92" i="76" s="1"/>
  <c r="H92" i="76"/>
  <c r="K224" i="69"/>
  <c r="Y218" i="69"/>
  <c r="AB87" i="69"/>
  <c r="AB87" i="43" s="1"/>
  <c r="AC80" i="69"/>
  <c r="AC80" i="34" s="1"/>
  <c r="AC87" i="34" s="1"/>
  <c r="AB80" i="43"/>
  <c r="AD59" i="75"/>
  <c r="AE56" i="75"/>
  <c r="AI106" i="76"/>
  <c r="AH106" i="76"/>
  <c r="O215" i="69"/>
  <c r="K47" i="43"/>
  <c r="S218" i="69"/>
  <c r="H92" i="75"/>
  <c r="I88" i="75"/>
  <c r="I92" i="75" s="1"/>
  <c r="W218" i="69"/>
  <c r="AD59" i="70"/>
  <c r="AE56" i="70"/>
  <c r="AH56" i="70"/>
  <c r="AD71" i="75"/>
  <c r="AE66" i="75"/>
  <c r="AA60" i="69"/>
  <c r="AA60" i="34" s="1"/>
  <c r="AA65" i="34" s="1"/>
  <c r="Z65" i="69"/>
  <c r="Z65" i="43" s="1"/>
  <c r="Z60" i="43"/>
  <c r="H59" i="75"/>
  <c r="I56" i="75"/>
  <c r="I59" i="75" s="1"/>
  <c r="M47" i="43"/>
  <c r="P55" i="69"/>
  <c r="P55" i="43" s="1"/>
  <c r="Q52" i="69"/>
  <c r="Q52" i="34" s="1"/>
  <c r="Q55" i="34" s="1"/>
  <c r="P52" i="43"/>
  <c r="AD65" i="76"/>
  <c r="AH60" i="76"/>
  <c r="AE60" i="76"/>
  <c r="K88" i="69"/>
  <c r="K88" i="34" s="1"/>
  <c r="K92" i="34" s="1"/>
  <c r="J92" i="69"/>
  <c r="J92" i="43" s="1"/>
  <c r="J88" i="43"/>
  <c r="W47" i="43"/>
  <c r="Q218" i="69"/>
  <c r="Z105" i="43"/>
  <c r="U215" i="69"/>
  <c r="AI105" i="77"/>
  <c r="AH105" i="77"/>
  <c r="AE88" i="76"/>
  <c r="AD92" i="76"/>
  <c r="AH88" i="76"/>
  <c r="AE218" i="69"/>
  <c r="AF218" i="69"/>
  <c r="AE215" i="57"/>
  <c r="AG215" i="57" s="1"/>
  <c r="AF215" i="57"/>
  <c r="J111" i="43"/>
  <c r="Q212" i="69"/>
  <c r="AH104" i="75"/>
  <c r="AH104" i="72"/>
  <c r="AI104" i="72"/>
  <c r="AH72" i="69"/>
  <c r="AE72" i="69"/>
  <c r="AD79" i="69"/>
  <c r="AE211" i="72"/>
  <c r="M211" i="69"/>
  <c r="X59" i="69"/>
  <c r="X59" i="43" s="1"/>
  <c r="Y56" i="69"/>
  <c r="Y56" i="34" s="1"/>
  <c r="Y59" i="34" s="1"/>
  <c r="X56" i="43"/>
  <c r="AA221" i="69"/>
  <c r="AD71" i="73"/>
  <c r="AH66" i="73"/>
  <c r="AE66" i="73"/>
  <c r="H71" i="76"/>
  <c r="I66" i="76"/>
  <c r="I71" i="76" s="1"/>
  <c r="AD87" i="70"/>
  <c r="AH80" i="70"/>
  <c r="AE80" i="70"/>
  <c r="L71" i="69"/>
  <c r="L71" i="43" s="1"/>
  <c r="M66" i="69"/>
  <c r="M66" i="34" s="1"/>
  <c r="M71" i="34" s="1"/>
  <c r="L66" i="43"/>
  <c r="AB104" i="43"/>
  <c r="AD92" i="71"/>
  <c r="AE88" i="71"/>
  <c r="AD92" i="78"/>
  <c r="AE88" i="78"/>
  <c r="T108" i="69"/>
  <c r="U103" i="34"/>
  <c r="T102" i="43"/>
  <c r="AD55" i="79"/>
  <c r="AE52" i="79"/>
  <c r="AH52" i="79"/>
  <c r="AE224" i="76"/>
  <c r="M56" i="69"/>
  <c r="M56" i="34" s="1"/>
  <c r="M59" i="34" s="1"/>
  <c r="L59" i="69"/>
  <c r="L59" i="43" s="1"/>
  <c r="L56" i="43"/>
  <c r="AE66" i="71"/>
  <c r="AD71" i="71"/>
  <c r="AH107" i="77"/>
  <c r="AI107" i="77"/>
  <c r="AE215" i="70"/>
  <c r="H87" i="74"/>
  <c r="I80" i="74"/>
  <c r="I87" i="74" s="1"/>
  <c r="S215" i="69"/>
  <c r="AH103" i="69"/>
  <c r="AD108" i="69"/>
  <c r="AE211" i="76"/>
  <c r="AE72" i="70"/>
  <c r="AD79" i="70"/>
  <c r="AH72" i="70"/>
  <c r="L92" i="69"/>
  <c r="L92" i="43" s="1"/>
  <c r="M88" i="69"/>
  <c r="M88" i="34" s="1"/>
  <c r="M92" i="34" s="1"/>
  <c r="L88" i="43"/>
  <c r="O66" i="69"/>
  <c r="O66" i="34" s="1"/>
  <c r="O71" i="34" s="1"/>
  <c r="N71" i="69"/>
  <c r="N71" i="43" s="1"/>
  <c r="N66" i="43"/>
  <c r="AC112" i="34"/>
  <c r="AC111" i="43" s="1"/>
  <c r="AB111" i="43"/>
  <c r="AD55" i="71"/>
  <c r="AE52" i="71"/>
  <c r="AE60" i="74"/>
  <c r="AD65" i="74"/>
  <c r="AH60" i="74"/>
  <c r="AD55" i="76"/>
  <c r="AH52" i="76"/>
  <c r="AE52" i="76"/>
  <c r="W80" i="69"/>
  <c r="W80" i="34" s="1"/>
  <c r="W87" i="34" s="1"/>
  <c r="V87" i="69"/>
  <c r="V87" i="43" s="1"/>
  <c r="V80" i="43"/>
  <c r="AH52" i="69"/>
  <c r="AE52" i="69"/>
  <c r="AD55" i="69"/>
  <c r="AG108" i="69"/>
  <c r="AE80" i="71"/>
  <c r="AD87" i="71"/>
  <c r="AC215" i="69"/>
  <c r="U110" i="34"/>
  <c r="U110" i="43" s="1"/>
  <c r="T109" i="43"/>
  <c r="AH52" i="77"/>
  <c r="AE52" i="77"/>
  <c r="AD55" i="77"/>
  <c r="I72" i="74"/>
  <c r="I79" i="74" s="1"/>
  <c r="H79" i="74"/>
  <c r="W66" i="69"/>
  <c r="W66" i="34" s="1"/>
  <c r="W71" i="34" s="1"/>
  <c r="V71" i="69"/>
  <c r="V71" i="43" s="1"/>
  <c r="V66" i="43"/>
  <c r="AH106" i="72"/>
  <c r="AI106" i="72"/>
  <c r="AE221" i="76"/>
  <c r="AE224" i="74"/>
  <c r="H218" i="73"/>
  <c r="I218" i="73" s="1"/>
  <c r="I210" i="73"/>
  <c r="H211" i="73"/>
  <c r="I211" i="73" s="1"/>
  <c r="H221" i="73"/>
  <c r="I221" i="73" s="1"/>
  <c r="H215" i="73"/>
  <c r="I215" i="73" s="1"/>
  <c r="H212" i="73"/>
  <c r="I212" i="73" s="1"/>
  <c r="H224" i="73"/>
  <c r="I224" i="73" s="1"/>
  <c r="Y47" i="43"/>
  <c r="AE211" i="78"/>
  <c r="N111" i="43"/>
  <c r="I212" i="69"/>
  <c r="AD108" i="74"/>
  <c r="AH103" i="74"/>
  <c r="AE80" i="76"/>
  <c r="AH80" i="76"/>
  <c r="AD87" i="76"/>
  <c r="O221" i="69"/>
  <c r="AE211" i="70"/>
  <c r="I52" i="74"/>
  <c r="I55" i="74" s="1"/>
  <c r="H55" i="74"/>
  <c r="AD55" i="73"/>
  <c r="AH52" i="73"/>
  <c r="AE52" i="73"/>
  <c r="W224" i="69"/>
  <c r="AE224" i="78"/>
  <c r="N65" i="69"/>
  <c r="N65" i="43" s="1"/>
  <c r="O60" i="69"/>
  <c r="O60" i="34" s="1"/>
  <c r="O65" i="34" s="1"/>
  <c r="N60" i="43"/>
  <c r="Z55" i="69"/>
  <c r="Z55" i="43" s="1"/>
  <c r="AA52" i="69"/>
  <c r="AA52" i="34" s="1"/>
  <c r="AA55" i="34" s="1"/>
  <c r="Z52" i="43"/>
  <c r="I88" i="77"/>
  <c r="I92" i="77" s="1"/>
  <c r="H92" i="77"/>
  <c r="Y60" i="69"/>
  <c r="Y60" i="34" s="1"/>
  <c r="Y65" i="34" s="1"/>
  <c r="X65" i="69"/>
  <c r="X65" i="43" s="1"/>
  <c r="X60" i="43"/>
  <c r="AE215" i="78"/>
  <c r="K218" i="69"/>
  <c r="O56" i="69"/>
  <c r="O56" i="34" s="1"/>
  <c r="O59" i="34" s="1"/>
  <c r="N59" i="69"/>
  <c r="N59" i="43" s="1"/>
  <c r="N56" i="43"/>
  <c r="W72" i="69"/>
  <c r="V79" i="69"/>
  <c r="V79" i="43" s="1"/>
  <c r="V72" i="43"/>
  <c r="S221" i="69"/>
  <c r="H71" i="77"/>
  <c r="I66" i="77"/>
  <c r="I71" i="77" s="1"/>
  <c r="T111" i="43"/>
  <c r="AI107" i="79"/>
  <c r="AH107" i="79"/>
  <c r="AE60" i="77"/>
  <c r="AD65" i="77"/>
  <c r="AH60" i="77"/>
  <c r="T59" i="69"/>
  <c r="T59" i="43" s="1"/>
  <c r="U56" i="69"/>
  <c r="U56" i="34" s="1"/>
  <c r="U59" i="34" s="1"/>
  <c r="T56" i="43"/>
  <c r="AA56" i="69"/>
  <c r="AA56" i="34" s="1"/>
  <c r="AA59" i="34" s="1"/>
  <c r="Z59" i="69"/>
  <c r="Z59" i="43" s="1"/>
  <c r="Z56" i="43"/>
  <c r="H92" i="72"/>
  <c r="I88" i="72"/>
  <c r="I92" i="72" s="1"/>
  <c r="AG240" i="69"/>
  <c r="AE211" i="57"/>
  <c r="AG211" i="57" s="1"/>
  <c r="AF211" i="57"/>
  <c r="AE224" i="77"/>
  <c r="P111" i="43"/>
  <c r="AI103" i="79"/>
  <c r="AD108" i="79"/>
  <c r="AH103" i="79"/>
  <c r="AE218" i="77"/>
  <c r="U72" i="69"/>
  <c r="T79" i="69"/>
  <c r="T79" i="43" s="1"/>
  <c r="T72" i="43"/>
  <c r="Q80" i="69"/>
  <c r="Q80" i="34" s="1"/>
  <c r="Q87" i="34" s="1"/>
  <c r="P87" i="69"/>
  <c r="P87" i="43" s="1"/>
  <c r="P80" i="43"/>
  <c r="AI105" i="79"/>
  <c r="AH105" i="79"/>
  <c r="Z108" i="69"/>
  <c r="AA103" i="34"/>
  <c r="Z102" i="43"/>
  <c r="U212" i="69"/>
  <c r="AD59" i="77"/>
  <c r="AH56" i="77"/>
  <c r="AE56" i="77"/>
  <c r="AE212" i="69"/>
  <c r="AF212" i="69"/>
  <c r="Q215" i="69"/>
  <c r="AG108" i="70"/>
  <c r="H92" i="70"/>
  <c r="I88" i="70"/>
  <c r="I92" i="70" s="1"/>
  <c r="V59" i="69"/>
  <c r="V59" i="43" s="1"/>
  <c r="W56" i="69"/>
  <c r="W56" i="34" s="1"/>
  <c r="W59" i="34" s="1"/>
  <c r="V56" i="43"/>
  <c r="H65" i="73"/>
  <c r="I60" i="73"/>
  <c r="I65" i="73" s="1"/>
  <c r="AI47" i="79"/>
  <c r="AI47" i="75"/>
  <c r="AE224" i="72"/>
  <c r="M215" i="69"/>
  <c r="X87" i="69"/>
  <c r="X87" i="43" s="1"/>
  <c r="Y80" i="69"/>
  <c r="Y80" i="34" s="1"/>
  <c r="Y87" i="34" s="1"/>
  <c r="X80" i="43"/>
  <c r="AI104" i="73"/>
  <c r="AH104" i="73"/>
  <c r="H65" i="76"/>
  <c r="I60" i="76"/>
  <c r="I65" i="76" s="1"/>
  <c r="AD108" i="70"/>
  <c r="AI104" i="70"/>
  <c r="AH104" i="70"/>
  <c r="S72" i="69"/>
  <c r="R79" i="69"/>
  <c r="R79" i="43" s="1"/>
  <c r="R72" i="43"/>
  <c r="M80" i="69"/>
  <c r="M80" i="34" s="1"/>
  <c r="M87" i="34" s="1"/>
  <c r="L87" i="69"/>
  <c r="L87" i="43" s="1"/>
  <c r="L80" i="43"/>
  <c r="AE215" i="73"/>
  <c r="AB103" i="43"/>
  <c r="AE56" i="71"/>
  <c r="AD59" i="71"/>
  <c r="H224" i="79"/>
  <c r="I224" i="79" s="1"/>
  <c r="I210" i="79"/>
  <c r="H215" i="79"/>
  <c r="I215" i="79" s="1"/>
  <c r="H212" i="79"/>
  <c r="I212" i="79" s="1"/>
  <c r="H221" i="79"/>
  <c r="I221" i="79" s="1"/>
  <c r="H211" i="79"/>
  <c r="I211" i="79" s="1"/>
  <c r="H218" i="79"/>
  <c r="I218" i="79" s="1"/>
  <c r="AC211" i="69"/>
  <c r="AI105" i="74"/>
  <c r="AH105" i="74"/>
  <c r="AE56" i="78"/>
  <c r="AD59" i="78"/>
  <c r="AI47" i="69"/>
  <c r="AG108" i="73"/>
  <c r="H65" i="77"/>
  <c r="I60" i="77"/>
  <c r="I65" i="77" s="1"/>
  <c r="AE221" i="79"/>
  <c r="X79" i="69"/>
  <c r="X79" i="43" s="1"/>
  <c r="Y72" i="69"/>
  <c r="X72" i="43"/>
  <c r="AH105" i="73"/>
  <c r="AI105" i="73"/>
  <c r="AE218" i="78"/>
  <c r="AE211" i="73"/>
  <c r="AB59" i="69"/>
  <c r="AB59" i="43" s="1"/>
  <c r="AC56" i="69"/>
  <c r="AC56" i="34" s="1"/>
  <c r="AC59" i="34" s="1"/>
  <c r="AB56" i="43"/>
  <c r="H87" i="70"/>
  <c r="I80" i="70"/>
  <c r="I87" i="70" s="1"/>
  <c r="I72" i="79"/>
  <c r="I79" i="79" s="1"/>
  <c r="H79" i="79"/>
  <c r="AE221" i="72"/>
  <c r="X92" i="69"/>
  <c r="X92" i="43" s="1"/>
  <c r="Y88" i="69"/>
  <c r="Y88" i="34" s="1"/>
  <c r="Y92" i="34" s="1"/>
  <c r="X88" i="43"/>
  <c r="AE224" i="73"/>
  <c r="AI106" i="77"/>
  <c r="AH106" i="77"/>
  <c r="O218" i="69"/>
  <c r="H71" i="70"/>
  <c r="I66" i="70"/>
  <c r="I71" i="70" s="1"/>
  <c r="AE224" i="79"/>
  <c r="AE218" i="74"/>
  <c r="I210" i="76"/>
  <c r="AG210" i="76" s="1"/>
  <c r="H221" i="76"/>
  <c r="I221" i="76" s="1"/>
  <c r="H212" i="76"/>
  <c r="I212" i="76" s="1"/>
  <c r="H218" i="76"/>
  <c r="I218" i="76" s="1"/>
  <c r="H215" i="76"/>
  <c r="I215" i="76" s="1"/>
  <c r="H211" i="76"/>
  <c r="I211" i="76" s="1"/>
  <c r="H224" i="76"/>
  <c r="I224" i="76" s="1"/>
  <c r="Z92" i="69"/>
  <c r="Z92" i="43" s="1"/>
  <c r="AA88" i="69"/>
  <c r="AA88" i="34" s="1"/>
  <c r="AA92" i="34" s="1"/>
  <c r="Z88" i="43"/>
  <c r="H87" i="72"/>
  <c r="I80" i="72"/>
  <c r="I87" i="72" s="1"/>
  <c r="AH107" i="76"/>
  <c r="AI107" i="76"/>
  <c r="AI106" i="70"/>
  <c r="AH106" i="70"/>
  <c r="T105" i="43"/>
  <c r="V108" i="69"/>
  <c r="S212" i="69"/>
  <c r="AH105" i="69"/>
  <c r="AE218" i="71"/>
  <c r="Y224" i="69"/>
  <c r="I224" i="69"/>
  <c r="AE212" i="71"/>
  <c r="I52" i="72"/>
  <c r="I55" i="72" s="1"/>
  <c r="H55" i="72"/>
  <c r="AH56" i="76"/>
  <c r="AE56" i="76"/>
  <c r="AD59" i="76"/>
  <c r="AG237" i="69"/>
  <c r="S47" i="43"/>
  <c r="U88" i="69"/>
  <c r="U88" i="34" s="1"/>
  <c r="U92" i="34" s="1"/>
  <c r="T92" i="69"/>
  <c r="T92" i="43" s="1"/>
  <c r="T88" i="43"/>
  <c r="Q60" i="69"/>
  <c r="Q60" i="34" s="1"/>
  <c r="Q65" i="34" s="1"/>
  <c r="P65" i="69"/>
  <c r="P65" i="43" s="1"/>
  <c r="P60" i="43"/>
  <c r="AD59" i="79"/>
  <c r="AE56" i="79"/>
  <c r="AH56" i="79"/>
  <c r="Z87" i="69"/>
  <c r="Z87" i="43" s="1"/>
  <c r="AA80" i="69"/>
  <c r="AA80" i="34" s="1"/>
  <c r="AA87" i="34" s="1"/>
  <c r="Z80" i="43"/>
  <c r="AE80" i="77"/>
  <c r="AD87" i="77"/>
  <c r="AH80" i="77"/>
  <c r="U60" i="69"/>
  <c r="U60" i="34" s="1"/>
  <c r="U65" i="34" s="1"/>
  <c r="T65" i="69"/>
  <c r="T65" i="43" s="1"/>
  <c r="T60" i="43"/>
  <c r="U80" i="69"/>
  <c r="U80" i="34" s="1"/>
  <c r="U87" i="34" s="1"/>
  <c r="T87" i="69"/>
  <c r="T87" i="43" s="1"/>
  <c r="T80" i="43"/>
  <c r="AI106" i="79"/>
  <c r="AH106" i="79"/>
  <c r="Z71" i="69"/>
  <c r="Z71" i="43" s="1"/>
  <c r="AA66" i="69"/>
  <c r="AA66" i="34" s="1"/>
  <c r="AA71" i="34" s="1"/>
  <c r="Z66" i="43"/>
  <c r="I60" i="72"/>
  <c r="I65" i="72" s="1"/>
  <c r="H65" i="72"/>
  <c r="U221" i="69"/>
  <c r="AD92" i="77"/>
  <c r="AE88" i="77"/>
  <c r="AH88" i="77"/>
  <c r="AH104" i="76"/>
  <c r="AI104" i="76"/>
  <c r="AE215" i="69"/>
  <c r="AF215" i="69"/>
  <c r="AE218" i="57"/>
  <c r="AG218" i="57" s="1"/>
  <c r="AF218" i="57"/>
  <c r="AH80" i="75"/>
  <c r="Q221" i="69"/>
  <c r="I66" i="74"/>
  <c r="I71" i="74" s="1"/>
  <c r="H71" i="74"/>
  <c r="V55" i="69"/>
  <c r="V55" i="43" s="1"/>
  <c r="W52" i="69"/>
  <c r="W52" i="34" s="1"/>
  <c r="W55" i="34" s="1"/>
  <c r="V52" i="43"/>
  <c r="AH105" i="75"/>
  <c r="AH80" i="72"/>
  <c r="AE80" i="72"/>
  <c r="AD87" i="72"/>
  <c r="I52" i="73"/>
  <c r="I55" i="73" s="1"/>
  <c r="H55" i="73"/>
  <c r="AH107" i="69"/>
  <c r="I52" i="79"/>
  <c r="I55" i="79" s="1"/>
  <c r="H55" i="79"/>
  <c r="AE218" i="72"/>
  <c r="M221" i="69"/>
  <c r="AE218" i="76"/>
  <c r="X71" i="69"/>
  <c r="X71" i="43" s="1"/>
  <c r="Y66" i="69"/>
  <c r="Y66" i="34" s="1"/>
  <c r="Y71" i="34" s="1"/>
  <c r="X66" i="43"/>
  <c r="AI107" i="73"/>
  <c r="AH107" i="73"/>
  <c r="AI103" i="70"/>
  <c r="AH103" i="70"/>
  <c r="R71" i="69"/>
  <c r="R71" i="43" s="1"/>
  <c r="S66" i="69"/>
  <c r="S66" i="34" s="1"/>
  <c r="S71" i="34" s="1"/>
  <c r="R66" i="43"/>
  <c r="L65" i="69"/>
  <c r="L65" i="43" s="1"/>
  <c r="M60" i="69"/>
  <c r="M60" i="34" s="1"/>
  <c r="M65" i="34" s="1"/>
  <c r="L60" i="43"/>
  <c r="AG242" i="69"/>
  <c r="AE218" i="73"/>
  <c r="AB65" i="69"/>
  <c r="AB65" i="43" s="1"/>
  <c r="AC60" i="69"/>
  <c r="AC60" i="34" s="1"/>
  <c r="AC65" i="34" s="1"/>
  <c r="AB60" i="43"/>
  <c r="H212" i="70"/>
  <c r="I212" i="70" s="1"/>
  <c r="I210" i="70"/>
  <c r="AG210" i="70" s="1"/>
  <c r="H218" i="70"/>
  <c r="I218" i="70" s="1"/>
  <c r="H224" i="70"/>
  <c r="I224" i="70" s="1"/>
  <c r="H215" i="70"/>
  <c r="I215" i="70" s="1"/>
  <c r="H221" i="70"/>
  <c r="I221" i="70" s="1"/>
  <c r="H211" i="70"/>
  <c r="I211" i="70" s="1"/>
  <c r="AC224" i="69"/>
  <c r="AD92" i="74"/>
  <c r="AE88" i="74"/>
  <c r="AH88" i="74"/>
  <c r="AE60" i="78"/>
  <c r="AD65" i="78"/>
  <c r="AI24" i="57"/>
  <c r="I47" i="57"/>
  <c r="H80" i="57"/>
  <c r="H60" i="57"/>
  <c r="H88" i="57"/>
  <c r="H72" i="57"/>
  <c r="H66" i="57"/>
  <c r="AH47" i="57"/>
  <c r="H56" i="57"/>
  <c r="H52" i="57"/>
  <c r="H47" i="43"/>
  <c r="Z218" i="43" l="1"/>
  <c r="X218" i="43"/>
  <c r="N221" i="43"/>
  <c r="N224" i="43"/>
  <c r="X221" i="43"/>
  <c r="X224" i="43"/>
  <c r="L221" i="43"/>
  <c r="L224" i="43"/>
  <c r="H241" i="43"/>
  <c r="H244" i="43"/>
  <c r="R221" i="43"/>
  <c r="R224" i="43"/>
  <c r="AB221" i="43"/>
  <c r="AB224" i="43"/>
  <c r="J221" i="43"/>
  <c r="J224" i="43"/>
  <c r="I191" i="43"/>
  <c r="I194" i="43"/>
  <c r="AD221" i="43"/>
  <c r="AD224" i="43"/>
  <c r="Z221" i="43"/>
  <c r="Z224" i="43"/>
  <c r="T218" i="43"/>
  <c r="V221" i="43"/>
  <c r="V224" i="43"/>
  <c r="AD208" i="43"/>
  <c r="AD211" i="43"/>
  <c r="J218" i="43"/>
  <c r="AB218" i="43"/>
  <c r="V218" i="43"/>
  <c r="L218" i="43"/>
  <c r="R218" i="43"/>
  <c r="T221" i="43"/>
  <c r="T224" i="43"/>
  <c r="P221" i="43"/>
  <c r="P224" i="43"/>
  <c r="N218" i="43"/>
  <c r="AE239" i="43"/>
  <c r="AF191" i="43"/>
  <c r="AF194" i="43"/>
  <c r="AG113" i="78"/>
  <c r="AF115" i="71"/>
  <c r="AH115" i="71" s="1"/>
  <c r="AG113" i="71"/>
  <c r="AF244" i="34"/>
  <c r="AF115" i="78"/>
  <c r="AH115" i="78" s="1"/>
  <c r="AF117" i="34"/>
  <c r="AF117" i="43" s="1"/>
  <c r="AG117" i="34"/>
  <c r="AG112" i="34"/>
  <c r="AG112" i="43" s="1"/>
  <c r="AI115" i="69"/>
  <c r="AF112" i="34"/>
  <c r="AF112" i="43" s="1"/>
  <c r="I112" i="34"/>
  <c r="AI115" i="79"/>
  <c r="AI118" i="79"/>
  <c r="AI118" i="74"/>
  <c r="K207" i="43"/>
  <c r="AI115" i="74"/>
  <c r="U121" i="73"/>
  <c r="U168" i="73" s="1"/>
  <c r="U184" i="73" s="1"/>
  <c r="W122" i="79"/>
  <c r="W169" i="79" s="1"/>
  <c r="W185" i="79" s="1"/>
  <c r="AI117" i="78"/>
  <c r="AI118" i="75"/>
  <c r="W121" i="74"/>
  <c r="W168" i="74" s="1"/>
  <c r="W184" i="74" s="1"/>
  <c r="AI115" i="75"/>
  <c r="W122" i="73"/>
  <c r="W169" i="73" s="1"/>
  <c r="W185" i="73" s="1"/>
  <c r="W122" i="72"/>
  <c r="W169" i="72" s="1"/>
  <c r="W185" i="72" s="1"/>
  <c r="I122" i="75"/>
  <c r="I169" i="75" s="1"/>
  <c r="AI115" i="72"/>
  <c r="W122" i="70"/>
  <c r="W169" i="70" s="1"/>
  <c r="W185" i="70" s="1"/>
  <c r="AI118" i="72"/>
  <c r="I248" i="70"/>
  <c r="I248" i="79"/>
  <c r="AI118" i="76"/>
  <c r="AI115" i="77"/>
  <c r="AI115" i="73"/>
  <c r="AI118" i="77"/>
  <c r="V110" i="34"/>
  <c r="V110" i="43" s="1"/>
  <c r="W118" i="71"/>
  <c r="AG115" i="71"/>
  <c r="AG118" i="71" s="1"/>
  <c r="W121" i="75"/>
  <c r="W168" i="75" s="1"/>
  <c r="W184" i="75" s="1"/>
  <c r="AI118" i="73"/>
  <c r="W118" i="78"/>
  <c r="AG115" i="78"/>
  <c r="AG118" i="78" s="1"/>
  <c r="AI115" i="70"/>
  <c r="W113" i="57"/>
  <c r="AG110" i="57"/>
  <c r="AI118" i="70"/>
  <c r="I247" i="70"/>
  <c r="I271" i="70" s="1"/>
  <c r="AI115" i="76"/>
  <c r="AG118" i="57"/>
  <c r="I248" i="73"/>
  <c r="I247" i="79"/>
  <c r="I271" i="79" s="1"/>
  <c r="I247" i="76"/>
  <c r="I271" i="76" s="1"/>
  <c r="U122" i="74"/>
  <c r="U169" i="74" s="1"/>
  <c r="U185" i="74" s="1"/>
  <c r="U121" i="77"/>
  <c r="U168" i="77" s="1"/>
  <c r="U184" i="77" s="1"/>
  <c r="U122" i="57"/>
  <c r="U169" i="57" s="1"/>
  <c r="U185" i="57" s="1"/>
  <c r="AI117" i="71"/>
  <c r="W121" i="70"/>
  <c r="W168" i="70" s="1"/>
  <c r="W184" i="70" s="1"/>
  <c r="W121" i="72"/>
  <c r="W168" i="72" s="1"/>
  <c r="W184" i="72" s="1"/>
  <c r="W122" i="74"/>
  <c r="W169" i="74" s="1"/>
  <c r="W185" i="74" s="1"/>
  <c r="W121" i="73"/>
  <c r="W168" i="73" s="1"/>
  <c r="W184" i="73" s="1"/>
  <c r="V108" i="78"/>
  <c r="V108" i="71"/>
  <c r="W108" i="78"/>
  <c r="W108" i="71"/>
  <c r="W108" i="57"/>
  <c r="I122" i="70"/>
  <c r="I169" i="70" s="1"/>
  <c r="I122" i="76"/>
  <c r="I169" i="76" s="1"/>
  <c r="I121" i="70"/>
  <c r="I168" i="70" s="1"/>
  <c r="I184" i="70" s="1"/>
  <c r="W121" i="76"/>
  <c r="W168" i="76" s="1"/>
  <c r="W184" i="76" s="1"/>
  <c r="I121" i="72"/>
  <c r="I168" i="72" s="1"/>
  <c r="I184" i="72" s="1"/>
  <c r="I121" i="75"/>
  <c r="I168" i="75" s="1"/>
  <c r="I184" i="75" s="1"/>
  <c r="I121" i="79"/>
  <c r="I168" i="79" s="1"/>
  <c r="I184" i="79" s="1"/>
  <c r="I122" i="77"/>
  <c r="I169" i="77" s="1"/>
  <c r="I121" i="74"/>
  <c r="I168" i="74" s="1"/>
  <c r="I184" i="74" s="1"/>
  <c r="W122" i="77"/>
  <c r="W169" i="77" s="1"/>
  <c r="W185" i="77" s="1"/>
  <c r="I121" i="73"/>
  <c r="I168" i="73" s="1"/>
  <c r="I184" i="73" s="1"/>
  <c r="I122" i="79"/>
  <c r="I169" i="79" s="1"/>
  <c r="AB108" i="43"/>
  <c r="I121" i="77"/>
  <c r="I168" i="77" s="1"/>
  <c r="I184" i="77" s="1"/>
  <c r="I247" i="72"/>
  <c r="I271" i="72" s="1"/>
  <c r="I118" i="57"/>
  <c r="AI117" i="57"/>
  <c r="I117" i="34"/>
  <c r="I118" i="34" s="1"/>
  <c r="W122" i="76"/>
  <c r="W169" i="76" s="1"/>
  <c r="W185" i="76" s="1"/>
  <c r="W121" i="77"/>
  <c r="W168" i="77" s="1"/>
  <c r="W184" i="77" s="1"/>
  <c r="W122" i="75"/>
  <c r="W169" i="75" s="1"/>
  <c r="W185" i="75" s="1"/>
  <c r="I121" i="76"/>
  <c r="I168" i="76" s="1"/>
  <c r="I184" i="76" s="1"/>
  <c r="AD117" i="43"/>
  <c r="I248" i="77"/>
  <c r="AH104" i="71"/>
  <c r="U121" i="71"/>
  <c r="U168" i="71" s="1"/>
  <c r="U184" i="71" s="1"/>
  <c r="I122" i="72"/>
  <c r="I169" i="72" s="1"/>
  <c r="I122" i="74"/>
  <c r="I169" i="74" s="1"/>
  <c r="I247" i="71"/>
  <c r="I271" i="71" s="1"/>
  <c r="I247" i="78"/>
  <c r="I271" i="78" s="1"/>
  <c r="AE118" i="34"/>
  <c r="V115" i="34"/>
  <c r="V115" i="43" s="1"/>
  <c r="I247" i="74"/>
  <c r="I271" i="74" s="1"/>
  <c r="I248" i="71"/>
  <c r="I248" i="78"/>
  <c r="AI118" i="69"/>
  <c r="I122" i="73"/>
  <c r="I169" i="73" s="1"/>
  <c r="I248" i="74"/>
  <c r="I247" i="73"/>
  <c r="I271" i="73" s="1"/>
  <c r="W118" i="57"/>
  <c r="W115" i="34"/>
  <c r="W118" i="34" s="1"/>
  <c r="AI115" i="57"/>
  <c r="AD115" i="43"/>
  <c r="I248" i="72"/>
  <c r="I248" i="69"/>
  <c r="X108" i="43"/>
  <c r="W121" i="79"/>
  <c r="W168" i="79" s="1"/>
  <c r="W184" i="79" s="1"/>
  <c r="U121" i="70"/>
  <c r="U168" i="70" s="1"/>
  <c r="U184" i="70" s="1"/>
  <c r="U122" i="78"/>
  <c r="U169" i="78" s="1"/>
  <c r="U185" i="78" s="1"/>
  <c r="I248" i="75"/>
  <c r="H117" i="34"/>
  <c r="H117" i="43" s="1"/>
  <c r="AH117" i="57"/>
  <c r="AF115" i="57" s="1"/>
  <c r="I247" i="77"/>
  <c r="I271" i="77" s="1"/>
  <c r="I248" i="76"/>
  <c r="Z108" i="43"/>
  <c r="I247" i="75"/>
  <c r="I271" i="75" s="1"/>
  <c r="I247" i="69"/>
  <c r="I271" i="69" s="1"/>
  <c r="AH112" i="76"/>
  <c r="AF110" i="76" s="1"/>
  <c r="AH110" i="76" s="1"/>
  <c r="AH112" i="74"/>
  <c r="AF110" i="74" s="1"/>
  <c r="AH110" i="74" s="1"/>
  <c r="U121" i="75"/>
  <c r="U168" i="75" s="1"/>
  <c r="U184" i="75" s="1"/>
  <c r="U112" i="34"/>
  <c r="U111" i="43" s="1"/>
  <c r="U122" i="79"/>
  <c r="U169" i="79" s="1"/>
  <c r="U185" i="79" s="1"/>
  <c r="AH112" i="72"/>
  <c r="AF110" i="72" s="1"/>
  <c r="AH110" i="72" s="1"/>
  <c r="AH112" i="79"/>
  <c r="AF110" i="79" s="1"/>
  <c r="AH110" i="79" s="1"/>
  <c r="AH112" i="75"/>
  <c r="AF110" i="75" s="1"/>
  <c r="AH110" i="75" s="1"/>
  <c r="AH112" i="73"/>
  <c r="AF110" i="73" s="1"/>
  <c r="AH110" i="73" s="1"/>
  <c r="AH112" i="77"/>
  <c r="AF110" i="77" s="1"/>
  <c r="AH110" i="77" s="1"/>
  <c r="S113" i="70"/>
  <c r="S121" i="70" s="1"/>
  <c r="S168" i="70" s="1"/>
  <c r="S184" i="70" s="1"/>
  <c r="AH112" i="70"/>
  <c r="AF110" i="70" s="1"/>
  <c r="AH110" i="70" s="1"/>
  <c r="U122" i="72"/>
  <c r="U169" i="72" s="1"/>
  <c r="U185" i="72" s="1"/>
  <c r="AI112" i="69"/>
  <c r="U122" i="76"/>
  <c r="U169" i="76" s="1"/>
  <c r="U185" i="76" s="1"/>
  <c r="I122" i="69"/>
  <c r="I169" i="69" s="1"/>
  <c r="I121" i="69"/>
  <c r="I168" i="69" s="1"/>
  <c r="I184" i="69" s="1"/>
  <c r="AG121" i="70"/>
  <c r="AG122" i="70"/>
  <c r="AG121" i="73"/>
  <c r="AG122" i="73"/>
  <c r="AG122" i="69"/>
  <c r="AG121" i="69"/>
  <c r="AG122" i="74"/>
  <c r="AG121" i="74"/>
  <c r="AG122" i="79"/>
  <c r="AG121" i="79"/>
  <c r="AG121" i="77"/>
  <c r="AG122" i="77"/>
  <c r="AG169" i="77" s="1"/>
  <c r="AG185" i="77" s="1"/>
  <c r="AG122" i="72"/>
  <c r="AG121" i="72"/>
  <c r="AG121" i="76"/>
  <c r="AG122" i="76"/>
  <c r="AG122" i="75"/>
  <c r="AG121" i="75"/>
  <c r="U234" i="43"/>
  <c r="S234" i="43"/>
  <c r="W234" i="43"/>
  <c r="AC11" i="43"/>
  <c r="M11" i="43"/>
  <c r="K238" i="43"/>
  <c r="K239" i="43"/>
  <c r="K234" i="43"/>
  <c r="AA238" i="43"/>
  <c r="AA239" i="43"/>
  <c r="Y11" i="43"/>
  <c r="W11" i="43"/>
  <c r="M238" i="43"/>
  <c r="M239" i="43"/>
  <c r="W238" i="43"/>
  <c r="W239" i="43"/>
  <c r="Y238" i="43"/>
  <c r="Y239" i="43"/>
  <c r="U11" i="43"/>
  <c r="S238" i="43"/>
  <c r="S239" i="43"/>
  <c r="Y234" i="43"/>
  <c r="AA11" i="43"/>
  <c r="Q238" i="43"/>
  <c r="Q239" i="43"/>
  <c r="Q11" i="43"/>
  <c r="K11" i="43"/>
  <c r="S11" i="43"/>
  <c r="H236" i="43"/>
  <c r="H237" i="43"/>
  <c r="U238" i="43"/>
  <c r="U239" i="43"/>
  <c r="H238" i="43"/>
  <c r="H239" i="43"/>
  <c r="O11" i="43"/>
  <c r="AE11" i="43"/>
  <c r="O238" i="43"/>
  <c r="O239" i="43"/>
  <c r="AC238" i="43"/>
  <c r="AC239" i="43"/>
  <c r="S227" i="43"/>
  <c r="AA227" i="43"/>
  <c r="Q227" i="43"/>
  <c r="W229" i="43"/>
  <c r="Y229" i="43"/>
  <c r="U227" i="43"/>
  <c r="P202" i="43"/>
  <c r="P208" i="43"/>
  <c r="N202" i="43"/>
  <c r="N208" i="43"/>
  <c r="Q228" i="43"/>
  <c r="Q234" i="43"/>
  <c r="AE233" i="43"/>
  <c r="AE238" i="43"/>
  <c r="R202" i="43"/>
  <c r="R208" i="43"/>
  <c r="AC228" i="43"/>
  <c r="AC234" i="43"/>
  <c r="Z202" i="43"/>
  <c r="Z208" i="43"/>
  <c r="H228" i="43"/>
  <c r="H234" i="43"/>
  <c r="X202" i="43"/>
  <c r="X208" i="43"/>
  <c r="V202" i="43"/>
  <c r="V208" i="43"/>
  <c r="T202" i="43"/>
  <c r="T208" i="43"/>
  <c r="AA228" i="43"/>
  <c r="AA234" i="43"/>
  <c r="AE228" i="43"/>
  <c r="AE234" i="43"/>
  <c r="H229" i="43"/>
  <c r="H235" i="43"/>
  <c r="AB202" i="43"/>
  <c r="AB208" i="43"/>
  <c r="M228" i="43"/>
  <c r="M234" i="43"/>
  <c r="O228" i="43"/>
  <c r="O234" i="43"/>
  <c r="J202" i="43"/>
  <c r="J208" i="43"/>
  <c r="M216" i="43"/>
  <c r="L202" i="43"/>
  <c r="L208" i="43"/>
  <c r="AD103" i="43"/>
  <c r="AC229" i="43"/>
  <c r="W232" i="43"/>
  <c r="W233" i="43"/>
  <c r="Y232" i="43"/>
  <c r="Y233" i="43"/>
  <c r="K230" i="43"/>
  <c r="K231" i="43"/>
  <c r="V209" i="43"/>
  <c r="V210" i="43"/>
  <c r="S228" i="43"/>
  <c r="R206" i="43"/>
  <c r="R207" i="43"/>
  <c r="V212" i="43"/>
  <c r="V213" i="43"/>
  <c r="M229" i="43"/>
  <c r="J215" i="43"/>
  <c r="J216" i="43"/>
  <c r="Q230" i="43"/>
  <c r="Q231" i="43"/>
  <c r="R209" i="43"/>
  <c r="R210" i="43"/>
  <c r="X215" i="43"/>
  <c r="X216" i="43"/>
  <c r="AD209" i="43"/>
  <c r="AD210" i="43"/>
  <c r="U230" i="43"/>
  <c r="U231" i="43"/>
  <c r="AE227" i="43"/>
  <c r="L209" i="43"/>
  <c r="L210" i="43"/>
  <c r="L215" i="43"/>
  <c r="L216" i="43"/>
  <c r="L109" i="43"/>
  <c r="L110" i="43"/>
  <c r="AB209" i="43"/>
  <c r="AB210" i="43"/>
  <c r="P215" i="43"/>
  <c r="P216" i="43"/>
  <c r="S229" i="43"/>
  <c r="AD212" i="43"/>
  <c r="AD213" i="43"/>
  <c r="AB206" i="43"/>
  <c r="AB207" i="43"/>
  <c r="AA229" i="43"/>
  <c r="P212" i="43"/>
  <c r="P213" i="43"/>
  <c r="M230" i="43"/>
  <c r="M231" i="43"/>
  <c r="Y228" i="43"/>
  <c r="O232" i="43"/>
  <c r="O233" i="43"/>
  <c r="W230" i="43"/>
  <c r="W231" i="43"/>
  <c r="AE230" i="43"/>
  <c r="AE231" i="43"/>
  <c r="X212" i="43"/>
  <c r="X213" i="43"/>
  <c r="V215" i="43"/>
  <c r="V216" i="43"/>
  <c r="AB203" i="43"/>
  <c r="AB204" i="43"/>
  <c r="U232" i="43"/>
  <c r="U233" i="43"/>
  <c r="L203" i="43"/>
  <c r="L204" i="43"/>
  <c r="V104" i="34"/>
  <c r="R212" i="43"/>
  <c r="R213" i="43"/>
  <c r="S232" i="43"/>
  <c r="S233" i="43"/>
  <c r="R215" i="43"/>
  <c r="R216" i="43"/>
  <c r="O230" i="43"/>
  <c r="O231" i="43"/>
  <c r="AA230" i="43"/>
  <c r="AA231" i="43"/>
  <c r="T108" i="43"/>
  <c r="N215" i="43"/>
  <c r="N216" i="43"/>
  <c r="AC227" i="43"/>
  <c r="N203" i="43"/>
  <c r="N204" i="43"/>
  <c r="Z206" i="43"/>
  <c r="Z207" i="43"/>
  <c r="Z215" i="43"/>
  <c r="Z216" i="43"/>
  <c r="J206" i="43"/>
  <c r="J207" i="43"/>
  <c r="N212" i="43"/>
  <c r="N213" i="43"/>
  <c r="P209" i="43"/>
  <c r="P210" i="43"/>
  <c r="Q232" i="43"/>
  <c r="Q233" i="43"/>
  <c r="P206" i="43"/>
  <c r="P207" i="43"/>
  <c r="AC232" i="43"/>
  <c r="AC233" i="43"/>
  <c r="T206" i="43"/>
  <c r="T207" i="43"/>
  <c r="L212" i="43"/>
  <c r="L213" i="43"/>
  <c r="P203" i="43"/>
  <c r="P204" i="43"/>
  <c r="X203" i="43"/>
  <c r="X204" i="43"/>
  <c r="J203" i="43"/>
  <c r="J204" i="43"/>
  <c r="Z209" i="43"/>
  <c r="Z210" i="43"/>
  <c r="AB215" i="43"/>
  <c r="AB216" i="43"/>
  <c r="R109" i="43"/>
  <c r="R110" i="43"/>
  <c r="N206" i="43"/>
  <c r="N207" i="43"/>
  <c r="H232" i="43"/>
  <c r="H233" i="43"/>
  <c r="U228" i="43"/>
  <c r="S230" i="43"/>
  <c r="S231" i="43"/>
  <c r="AD203" i="43"/>
  <c r="AD204" i="43"/>
  <c r="AD106" i="43"/>
  <c r="H227" i="43"/>
  <c r="L206" i="43"/>
  <c r="L207" i="43"/>
  <c r="AD109" i="43"/>
  <c r="AD110" i="43"/>
  <c r="T203" i="43"/>
  <c r="T204" i="43"/>
  <c r="R203" i="43"/>
  <c r="R204" i="43"/>
  <c r="H230" i="43"/>
  <c r="H231" i="43"/>
  <c r="AD111" i="43"/>
  <c r="AD112" i="43"/>
  <c r="X209" i="43"/>
  <c r="X210" i="43"/>
  <c r="AF185" i="43"/>
  <c r="AF186" i="43"/>
  <c r="Z212" i="43"/>
  <c r="Z213" i="43"/>
  <c r="AB212" i="43"/>
  <c r="AB213" i="43"/>
  <c r="AD215" i="43"/>
  <c r="AD216" i="43"/>
  <c r="P109" i="43"/>
  <c r="P110" i="43"/>
  <c r="X206" i="43"/>
  <c r="X207" i="43"/>
  <c r="K232" i="43"/>
  <c r="K233" i="43"/>
  <c r="K228" i="43"/>
  <c r="AA232" i="43"/>
  <c r="AA233" i="43"/>
  <c r="I228" i="43"/>
  <c r="V206" i="43"/>
  <c r="V207" i="43"/>
  <c r="Y230" i="43"/>
  <c r="Y231" i="43"/>
  <c r="AC230" i="43"/>
  <c r="AC231" i="43"/>
  <c r="N209" i="43"/>
  <c r="N210" i="43"/>
  <c r="W228" i="43"/>
  <c r="V203" i="43"/>
  <c r="V204" i="43"/>
  <c r="Z203" i="43"/>
  <c r="Z204" i="43"/>
  <c r="N109" i="43"/>
  <c r="N110" i="43"/>
  <c r="T209" i="43"/>
  <c r="T210" i="43"/>
  <c r="T212" i="43"/>
  <c r="T213" i="43"/>
  <c r="M232" i="43"/>
  <c r="M233" i="43"/>
  <c r="J212" i="43"/>
  <c r="J213" i="43"/>
  <c r="J209" i="43"/>
  <c r="J210" i="43"/>
  <c r="T215" i="43"/>
  <c r="T216" i="43"/>
  <c r="V103" i="34"/>
  <c r="V108" i="57"/>
  <c r="V107" i="34"/>
  <c r="W103" i="34"/>
  <c r="W102" i="43" s="1"/>
  <c r="V105" i="34"/>
  <c r="V106" i="34"/>
  <c r="W113" i="78"/>
  <c r="W113" i="71"/>
  <c r="AA272" i="75"/>
  <c r="AA287" i="75" s="1"/>
  <c r="D11" i="94"/>
  <c r="AA272" i="72"/>
  <c r="AA287" i="72" s="1"/>
  <c r="D11" i="88"/>
  <c r="AC272" i="74"/>
  <c r="AC287" i="74" s="1"/>
  <c r="D12" i="92"/>
  <c r="AA272" i="79"/>
  <c r="AA287" i="79" s="1"/>
  <c r="D11" i="102"/>
  <c r="AA272" i="76"/>
  <c r="AA287" i="76" s="1"/>
  <c r="D11" i="96"/>
  <c r="AC272" i="72"/>
  <c r="AC287" i="72" s="1"/>
  <c r="D12" i="88"/>
  <c r="AC272" i="73"/>
  <c r="AC287" i="73" s="1"/>
  <c r="D12" i="90"/>
  <c r="AA272" i="73"/>
  <c r="AA287" i="73" s="1"/>
  <c r="D11" i="90"/>
  <c r="AC272" i="76"/>
  <c r="AC287" i="76" s="1"/>
  <c r="D12" i="96"/>
  <c r="AA272" i="71"/>
  <c r="AA287" i="71" s="1"/>
  <c r="D11" i="86"/>
  <c r="AC272" i="70"/>
  <c r="AC287" i="70" s="1"/>
  <c r="D12" i="84"/>
  <c r="AC272" i="75"/>
  <c r="AC287" i="75" s="1"/>
  <c r="D12" i="94"/>
  <c r="AA272" i="77"/>
  <c r="AA287" i="77" s="1"/>
  <c r="D11" i="98"/>
  <c r="AC272" i="71"/>
  <c r="AC287" i="71" s="1"/>
  <c r="D12" i="86"/>
  <c r="AA272" i="78"/>
  <c r="AA287" i="78" s="1"/>
  <c r="D11" i="100"/>
  <c r="AC272" i="79"/>
  <c r="AC287" i="79" s="1"/>
  <c r="D12" i="102"/>
  <c r="AC272" i="78"/>
  <c r="AC287" i="78" s="1"/>
  <c r="D12" i="100"/>
  <c r="AA272" i="70"/>
  <c r="AA287" i="70" s="1"/>
  <c r="D11" i="84"/>
  <c r="AC272" i="77"/>
  <c r="AC287" i="77" s="1"/>
  <c r="D12" i="98"/>
  <c r="AA272" i="74"/>
  <c r="AA287" i="74" s="1"/>
  <c r="D11" i="92"/>
  <c r="Y272" i="70"/>
  <c r="Y287" i="70" s="1"/>
  <c r="D10" i="84"/>
  <c r="Y272" i="79"/>
  <c r="Y287" i="79" s="1"/>
  <c r="D10" i="102"/>
  <c r="Y272" i="75"/>
  <c r="Y287" i="75" s="1"/>
  <c r="D10" i="94"/>
  <c r="Y272" i="71"/>
  <c r="Y287" i="71" s="1"/>
  <c r="D10" i="86"/>
  <c r="Y272" i="74"/>
  <c r="Y287" i="74" s="1"/>
  <c r="D10" i="92"/>
  <c r="Y272" i="73"/>
  <c r="Y287" i="73" s="1"/>
  <c r="D10" i="90"/>
  <c r="Y272" i="78"/>
  <c r="Y287" i="78" s="1"/>
  <c r="D10" i="100"/>
  <c r="Y272" i="77"/>
  <c r="Y287" i="77" s="1"/>
  <c r="D10" i="98"/>
  <c r="Y272" i="72"/>
  <c r="Y287" i="72" s="1"/>
  <c r="D10" i="88"/>
  <c r="Y272" i="76"/>
  <c r="Y287" i="76" s="1"/>
  <c r="D10" i="96"/>
  <c r="W272" i="78"/>
  <c r="W287" i="78" s="1"/>
  <c r="D9" i="100"/>
  <c r="W272" i="77"/>
  <c r="W287" i="77" s="1"/>
  <c r="D9" i="98"/>
  <c r="W272" i="72"/>
  <c r="W287" i="72" s="1"/>
  <c r="D9" i="88"/>
  <c r="W272" i="71"/>
  <c r="W287" i="71" s="1"/>
  <c r="D9" i="86"/>
  <c r="W272" i="79"/>
  <c r="W287" i="79" s="1"/>
  <c r="D9" i="102"/>
  <c r="W272" i="70"/>
  <c r="W287" i="70" s="1"/>
  <c r="D9" i="84"/>
  <c r="W272" i="73"/>
  <c r="W287" i="73" s="1"/>
  <c r="D9" i="90"/>
  <c r="W272" i="76"/>
  <c r="W287" i="76" s="1"/>
  <c r="D9" i="96"/>
  <c r="W272" i="75"/>
  <c r="W287" i="75" s="1"/>
  <c r="D9" i="94"/>
  <c r="W272" i="74"/>
  <c r="W287" i="74" s="1"/>
  <c r="D9" i="92"/>
  <c r="M272" i="70"/>
  <c r="D4" i="84"/>
  <c r="M272" i="79"/>
  <c r="D4" i="102"/>
  <c r="M272" i="72"/>
  <c r="D4" i="88"/>
  <c r="M272" i="73"/>
  <c r="D4" i="90"/>
  <c r="M272" i="77"/>
  <c r="D4" i="98"/>
  <c r="M272" i="75"/>
  <c r="D4" i="94"/>
  <c r="M272" i="71"/>
  <c r="D4" i="86"/>
  <c r="M272" i="78"/>
  <c r="D4" i="100"/>
  <c r="M272" i="74"/>
  <c r="D4" i="92"/>
  <c r="M272" i="76"/>
  <c r="D4" i="96"/>
  <c r="K272" i="79"/>
  <c r="D3" i="102"/>
  <c r="K272" i="75"/>
  <c r="D3" i="94"/>
  <c r="K272" i="77"/>
  <c r="D3" i="98"/>
  <c r="K272" i="71"/>
  <c r="D3" i="86"/>
  <c r="K272" i="73"/>
  <c r="D3" i="90"/>
  <c r="K272" i="70"/>
  <c r="D3" i="84"/>
  <c r="K272" i="78"/>
  <c r="D3" i="100"/>
  <c r="K272" i="72"/>
  <c r="D3" i="88"/>
  <c r="K272" i="76"/>
  <c r="D3" i="96"/>
  <c r="K272" i="74"/>
  <c r="D3" i="92"/>
  <c r="U272" i="75"/>
  <c r="U287" i="75" s="1"/>
  <c r="D8" i="94"/>
  <c r="U272" i="78"/>
  <c r="U287" i="78" s="1"/>
  <c r="D8" i="100"/>
  <c r="U272" i="79"/>
  <c r="U287" i="79" s="1"/>
  <c r="D8" i="102"/>
  <c r="U272" i="74"/>
  <c r="U287" i="74" s="1"/>
  <c r="D8" i="92"/>
  <c r="U272" i="76"/>
  <c r="U287" i="76" s="1"/>
  <c r="D8" i="96"/>
  <c r="U272" i="72"/>
  <c r="U287" i="72" s="1"/>
  <c r="D8" i="88"/>
  <c r="U272" i="70"/>
  <c r="U287" i="70" s="1"/>
  <c r="D8" i="84"/>
  <c r="U272" i="77"/>
  <c r="U287" i="77" s="1"/>
  <c r="D8" i="98"/>
  <c r="U272" i="71"/>
  <c r="U287" i="71" s="1"/>
  <c r="D8" i="86"/>
  <c r="U272" i="73"/>
  <c r="U287" i="73" s="1"/>
  <c r="D8" i="90"/>
  <c r="S272" i="74"/>
  <c r="D7" i="92"/>
  <c r="S272" i="79"/>
  <c r="D7" i="102"/>
  <c r="S272" i="78"/>
  <c r="D7" i="100"/>
  <c r="S272" i="70"/>
  <c r="D7" i="84"/>
  <c r="S272" i="76"/>
  <c r="D7" i="96"/>
  <c r="S272" i="73"/>
  <c r="D7" i="90"/>
  <c r="S272" i="77"/>
  <c r="D7" i="98"/>
  <c r="S272" i="71"/>
  <c r="D7" i="86"/>
  <c r="S272" i="72"/>
  <c r="D7" i="88"/>
  <c r="S272" i="75"/>
  <c r="D7" i="94"/>
  <c r="Q272" i="75"/>
  <c r="D6" i="94"/>
  <c r="Q272" i="76"/>
  <c r="D6" i="96"/>
  <c r="Q272" i="77"/>
  <c r="D6" i="98"/>
  <c r="Q272" i="70"/>
  <c r="D6" i="84"/>
  <c r="Q272" i="74"/>
  <c r="D6" i="92"/>
  <c r="Q272" i="79"/>
  <c r="D6" i="102"/>
  <c r="Q272" i="73"/>
  <c r="D6" i="90"/>
  <c r="Q272" i="71"/>
  <c r="D6" i="86"/>
  <c r="Q272" i="72"/>
  <c r="D6" i="88"/>
  <c r="Q272" i="78"/>
  <c r="D6" i="100"/>
  <c r="O272" i="71"/>
  <c r="D5" i="86"/>
  <c r="O272" i="76"/>
  <c r="D5" i="96"/>
  <c r="O272" i="79"/>
  <c r="D5" i="102"/>
  <c r="O272" i="75"/>
  <c r="D5" i="94"/>
  <c r="O272" i="78"/>
  <c r="D5" i="100"/>
  <c r="O272" i="73"/>
  <c r="D5" i="90"/>
  <c r="O272" i="77"/>
  <c r="D5" i="98"/>
  <c r="O272" i="74"/>
  <c r="D5" i="92"/>
  <c r="O272" i="70"/>
  <c r="D5" i="84"/>
  <c r="O272" i="72"/>
  <c r="D5" i="88"/>
  <c r="Q272" i="57"/>
  <c r="D6" i="82"/>
  <c r="U272" i="57"/>
  <c r="D8" i="82"/>
  <c r="O272" i="57"/>
  <c r="D5" i="82"/>
  <c r="I272" i="57"/>
  <c r="D2" i="82"/>
  <c r="Y272" i="57"/>
  <c r="D10" i="82"/>
  <c r="S272" i="57"/>
  <c r="D7" i="82"/>
  <c r="K272" i="57"/>
  <c r="D3" i="82"/>
  <c r="AA272" i="57"/>
  <c r="D11" i="82"/>
  <c r="AC272" i="57"/>
  <c r="D12" i="82"/>
  <c r="M272" i="57"/>
  <c r="D4" i="82"/>
  <c r="W272" i="57"/>
  <c r="D9" i="82"/>
  <c r="AH60" i="78"/>
  <c r="AH88" i="71"/>
  <c r="AH87" i="73"/>
  <c r="AG107" i="34"/>
  <c r="AG103" i="34"/>
  <c r="AG102" i="43" s="1"/>
  <c r="H65" i="78"/>
  <c r="AH65" i="78" s="1"/>
  <c r="AG224" i="70"/>
  <c r="AH92" i="70"/>
  <c r="AH59" i="74"/>
  <c r="AG104" i="34"/>
  <c r="R105" i="34"/>
  <c r="AH52" i="78"/>
  <c r="AF212" i="70"/>
  <c r="AF239" i="34"/>
  <c r="AI105" i="78"/>
  <c r="AG212" i="75"/>
  <c r="AI106" i="71"/>
  <c r="AF210" i="34"/>
  <c r="AF201" i="43" s="1"/>
  <c r="H79" i="71"/>
  <c r="AH79" i="71" s="1"/>
  <c r="AG221" i="79"/>
  <c r="AH56" i="78"/>
  <c r="AG218" i="70"/>
  <c r="I242" i="34"/>
  <c r="AF215" i="73"/>
  <c r="AH71" i="75"/>
  <c r="AG215" i="73"/>
  <c r="AF221" i="71"/>
  <c r="AH55" i="70"/>
  <c r="AH72" i="71"/>
  <c r="AG224" i="73"/>
  <c r="AF224" i="75"/>
  <c r="AH66" i="78"/>
  <c r="AH55" i="74"/>
  <c r="AI107" i="71"/>
  <c r="I56" i="78"/>
  <c r="I59" i="78" s="1"/>
  <c r="AF218" i="75"/>
  <c r="AG221" i="74"/>
  <c r="AF215" i="79"/>
  <c r="I66" i="78"/>
  <c r="I71" i="78" s="1"/>
  <c r="AF224" i="74"/>
  <c r="AG218" i="75"/>
  <c r="AF224" i="70"/>
  <c r="AF218" i="78"/>
  <c r="H65" i="71"/>
  <c r="AH65" i="71" s="1"/>
  <c r="I80" i="71"/>
  <c r="I87" i="71" s="1"/>
  <c r="AB107" i="43"/>
  <c r="H87" i="71"/>
  <c r="AH87" i="71" s="1"/>
  <c r="AG221" i="71"/>
  <c r="I88" i="71"/>
  <c r="I92" i="71" s="1"/>
  <c r="AG215" i="72"/>
  <c r="AH60" i="71"/>
  <c r="AH79" i="72"/>
  <c r="AH71" i="79"/>
  <c r="S108" i="78"/>
  <c r="AF212" i="71"/>
  <c r="AG212" i="76"/>
  <c r="AH87" i="70"/>
  <c r="AH65" i="75"/>
  <c r="AH72" i="78"/>
  <c r="AF221" i="77"/>
  <c r="I239" i="34"/>
  <c r="I229" i="43" s="1"/>
  <c r="S108" i="71"/>
  <c r="AG106" i="34"/>
  <c r="AF211" i="78"/>
  <c r="AF221" i="75"/>
  <c r="AF215" i="72"/>
  <c r="AG212" i="78"/>
  <c r="S105" i="34"/>
  <c r="AC113" i="34"/>
  <c r="AG108" i="71"/>
  <c r="AG218" i="78"/>
  <c r="AG212" i="71"/>
  <c r="AH79" i="70"/>
  <c r="AH79" i="79"/>
  <c r="AH108" i="79"/>
  <c r="AH66" i="71"/>
  <c r="AG221" i="77"/>
  <c r="H56" i="34"/>
  <c r="H59" i="34" s="1"/>
  <c r="I72" i="78"/>
  <c r="I79" i="78" s="1"/>
  <c r="AF224" i="79"/>
  <c r="AH55" i="72"/>
  <c r="AF212" i="73"/>
  <c r="AH71" i="78"/>
  <c r="AG211" i="74"/>
  <c r="AH79" i="76"/>
  <c r="AF212" i="78"/>
  <c r="S248" i="69"/>
  <c r="AH79" i="73"/>
  <c r="AG212" i="70"/>
  <c r="S103" i="34"/>
  <c r="S102" i="43" s="1"/>
  <c r="AG212" i="73"/>
  <c r="AF211" i="76"/>
  <c r="AE108" i="71"/>
  <c r="S104" i="34"/>
  <c r="AG224" i="74"/>
  <c r="I52" i="71"/>
  <c r="I55" i="71" s="1"/>
  <c r="U247" i="69"/>
  <c r="U271" i="69" s="1"/>
  <c r="U286" i="69" s="1"/>
  <c r="AF215" i="76"/>
  <c r="AF218" i="74"/>
  <c r="AF215" i="77"/>
  <c r="H71" i="71"/>
  <c r="AH71" i="71" s="1"/>
  <c r="AI107" i="78"/>
  <c r="AF218" i="72"/>
  <c r="AH71" i="72"/>
  <c r="H60" i="34"/>
  <c r="H65" i="34" s="1"/>
  <c r="AF218" i="77"/>
  <c r="AH55" i="77"/>
  <c r="AH55" i="79"/>
  <c r="AH65" i="79"/>
  <c r="AG224" i="71"/>
  <c r="AG210" i="73"/>
  <c r="AH65" i="74"/>
  <c r="AE247" i="74"/>
  <c r="AE271" i="74" s="1"/>
  <c r="AE286" i="74" s="1"/>
  <c r="AG211" i="76"/>
  <c r="AH87" i="75"/>
  <c r="AI105" i="71"/>
  <c r="AH92" i="73"/>
  <c r="H215" i="34"/>
  <c r="AH108" i="74"/>
  <c r="AG239" i="70"/>
  <c r="AF218" i="76"/>
  <c r="AH55" i="71"/>
  <c r="AG218" i="74"/>
  <c r="AH59" i="75"/>
  <c r="H72" i="34"/>
  <c r="H79" i="34" s="1"/>
  <c r="AG215" i="77"/>
  <c r="AF238" i="34"/>
  <c r="AG218" i="77"/>
  <c r="AF215" i="71"/>
  <c r="AF211" i="71"/>
  <c r="AH87" i="74"/>
  <c r="AF211" i="77"/>
  <c r="AH65" i="73"/>
  <c r="AF215" i="74"/>
  <c r="AF236" i="34"/>
  <c r="AF226" i="43" s="1"/>
  <c r="AH52" i="71"/>
  <c r="S107" i="34"/>
  <c r="AG218" i="76"/>
  <c r="AF218" i="71"/>
  <c r="AF224" i="72"/>
  <c r="AG212" i="72"/>
  <c r="H66" i="34"/>
  <c r="H71" i="34" s="1"/>
  <c r="AG224" i="72"/>
  <c r="AI104" i="71"/>
  <c r="R103" i="34"/>
  <c r="R102" i="43" s="1"/>
  <c r="AE108" i="78"/>
  <c r="I236" i="34"/>
  <c r="AH79" i="74"/>
  <c r="AH59" i="77"/>
  <c r="I56" i="71"/>
  <c r="I59" i="71" s="1"/>
  <c r="AG215" i="71"/>
  <c r="AF212" i="74"/>
  <c r="AH65" i="70"/>
  <c r="AF221" i="74"/>
  <c r="AH59" i="79"/>
  <c r="AE248" i="72"/>
  <c r="AH47" i="43"/>
  <c r="AE247" i="72"/>
  <c r="AE271" i="72" s="1"/>
  <c r="AE286" i="72" s="1"/>
  <c r="R108" i="71"/>
  <c r="AG108" i="78"/>
  <c r="AE56" i="34"/>
  <c r="AE56" i="43" s="1"/>
  <c r="AG215" i="76"/>
  <c r="AF212" i="72"/>
  <c r="AH55" i="73"/>
  <c r="I240" i="34"/>
  <c r="I240" i="43" s="1"/>
  <c r="R107" i="34"/>
  <c r="AG218" i="71"/>
  <c r="AF242" i="34"/>
  <c r="AF242" i="43" s="1"/>
  <c r="AG218" i="72"/>
  <c r="AH59" i="70"/>
  <c r="AH92" i="79"/>
  <c r="H110" i="34"/>
  <c r="R106" i="34"/>
  <c r="AF224" i="73"/>
  <c r="AH56" i="71"/>
  <c r="AH87" i="76"/>
  <c r="T107" i="43"/>
  <c r="AE108" i="75"/>
  <c r="AG212" i="74"/>
  <c r="AF212" i="75"/>
  <c r="AF211" i="74"/>
  <c r="AG194" i="34"/>
  <c r="K211" i="34"/>
  <c r="K211" i="43" s="1"/>
  <c r="AA104" i="34"/>
  <c r="AA103" i="43" s="1"/>
  <c r="I221" i="34"/>
  <c r="AD79" i="34"/>
  <c r="W211" i="34"/>
  <c r="W211" i="43" s="1"/>
  <c r="W247" i="69"/>
  <c r="W271" i="69" s="1"/>
  <c r="W286" i="69" s="1"/>
  <c r="W248" i="69"/>
  <c r="AD87" i="34"/>
  <c r="AD87" i="43" s="1"/>
  <c r="W224" i="34"/>
  <c r="I218" i="34"/>
  <c r="Y201" i="43"/>
  <c r="AG211" i="73"/>
  <c r="AE248" i="73"/>
  <c r="D13" i="90" s="1"/>
  <c r="AE247" i="73"/>
  <c r="AE108" i="72"/>
  <c r="AA218" i="34"/>
  <c r="AH71" i="77"/>
  <c r="AE60" i="34"/>
  <c r="AE60" i="43" s="1"/>
  <c r="R108" i="78"/>
  <c r="AF218" i="73"/>
  <c r="AA106" i="34"/>
  <c r="W106" i="34"/>
  <c r="O79" i="69"/>
  <c r="O72" i="34"/>
  <c r="AA113" i="34"/>
  <c r="K221" i="34"/>
  <c r="R104" i="34"/>
  <c r="AG218" i="73"/>
  <c r="S221" i="34"/>
  <c r="AF218" i="79"/>
  <c r="Y105" i="34"/>
  <c r="W221" i="34"/>
  <c r="W218" i="43" s="1"/>
  <c r="AG105" i="34"/>
  <c r="AI106" i="78"/>
  <c r="K113" i="69"/>
  <c r="K112" i="34"/>
  <c r="AG218" i="79"/>
  <c r="H87" i="78"/>
  <c r="AH87" i="78" s="1"/>
  <c r="AH88" i="78"/>
  <c r="M212" i="34"/>
  <c r="Y221" i="34"/>
  <c r="AH55" i="75"/>
  <c r="AE107" i="34"/>
  <c r="W79" i="69"/>
  <c r="W72" i="34"/>
  <c r="AF211" i="72"/>
  <c r="AD92" i="34"/>
  <c r="AH92" i="72"/>
  <c r="AA224" i="34"/>
  <c r="H212" i="34"/>
  <c r="U212" i="34"/>
  <c r="AG224" i="75"/>
  <c r="AH71" i="76"/>
  <c r="I52" i="78"/>
  <c r="I55" i="78" s="1"/>
  <c r="AF237" i="34"/>
  <c r="AF227" i="43" s="1"/>
  <c r="AE247" i="75"/>
  <c r="Y113" i="34"/>
  <c r="W201" i="43"/>
  <c r="O218" i="34"/>
  <c r="Q113" i="69"/>
  <c r="Q112" i="34"/>
  <c r="AH65" i="77"/>
  <c r="AF224" i="76"/>
  <c r="AH71" i="73"/>
  <c r="AD72" i="43"/>
  <c r="AG210" i="79"/>
  <c r="S218" i="34"/>
  <c r="AH92" i="75"/>
  <c r="W212" i="34"/>
  <c r="AE106" i="34"/>
  <c r="AI103" i="71"/>
  <c r="AH79" i="78"/>
  <c r="Y211" i="34"/>
  <c r="AF221" i="70"/>
  <c r="M218" i="34"/>
  <c r="AH71" i="70"/>
  <c r="AE110" i="34"/>
  <c r="AC201" i="43"/>
  <c r="AG240" i="71"/>
  <c r="H218" i="34"/>
  <c r="AE248" i="76"/>
  <c r="D13" i="96" s="1"/>
  <c r="O201" i="43"/>
  <c r="Y224" i="34"/>
  <c r="AA107" i="34"/>
  <c r="AC105" i="34"/>
  <c r="O227" i="43"/>
  <c r="AE112" i="34"/>
  <c r="U215" i="34"/>
  <c r="AD80" i="43"/>
  <c r="AH87" i="79"/>
  <c r="AE248" i="57"/>
  <c r="D13" i="82" s="1"/>
  <c r="I237" i="34"/>
  <c r="I227" i="43" s="1"/>
  <c r="AE212" i="34"/>
  <c r="AE221" i="34"/>
  <c r="AE248" i="74"/>
  <c r="D13" i="92" s="1"/>
  <c r="Q212" i="34"/>
  <c r="AH92" i="74"/>
  <c r="AH92" i="77"/>
  <c r="AE103" i="34"/>
  <c r="AE102" i="43" s="1"/>
  <c r="U218" i="34"/>
  <c r="U104" i="34"/>
  <c r="U103" i="43" s="1"/>
  <c r="AH59" i="73"/>
  <c r="AI103" i="78"/>
  <c r="AE105" i="34"/>
  <c r="AF221" i="76"/>
  <c r="Y104" i="34"/>
  <c r="Y103" i="43" s="1"/>
  <c r="AC106" i="34"/>
  <c r="AA215" i="34"/>
  <c r="AC212" i="34"/>
  <c r="AC215" i="34"/>
  <c r="AC207" i="43" s="1"/>
  <c r="I80" i="78"/>
  <c r="I87" i="78" s="1"/>
  <c r="I211" i="34"/>
  <c r="AG211" i="77"/>
  <c r="AE247" i="77"/>
  <c r="AE248" i="77"/>
  <c r="D13" i="98" s="1"/>
  <c r="M79" i="69"/>
  <c r="M72" i="34"/>
  <c r="AD108" i="34"/>
  <c r="AG221" i="72"/>
  <c r="S79" i="69"/>
  <c r="S72" i="34"/>
  <c r="U105" i="34"/>
  <c r="AI24" i="34"/>
  <c r="AI24" i="43" s="1"/>
  <c r="E2" i="51" s="1"/>
  <c r="F2" i="51" s="1"/>
  <c r="S212" i="34"/>
  <c r="AG211" i="78"/>
  <c r="AE247" i="78"/>
  <c r="AE248" i="78"/>
  <c r="D13" i="100" s="1"/>
  <c r="S215" i="34"/>
  <c r="AA212" i="34"/>
  <c r="AI47" i="34"/>
  <c r="I210" i="34"/>
  <c r="AG210" i="34" s="1"/>
  <c r="K247" i="69"/>
  <c r="K271" i="69" s="1"/>
  <c r="AE247" i="57"/>
  <c r="X107" i="43"/>
  <c r="AF211" i="75"/>
  <c r="AD55" i="34"/>
  <c r="AD55" i="43" s="1"/>
  <c r="AA247" i="69"/>
  <c r="AA271" i="69" s="1"/>
  <c r="AA286" i="69" s="1"/>
  <c r="H80" i="34"/>
  <c r="H87" i="34" s="1"/>
  <c r="K79" i="69"/>
  <c r="K72" i="34"/>
  <c r="AH87" i="72"/>
  <c r="Y79" i="69"/>
  <c r="Y72" i="34"/>
  <c r="AH59" i="71"/>
  <c r="Z107" i="43"/>
  <c r="AF224" i="77"/>
  <c r="K218" i="34"/>
  <c r="AF224" i="78"/>
  <c r="O221" i="34"/>
  <c r="AG224" i="76"/>
  <c r="AH92" i="76"/>
  <c r="AC107" i="34"/>
  <c r="AC221" i="34"/>
  <c r="AH59" i="72"/>
  <c r="AF215" i="75"/>
  <c r="Y106" i="34"/>
  <c r="AH79" i="77"/>
  <c r="AG221" i="70"/>
  <c r="AF221" i="78"/>
  <c r="AH71" i="74"/>
  <c r="Y107" i="34"/>
  <c r="AF212" i="77"/>
  <c r="Q201" i="43"/>
  <c r="AC104" i="34"/>
  <c r="Q215" i="34"/>
  <c r="U224" i="34"/>
  <c r="AE104" i="34"/>
  <c r="M221" i="34"/>
  <c r="U211" i="34"/>
  <c r="Y212" i="34"/>
  <c r="Y248" i="69"/>
  <c r="O215" i="34"/>
  <c r="AF221" i="73"/>
  <c r="AD71" i="34"/>
  <c r="Y215" i="34"/>
  <c r="AA79" i="69"/>
  <c r="AA72" i="34"/>
  <c r="AG221" i="73"/>
  <c r="Q224" i="34"/>
  <c r="AD104" i="43"/>
  <c r="U79" i="69"/>
  <c r="U72" i="34"/>
  <c r="AH59" i="76"/>
  <c r="Q218" i="34"/>
  <c r="S106" i="34"/>
  <c r="U221" i="34"/>
  <c r="AF221" i="72"/>
  <c r="O113" i="69"/>
  <c r="O112" i="34"/>
  <c r="M113" i="69"/>
  <c r="M112" i="34"/>
  <c r="H92" i="78"/>
  <c r="AH92" i="78" s="1"/>
  <c r="Q79" i="69"/>
  <c r="Q72" i="34"/>
  <c r="AE88" i="34"/>
  <c r="AE88" i="43" s="1"/>
  <c r="AE224" i="34"/>
  <c r="AG238" i="75"/>
  <c r="H112" i="34"/>
  <c r="Q221" i="34"/>
  <c r="W218" i="34"/>
  <c r="AD66" i="43"/>
  <c r="S211" i="34"/>
  <c r="S211" i="43" s="1"/>
  <c r="S247" i="69"/>
  <c r="S271" i="69" s="1"/>
  <c r="H88" i="34"/>
  <c r="H92" i="34" s="1"/>
  <c r="U107" i="34"/>
  <c r="I215" i="34"/>
  <c r="U248" i="69"/>
  <c r="AE108" i="79"/>
  <c r="AF211" i="70"/>
  <c r="Q211" i="34"/>
  <c r="Q211" i="43" s="1"/>
  <c r="Q248" i="69"/>
  <c r="Q247" i="69"/>
  <c r="Q271" i="69" s="1"/>
  <c r="AH65" i="72"/>
  <c r="H221" i="34"/>
  <c r="AG211" i="70"/>
  <c r="AE248" i="70"/>
  <c r="D13" i="84" s="1"/>
  <c r="AE247" i="70"/>
  <c r="AI103" i="69"/>
  <c r="W107" i="34"/>
  <c r="AE218" i="34"/>
  <c r="K212" i="34"/>
  <c r="AG211" i="75"/>
  <c r="AE248" i="75"/>
  <c r="D13" i="94" s="1"/>
  <c r="AD206" i="43"/>
  <c r="I24" i="43"/>
  <c r="I224" i="34"/>
  <c r="U106" i="34"/>
  <c r="AH59" i="78"/>
  <c r="AG224" i="77"/>
  <c r="AF215" i="78"/>
  <c r="AG224" i="78"/>
  <c r="AH55" i="76"/>
  <c r="AF215" i="70"/>
  <c r="AH92" i="71"/>
  <c r="AA221" i="34"/>
  <c r="AE72" i="34"/>
  <c r="W104" i="34"/>
  <c r="Y218" i="34"/>
  <c r="AF212" i="79"/>
  <c r="AG215" i="75"/>
  <c r="AH79" i="75"/>
  <c r="AC79" i="69"/>
  <c r="AC72" i="34"/>
  <c r="AH108" i="77"/>
  <c r="AF211" i="79"/>
  <c r="AG221" i="78"/>
  <c r="W105" i="34"/>
  <c r="AF212" i="76"/>
  <c r="AG212" i="77"/>
  <c r="AD59" i="34"/>
  <c r="Y247" i="69"/>
  <c r="Y271" i="69" s="1"/>
  <c r="Y286" i="69" s="1"/>
  <c r="K224" i="34"/>
  <c r="AE108" i="76"/>
  <c r="AF211" i="73"/>
  <c r="AE108" i="74"/>
  <c r="AH55" i="78"/>
  <c r="AH108" i="76"/>
  <c r="AI103" i="74"/>
  <c r="AD65" i="34"/>
  <c r="AE52" i="34"/>
  <c r="AE52" i="43" s="1"/>
  <c r="AE80" i="34"/>
  <c r="AE80" i="43" s="1"/>
  <c r="AE108" i="73"/>
  <c r="AC211" i="34"/>
  <c r="AC211" i="43" s="1"/>
  <c r="AC247" i="69"/>
  <c r="AC271" i="69" s="1"/>
  <c r="AC286" i="69" s="1"/>
  <c r="AH108" i="73"/>
  <c r="I212" i="34"/>
  <c r="AH108" i="72"/>
  <c r="AA105" i="34"/>
  <c r="AG211" i="71"/>
  <c r="AE248" i="71"/>
  <c r="D13" i="86" s="1"/>
  <c r="AE247" i="71"/>
  <c r="AD202" i="43"/>
  <c r="AC248" i="69"/>
  <c r="AC224" i="34"/>
  <c r="AG221" i="76"/>
  <c r="M211" i="34"/>
  <c r="M247" i="69"/>
  <c r="M271" i="69" s="1"/>
  <c r="AE211" i="34"/>
  <c r="AE211" i="43" s="1"/>
  <c r="AE247" i="69"/>
  <c r="AE248" i="69"/>
  <c r="D13" i="80" s="1"/>
  <c r="AG215" i="74"/>
  <c r="AE201" i="43"/>
  <c r="AI104" i="78"/>
  <c r="O224" i="34"/>
  <c r="AG238" i="34"/>
  <c r="H52" i="34"/>
  <c r="H55" i="34" s="1"/>
  <c r="AG215" i="79"/>
  <c r="AG211" i="72"/>
  <c r="AE232" i="43"/>
  <c r="M215" i="34"/>
  <c r="AE66" i="34"/>
  <c r="AE66" i="43" s="1"/>
  <c r="AD105" i="43"/>
  <c r="S224" i="34"/>
  <c r="H224" i="34"/>
  <c r="AH87" i="77"/>
  <c r="AH108" i="70"/>
  <c r="AH108" i="75"/>
  <c r="AA211" i="34"/>
  <c r="AA211" i="43" s="1"/>
  <c r="AE247" i="76"/>
  <c r="AE215" i="34"/>
  <c r="AE207" i="43" s="1"/>
  <c r="AE108" i="70"/>
  <c r="AF221" i="79"/>
  <c r="AG215" i="78"/>
  <c r="AG215" i="70"/>
  <c r="AH65" i="76"/>
  <c r="AG212" i="79"/>
  <c r="AG221" i="75"/>
  <c r="AE226" i="43"/>
  <c r="AF224" i="71"/>
  <c r="W215" i="34"/>
  <c r="AI103" i="72"/>
  <c r="AG211" i="79"/>
  <c r="AE247" i="79"/>
  <c r="O211" i="34"/>
  <c r="O247" i="69"/>
  <c r="O271" i="69" s="1"/>
  <c r="O248" i="69"/>
  <c r="O212" i="34"/>
  <c r="AF218" i="70"/>
  <c r="AC218" i="34"/>
  <c r="AH103" i="78"/>
  <c r="H211" i="34"/>
  <c r="H211" i="43" s="1"/>
  <c r="AF240" i="34"/>
  <c r="AF240" i="43" s="1"/>
  <c r="AA248" i="69"/>
  <c r="U92" i="69"/>
  <c r="U92" i="43" s="1"/>
  <c r="U88" i="43"/>
  <c r="AE87" i="70"/>
  <c r="AI87" i="70" s="1"/>
  <c r="AI80" i="70"/>
  <c r="Q71" i="69"/>
  <c r="Q71" i="43" s="1"/>
  <c r="Q66" i="43"/>
  <c r="AG224" i="69"/>
  <c r="AE87" i="77"/>
  <c r="AI87" i="77" s="1"/>
  <c r="AI80" i="77"/>
  <c r="AE87" i="74"/>
  <c r="AI87" i="74" s="1"/>
  <c r="AI80" i="74"/>
  <c r="AH65" i="69"/>
  <c r="AI80" i="72"/>
  <c r="AE87" i="72"/>
  <c r="AI87" i="72" s="1"/>
  <c r="Q92" i="69"/>
  <c r="Q92" i="43" s="1"/>
  <c r="Q88" i="43"/>
  <c r="AE113" i="78"/>
  <c r="U59" i="69"/>
  <c r="U59" i="43" s="1"/>
  <c r="U56" i="43"/>
  <c r="AE65" i="69"/>
  <c r="AI60" i="69"/>
  <c r="AG211" i="69"/>
  <c r="AA87" i="69"/>
  <c r="AA87" i="43" s="1"/>
  <c r="AA80" i="43"/>
  <c r="O59" i="69"/>
  <c r="O59" i="43" s="1"/>
  <c r="O56" i="43"/>
  <c r="AG218" i="69"/>
  <c r="AC87" i="69"/>
  <c r="AC87" i="43" s="1"/>
  <c r="AC80" i="43"/>
  <c r="AI80" i="73"/>
  <c r="AE87" i="73"/>
  <c r="AI87" i="73" s="1"/>
  <c r="AA113" i="69"/>
  <c r="AA109" i="43"/>
  <c r="AE79" i="79"/>
  <c r="AI79" i="79" s="1"/>
  <c r="AI72" i="79"/>
  <c r="U87" i="69"/>
  <c r="U87" i="43" s="1"/>
  <c r="U80" i="43"/>
  <c r="AE59" i="78"/>
  <c r="AE65" i="77"/>
  <c r="AI65" i="77" s="1"/>
  <c r="AI60" i="77"/>
  <c r="W71" i="69"/>
  <c r="W71" i="43" s="1"/>
  <c r="W66" i="43"/>
  <c r="AI52" i="76"/>
  <c r="AE55" i="76"/>
  <c r="K92" i="69"/>
  <c r="K92" i="43" s="1"/>
  <c r="K88" i="43"/>
  <c r="K87" i="69"/>
  <c r="K87" i="43" s="1"/>
  <c r="K80" i="43"/>
  <c r="AE71" i="72"/>
  <c r="AI71" i="72" s="1"/>
  <c r="AI66" i="72"/>
  <c r="AE92" i="73"/>
  <c r="AI92" i="73" s="1"/>
  <c r="AI88" i="73"/>
  <c r="AE71" i="70"/>
  <c r="AI71" i="70" s="1"/>
  <c r="AI66" i="70"/>
  <c r="AI66" i="77"/>
  <c r="AE71" i="77"/>
  <c r="AI71" i="77" s="1"/>
  <c r="S71" i="69"/>
  <c r="S71" i="43" s="1"/>
  <c r="S66" i="43"/>
  <c r="AA55" i="69"/>
  <c r="AA52" i="43"/>
  <c r="AE59" i="75"/>
  <c r="AI59" i="75" s="1"/>
  <c r="AI56" i="75"/>
  <c r="AH59" i="69"/>
  <c r="K55" i="69"/>
  <c r="K52" i="43"/>
  <c r="AE59" i="71"/>
  <c r="AE92" i="77"/>
  <c r="AI92" i="77" s="1"/>
  <c r="AI88" i="77"/>
  <c r="M92" i="69"/>
  <c r="M92" i="43" s="1"/>
  <c r="M88" i="43"/>
  <c r="AE92" i="71"/>
  <c r="AH79" i="69"/>
  <c r="AI60" i="76"/>
  <c r="AE65" i="76"/>
  <c r="AI65" i="76" s="1"/>
  <c r="AI106" i="69"/>
  <c r="AE92" i="79"/>
  <c r="AI92" i="79" s="1"/>
  <c r="AI88" i="79"/>
  <c r="AG221" i="69"/>
  <c r="S59" i="69"/>
  <c r="S59" i="43" s="1"/>
  <c r="S56" i="43"/>
  <c r="AI60" i="73"/>
  <c r="AE65" i="73"/>
  <c r="AI65" i="73" s="1"/>
  <c r="AC71" i="69"/>
  <c r="AC71" i="43" s="1"/>
  <c r="AC66" i="43"/>
  <c r="AA71" i="69"/>
  <c r="AA71" i="43" s="1"/>
  <c r="AA66" i="43"/>
  <c r="S87" i="69"/>
  <c r="S87" i="43" s="1"/>
  <c r="S80" i="43"/>
  <c r="O71" i="69"/>
  <c r="O71" i="43" s="1"/>
  <c r="O66" i="43"/>
  <c r="AI72" i="69"/>
  <c r="AE79" i="69"/>
  <c r="AE92" i="76"/>
  <c r="AI92" i="76" s="1"/>
  <c r="AI88" i="76"/>
  <c r="AE92" i="75"/>
  <c r="AI92" i="75" s="1"/>
  <c r="AI88" i="75"/>
  <c r="AE65" i="75"/>
  <c r="AI65" i="75" s="1"/>
  <c r="AI60" i="75"/>
  <c r="Y108" i="69"/>
  <c r="Y102" i="43"/>
  <c r="AE65" i="71"/>
  <c r="AI65" i="71" s="1"/>
  <c r="AI60" i="71"/>
  <c r="AE65" i="72"/>
  <c r="AI65" i="72" s="1"/>
  <c r="AI60" i="72"/>
  <c r="AI110" i="71"/>
  <c r="AE113" i="71"/>
  <c r="AE92" i="78"/>
  <c r="AI92" i="78" s="1"/>
  <c r="AI88" i="78"/>
  <c r="AE113" i="79"/>
  <c r="AI110" i="79"/>
  <c r="AE65" i="78"/>
  <c r="AI65" i="78" s="1"/>
  <c r="AI60" i="78"/>
  <c r="AE87" i="78"/>
  <c r="AE92" i="72"/>
  <c r="AI92" i="72" s="1"/>
  <c r="AI88" i="72"/>
  <c r="AE55" i="79"/>
  <c r="AI52" i="79"/>
  <c r="AA65" i="69"/>
  <c r="AA65" i="43" s="1"/>
  <c r="AA60" i="43"/>
  <c r="AI56" i="72"/>
  <c r="AE59" i="72"/>
  <c r="AI59" i="72" s="1"/>
  <c r="Y113" i="69"/>
  <c r="Y109" i="43"/>
  <c r="AE71" i="76"/>
  <c r="AI71" i="76" s="1"/>
  <c r="AI66" i="76"/>
  <c r="AE79" i="74"/>
  <c r="AI79" i="74" s="1"/>
  <c r="AI72" i="74"/>
  <c r="S55" i="69"/>
  <c r="S52" i="43"/>
  <c r="AC108" i="69"/>
  <c r="AC102" i="43"/>
  <c r="AC55" i="69"/>
  <c r="AC52" i="43"/>
  <c r="M248" i="69"/>
  <c r="D4" i="80" s="1"/>
  <c r="AE79" i="72"/>
  <c r="AI79" i="72" s="1"/>
  <c r="AI72" i="72"/>
  <c r="W59" i="69"/>
  <c r="W59" i="43" s="1"/>
  <c r="W56" i="43"/>
  <c r="AE71" i="73"/>
  <c r="AI71" i="73" s="1"/>
  <c r="AI66" i="73"/>
  <c r="O92" i="69"/>
  <c r="O92" i="43" s="1"/>
  <c r="O88" i="43"/>
  <c r="AI110" i="70"/>
  <c r="AE113" i="70"/>
  <c r="AE71" i="75"/>
  <c r="AI71" i="75" s="1"/>
  <c r="AI66" i="75"/>
  <c r="AE55" i="72"/>
  <c r="AI52" i="72"/>
  <c r="K71" i="69"/>
  <c r="K71" i="43" s="1"/>
  <c r="K66" i="43"/>
  <c r="K59" i="69"/>
  <c r="K59" i="43" s="1"/>
  <c r="K56" i="43"/>
  <c r="AC92" i="69"/>
  <c r="AC92" i="43" s="1"/>
  <c r="AC88" i="43"/>
  <c r="AH92" i="69"/>
  <c r="U55" i="69"/>
  <c r="U52" i="43"/>
  <c r="AH108" i="69"/>
  <c r="AE79" i="77"/>
  <c r="AI79" i="77" s="1"/>
  <c r="AI72" i="77"/>
  <c r="AG215" i="69"/>
  <c r="AE55" i="78"/>
  <c r="AE87" i="75"/>
  <c r="AI87" i="75" s="1"/>
  <c r="AI80" i="75"/>
  <c r="AE55" i="70"/>
  <c r="AI52" i="70"/>
  <c r="AE87" i="71"/>
  <c r="AI110" i="74"/>
  <c r="AE113" i="74"/>
  <c r="M55" i="69"/>
  <c r="M52" i="43"/>
  <c r="AI110" i="69"/>
  <c r="AE113" i="69"/>
  <c r="Y92" i="69"/>
  <c r="Y92" i="43" s="1"/>
  <c r="Y88" i="43"/>
  <c r="Q65" i="69"/>
  <c r="Q65" i="43" s="1"/>
  <c r="Q60" i="43"/>
  <c r="AI105" i="69"/>
  <c r="AG212" i="69"/>
  <c r="Y65" i="69"/>
  <c r="Y65" i="43" s="1"/>
  <c r="Y60" i="43"/>
  <c r="AE65" i="74"/>
  <c r="AI65" i="74" s="1"/>
  <c r="AI60" i="74"/>
  <c r="AE79" i="70"/>
  <c r="AI79" i="70" s="1"/>
  <c r="AI72" i="70"/>
  <c r="Q55" i="69"/>
  <c r="Q52" i="43"/>
  <c r="O87" i="69"/>
  <c r="O87" i="43" s="1"/>
  <c r="O80" i="43"/>
  <c r="Y55" i="69"/>
  <c r="Y52" i="43"/>
  <c r="AE79" i="73"/>
  <c r="AI79" i="73" s="1"/>
  <c r="AI72" i="73"/>
  <c r="O55" i="69"/>
  <c r="O52" i="43"/>
  <c r="K248" i="69"/>
  <c r="D3" i="80" s="1"/>
  <c r="K206" i="43"/>
  <c r="AE92" i="69"/>
  <c r="AI88" i="69"/>
  <c r="AE92" i="70"/>
  <c r="AI92" i="70" s="1"/>
  <c r="AI88" i="70"/>
  <c r="AE87" i="79"/>
  <c r="AI87" i="79" s="1"/>
  <c r="AI80" i="79"/>
  <c r="AE59" i="73"/>
  <c r="AI59" i="73" s="1"/>
  <c r="AI56" i="73"/>
  <c r="AE79" i="78"/>
  <c r="AE108" i="69"/>
  <c r="AE59" i="70"/>
  <c r="AI59" i="70" s="1"/>
  <c r="AI56" i="70"/>
  <c r="AE59" i="69"/>
  <c r="AI56" i="69"/>
  <c r="W108" i="69"/>
  <c r="AA59" i="69"/>
  <c r="AA59" i="43" s="1"/>
  <c r="AA56" i="43"/>
  <c r="W113" i="69"/>
  <c r="AE71" i="74"/>
  <c r="AI71" i="74" s="1"/>
  <c r="AI66" i="74"/>
  <c r="M59" i="69"/>
  <c r="M59" i="43" s="1"/>
  <c r="M56" i="43"/>
  <c r="AI104" i="69"/>
  <c r="AI72" i="76"/>
  <c r="AE79" i="76"/>
  <c r="AI79" i="76" s="1"/>
  <c r="O65" i="69"/>
  <c r="O65" i="43" s="1"/>
  <c r="O60" i="43"/>
  <c r="W87" i="69"/>
  <c r="W87" i="43" s="1"/>
  <c r="W80" i="43"/>
  <c r="AA108" i="69"/>
  <c r="AA102" i="43"/>
  <c r="AE65" i="70"/>
  <c r="AI65" i="70" s="1"/>
  <c r="AI60" i="70"/>
  <c r="AE92" i="74"/>
  <c r="AI92" i="74" s="1"/>
  <c r="AI88" i="74"/>
  <c r="AI110" i="73"/>
  <c r="AE113" i="73"/>
  <c r="AI107" i="69"/>
  <c r="U65" i="69"/>
  <c r="U65" i="43" s="1"/>
  <c r="U60" i="43"/>
  <c r="M65" i="69"/>
  <c r="M65" i="43" s="1"/>
  <c r="M60" i="43"/>
  <c r="AE59" i="76"/>
  <c r="AI59" i="76" s="1"/>
  <c r="AI56" i="76"/>
  <c r="M87" i="69"/>
  <c r="M87" i="43" s="1"/>
  <c r="M80" i="43"/>
  <c r="Y87" i="69"/>
  <c r="Y87" i="43" s="1"/>
  <c r="Y80" i="43"/>
  <c r="AE113" i="76"/>
  <c r="AI110" i="76"/>
  <c r="AE55" i="77"/>
  <c r="AI52" i="77"/>
  <c r="AH55" i="69"/>
  <c r="U108" i="69"/>
  <c r="U102" i="43"/>
  <c r="Y59" i="69"/>
  <c r="Y59" i="43" s="1"/>
  <c r="Y56" i="43"/>
  <c r="AE65" i="79"/>
  <c r="AI65" i="79" s="1"/>
  <c r="AI60" i="79"/>
  <c r="K65" i="69"/>
  <c r="K65" i="43" s="1"/>
  <c r="K60" i="43"/>
  <c r="AE71" i="78"/>
  <c r="AI103" i="77"/>
  <c r="AE108" i="77"/>
  <c r="AE59" i="74"/>
  <c r="AI59" i="74" s="1"/>
  <c r="AI56" i="74"/>
  <c r="AE55" i="75"/>
  <c r="AI52" i="75"/>
  <c r="AE55" i="74"/>
  <c r="AI52" i="74"/>
  <c r="AI56" i="77"/>
  <c r="AE59" i="77"/>
  <c r="AI59" i="77" s="1"/>
  <c r="AH87" i="69"/>
  <c r="W65" i="69"/>
  <c r="W65" i="43" s="1"/>
  <c r="W60" i="43"/>
  <c r="AA92" i="69"/>
  <c r="AA92" i="43" s="1"/>
  <c r="AA88" i="43"/>
  <c r="U113" i="69"/>
  <c r="U109" i="43"/>
  <c r="AE113" i="75"/>
  <c r="AI110" i="75"/>
  <c r="Y71" i="69"/>
  <c r="Y71" i="43" s="1"/>
  <c r="Y66" i="43"/>
  <c r="AC113" i="69"/>
  <c r="AC109" i="43"/>
  <c r="AE113" i="72"/>
  <c r="AI110" i="72"/>
  <c r="AI110" i="77"/>
  <c r="AE113" i="77"/>
  <c r="AH71" i="69"/>
  <c r="AE79" i="71"/>
  <c r="AI79" i="71" s="1"/>
  <c r="AI72" i="71"/>
  <c r="U71" i="69"/>
  <c r="U71" i="43" s="1"/>
  <c r="U66" i="43"/>
  <c r="AC65" i="69"/>
  <c r="AC65" i="43" s="1"/>
  <c r="AC60" i="43"/>
  <c r="W55" i="69"/>
  <c r="W52" i="43"/>
  <c r="AC59" i="69"/>
  <c r="AC59" i="43" s="1"/>
  <c r="AC56" i="43"/>
  <c r="AI66" i="69"/>
  <c r="AE71" i="69"/>
  <c r="AE59" i="79"/>
  <c r="AI59" i="79" s="1"/>
  <c r="AI56" i="79"/>
  <c r="AE248" i="79"/>
  <c r="D13" i="102" s="1"/>
  <c r="AG224" i="79"/>
  <c r="Q87" i="69"/>
  <c r="Q87" i="43" s="1"/>
  <c r="Q80" i="43"/>
  <c r="AE87" i="76"/>
  <c r="AI87" i="76" s="1"/>
  <c r="AI80" i="76"/>
  <c r="AI52" i="73"/>
  <c r="AE55" i="73"/>
  <c r="AI52" i="69"/>
  <c r="AE55" i="69"/>
  <c r="AE55" i="71"/>
  <c r="AI66" i="71"/>
  <c r="AE71" i="71"/>
  <c r="AI71" i="71" s="1"/>
  <c r="M71" i="69"/>
  <c r="M71" i="43" s="1"/>
  <c r="M66" i="43"/>
  <c r="AE87" i="69"/>
  <c r="AI80" i="69"/>
  <c r="S65" i="69"/>
  <c r="S65" i="43" s="1"/>
  <c r="S60" i="43"/>
  <c r="AE79" i="75"/>
  <c r="AI79" i="75" s="1"/>
  <c r="AI72" i="75"/>
  <c r="Q59" i="69"/>
  <c r="Q59" i="43" s="1"/>
  <c r="Q56" i="43"/>
  <c r="S92" i="69"/>
  <c r="S92" i="43" s="1"/>
  <c r="S88" i="43"/>
  <c r="W92" i="69"/>
  <c r="W92" i="43" s="1"/>
  <c r="W88" i="43"/>
  <c r="AE71" i="79"/>
  <c r="AI71" i="79" s="1"/>
  <c r="AI66" i="79"/>
  <c r="AG108" i="57"/>
  <c r="AI103" i="57"/>
  <c r="AI106" i="57"/>
  <c r="H71" i="57"/>
  <c r="I66" i="57"/>
  <c r="AH66" i="57"/>
  <c r="AH105" i="57"/>
  <c r="AH104" i="57"/>
  <c r="S108" i="57"/>
  <c r="I80" i="57"/>
  <c r="H87" i="57"/>
  <c r="AH80" i="57"/>
  <c r="AI105" i="57"/>
  <c r="I52" i="57"/>
  <c r="H55" i="57"/>
  <c r="AH52" i="57"/>
  <c r="H92" i="57"/>
  <c r="I88" i="57"/>
  <c r="AH88" i="57"/>
  <c r="I60" i="57"/>
  <c r="I60" i="34" s="1"/>
  <c r="I65" i="34" s="1"/>
  <c r="H65" i="57"/>
  <c r="AH60" i="57"/>
  <c r="AI47" i="57"/>
  <c r="I47" i="43"/>
  <c r="AI104" i="57"/>
  <c r="AH107" i="57"/>
  <c r="R108" i="57"/>
  <c r="AH103" i="57"/>
  <c r="I72" i="57"/>
  <c r="H79" i="57"/>
  <c r="AH72" i="57"/>
  <c r="I113" i="34"/>
  <c r="AI107" i="57"/>
  <c r="S110" i="34"/>
  <c r="AH106" i="57"/>
  <c r="H59" i="57"/>
  <c r="AH56" i="57"/>
  <c r="I56" i="57"/>
  <c r="AE218" i="43" l="1"/>
  <c r="B5" i="84"/>
  <c r="B7" i="82"/>
  <c r="B5" i="98"/>
  <c r="B2" i="82"/>
  <c r="B5" i="90"/>
  <c r="B6" i="86"/>
  <c r="I185" i="70"/>
  <c r="I186" i="70" s="1"/>
  <c r="K186" i="70" s="1"/>
  <c r="M186" i="70" s="1"/>
  <c r="O186" i="70" s="1"/>
  <c r="Q186" i="70" s="1"/>
  <c r="B9" i="82"/>
  <c r="W287" i="57"/>
  <c r="B5" i="82"/>
  <c r="B5" i="100"/>
  <c r="B6" i="90"/>
  <c r="B7" i="92"/>
  <c r="B4" i="86"/>
  <c r="I185" i="77"/>
  <c r="I186" i="77" s="1"/>
  <c r="K186" i="77" s="1"/>
  <c r="M186" i="77" s="1"/>
  <c r="O186" i="77" s="1"/>
  <c r="Q186" i="77" s="1"/>
  <c r="B5" i="86"/>
  <c r="B5" i="92"/>
  <c r="B6" i="96"/>
  <c r="I185" i="73"/>
  <c r="I186" i="73" s="1"/>
  <c r="K186" i="73" s="1"/>
  <c r="M186" i="73" s="1"/>
  <c r="O186" i="73" s="1"/>
  <c r="Q186" i="73" s="1"/>
  <c r="B10" i="82"/>
  <c r="Y287" i="57"/>
  <c r="B6" i="88"/>
  <c r="B4" i="92"/>
  <c r="I185" i="76"/>
  <c r="I186" i="76" s="1"/>
  <c r="K186" i="76" s="1"/>
  <c r="M186" i="76" s="1"/>
  <c r="O186" i="76" s="1"/>
  <c r="Q186" i="76" s="1"/>
  <c r="B8" i="82"/>
  <c r="U287" i="57"/>
  <c r="B6" i="102"/>
  <c r="B4" i="94"/>
  <c r="I185" i="74"/>
  <c r="I186" i="74" s="1"/>
  <c r="K186" i="74" s="1"/>
  <c r="M186" i="74" s="1"/>
  <c r="O186" i="74" s="1"/>
  <c r="Q186" i="74" s="1"/>
  <c r="I185" i="79"/>
  <c r="I186" i="79" s="1"/>
  <c r="K186" i="79" s="1"/>
  <c r="M186" i="79" s="1"/>
  <c r="O186" i="79" s="1"/>
  <c r="Q186" i="79" s="1"/>
  <c r="B12" i="82"/>
  <c r="AC287" i="57"/>
  <c r="B6" i="82"/>
  <c r="B5" i="102"/>
  <c r="B6" i="92"/>
  <c r="I185" i="72"/>
  <c r="I186" i="72" s="1"/>
  <c r="K186" i="72" s="1"/>
  <c r="M186" i="72" s="1"/>
  <c r="O186" i="72" s="1"/>
  <c r="Q186" i="72" s="1"/>
  <c r="B6" i="98"/>
  <c r="B3" i="82"/>
  <c r="B4" i="88"/>
  <c r="B6" i="100"/>
  <c r="B6" i="94"/>
  <c r="B4" i="84"/>
  <c r="B4" i="82"/>
  <c r="B5" i="94"/>
  <c r="B11" i="82"/>
  <c r="AA287" i="57"/>
  <c r="B5" i="88"/>
  <c r="B5" i="96"/>
  <c r="B6" i="84"/>
  <c r="I185" i="69"/>
  <c r="I186" i="69" s="1"/>
  <c r="I185" i="75"/>
  <c r="I186" i="75" s="1"/>
  <c r="K186" i="75" s="1"/>
  <c r="M186" i="75" s="1"/>
  <c r="O186" i="75" s="1"/>
  <c r="Q186" i="75" s="1"/>
  <c r="M215" i="43"/>
  <c r="U218" i="43"/>
  <c r="K218" i="43"/>
  <c r="S218" i="43"/>
  <c r="AF115" i="34"/>
  <c r="AF115" i="43" s="1"/>
  <c r="AA218" i="43"/>
  <c r="K221" i="43"/>
  <c r="K224" i="43"/>
  <c r="AF241" i="43"/>
  <c r="AF244" i="43"/>
  <c r="U208" i="43"/>
  <c r="U211" i="43"/>
  <c r="AC218" i="43"/>
  <c r="Y208" i="43"/>
  <c r="Y211" i="43"/>
  <c r="Y218" i="43"/>
  <c r="W221" i="43"/>
  <c r="W224" i="43"/>
  <c r="M218" i="43"/>
  <c r="I208" i="43"/>
  <c r="I211" i="43"/>
  <c r="M221" i="43"/>
  <c r="U221" i="43"/>
  <c r="U224" i="43"/>
  <c r="O208" i="43"/>
  <c r="O211" i="43"/>
  <c r="H218" i="43"/>
  <c r="O218" i="43"/>
  <c r="M208" i="43"/>
  <c r="M211" i="43"/>
  <c r="AE221" i="43"/>
  <c r="AE224" i="43"/>
  <c r="Q221" i="43"/>
  <c r="Q224" i="43"/>
  <c r="Y221" i="43"/>
  <c r="Y224" i="43"/>
  <c r="I218" i="43"/>
  <c r="O221" i="43"/>
  <c r="O224" i="43"/>
  <c r="S221" i="43"/>
  <c r="S224" i="43"/>
  <c r="AC221" i="43"/>
  <c r="AC224" i="43"/>
  <c r="I221" i="43"/>
  <c r="I224" i="43"/>
  <c r="AG191" i="43"/>
  <c r="AG194" i="43"/>
  <c r="H221" i="43"/>
  <c r="H224" i="43"/>
  <c r="AA221" i="43"/>
  <c r="AA224" i="43"/>
  <c r="AH115" i="57"/>
  <c r="AI115" i="78"/>
  <c r="AI113" i="70"/>
  <c r="AH107" i="34"/>
  <c r="AI118" i="71"/>
  <c r="W121" i="78"/>
  <c r="W168" i="78" s="1"/>
  <c r="W184" i="78" s="1"/>
  <c r="AI118" i="78"/>
  <c r="AI115" i="71"/>
  <c r="AH105" i="34"/>
  <c r="AG115" i="34"/>
  <c r="AG118" i="34" s="1"/>
  <c r="AG118" i="43" s="1"/>
  <c r="AG110" i="34"/>
  <c r="AG113" i="57"/>
  <c r="AG122" i="57" s="1"/>
  <c r="W122" i="78"/>
  <c r="W169" i="78" s="1"/>
  <c r="W185" i="78" s="1"/>
  <c r="S122" i="70"/>
  <c r="S169" i="70" s="1"/>
  <c r="AI118" i="57"/>
  <c r="W122" i="71"/>
  <c r="W169" i="71" s="1"/>
  <c r="W185" i="71" s="1"/>
  <c r="I122" i="71"/>
  <c r="I169" i="71" s="1"/>
  <c r="I121" i="78"/>
  <c r="I168" i="78" s="1"/>
  <c r="I184" i="78" s="1"/>
  <c r="T112" i="34"/>
  <c r="T112" i="43" s="1"/>
  <c r="AH112" i="69"/>
  <c r="AF110" i="69" s="1"/>
  <c r="S113" i="74"/>
  <c r="AI113" i="74" s="1"/>
  <c r="AI112" i="74"/>
  <c r="S113" i="69"/>
  <c r="S121" i="69" s="1"/>
  <c r="V104" i="43"/>
  <c r="S113" i="73"/>
  <c r="AI112" i="73"/>
  <c r="S113" i="77"/>
  <c r="AI113" i="77" s="1"/>
  <c r="AI112" i="77"/>
  <c r="I122" i="78"/>
  <c r="I169" i="78" s="1"/>
  <c r="S113" i="75"/>
  <c r="AI113" i="75" s="1"/>
  <c r="AI112" i="75"/>
  <c r="AI117" i="34"/>
  <c r="W121" i="57"/>
  <c r="W168" i="57" s="1"/>
  <c r="W184" i="57" s="1"/>
  <c r="I121" i="71"/>
  <c r="I168" i="71" s="1"/>
  <c r="I184" i="71" s="1"/>
  <c r="W121" i="71"/>
  <c r="W168" i="71" s="1"/>
  <c r="W184" i="71" s="1"/>
  <c r="W122" i="57"/>
  <c r="W169" i="57" s="1"/>
  <c r="W185" i="57" s="1"/>
  <c r="S113" i="72"/>
  <c r="AI113" i="72" s="1"/>
  <c r="AI112" i="72"/>
  <c r="U113" i="34"/>
  <c r="U113" i="43" s="1"/>
  <c r="S113" i="76"/>
  <c r="AI112" i="76"/>
  <c r="S113" i="79"/>
  <c r="AI113" i="79" s="1"/>
  <c r="AI112" i="79"/>
  <c r="AI112" i="70"/>
  <c r="AH117" i="34"/>
  <c r="AH117" i="43" s="1"/>
  <c r="I226" i="43"/>
  <c r="I248" i="34"/>
  <c r="I248" i="43" s="1"/>
  <c r="I247" i="34"/>
  <c r="I247" i="43" s="1"/>
  <c r="AH108" i="71"/>
  <c r="AH112" i="71"/>
  <c r="AF110" i="71" s="1"/>
  <c r="AH110" i="71" s="1"/>
  <c r="AH112" i="57"/>
  <c r="AF110" i="57" s="1"/>
  <c r="AH110" i="57" s="1"/>
  <c r="S113" i="57"/>
  <c r="AH108" i="78"/>
  <c r="AH112" i="78"/>
  <c r="AF110" i="78" s="1"/>
  <c r="AH110" i="78" s="1"/>
  <c r="Q121" i="69"/>
  <c r="Q168" i="69" s="1"/>
  <c r="Q184" i="69" s="1"/>
  <c r="Q122" i="69"/>
  <c r="Q169" i="69" s="1"/>
  <c r="Q185" i="69" s="1"/>
  <c r="K122" i="69"/>
  <c r="K169" i="69" s="1"/>
  <c r="K185" i="69" s="1"/>
  <c r="K121" i="69"/>
  <c r="K168" i="69" s="1"/>
  <c r="K184" i="69" s="1"/>
  <c r="U121" i="69"/>
  <c r="U168" i="69" s="1"/>
  <c r="U184" i="69" s="1"/>
  <c r="U122" i="69"/>
  <c r="U169" i="69" s="1"/>
  <c r="U185" i="69" s="1"/>
  <c r="O121" i="69"/>
  <c r="O168" i="69" s="1"/>
  <c r="O184" i="69" s="1"/>
  <c r="O122" i="69"/>
  <c r="O169" i="69" s="1"/>
  <c r="O185" i="69" s="1"/>
  <c r="M122" i="69"/>
  <c r="M169" i="69" s="1"/>
  <c r="M185" i="69" s="1"/>
  <c r="M121" i="69"/>
  <c r="M168" i="69" s="1"/>
  <c r="M184" i="69" s="1"/>
  <c r="AG168" i="77"/>
  <c r="AG184" i="77" s="1"/>
  <c r="AG121" i="71"/>
  <c r="AG122" i="71"/>
  <c r="AG169" i="71" s="1"/>
  <c r="AG185" i="71" s="1"/>
  <c r="AA121" i="69"/>
  <c r="AA168" i="69" s="1"/>
  <c r="AA184" i="69" s="1"/>
  <c r="AA122" i="69"/>
  <c r="AA169" i="69" s="1"/>
  <c r="AA185" i="69" s="1"/>
  <c r="AG122" i="78"/>
  <c r="AG169" i="78" s="1"/>
  <c r="AG185" i="78" s="1"/>
  <c r="AG121" i="78"/>
  <c r="AE121" i="71"/>
  <c r="AE168" i="71" s="1"/>
  <c r="AE184" i="71" s="1"/>
  <c r="AE122" i="71"/>
  <c r="AE169" i="71" s="1"/>
  <c r="AE185" i="71" s="1"/>
  <c r="AI108" i="70"/>
  <c r="AE121" i="70"/>
  <c r="AE168" i="70" s="1"/>
  <c r="AE184" i="70" s="1"/>
  <c r="AE122" i="70"/>
  <c r="AE169" i="70" s="1"/>
  <c r="AE185" i="70" s="1"/>
  <c r="AE122" i="69"/>
  <c r="AE169" i="69" s="1"/>
  <c r="AE185" i="69" s="1"/>
  <c r="AE121" i="69"/>
  <c r="AE168" i="69" s="1"/>
  <c r="AE184" i="69" s="1"/>
  <c r="AI108" i="76"/>
  <c r="AE122" i="76"/>
  <c r="AE169" i="76" s="1"/>
  <c r="AE185" i="76" s="1"/>
  <c r="AE121" i="76"/>
  <c r="AE168" i="76" s="1"/>
  <c r="AE184" i="76" s="1"/>
  <c r="W121" i="69"/>
  <c r="W168" i="69" s="1"/>
  <c r="W184" i="69" s="1"/>
  <c r="W122" i="69"/>
  <c r="W169" i="69" s="1"/>
  <c r="W185" i="69" s="1"/>
  <c r="AC121" i="69"/>
  <c r="AC168" i="69" s="1"/>
  <c r="AC184" i="69" s="1"/>
  <c r="AC122" i="69"/>
  <c r="AC169" i="69" s="1"/>
  <c r="AC185" i="69" s="1"/>
  <c r="AI108" i="74"/>
  <c r="AE121" i="74"/>
  <c r="AE168" i="74" s="1"/>
  <c r="AE184" i="74" s="1"/>
  <c r="AE122" i="74"/>
  <c r="AE169" i="74" s="1"/>
  <c r="AE185" i="74" s="1"/>
  <c r="AI108" i="72"/>
  <c r="AE122" i="72"/>
  <c r="AE169" i="72" s="1"/>
  <c r="AE185" i="72" s="1"/>
  <c r="AE121" i="72"/>
  <c r="AE168" i="72" s="1"/>
  <c r="AE184" i="72" s="1"/>
  <c r="AI108" i="79"/>
  <c r="AE121" i="79"/>
  <c r="AE168" i="79" s="1"/>
  <c r="AE184" i="79" s="1"/>
  <c r="AE122" i="79"/>
  <c r="AE169" i="79" s="1"/>
  <c r="AE185" i="79" s="1"/>
  <c r="Y122" i="69"/>
  <c r="Y169" i="69" s="1"/>
  <c r="Y185" i="69" s="1"/>
  <c r="Y121" i="69"/>
  <c r="Y168" i="69" s="1"/>
  <c r="Y184" i="69" s="1"/>
  <c r="AI108" i="73"/>
  <c r="AE122" i="73"/>
  <c r="AE169" i="73" s="1"/>
  <c r="AE185" i="73" s="1"/>
  <c r="AE121" i="73"/>
  <c r="AE168" i="73" s="1"/>
  <c r="AE184" i="73" s="1"/>
  <c r="AI108" i="77"/>
  <c r="AE121" i="77"/>
  <c r="AE122" i="77"/>
  <c r="AI108" i="75"/>
  <c r="AE121" i="75"/>
  <c r="AE168" i="75" s="1"/>
  <c r="AE184" i="75" s="1"/>
  <c r="AE122" i="75"/>
  <c r="AE169" i="75" s="1"/>
  <c r="AE185" i="75" s="1"/>
  <c r="AE122" i="78"/>
  <c r="AE169" i="78" s="1"/>
  <c r="AE185" i="78" s="1"/>
  <c r="AE121" i="78"/>
  <c r="AE168" i="78" s="1"/>
  <c r="AE184" i="78" s="1"/>
  <c r="I11" i="43"/>
  <c r="AG11" i="43" s="1"/>
  <c r="I234" i="43"/>
  <c r="AF234" i="43"/>
  <c r="AF236" i="43"/>
  <c r="AF237" i="43"/>
  <c r="AF238" i="43"/>
  <c r="AF239" i="43"/>
  <c r="AC106" i="43"/>
  <c r="AE105" i="43"/>
  <c r="Y104" i="43"/>
  <c r="S104" i="43"/>
  <c r="I238" i="43"/>
  <c r="I239" i="43"/>
  <c r="AC202" i="43"/>
  <c r="AC208" i="43"/>
  <c r="Y106" i="43"/>
  <c r="AA113" i="43"/>
  <c r="AA118" i="43"/>
  <c r="AE202" i="43"/>
  <c r="AE208" i="43"/>
  <c r="W106" i="43"/>
  <c r="V105" i="43"/>
  <c r="W202" i="43"/>
  <c r="W208" i="43"/>
  <c r="Q213" i="43"/>
  <c r="Q218" i="43"/>
  <c r="AF229" i="43"/>
  <c r="AF235" i="43"/>
  <c r="AC113" i="43"/>
  <c r="AC118" i="43"/>
  <c r="U118" i="43"/>
  <c r="AG103" i="43"/>
  <c r="AE103" i="43"/>
  <c r="AA202" i="43"/>
  <c r="AA208" i="43"/>
  <c r="AC105" i="43"/>
  <c r="S103" i="43"/>
  <c r="U104" i="43"/>
  <c r="Q202" i="43"/>
  <c r="Q208" i="43"/>
  <c r="S106" i="43"/>
  <c r="W103" i="43"/>
  <c r="R103" i="43"/>
  <c r="S202" i="43"/>
  <c r="S208" i="43"/>
  <c r="H202" i="43"/>
  <c r="H208" i="43"/>
  <c r="I118" i="43"/>
  <c r="AA106" i="43"/>
  <c r="K202" i="43"/>
  <c r="K208" i="43"/>
  <c r="Y113" i="43"/>
  <c r="Y118" i="43"/>
  <c r="AC209" i="43"/>
  <c r="AC210" i="43"/>
  <c r="Y203" i="43"/>
  <c r="Y204" i="43"/>
  <c r="S203" i="43"/>
  <c r="S204" i="43"/>
  <c r="I215" i="43"/>
  <c r="I216" i="43"/>
  <c r="AE215" i="43"/>
  <c r="AE216" i="43"/>
  <c r="AC212" i="43"/>
  <c r="AC213" i="43"/>
  <c r="Y215" i="43"/>
  <c r="Y216" i="43"/>
  <c r="W212" i="43"/>
  <c r="W213" i="43"/>
  <c r="AF232" i="43"/>
  <c r="AF233" i="43"/>
  <c r="Y209" i="43"/>
  <c r="Y210" i="43"/>
  <c r="AE212" i="43"/>
  <c r="AE213" i="43"/>
  <c r="S209" i="43"/>
  <c r="S210" i="43"/>
  <c r="S212" i="43"/>
  <c r="S213" i="43"/>
  <c r="I203" i="43"/>
  <c r="I204" i="43"/>
  <c r="O212" i="43"/>
  <c r="O213" i="43"/>
  <c r="AD107" i="43"/>
  <c r="AD108" i="43"/>
  <c r="AE203" i="43"/>
  <c r="AE204" i="43"/>
  <c r="H209" i="43"/>
  <c r="H210" i="43"/>
  <c r="AE106" i="43"/>
  <c r="O215" i="43"/>
  <c r="O216" i="43"/>
  <c r="Q215" i="43"/>
  <c r="Q216" i="43"/>
  <c r="U106" i="43"/>
  <c r="Y206" i="43"/>
  <c r="Y207" i="43"/>
  <c r="U203" i="43"/>
  <c r="U204" i="43"/>
  <c r="AG106" i="43"/>
  <c r="H215" i="43"/>
  <c r="H216" i="43"/>
  <c r="U212" i="43"/>
  <c r="U213" i="43"/>
  <c r="AA203" i="43"/>
  <c r="AA204" i="43"/>
  <c r="AE109" i="43"/>
  <c r="AE110" i="43"/>
  <c r="Q203" i="43"/>
  <c r="Q204" i="43"/>
  <c r="I206" i="43"/>
  <c r="I207" i="43"/>
  <c r="S215" i="43"/>
  <c r="S216" i="43"/>
  <c r="S110" i="43"/>
  <c r="W104" i="43"/>
  <c r="S105" i="43"/>
  <c r="O206" i="43"/>
  <c r="O207" i="43"/>
  <c r="S206" i="43"/>
  <c r="S207" i="43"/>
  <c r="W105" i="43"/>
  <c r="R105" i="43"/>
  <c r="AC203" i="43"/>
  <c r="AC204" i="43"/>
  <c r="I230" i="43"/>
  <c r="I231" i="43"/>
  <c r="Q206" i="43"/>
  <c r="Q207" i="43"/>
  <c r="AG105" i="43"/>
  <c r="AF230" i="43"/>
  <c r="AF231" i="43"/>
  <c r="M206" i="43"/>
  <c r="M207" i="43"/>
  <c r="W209" i="43"/>
  <c r="W210" i="43"/>
  <c r="M209" i="43"/>
  <c r="M210" i="43"/>
  <c r="H203" i="43"/>
  <c r="H204" i="43"/>
  <c r="AA105" i="43"/>
  <c r="H109" i="43"/>
  <c r="H110" i="43"/>
  <c r="O203" i="43"/>
  <c r="O204" i="43"/>
  <c r="K215" i="43"/>
  <c r="K216" i="43"/>
  <c r="AA206" i="43"/>
  <c r="AA207" i="43"/>
  <c r="AA212" i="43"/>
  <c r="AA213" i="43"/>
  <c r="AE104" i="43"/>
  <c r="Y212" i="43"/>
  <c r="Y213" i="43"/>
  <c r="I209" i="43"/>
  <c r="I210" i="43"/>
  <c r="AE209" i="43"/>
  <c r="AE210" i="43"/>
  <c r="M203" i="43"/>
  <c r="M204" i="43"/>
  <c r="U206" i="43"/>
  <c r="U207" i="43"/>
  <c r="AC215" i="43"/>
  <c r="AC216" i="43"/>
  <c r="Y105" i="43"/>
  <c r="U209" i="43"/>
  <c r="U210" i="43"/>
  <c r="O209" i="43"/>
  <c r="O210" i="43"/>
  <c r="AA215" i="43"/>
  <c r="AA216" i="43"/>
  <c r="V106" i="43"/>
  <c r="V103" i="43"/>
  <c r="M212" i="43"/>
  <c r="M213" i="43"/>
  <c r="AA209" i="43"/>
  <c r="AA210" i="43"/>
  <c r="W203" i="43"/>
  <c r="W204" i="43"/>
  <c r="I232" i="43"/>
  <c r="I233" i="43"/>
  <c r="U215" i="43"/>
  <c r="U216" i="43"/>
  <c r="K203" i="43"/>
  <c r="K204" i="43"/>
  <c r="K209" i="43"/>
  <c r="K210" i="43"/>
  <c r="K212" i="43"/>
  <c r="K213" i="43"/>
  <c r="W206" i="43"/>
  <c r="W207" i="43"/>
  <c r="W215" i="43"/>
  <c r="W216" i="43"/>
  <c r="H206" i="43"/>
  <c r="H207" i="43"/>
  <c r="H212" i="43"/>
  <c r="H213" i="43"/>
  <c r="H112" i="43"/>
  <c r="Q209" i="43"/>
  <c r="Q210" i="43"/>
  <c r="I202" i="43"/>
  <c r="AC104" i="43"/>
  <c r="I212" i="43"/>
  <c r="I213" i="43"/>
  <c r="AF228" i="43"/>
  <c r="V108" i="34"/>
  <c r="V102" i="43"/>
  <c r="AD4" i="84"/>
  <c r="AE4" i="84" s="1"/>
  <c r="AD4" i="92"/>
  <c r="AE4" i="92" s="1"/>
  <c r="AI110" i="78"/>
  <c r="W110" i="34"/>
  <c r="W110" i="43" s="1"/>
  <c r="AD4" i="88"/>
  <c r="AE4" i="88" s="1"/>
  <c r="AE272" i="72"/>
  <c r="D13" i="88"/>
  <c r="B11" i="100"/>
  <c r="AD11" i="100"/>
  <c r="AE11" i="100" s="1"/>
  <c r="B11" i="92"/>
  <c r="AD11" i="92"/>
  <c r="AE11" i="92" s="1"/>
  <c r="B12" i="94"/>
  <c r="AD12" i="94"/>
  <c r="AE12" i="94" s="1"/>
  <c r="B11" i="102"/>
  <c r="AD11" i="102"/>
  <c r="AE11" i="102" s="1"/>
  <c r="B12" i="98"/>
  <c r="AD12" i="98"/>
  <c r="AE12" i="98" s="1"/>
  <c r="B12" i="84"/>
  <c r="AD12" i="84"/>
  <c r="AE12" i="84" s="1"/>
  <c r="B12" i="92"/>
  <c r="AD12" i="92"/>
  <c r="AE12" i="92" s="1"/>
  <c r="B12" i="86"/>
  <c r="AD12" i="86"/>
  <c r="AE12" i="86" s="1"/>
  <c r="B11" i="84"/>
  <c r="AD11" i="84"/>
  <c r="AE11" i="84" s="1"/>
  <c r="B11" i="86"/>
  <c r="AD11" i="86"/>
  <c r="AE11" i="86" s="1"/>
  <c r="B11" i="88"/>
  <c r="AD11" i="88"/>
  <c r="AE11" i="88" s="1"/>
  <c r="B11" i="90"/>
  <c r="AD11" i="90"/>
  <c r="AE11" i="90" s="1"/>
  <c r="B11" i="96"/>
  <c r="AD11" i="96"/>
  <c r="AE11" i="96" s="1"/>
  <c r="AA272" i="69"/>
  <c r="AA287" i="69" s="1"/>
  <c r="D11" i="80"/>
  <c r="AC272" i="69"/>
  <c r="AC287" i="69" s="1"/>
  <c r="D12" i="80"/>
  <c r="B12" i="102"/>
  <c r="AD12" i="102"/>
  <c r="AE12" i="102" s="1"/>
  <c r="B12" i="90"/>
  <c r="AD12" i="90"/>
  <c r="AE12" i="90" s="1"/>
  <c r="B12" i="88"/>
  <c r="AD12" i="88"/>
  <c r="AE12" i="88" s="1"/>
  <c r="B11" i="98"/>
  <c r="AD11" i="98"/>
  <c r="AE11" i="98" s="1"/>
  <c r="B12" i="100"/>
  <c r="AD12" i="100"/>
  <c r="AE12" i="100" s="1"/>
  <c r="B12" i="96"/>
  <c r="AD12" i="96"/>
  <c r="AE12" i="96" s="1"/>
  <c r="B11" i="94"/>
  <c r="AD11" i="94"/>
  <c r="AE11" i="94" s="1"/>
  <c r="B10" i="98"/>
  <c r="AD10" i="98"/>
  <c r="AE10" i="98" s="1"/>
  <c r="B10" i="90"/>
  <c r="AD10" i="90"/>
  <c r="AE10" i="90" s="1"/>
  <c r="B10" i="94"/>
  <c r="AD10" i="94"/>
  <c r="AE10" i="94" s="1"/>
  <c r="B10" i="92"/>
  <c r="AD10" i="92"/>
  <c r="AE10" i="92" s="1"/>
  <c r="B10" i="96"/>
  <c r="AD10" i="96"/>
  <c r="AE10" i="96" s="1"/>
  <c r="B10" i="102"/>
  <c r="AD10" i="102"/>
  <c r="AE10" i="102" s="1"/>
  <c r="Y272" i="69"/>
  <c r="Y287" i="69" s="1"/>
  <c r="D10" i="80"/>
  <c r="B10" i="86"/>
  <c r="AD10" i="86"/>
  <c r="AE10" i="86" s="1"/>
  <c r="B10" i="100"/>
  <c r="AD10" i="100"/>
  <c r="AE10" i="100" s="1"/>
  <c r="B10" i="88"/>
  <c r="AD10" i="88"/>
  <c r="AE10" i="88" s="1"/>
  <c r="B10" i="84"/>
  <c r="AD10" i="84"/>
  <c r="AE10" i="84" s="1"/>
  <c r="B9" i="96"/>
  <c r="AD9" i="96"/>
  <c r="AE9" i="96" s="1"/>
  <c r="B9" i="90"/>
  <c r="AD9" i="90"/>
  <c r="AE9" i="90" s="1"/>
  <c r="B9" i="86"/>
  <c r="AD9" i="86"/>
  <c r="AE9" i="86" s="1"/>
  <c r="B9" i="88"/>
  <c r="AD9" i="88"/>
  <c r="AE9" i="88" s="1"/>
  <c r="W272" i="69"/>
  <c r="W287" i="69" s="1"/>
  <c r="D9" i="80"/>
  <c r="B9" i="92"/>
  <c r="AD9" i="92"/>
  <c r="AE9" i="92" s="1"/>
  <c r="B9" i="98"/>
  <c r="AD9" i="98"/>
  <c r="AE9" i="98" s="1"/>
  <c r="B9" i="84"/>
  <c r="AD9" i="84"/>
  <c r="AE9" i="84" s="1"/>
  <c r="B9" i="102"/>
  <c r="AD9" i="102"/>
  <c r="AE9" i="102" s="1"/>
  <c r="B9" i="94"/>
  <c r="AD9" i="94"/>
  <c r="AE9" i="94" s="1"/>
  <c r="B9" i="100"/>
  <c r="AD9" i="100"/>
  <c r="AE9" i="100" s="1"/>
  <c r="B4" i="100"/>
  <c r="AD4" i="100"/>
  <c r="AE4" i="100" s="1"/>
  <c r="B4" i="90"/>
  <c r="AD4" i="90"/>
  <c r="AE4" i="90" s="1"/>
  <c r="AD4" i="86"/>
  <c r="AE4" i="86" s="1"/>
  <c r="AD4" i="94"/>
  <c r="AE4" i="94" s="1"/>
  <c r="B4" i="98"/>
  <c r="AD4" i="98"/>
  <c r="AE4" i="98" s="1"/>
  <c r="B4" i="96"/>
  <c r="AD4" i="96"/>
  <c r="AE4" i="96" s="1"/>
  <c r="B4" i="102"/>
  <c r="AD4" i="102"/>
  <c r="AE4" i="102" s="1"/>
  <c r="B3" i="84"/>
  <c r="AD3" i="84"/>
  <c r="AE3" i="84" s="1"/>
  <c r="B3" i="100"/>
  <c r="AD3" i="100"/>
  <c r="AE3" i="100" s="1"/>
  <c r="B3" i="90"/>
  <c r="AD3" i="90"/>
  <c r="AE3" i="90" s="1"/>
  <c r="B3" i="86"/>
  <c r="AD3" i="86"/>
  <c r="AE3" i="86" s="1"/>
  <c r="B3" i="98"/>
  <c r="AD3" i="98"/>
  <c r="AE3" i="98" s="1"/>
  <c r="B3" i="92"/>
  <c r="AD3" i="92"/>
  <c r="AE3" i="92" s="1"/>
  <c r="B3" i="94"/>
  <c r="AD3" i="94"/>
  <c r="AE3" i="94" s="1"/>
  <c r="B3" i="88"/>
  <c r="AD3" i="88"/>
  <c r="AE3" i="88" s="1"/>
  <c r="B3" i="96"/>
  <c r="AD3" i="96"/>
  <c r="AE3" i="96" s="1"/>
  <c r="B3" i="102"/>
  <c r="AD3" i="102"/>
  <c r="AE3" i="102" s="1"/>
  <c r="I272" i="75"/>
  <c r="D2" i="94"/>
  <c r="I272" i="78"/>
  <c r="D2" i="100"/>
  <c r="I272" i="72"/>
  <c r="D2" i="88"/>
  <c r="I272" i="71"/>
  <c r="D2" i="86"/>
  <c r="I272" i="69"/>
  <c r="D2" i="80"/>
  <c r="I272" i="74"/>
  <c r="D2" i="92"/>
  <c r="I272" i="76"/>
  <c r="D2" i="96"/>
  <c r="I272" i="73"/>
  <c r="D2" i="90"/>
  <c r="I272" i="70"/>
  <c r="D2" i="84"/>
  <c r="I272" i="79"/>
  <c r="D2" i="102"/>
  <c r="I272" i="77"/>
  <c r="D2" i="98"/>
  <c r="B8" i="102"/>
  <c r="AD8" i="102"/>
  <c r="AE8" i="102" s="1"/>
  <c r="B8" i="84"/>
  <c r="AD8" i="84"/>
  <c r="AE8" i="84" s="1"/>
  <c r="B8" i="92"/>
  <c r="AD8" i="92"/>
  <c r="AE8" i="92" s="1"/>
  <c r="U272" i="69"/>
  <c r="U287" i="69" s="1"/>
  <c r="D8" i="80"/>
  <c r="B8" i="90"/>
  <c r="AD8" i="90"/>
  <c r="AE8" i="90" s="1"/>
  <c r="B8" i="100"/>
  <c r="AD8" i="100"/>
  <c r="AE8" i="100" s="1"/>
  <c r="B8" i="88"/>
  <c r="AD8" i="88"/>
  <c r="AE8" i="88" s="1"/>
  <c r="B8" i="96"/>
  <c r="AD8" i="96"/>
  <c r="AE8" i="96" s="1"/>
  <c r="B8" i="98"/>
  <c r="AD8" i="98"/>
  <c r="AE8" i="98" s="1"/>
  <c r="B8" i="86"/>
  <c r="AD8" i="86"/>
  <c r="AE8" i="86" s="1"/>
  <c r="B8" i="94"/>
  <c r="AD8" i="94"/>
  <c r="AE8" i="94" s="1"/>
  <c r="B7" i="86"/>
  <c r="AD7" i="86"/>
  <c r="AE7" i="86" s="1"/>
  <c r="B7" i="90"/>
  <c r="AD7" i="90"/>
  <c r="AE7" i="90" s="1"/>
  <c r="B7" i="96"/>
  <c r="AD7" i="96"/>
  <c r="AE7" i="96" s="1"/>
  <c r="S272" i="69"/>
  <c r="D7" i="80"/>
  <c r="B7" i="84"/>
  <c r="AD7" i="84"/>
  <c r="AE7" i="84" s="1"/>
  <c r="B7" i="100"/>
  <c r="AD7" i="100"/>
  <c r="AE7" i="100" s="1"/>
  <c r="B7" i="94"/>
  <c r="AD7" i="94"/>
  <c r="AE7" i="94" s="1"/>
  <c r="B7" i="102"/>
  <c r="AD7" i="102"/>
  <c r="AE7" i="102" s="1"/>
  <c r="B7" i="98"/>
  <c r="AD7" i="98"/>
  <c r="AE7" i="98" s="1"/>
  <c r="AD7" i="92"/>
  <c r="AE7" i="92" s="1"/>
  <c r="B7" i="88"/>
  <c r="AD7" i="88"/>
  <c r="AE7" i="88" s="1"/>
  <c r="AD6" i="98"/>
  <c r="AE6" i="98" s="1"/>
  <c r="AD6" i="90"/>
  <c r="AE6" i="90" s="1"/>
  <c r="AD6" i="92"/>
  <c r="AE6" i="92" s="1"/>
  <c r="Q272" i="69"/>
  <c r="D6" i="80"/>
  <c r="AD6" i="100"/>
  <c r="AE6" i="100" s="1"/>
  <c r="AD6" i="96"/>
  <c r="AE6" i="96" s="1"/>
  <c r="AD6" i="86"/>
  <c r="AE6" i="86" s="1"/>
  <c r="AD6" i="102"/>
  <c r="AE6" i="102" s="1"/>
  <c r="AD6" i="84"/>
  <c r="AE6" i="84" s="1"/>
  <c r="AD6" i="88"/>
  <c r="AE6" i="88" s="1"/>
  <c r="AD6" i="94"/>
  <c r="AE6" i="94" s="1"/>
  <c r="AD5" i="92"/>
  <c r="AE5" i="92" s="1"/>
  <c r="AD5" i="98"/>
  <c r="AE5" i="98" s="1"/>
  <c r="AD5" i="102"/>
  <c r="AE5" i="102" s="1"/>
  <c r="AD5" i="88"/>
  <c r="AE5" i="88" s="1"/>
  <c r="AD5" i="96"/>
  <c r="AE5" i="96" s="1"/>
  <c r="AD5" i="94"/>
  <c r="AE5" i="94" s="1"/>
  <c r="AD5" i="90"/>
  <c r="AE5" i="90" s="1"/>
  <c r="O272" i="69"/>
  <c r="D5" i="80"/>
  <c r="AD5" i="84"/>
  <c r="AE5" i="84" s="1"/>
  <c r="AD5" i="86"/>
  <c r="AE5" i="86" s="1"/>
  <c r="AD5" i="100"/>
  <c r="AE5" i="100" s="1"/>
  <c r="AD11" i="82"/>
  <c r="AE11" i="82" s="1"/>
  <c r="AD7" i="82"/>
  <c r="AE7" i="82" s="1"/>
  <c r="AD5" i="82"/>
  <c r="AE5" i="82" s="1"/>
  <c r="AD9" i="82"/>
  <c r="AE9" i="82" s="1"/>
  <c r="AD10" i="82"/>
  <c r="AE10" i="82" s="1"/>
  <c r="AD4" i="82"/>
  <c r="AE4" i="82" s="1"/>
  <c r="AD8" i="82"/>
  <c r="AE8" i="82" s="1"/>
  <c r="AD2" i="82"/>
  <c r="AE2" i="82" s="1"/>
  <c r="AD6" i="82"/>
  <c r="AE6" i="82" s="1"/>
  <c r="AD3" i="82"/>
  <c r="AE3" i="82" s="1"/>
  <c r="AD12" i="82"/>
  <c r="AE12" i="82" s="1"/>
  <c r="AA112" i="43"/>
  <c r="R104" i="43"/>
  <c r="H66" i="43"/>
  <c r="AI71" i="78"/>
  <c r="AI66" i="78"/>
  <c r="AI72" i="78"/>
  <c r="AG239" i="34"/>
  <c r="AG229" i="43" s="1"/>
  <c r="R106" i="43"/>
  <c r="AI79" i="78"/>
  <c r="AI92" i="71"/>
  <c r="AI87" i="71"/>
  <c r="AI80" i="71"/>
  <c r="AG108" i="34"/>
  <c r="AI88" i="71"/>
  <c r="H60" i="43"/>
  <c r="I66" i="34"/>
  <c r="I71" i="34" s="1"/>
  <c r="I72" i="34"/>
  <c r="I79" i="34" s="1"/>
  <c r="AI59" i="78"/>
  <c r="AH65" i="34"/>
  <c r="AG242" i="34"/>
  <c r="I88" i="34"/>
  <c r="I92" i="34" s="1"/>
  <c r="AH103" i="34"/>
  <c r="AH102" i="43" s="1"/>
  <c r="AI56" i="78"/>
  <c r="AH80" i="34"/>
  <c r="AH80" i="43" s="1"/>
  <c r="AH60" i="34"/>
  <c r="AH60" i="43" s="1"/>
  <c r="H56" i="43"/>
  <c r="AH106" i="34"/>
  <c r="AH72" i="34"/>
  <c r="AH72" i="43" s="1"/>
  <c r="AH79" i="34"/>
  <c r="AE59" i="34"/>
  <c r="AE59" i="43" s="1"/>
  <c r="AG104" i="43"/>
  <c r="AI108" i="71"/>
  <c r="AH56" i="34"/>
  <c r="AH56" i="43" s="1"/>
  <c r="AG215" i="34"/>
  <c r="O248" i="34"/>
  <c r="H52" i="43"/>
  <c r="I56" i="34"/>
  <c r="I59" i="34" s="1"/>
  <c r="AC112" i="43"/>
  <c r="AG247" i="74"/>
  <c r="AH59" i="34"/>
  <c r="AD59" i="43"/>
  <c r="AI104" i="34"/>
  <c r="AG271" i="74"/>
  <c r="AI108" i="78"/>
  <c r="AI59" i="71"/>
  <c r="AG236" i="34"/>
  <c r="AG226" i="43" s="1"/>
  <c r="AI56" i="71"/>
  <c r="AI47" i="43"/>
  <c r="AH88" i="34"/>
  <c r="AH88" i="43" s="1"/>
  <c r="U108" i="34"/>
  <c r="AC108" i="34"/>
  <c r="H80" i="43"/>
  <c r="Q247" i="34"/>
  <c r="AH71" i="34"/>
  <c r="AD79" i="43"/>
  <c r="Y248" i="34"/>
  <c r="AH92" i="34"/>
  <c r="AA108" i="34"/>
  <c r="AC247" i="34"/>
  <c r="AH66" i="34"/>
  <c r="AH66" i="43" s="1"/>
  <c r="AI52" i="71"/>
  <c r="AG271" i="72"/>
  <c r="Y112" i="43"/>
  <c r="W247" i="34"/>
  <c r="S248" i="34"/>
  <c r="AF215" i="34"/>
  <c r="AD71" i="43"/>
  <c r="U112" i="43"/>
  <c r="AG237" i="34"/>
  <c r="AG234" i="43" s="1"/>
  <c r="AE108" i="34"/>
  <c r="AF224" i="34"/>
  <c r="AG240" i="34"/>
  <c r="AG240" i="43" s="1"/>
  <c r="AG201" i="43"/>
  <c r="H72" i="43"/>
  <c r="AG248" i="72"/>
  <c r="AE71" i="34"/>
  <c r="AG248" i="57"/>
  <c r="AE272" i="57"/>
  <c r="AE287" i="57" s="1"/>
  <c r="AI55" i="71"/>
  <c r="AI52" i="78"/>
  <c r="AG248" i="71"/>
  <c r="AE272" i="71"/>
  <c r="R108" i="34"/>
  <c r="AG247" i="76"/>
  <c r="AE271" i="76"/>
  <c r="AE286" i="76" s="1"/>
  <c r="U105" i="43"/>
  <c r="U248" i="34"/>
  <c r="U248" i="43" s="1"/>
  <c r="U247" i="34"/>
  <c r="U247" i="43" s="1"/>
  <c r="AI55" i="74"/>
  <c r="AG248" i="69"/>
  <c r="AE272" i="69"/>
  <c r="AE287" i="69" s="1"/>
  <c r="U202" i="43"/>
  <c r="Q248" i="34"/>
  <c r="Q248" i="43" s="1"/>
  <c r="AG247" i="69"/>
  <c r="AE271" i="69"/>
  <c r="AE286" i="69" s="1"/>
  <c r="AA104" i="43"/>
  <c r="AH104" i="34"/>
  <c r="AH104" i="43" s="1"/>
  <c r="AE247" i="34"/>
  <c r="AE247" i="43" s="1"/>
  <c r="AE92" i="34"/>
  <c r="M247" i="34"/>
  <c r="M247" i="43" s="1"/>
  <c r="M248" i="34"/>
  <c r="S247" i="34"/>
  <c r="S247" i="43" s="1"/>
  <c r="Y108" i="34"/>
  <c r="AI105" i="34"/>
  <c r="O247" i="34"/>
  <c r="O247" i="43" s="1"/>
  <c r="K79" i="34"/>
  <c r="K79" i="43" s="1"/>
  <c r="K72" i="43"/>
  <c r="W108" i="34"/>
  <c r="AG247" i="72"/>
  <c r="O55" i="43"/>
  <c r="AI87" i="78"/>
  <c r="AF218" i="34"/>
  <c r="M113" i="34"/>
  <c r="M111" i="43"/>
  <c r="AF211" i="34"/>
  <c r="AF211" i="43" s="1"/>
  <c r="AG248" i="74"/>
  <c r="AE272" i="74"/>
  <c r="AE287" i="74" s="1"/>
  <c r="AI106" i="34"/>
  <c r="Y55" i="43"/>
  <c r="U55" i="43"/>
  <c r="K55" i="43"/>
  <c r="Q212" i="43"/>
  <c r="AC103" i="43"/>
  <c r="AG247" i="77"/>
  <c r="AE271" i="77"/>
  <c r="AE286" i="77" s="1"/>
  <c r="AC55" i="43"/>
  <c r="K113" i="34"/>
  <c r="K111" i="43"/>
  <c r="AA55" i="43"/>
  <c r="AG224" i="34"/>
  <c r="AC248" i="34"/>
  <c r="AC248" i="43" s="1"/>
  <c r="W79" i="34"/>
  <c r="W79" i="43" s="1"/>
  <c r="W72" i="43"/>
  <c r="W55" i="43"/>
  <c r="AI55" i="75"/>
  <c r="AE79" i="34"/>
  <c r="AE72" i="43"/>
  <c r="Q79" i="34"/>
  <c r="Q79" i="43" s="1"/>
  <c r="Q72" i="43"/>
  <c r="W248" i="34"/>
  <c r="W248" i="43" s="1"/>
  <c r="AE111" i="43"/>
  <c r="M202" i="43"/>
  <c r="AE248" i="34"/>
  <c r="AE248" i="43" s="1"/>
  <c r="AH111" i="43"/>
  <c r="E5" i="51"/>
  <c r="AI55" i="77"/>
  <c r="AI55" i="76"/>
  <c r="AF212" i="34"/>
  <c r="AI107" i="34"/>
  <c r="AG221" i="34"/>
  <c r="AE113" i="34"/>
  <c r="AE272" i="78"/>
  <c r="AG248" i="78"/>
  <c r="AE271" i="78"/>
  <c r="AE286" i="78" s="1"/>
  <c r="AG247" i="78"/>
  <c r="AA79" i="34"/>
  <c r="AA72" i="43"/>
  <c r="AG247" i="70"/>
  <c r="AE271" i="70"/>
  <c r="AE286" i="70" s="1"/>
  <c r="AA248" i="34"/>
  <c r="AA248" i="43" s="1"/>
  <c r="AA247" i="34"/>
  <c r="AA247" i="43" s="1"/>
  <c r="AE272" i="70"/>
  <c r="AG248" i="70"/>
  <c r="Y79" i="34"/>
  <c r="Y72" i="43"/>
  <c r="Q113" i="34"/>
  <c r="Q111" i="43"/>
  <c r="AE271" i="73"/>
  <c r="AE286" i="73" s="1"/>
  <c r="AG247" i="73"/>
  <c r="AE206" i="43"/>
  <c r="AG248" i="73"/>
  <c r="AE272" i="73"/>
  <c r="AI103" i="34"/>
  <c r="AI102" i="43" s="1"/>
  <c r="E18" i="51" s="1"/>
  <c r="F18" i="51" s="1"/>
  <c r="AI55" i="73"/>
  <c r="I201" i="43"/>
  <c r="Q55" i="43"/>
  <c r="AI55" i="79"/>
  <c r="S108" i="34"/>
  <c r="H111" i="43"/>
  <c r="AD92" i="43"/>
  <c r="AC206" i="43"/>
  <c r="I80" i="34"/>
  <c r="I87" i="34" s="1"/>
  <c r="AI80" i="78"/>
  <c r="U79" i="34"/>
  <c r="U79" i="43" s="1"/>
  <c r="U72" i="43"/>
  <c r="H88" i="43"/>
  <c r="AD65" i="43"/>
  <c r="AC79" i="34"/>
  <c r="AC79" i="43" s="1"/>
  <c r="AC72" i="43"/>
  <c r="O113" i="34"/>
  <c r="O111" i="43"/>
  <c r="AH52" i="34"/>
  <c r="AH52" i="43" s="1"/>
  <c r="AG212" i="34"/>
  <c r="AG247" i="75"/>
  <c r="AE271" i="75"/>
  <c r="AE286" i="75" s="1"/>
  <c r="AE55" i="34"/>
  <c r="AI55" i="78"/>
  <c r="O202" i="43"/>
  <c r="AE271" i="71"/>
  <c r="AE286" i="71" s="1"/>
  <c r="AG247" i="71"/>
  <c r="AE272" i="77"/>
  <c r="AG248" i="77"/>
  <c r="M55" i="43"/>
  <c r="AE271" i="79"/>
  <c r="AE286" i="79" s="1"/>
  <c r="AG247" i="79"/>
  <c r="Y202" i="43"/>
  <c r="I52" i="34"/>
  <c r="I55" i="34" s="1"/>
  <c r="AE271" i="57"/>
  <c r="AE286" i="57" s="1"/>
  <c r="AG247" i="57"/>
  <c r="AG211" i="34"/>
  <c r="AG211" i="43" s="1"/>
  <c r="AG248" i="76"/>
  <c r="AE272" i="76"/>
  <c r="O79" i="34"/>
  <c r="O79" i="43" s="1"/>
  <c r="O72" i="43"/>
  <c r="AI55" i="72"/>
  <c r="Y247" i="34"/>
  <c r="Y247" i="43" s="1"/>
  <c r="S55" i="43"/>
  <c r="S79" i="34"/>
  <c r="S79" i="43" s="1"/>
  <c r="S72" i="43"/>
  <c r="AE272" i="75"/>
  <c r="AE287" i="75" s="1"/>
  <c r="AG248" i="75"/>
  <c r="AI55" i="70"/>
  <c r="AF221" i="34"/>
  <c r="AE87" i="34"/>
  <c r="AG218" i="34"/>
  <c r="AH55" i="34"/>
  <c r="M79" i="34"/>
  <c r="M79" i="43" s="1"/>
  <c r="M72" i="43"/>
  <c r="AE65" i="34"/>
  <c r="AI65" i="34" s="1"/>
  <c r="AI60" i="34"/>
  <c r="AH87" i="34"/>
  <c r="K247" i="34"/>
  <c r="K247" i="43" s="1"/>
  <c r="K248" i="34"/>
  <c r="AG169" i="70"/>
  <c r="AG185" i="70" s="1"/>
  <c r="AG169" i="75"/>
  <c r="AG185" i="75" s="1"/>
  <c r="AG168" i="74"/>
  <c r="AG184" i="74" s="1"/>
  <c r="AG169" i="76"/>
  <c r="AG185" i="76" s="1"/>
  <c r="AI108" i="69"/>
  <c r="AG168" i="76"/>
  <c r="AG184" i="76" s="1"/>
  <c r="AE272" i="79"/>
  <c r="AG248" i="79"/>
  <c r="M272" i="69"/>
  <c r="AG169" i="69"/>
  <c r="AG185" i="69" s="1"/>
  <c r="AI59" i="69"/>
  <c r="AI79" i="69"/>
  <c r="AG168" i="75"/>
  <c r="AG184" i="75" s="1"/>
  <c r="AI92" i="69"/>
  <c r="AI65" i="69"/>
  <c r="AG168" i="73"/>
  <c r="AG184" i="73" s="1"/>
  <c r="AG168" i="69"/>
  <c r="AG184" i="69" s="1"/>
  <c r="AG169" i="79"/>
  <c r="AG185" i="79" s="1"/>
  <c r="AG169" i="74"/>
  <c r="AG185" i="74" s="1"/>
  <c r="AI55" i="69"/>
  <c r="K272" i="69"/>
  <c r="AG168" i="79"/>
  <c r="AG184" i="79" s="1"/>
  <c r="AG169" i="72"/>
  <c r="AG185" i="72" s="1"/>
  <c r="AG169" i="73"/>
  <c r="AG185" i="73" s="1"/>
  <c r="AG168" i="72"/>
  <c r="AG184" i="72" s="1"/>
  <c r="AI87" i="69"/>
  <c r="AI71" i="69"/>
  <c r="AG168" i="70"/>
  <c r="AG184" i="70" s="1"/>
  <c r="G2" i="51"/>
  <c r="G5" i="51" s="1"/>
  <c r="F5" i="51"/>
  <c r="AH79" i="57"/>
  <c r="H79" i="43"/>
  <c r="AI110" i="57"/>
  <c r="S109" i="43"/>
  <c r="I71" i="57"/>
  <c r="AI66" i="57"/>
  <c r="I55" i="57"/>
  <c r="AI52" i="57"/>
  <c r="AH71" i="57"/>
  <c r="H71" i="43"/>
  <c r="I79" i="57"/>
  <c r="AI72" i="57"/>
  <c r="AH65" i="57"/>
  <c r="H65" i="43"/>
  <c r="I65" i="57"/>
  <c r="AI60" i="57"/>
  <c r="I60" i="43"/>
  <c r="I59" i="57"/>
  <c r="AI56" i="57"/>
  <c r="AH92" i="57"/>
  <c r="H92" i="43"/>
  <c r="I87" i="57"/>
  <c r="AI80" i="57"/>
  <c r="AH59" i="57"/>
  <c r="H59" i="43"/>
  <c r="I92" i="57"/>
  <c r="AI88" i="57"/>
  <c r="AH108" i="57"/>
  <c r="AH55" i="57"/>
  <c r="H55" i="43"/>
  <c r="I113" i="57"/>
  <c r="I113" i="43" s="1"/>
  <c r="I111" i="43"/>
  <c r="AH87" i="57"/>
  <c r="H87" i="43"/>
  <c r="AI108" i="57"/>
  <c r="AH115" i="34" l="1"/>
  <c r="AH115" i="43" s="1"/>
  <c r="B13" i="84"/>
  <c r="AE287" i="70"/>
  <c r="B13" i="90"/>
  <c r="AE287" i="73"/>
  <c r="B13" i="88"/>
  <c r="AE287" i="72"/>
  <c r="B6" i="80"/>
  <c r="B13" i="98"/>
  <c r="AE287" i="77"/>
  <c r="I185" i="78"/>
  <c r="I186" i="78" s="1"/>
  <c r="K186" i="78" s="1"/>
  <c r="M186" i="78" s="1"/>
  <c r="O186" i="78" s="1"/>
  <c r="Q186" i="78" s="1"/>
  <c r="I185" i="71"/>
  <c r="I186" i="71" s="1"/>
  <c r="K186" i="71" s="1"/>
  <c r="M186" i="71" s="1"/>
  <c r="O186" i="71" s="1"/>
  <c r="Q186" i="71" s="1"/>
  <c r="B13" i="86"/>
  <c r="AE287" i="71"/>
  <c r="B5" i="80"/>
  <c r="B13" i="102"/>
  <c r="AE287" i="79"/>
  <c r="S185" i="70"/>
  <c r="S186" i="70" s="1"/>
  <c r="U186" i="70" s="1"/>
  <c r="W186" i="70" s="1"/>
  <c r="Y186" i="70" s="1"/>
  <c r="AA186" i="70" s="1"/>
  <c r="AC186" i="70" s="1"/>
  <c r="AE186" i="70" s="1"/>
  <c r="B13" i="100"/>
  <c r="AE287" i="78"/>
  <c r="B13" i="96"/>
  <c r="AE287" i="76"/>
  <c r="S245" i="43"/>
  <c r="S248" i="43"/>
  <c r="AC244" i="43"/>
  <c r="AC247" i="43"/>
  <c r="AF218" i="43"/>
  <c r="AG221" i="43"/>
  <c r="AG224" i="43"/>
  <c r="AG218" i="43"/>
  <c r="W244" i="43"/>
  <c r="W247" i="43"/>
  <c r="AF221" i="43"/>
  <c r="AF224" i="43"/>
  <c r="M245" i="43"/>
  <c r="M248" i="43"/>
  <c r="Q244" i="43"/>
  <c r="Q247" i="43"/>
  <c r="K245" i="43"/>
  <c r="K248" i="43"/>
  <c r="Y245" i="43"/>
  <c r="Y248" i="43"/>
  <c r="O245" i="43"/>
  <c r="O248" i="43"/>
  <c r="AF110" i="34"/>
  <c r="AH110" i="69"/>
  <c r="AG121" i="57"/>
  <c r="AG168" i="57" s="1"/>
  <c r="AG184" i="57" s="1"/>
  <c r="AG247" i="34"/>
  <c r="AH105" i="43"/>
  <c r="AI115" i="34"/>
  <c r="AI118" i="34"/>
  <c r="AG110" i="43"/>
  <c r="AG113" i="34"/>
  <c r="AG113" i="43" s="1"/>
  <c r="AI110" i="34"/>
  <c r="AI110" i="43" s="1"/>
  <c r="AI112" i="57"/>
  <c r="S122" i="69"/>
  <c r="S169" i="69" s="1"/>
  <c r="S185" i="69" s="1"/>
  <c r="AI121" i="70"/>
  <c r="I121" i="34"/>
  <c r="S168" i="69"/>
  <c r="S184" i="69" s="1"/>
  <c r="AI121" i="69"/>
  <c r="U122" i="34"/>
  <c r="U121" i="34"/>
  <c r="U121" i="43" s="1"/>
  <c r="S113" i="78"/>
  <c r="S121" i="78" s="1"/>
  <c r="S168" i="78" s="1"/>
  <c r="S184" i="78" s="1"/>
  <c r="AI112" i="78"/>
  <c r="S121" i="76"/>
  <c r="S168" i="76" s="1"/>
  <c r="S184" i="76" s="1"/>
  <c r="S122" i="76"/>
  <c r="S169" i="76" s="1"/>
  <c r="S121" i="74"/>
  <c r="S122" i="74"/>
  <c r="S169" i="74" s="1"/>
  <c r="S121" i="73"/>
  <c r="S122" i="73"/>
  <c r="S169" i="73" s="1"/>
  <c r="S122" i="79"/>
  <c r="S169" i="79" s="1"/>
  <c r="S121" i="79"/>
  <c r="S168" i="79" s="1"/>
  <c r="S184" i="79" s="1"/>
  <c r="S113" i="71"/>
  <c r="AI112" i="71"/>
  <c r="S121" i="75"/>
  <c r="S168" i="75" s="1"/>
  <c r="S184" i="75" s="1"/>
  <c r="S122" i="75"/>
  <c r="S169" i="75" s="1"/>
  <c r="AI105" i="43"/>
  <c r="E21" i="51" s="1"/>
  <c r="F21" i="51" s="1"/>
  <c r="AI113" i="73"/>
  <c r="AI113" i="69"/>
  <c r="I122" i="34"/>
  <c r="R112" i="34"/>
  <c r="S121" i="72"/>
  <c r="S168" i="72" s="1"/>
  <c r="S184" i="72" s="1"/>
  <c r="S122" i="72"/>
  <c r="S169" i="72" s="1"/>
  <c r="S122" i="77"/>
  <c r="S169" i="77" s="1"/>
  <c r="S121" i="77"/>
  <c r="AI113" i="76"/>
  <c r="AG168" i="71"/>
  <c r="AG184" i="71" s="1"/>
  <c r="S112" i="34"/>
  <c r="AI112" i="34" s="1"/>
  <c r="K118" i="43"/>
  <c r="K121" i="34"/>
  <c r="K121" i="43" s="1"/>
  <c r="K122" i="34"/>
  <c r="O118" i="43"/>
  <c r="O121" i="34"/>
  <c r="O121" i="43" s="1"/>
  <c r="O122" i="34"/>
  <c r="Q118" i="43"/>
  <c r="Q121" i="34"/>
  <c r="Q121" i="43" s="1"/>
  <c r="Q122" i="34"/>
  <c r="I112" i="43"/>
  <c r="I122" i="57"/>
  <c r="I121" i="57"/>
  <c r="M118" i="43"/>
  <c r="M121" i="34"/>
  <c r="M121" i="43" s="1"/>
  <c r="M122" i="34"/>
  <c r="S122" i="57"/>
  <c r="S169" i="57" s="1"/>
  <c r="S185" i="57" s="1"/>
  <c r="S121" i="57"/>
  <c r="AG168" i="78"/>
  <c r="AG184" i="78" s="1"/>
  <c r="Y108" i="43"/>
  <c r="Y122" i="34"/>
  <c r="Y121" i="34"/>
  <c r="Y121" i="43" s="1"/>
  <c r="AC121" i="34"/>
  <c r="AC121" i="43" s="1"/>
  <c r="AC122" i="34"/>
  <c r="AE121" i="34"/>
  <c r="AE121" i="43" s="1"/>
  <c r="AE122" i="34"/>
  <c r="AA121" i="34"/>
  <c r="AA121" i="43" s="1"/>
  <c r="AA122" i="34"/>
  <c r="AA243" i="43"/>
  <c r="AA245" i="43"/>
  <c r="U241" i="43"/>
  <c r="U244" i="43"/>
  <c r="U243" i="43"/>
  <c r="U245" i="43"/>
  <c r="K241" i="43"/>
  <c r="K244" i="43"/>
  <c r="AA241" i="43"/>
  <c r="AA244" i="43"/>
  <c r="I241" i="43"/>
  <c r="I244" i="43"/>
  <c r="O241" i="43"/>
  <c r="O244" i="43"/>
  <c r="S241" i="43"/>
  <c r="S244" i="43"/>
  <c r="AE243" i="43"/>
  <c r="AE245" i="43"/>
  <c r="AE241" i="43"/>
  <c r="AE244" i="43"/>
  <c r="AC243" i="43"/>
  <c r="AC245" i="43"/>
  <c r="M241" i="43"/>
  <c r="M244" i="43"/>
  <c r="W243" i="43"/>
  <c r="W245" i="43"/>
  <c r="Y241" i="43"/>
  <c r="Y244" i="43"/>
  <c r="Q243" i="43"/>
  <c r="Q245" i="43"/>
  <c r="I243" i="43"/>
  <c r="I245" i="43"/>
  <c r="S242" i="43"/>
  <c r="S243" i="43"/>
  <c r="K242" i="43"/>
  <c r="K243" i="43"/>
  <c r="M242" i="43"/>
  <c r="M243" i="43"/>
  <c r="AG238" i="43"/>
  <c r="AG239" i="43"/>
  <c r="Y242" i="43"/>
  <c r="Y243" i="43"/>
  <c r="O242" i="43"/>
  <c r="O243" i="43"/>
  <c r="AI104" i="43"/>
  <c r="E20" i="51" s="1"/>
  <c r="F20" i="51" s="1"/>
  <c r="AG227" i="43"/>
  <c r="AF202" i="43"/>
  <c r="AF208" i="43"/>
  <c r="AH106" i="43"/>
  <c r="W237" i="43"/>
  <c r="W242" i="43"/>
  <c r="AI106" i="43"/>
  <c r="E22" i="51" s="1"/>
  <c r="F22" i="51" s="1"/>
  <c r="Q237" i="43"/>
  <c r="Q242" i="43"/>
  <c r="Q271" i="34"/>
  <c r="Q241" i="43"/>
  <c r="I237" i="43"/>
  <c r="I242" i="43"/>
  <c r="AE237" i="43"/>
  <c r="AE242" i="43"/>
  <c r="S118" i="43"/>
  <c r="W271" i="34"/>
  <c r="W286" i="34" s="1"/>
  <c r="W241" i="43"/>
  <c r="AG202" i="43"/>
  <c r="AG208" i="43"/>
  <c r="U237" i="43"/>
  <c r="U242" i="43"/>
  <c r="AC235" i="43"/>
  <c r="AC241" i="43"/>
  <c r="AC237" i="43"/>
  <c r="AC242" i="43"/>
  <c r="AE113" i="43"/>
  <c r="AE118" i="43"/>
  <c r="AA237" i="43"/>
  <c r="AA242" i="43"/>
  <c r="AG215" i="43"/>
  <c r="AG216" i="43"/>
  <c r="AE107" i="43"/>
  <c r="AE108" i="43"/>
  <c r="O112" i="43"/>
  <c r="O113" i="43"/>
  <c r="Q112" i="43"/>
  <c r="Q113" i="43"/>
  <c r="Y272" i="34"/>
  <c r="Y287" i="34" s="1"/>
  <c r="Y237" i="43"/>
  <c r="AI103" i="43"/>
  <c r="E19" i="51" s="1"/>
  <c r="F19" i="51" s="1"/>
  <c r="AG107" i="43"/>
  <c r="AG108" i="43"/>
  <c r="AF212" i="43"/>
  <c r="AF213" i="43"/>
  <c r="S272" i="34"/>
  <c r="S237" i="43"/>
  <c r="AC107" i="43"/>
  <c r="AC108" i="43"/>
  <c r="O236" i="43"/>
  <c r="O237" i="43"/>
  <c r="V107" i="43"/>
  <c r="V108" i="43"/>
  <c r="AF203" i="43"/>
  <c r="AF204" i="43"/>
  <c r="W107" i="43"/>
  <c r="W108" i="43"/>
  <c r="AG232" i="43"/>
  <c r="AG233" i="43"/>
  <c r="M272" i="34"/>
  <c r="M237" i="43"/>
  <c r="K112" i="43"/>
  <c r="K113" i="43"/>
  <c r="AF206" i="43"/>
  <c r="AF207" i="43"/>
  <c r="K272" i="34"/>
  <c r="K237" i="43"/>
  <c r="S107" i="43"/>
  <c r="S108" i="43"/>
  <c r="M112" i="43"/>
  <c r="M113" i="43"/>
  <c r="AG230" i="43"/>
  <c r="AG231" i="43"/>
  <c r="AH109" i="43"/>
  <c r="AG212" i="43"/>
  <c r="AG213" i="43"/>
  <c r="AG206" i="43"/>
  <c r="AG207" i="43"/>
  <c r="AG203" i="43"/>
  <c r="AG204" i="43"/>
  <c r="AF209" i="43"/>
  <c r="AF210" i="43"/>
  <c r="AG228" i="43"/>
  <c r="AG209" i="43"/>
  <c r="AG210" i="43"/>
  <c r="U107" i="43"/>
  <c r="U108" i="43"/>
  <c r="AH103" i="43"/>
  <c r="AH108" i="34"/>
  <c r="AH108" i="43" s="1"/>
  <c r="R108" i="43"/>
  <c r="AF215" i="43"/>
  <c r="AF216" i="43"/>
  <c r="AA107" i="43"/>
  <c r="AA108" i="43"/>
  <c r="I72" i="43"/>
  <c r="W109" i="43"/>
  <c r="W113" i="34"/>
  <c r="W118" i="43" s="1"/>
  <c r="AD13" i="84"/>
  <c r="AE13" i="84" s="1"/>
  <c r="AD13" i="100"/>
  <c r="AE13" i="100" s="1"/>
  <c r="AG272" i="72"/>
  <c r="AD13" i="96"/>
  <c r="AE13" i="96" s="1"/>
  <c r="AD13" i="98"/>
  <c r="AE13" i="98" s="1"/>
  <c r="AD13" i="90"/>
  <c r="AE13" i="90" s="1"/>
  <c r="AD13" i="102"/>
  <c r="AE13" i="102" s="1"/>
  <c r="B13" i="80"/>
  <c r="AD13" i="80"/>
  <c r="AE13" i="80" s="1"/>
  <c r="AD13" i="82"/>
  <c r="AE13" i="82" s="1"/>
  <c r="B13" i="82"/>
  <c r="B13" i="94"/>
  <c r="AD13" i="94"/>
  <c r="AE13" i="94" s="1"/>
  <c r="B13" i="92"/>
  <c r="AD13" i="92"/>
  <c r="AE13" i="92" s="1"/>
  <c r="AD13" i="88"/>
  <c r="AE13" i="88" s="1"/>
  <c r="AD13" i="86"/>
  <c r="AE13" i="86" s="1"/>
  <c r="B12" i="80"/>
  <c r="AD12" i="80"/>
  <c r="AE12" i="80" s="1"/>
  <c r="B11" i="80"/>
  <c r="AD11" i="80"/>
  <c r="AE11" i="80" s="1"/>
  <c r="B10" i="80"/>
  <c r="AD10" i="80"/>
  <c r="AE10" i="80" s="1"/>
  <c r="B9" i="80"/>
  <c r="AD9" i="80"/>
  <c r="AE9" i="80" s="1"/>
  <c r="AD4" i="80"/>
  <c r="AE4" i="80" s="1"/>
  <c r="B4" i="80"/>
  <c r="B3" i="80"/>
  <c r="AD3" i="80"/>
  <c r="AE3" i="80" s="1"/>
  <c r="B2" i="90"/>
  <c r="AD2" i="90"/>
  <c r="AE2" i="90" s="1"/>
  <c r="B2" i="86"/>
  <c r="AD2" i="86"/>
  <c r="AE2" i="86" s="1"/>
  <c r="B2" i="102"/>
  <c r="AD2" i="102"/>
  <c r="AE2" i="102" s="1"/>
  <c r="B2" i="100"/>
  <c r="AD2" i="100"/>
  <c r="AE2" i="100" s="1"/>
  <c r="B2" i="96"/>
  <c r="AD2" i="96"/>
  <c r="AE2" i="96" s="1"/>
  <c r="B2" i="92"/>
  <c r="AD2" i="92"/>
  <c r="AE2" i="92" s="1"/>
  <c r="B2" i="98"/>
  <c r="AD2" i="98"/>
  <c r="AE2" i="98" s="1"/>
  <c r="B2" i="80"/>
  <c r="AD2" i="80"/>
  <c r="AE2" i="80" s="1"/>
  <c r="B2" i="88"/>
  <c r="AD2" i="88"/>
  <c r="AE2" i="88" s="1"/>
  <c r="B2" i="84"/>
  <c r="AD2" i="84"/>
  <c r="AE2" i="84" s="1"/>
  <c r="B2" i="94"/>
  <c r="AD2" i="94"/>
  <c r="AE2" i="94" s="1"/>
  <c r="B8" i="80"/>
  <c r="AD8" i="80"/>
  <c r="AE8" i="80" s="1"/>
  <c r="B7" i="80"/>
  <c r="AD7" i="80"/>
  <c r="AE7" i="80" s="1"/>
  <c r="AD6" i="80"/>
  <c r="AE6" i="80" s="1"/>
  <c r="AD5" i="80"/>
  <c r="AE5" i="80" s="1"/>
  <c r="I88" i="43"/>
  <c r="AI72" i="34"/>
  <c r="AI72" i="43" s="1"/>
  <c r="AI60" i="43"/>
  <c r="AI66" i="34"/>
  <c r="AI66" i="43" s="1"/>
  <c r="AI71" i="34"/>
  <c r="AI88" i="34"/>
  <c r="AI88" i="43" s="1"/>
  <c r="AH79" i="43"/>
  <c r="AE65" i="43"/>
  <c r="AI92" i="34"/>
  <c r="AI59" i="34"/>
  <c r="I66" i="43"/>
  <c r="AH65" i="43"/>
  <c r="AI80" i="34"/>
  <c r="AI80" i="43" s="1"/>
  <c r="S236" i="43"/>
  <c r="AI122" i="70"/>
  <c r="AH92" i="43"/>
  <c r="O272" i="34"/>
  <c r="AH55" i="43"/>
  <c r="AI87" i="34"/>
  <c r="I56" i="43"/>
  <c r="Q235" i="43"/>
  <c r="AH59" i="43"/>
  <c r="AI56" i="34"/>
  <c r="AI56" i="43" s="1"/>
  <c r="AI109" i="43"/>
  <c r="W235" i="43"/>
  <c r="AE92" i="43"/>
  <c r="AI108" i="34"/>
  <c r="AI79" i="34"/>
  <c r="AC271" i="34"/>
  <c r="AC286" i="34" s="1"/>
  <c r="Y236" i="43"/>
  <c r="AH71" i="43"/>
  <c r="AE71" i="43"/>
  <c r="K236" i="43"/>
  <c r="AG272" i="71"/>
  <c r="S271" i="34"/>
  <c r="S235" i="43"/>
  <c r="AG272" i="73"/>
  <c r="M271" i="34"/>
  <c r="M235" i="43"/>
  <c r="AE79" i="43"/>
  <c r="I272" i="34"/>
  <c r="I236" i="43"/>
  <c r="AG271" i="78"/>
  <c r="AG272" i="57"/>
  <c r="I271" i="34"/>
  <c r="I235" i="43"/>
  <c r="AG272" i="74"/>
  <c r="U271" i="34"/>
  <c r="U286" i="34" s="1"/>
  <c r="U235" i="43"/>
  <c r="AG272" i="76"/>
  <c r="AG272" i="77"/>
  <c r="AG272" i="78"/>
  <c r="W272" i="34"/>
  <c r="W287" i="34" s="1"/>
  <c r="W236" i="43"/>
  <c r="AG271" i="77"/>
  <c r="AE271" i="34"/>
  <c r="AE286" i="34" s="1"/>
  <c r="AE235" i="43"/>
  <c r="AG271" i="57"/>
  <c r="AE87" i="43"/>
  <c r="AI52" i="34"/>
  <c r="AI52" i="43" s="1"/>
  <c r="AG272" i="69"/>
  <c r="AI55" i="34"/>
  <c r="AG271" i="75"/>
  <c r="W259" i="43"/>
  <c r="AC272" i="34"/>
  <c r="AC287" i="34" s="1"/>
  <c r="AC236" i="43"/>
  <c r="AG271" i="71"/>
  <c r="Y79" i="43"/>
  <c r="AG271" i="76"/>
  <c r="AA272" i="34"/>
  <c r="AA287" i="34" s="1"/>
  <c r="AA236" i="43"/>
  <c r="Y107" i="43"/>
  <c r="Q272" i="34"/>
  <c r="Q236" i="43"/>
  <c r="AG271" i="70"/>
  <c r="R107" i="43"/>
  <c r="AG271" i="79"/>
  <c r="AG271" i="73"/>
  <c r="AE168" i="77"/>
  <c r="AE184" i="77" s="1"/>
  <c r="AA79" i="43"/>
  <c r="AE169" i="77"/>
  <c r="AE185" i="77" s="1"/>
  <c r="U272" i="34"/>
  <c r="U287" i="34" s="1"/>
  <c r="U236" i="43"/>
  <c r="I52" i="43"/>
  <c r="AG272" i="70"/>
  <c r="AE112" i="43"/>
  <c r="AE272" i="34"/>
  <c r="AE287" i="34" s="1"/>
  <c r="AG248" i="34"/>
  <c r="AE236" i="43"/>
  <c r="Y271" i="34"/>
  <c r="Y286" i="34" s="1"/>
  <c r="Y235" i="43"/>
  <c r="K271" i="34"/>
  <c r="K235" i="43"/>
  <c r="AE55" i="43"/>
  <c r="Q259" i="43"/>
  <c r="I80" i="43"/>
  <c r="AG272" i="75"/>
  <c r="AH87" i="43"/>
  <c r="AI111" i="43"/>
  <c r="M236" i="43"/>
  <c r="AA271" i="34"/>
  <c r="AA286" i="34" s="1"/>
  <c r="AA235" i="43"/>
  <c r="O271" i="34"/>
  <c r="O235" i="43"/>
  <c r="AG271" i="69"/>
  <c r="M260" i="43"/>
  <c r="AG272" i="79"/>
  <c r="K186" i="69"/>
  <c r="M186" i="69" s="1"/>
  <c r="O186" i="69" s="1"/>
  <c r="Q186" i="69" s="1"/>
  <c r="AI169" i="70"/>
  <c r="K260" i="43"/>
  <c r="AI184" i="70"/>
  <c r="AI168" i="70"/>
  <c r="AI55" i="57"/>
  <c r="I55" i="43"/>
  <c r="AI87" i="57"/>
  <c r="I87" i="43"/>
  <c r="AI113" i="57"/>
  <c r="AI59" i="57"/>
  <c r="I59" i="43"/>
  <c r="AG169" i="57"/>
  <c r="AG185" i="57" s="1"/>
  <c r="AI79" i="57"/>
  <c r="I79" i="43"/>
  <c r="AI92" i="57"/>
  <c r="I92" i="43"/>
  <c r="AI71" i="57"/>
  <c r="I71" i="43"/>
  <c r="AI65" i="57"/>
  <c r="AI65" i="43" s="1"/>
  <c r="E7" i="51" s="1"/>
  <c r="I65" i="43"/>
  <c r="S185" i="75" l="1"/>
  <c r="S186" i="75" s="1"/>
  <c r="U186" i="75" s="1"/>
  <c r="W186" i="75" s="1"/>
  <c r="Y186" i="75" s="1"/>
  <c r="AA186" i="75" s="1"/>
  <c r="AC186" i="75" s="1"/>
  <c r="AE186" i="75" s="1"/>
  <c r="AG186" i="75" s="1"/>
  <c r="S185" i="73"/>
  <c r="S186" i="73" s="1"/>
  <c r="U186" i="73" s="1"/>
  <c r="W186" i="73" s="1"/>
  <c r="Y186" i="73" s="1"/>
  <c r="AA186" i="73" s="1"/>
  <c r="AC186" i="73" s="1"/>
  <c r="AE186" i="73" s="1"/>
  <c r="AG186" i="73" s="1"/>
  <c r="S185" i="77"/>
  <c r="S186" i="77" s="1"/>
  <c r="U186" i="77" s="1"/>
  <c r="W186" i="77" s="1"/>
  <c r="Y186" i="77" s="1"/>
  <c r="AA186" i="77" s="1"/>
  <c r="AC186" i="77" s="1"/>
  <c r="S185" i="74"/>
  <c r="S186" i="74" s="1"/>
  <c r="U186" i="74" s="1"/>
  <c r="W186" i="74" s="1"/>
  <c r="Y186" i="74" s="1"/>
  <c r="AA186" i="74" s="1"/>
  <c r="AC186" i="74" s="1"/>
  <c r="AE186" i="74" s="1"/>
  <c r="AG186" i="74" s="1"/>
  <c r="S185" i="72"/>
  <c r="S186" i="72" s="1"/>
  <c r="U186" i="72" s="1"/>
  <c r="W186" i="72" s="1"/>
  <c r="Y186" i="72" s="1"/>
  <c r="AA186" i="72" s="1"/>
  <c r="AC186" i="72" s="1"/>
  <c r="AE186" i="72" s="1"/>
  <c r="AG186" i="72" s="1"/>
  <c r="S185" i="79"/>
  <c r="S186" i="79" s="1"/>
  <c r="U186" i="79" s="1"/>
  <c r="W186" i="79" s="1"/>
  <c r="Y186" i="79" s="1"/>
  <c r="AA186" i="79" s="1"/>
  <c r="AC186" i="79" s="1"/>
  <c r="AE186" i="79" s="1"/>
  <c r="AG186" i="79" s="1"/>
  <c r="S185" i="76"/>
  <c r="S186" i="76" s="1"/>
  <c r="U186" i="76" s="1"/>
  <c r="W186" i="76" s="1"/>
  <c r="Y186" i="76" s="1"/>
  <c r="AA186" i="76" s="1"/>
  <c r="AC186" i="76" s="1"/>
  <c r="AE186" i="76" s="1"/>
  <c r="AG186" i="76" s="1"/>
  <c r="AG244" i="43"/>
  <c r="AG247" i="43"/>
  <c r="AG245" i="43"/>
  <c r="AG248" i="43"/>
  <c r="AF110" i="43"/>
  <c r="AH110" i="34"/>
  <c r="AH110" i="43" s="1"/>
  <c r="AI121" i="76"/>
  <c r="S186" i="69"/>
  <c r="U186" i="69" s="1"/>
  <c r="W186" i="69" s="1"/>
  <c r="Y186" i="69" s="1"/>
  <c r="AA186" i="69" s="1"/>
  <c r="AC186" i="69" s="1"/>
  <c r="AE186" i="69" s="1"/>
  <c r="AG186" i="69" s="1"/>
  <c r="AI169" i="75"/>
  <c r="AI121" i="79"/>
  <c r="S112" i="43"/>
  <c r="AG121" i="34"/>
  <c r="AG168" i="34" s="1"/>
  <c r="AG184" i="34" s="1"/>
  <c r="AG122" i="34"/>
  <c r="AG122" i="43" s="1"/>
  <c r="AI185" i="69"/>
  <c r="D188" i="69" s="1"/>
  <c r="AI122" i="69"/>
  <c r="AI184" i="69"/>
  <c r="AI169" i="69"/>
  <c r="AI168" i="79"/>
  <c r="AI184" i="75"/>
  <c r="AI184" i="79"/>
  <c r="W122" i="34"/>
  <c r="W122" i="43" s="1"/>
  <c r="W121" i="34"/>
  <c r="AI168" i="69"/>
  <c r="AI121" i="57"/>
  <c r="AI184" i="78"/>
  <c r="AI122" i="57"/>
  <c r="AI168" i="76"/>
  <c r="AI184" i="76"/>
  <c r="AI168" i="78"/>
  <c r="G18" i="51"/>
  <c r="AI169" i="74"/>
  <c r="AI122" i="77"/>
  <c r="AI168" i="75"/>
  <c r="AI122" i="75"/>
  <c r="AI169" i="73"/>
  <c r="S122" i="78"/>
  <c r="AI113" i="78"/>
  <c r="AI122" i="73"/>
  <c r="AI121" i="75"/>
  <c r="AI169" i="79"/>
  <c r="AI122" i="74"/>
  <c r="AI122" i="79"/>
  <c r="AI169" i="72"/>
  <c r="AI122" i="76"/>
  <c r="AI168" i="72"/>
  <c r="AI169" i="76"/>
  <c r="S121" i="71"/>
  <c r="AI113" i="71"/>
  <c r="S122" i="71"/>
  <c r="S168" i="74"/>
  <c r="S184" i="74" s="1"/>
  <c r="AI121" i="74"/>
  <c r="AI122" i="72"/>
  <c r="S168" i="77"/>
  <c r="S184" i="77" s="1"/>
  <c r="AI121" i="77"/>
  <c r="AI121" i="78"/>
  <c r="S168" i="73"/>
  <c r="S184" i="73" s="1"/>
  <c r="AI121" i="73"/>
  <c r="R112" i="43"/>
  <c r="AH112" i="34"/>
  <c r="AH112" i="43" s="1"/>
  <c r="AI121" i="72"/>
  <c r="AI184" i="72"/>
  <c r="S111" i="43"/>
  <c r="S113" i="34"/>
  <c r="AI113" i="34" s="1"/>
  <c r="AA261" i="43"/>
  <c r="AA267" i="43"/>
  <c r="W261" i="43"/>
  <c r="W267" i="43"/>
  <c r="AC261" i="43"/>
  <c r="AC267" i="43"/>
  <c r="U261" i="43"/>
  <c r="U267" i="43"/>
  <c r="AG242" i="43"/>
  <c r="AG243" i="43"/>
  <c r="Y261" i="43"/>
  <c r="Y267" i="43"/>
  <c r="AE261" i="43"/>
  <c r="AE267" i="43"/>
  <c r="AH107" i="43"/>
  <c r="Y260" i="43"/>
  <c r="S260" i="43"/>
  <c r="AG115" i="43"/>
  <c r="U117" i="43"/>
  <c r="U122" i="43"/>
  <c r="S117" i="43"/>
  <c r="K117" i="43"/>
  <c r="K122" i="43"/>
  <c r="M117" i="43"/>
  <c r="M122" i="43"/>
  <c r="Q117" i="43"/>
  <c r="Q122" i="43"/>
  <c r="AE117" i="43"/>
  <c r="AE122" i="43"/>
  <c r="I117" i="43"/>
  <c r="I122" i="43"/>
  <c r="AI118" i="43"/>
  <c r="AA117" i="43"/>
  <c r="AA122" i="43"/>
  <c r="AG235" i="43"/>
  <c r="AG241" i="43"/>
  <c r="AC117" i="43"/>
  <c r="AC122" i="43"/>
  <c r="Y117" i="43"/>
  <c r="Y122" i="43"/>
  <c r="I168" i="34"/>
  <c r="I184" i="34" s="1"/>
  <c r="I121" i="43"/>
  <c r="O117" i="43"/>
  <c r="O122" i="43"/>
  <c r="W112" i="43"/>
  <c r="W113" i="43"/>
  <c r="AI107" i="43"/>
  <c r="AI108" i="43"/>
  <c r="AG236" i="43"/>
  <c r="AG237" i="43"/>
  <c r="AG116" i="43"/>
  <c r="AG117" i="43"/>
  <c r="O260" i="43"/>
  <c r="AI71" i="43"/>
  <c r="E8" i="51" s="1"/>
  <c r="F8" i="51" s="1"/>
  <c r="G8" i="51" s="1"/>
  <c r="AI92" i="43"/>
  <c r="E14" i="51" s="1"/>
  <c r="F14" i="51" s="1"/>
  <c r="G14" i="51" s="1"/>
  <c r="AI79" i="43"/>
  <c r="E12" i="51" s="1"/>
  <c r="F12" i="51" s="1"/>
  <c r="G12" i="51" s="1"/>
  <c r="AI59" i="43"/>
  <c r="E15" i="51" s="1"/>
  <c r="F15" i="51" s="1"/>
  <c r="G15" i="51" s="1"/>
  <c r="AI112" i="43"/>
  <c r="AI87" i="43"/>
  <c r="S115" i="43"/>
  <c r="AC259" i="43"/>
  <c r="AI55" i="43"/>
  <c r="E9" i="51" s="1"/>
  <c r="F9" i="51" s="1"/>
  <c r="G9" i="51" s="1"/>
  <c r="U260" i="43"/>
  <c r="Q168" i="34"/>
  <c r="Q115" i="43"/>
  <c r="O10" i="46"/>
  <c r="O12" i="46" s="1"/>
  <c r="O42" i="46" s="1"/>
  <c r="AA169" i="34"/>
  <c r="AA185" i="34" s="1"/>
  <c r="AA116" i="43"/>
  <c r="AC168" i="34"/>
  <c r="AC115" i="43"/>
  <c r="M168" i="34"/>
  <c r="M115" i="43"/>
  <c r="M169" i="34"/>
  <c r="M185" i="34" s="1"/>
  <c r="H10" i="46"/>
  <c r="H12" i="46" s="1"/>
  <c r="H42" i="46" s="1"/>
  <c r="M116" i="43"/>
  <c r="O169" i="34"/>
  <c r="O185" i="34" s="1"/>
  <c r="I10" i="46"/>
  <c r="I12" i="46" s="1"/>
  <c r="I42" i="46" s="1"/>
  <c r="O116" i="43"/>
  <c r="Q10" i="46"/>
  <c r="Q12" i="46" s="1"/>
  <c r="Q42" i="46" s="1"/>
  <c r="AE169" i="34"/>
  <c r="AE185" i="34" s="1"/>
  <c r="AE116" i="43"/>
  <c r="U259" i="43"/>
  <c r="AG271" i="34"/>
  <c r="AG259" i="43" s="1"/>
  <c r="AE259" i="43"/>
  <c r="W260" i="43"/>
  <c r="AA168" i="34"/>
  <c r="AA115" i="43"/>
  <c r="O168" i="34"/>
  <c r="O115" i="43"/>
  <c r="AE168" i="34"/>
  <c r="AE115" i="43"/>
  <c r="M259" i="43"/>
  <c r="L10" i="46"/>
  <c r="L12" i="46" s="1"/>
  <c r="L42" i="46" s="1"/>
  <c r="U169" i="34"/>
  <c r="U185" i="34" s="1"/>
  <c r="U116" i="43"/>
  <c r="AA260" i="43"/>
  <c r="I259" i="43"/>
  <c r="AG272" i="34"/>
  <c r="AE260" i="43"/>
  <c r="AI169" i="77"/>
  <c r="K169" i="34"/>
  <c r="K185" i="34" s="1"/>
  <c r="G10" i="46"/>
  <c r="G12" i="46" s="1"/>
  <c r="G42" i="46" s="1"/>
  <c r="K116" i="43"/>
  <c r="K259" i="43"/>
  <c r="P10" i="46"/>
  <c r="P12" i="46" s="1"/>
  <c r="P42" i="46" s="1"/>
  <c r="AC169" i="34"/>
  <c r="AC185" i="34" s="1"/>
  <c r="AC116" i="43"/>
  <c r="F10" i="46"/>
  <c r="I169" i="34"/>
  <c r="I185" i="34" s="1"/>
  <c r="N10" i="46"/>
  <c r="N12" i="46" s="1"/>
  <c r="N42" i="46" s="1"/>
  <c r="Y169" i="34"/>
  <c r="Y185" i="34" s="1"/>
  <c r="Y116" i="43"/>
  <c r="U168" i="34"/>
  <c r="U115" i="43"/>
  <c r="S259" i="43"/>
  <c r="Y259" i="43"/>
  <c r="AC260" i="43"/>
  <c r="O259" i="43"/>
  <c r="I260" i="43"/>
  <c r="AA259" i="43"/>
  <c r="Q169" i="34"/>
  <c r="Q185" i="34" s="1"/>
  <c r="J10" i="46"/>
  <c r="J12" i="46" s="1"/>
  <c r="J42" i="46" s="1"/>
  <c r="Q116" i="43"/>
  <c r="K168" i="34"/>
  <c r="K115" i="43"/>
  <c r="Y168" i="34"/>
  <c r="Y115" i="43"/>
  <c r="S116" i="43"/>
  <c r="Q260" i="43"/>
  <c r="AI185" i="76"/>
  <c r="D188" i="76" s="1"/>
  <c r="AI185" i="79"/>
  <c r="D188" i="79" s="1"/>
  <c r="AI185" i="70"/>
  <c r="D188" i="70" s="1"/>
  <c r="AG186" i="70"/>
  <c r="AI185" i="74"/>
  <c r="D188" i="74" s="1"/>
  <c r="AI185" i="73"/>
  <c r="D188" i="73" s="1"/>
  <c r="AI185" i="75"/>
  <c r="D188" i="75" s="1"/>
  <c r="S168" i="57"/>
  <c r="S184" i="57" s="1"/>
  <c r="F7" i="51"/>
  <c r="I168" i="57"/>
  <c r="I184" i="57" s="1"/>
  <c r="I115" i="43"/>
  <c r="I169" i="57"/>
  <c r="I116" i="43"/>
  <c r="AI185" i="72" l="1"/>
  <c r="D188" i="72" s="1"/>
  <c r="AE168" i="43"/>
  <c r="AE184" i="34"/>
  <c r="U168" i="43"/>
  <c r="U184" i="34"/>
  <c r="Q168" i="43"/>
  <c r="Q184" i="34"/>
  <c r="M168" i="43"/>
  <c r="M184" i="34"/>
  <c r="AA168" i="43"/>
  <c r="AA184" i="34"/>
  <c r="Y168" i="43"/>
  <c r="Y184" i="34"/>
  <c r="K168" i="43"/>
  <c r="K184" i="34"/>
  <c r="O168" i="43"/>
  <c r="O184" i="34"/>
  <c r="AC168" i="43"/>
  <c r="AC184" i="34"/>
  <c r="AI169" i="57"/>
  <c r="I185" i="57"/>
  <c r="AG121" i="43"/>
  <c r="I169" i="43"/>
  <c r="AG169" i="34"/>
  <c r="R10" i="46"/>
  <c r="R12" i="46" s="1"/>
  <c r="R42" i="46" s="1"/>
  <c r="AI113" i="43"/>
  <c r="E25" i="51" s="1"/>
  <c r="F25" i="51" s="1"/>
  <c r="G25" i="51" s="1"/>
  <c r="AI168" i="77"/>
  <c r="AI184" i="77"/>
  <c r="AI184" i="74"/>
  <c r="AI168" i="74"/>
  <c r="S168" i="71"/>
  <c r="S184" i="71" s="1"/>
  <c r="AI121" i="71"/>
  <c r="AI184" i="73"/>
  <c r="AI168" i="73"/>
  <c r="S169" i="71"/>
  <c r="S185" i="71" s="1"/>
  <c r="AI122" i="71"/>
  <c r="S169" i="78"/>
  <c r="S185" i="78" s="1"/>
  <c r="AI122" i="78"/>
  <c r="S121" i="34"/>
  <c r="AI121" i="34" s="1"/>
  <c r="S113" i="43"/>
  <c r="S122" i="34"/>
  <c r="AI122" i="34" s="1"/>
  <c r="AG260" i="43"/>
  <c r="O164" i="43"/>
  <c r="O169" i="43"/>
  <c r="W168" i="34"/>
  <c r="W121" i="43"/>
  <c r="I168" i="43"/>
  <c r="AE164" i="43"/>
  <c r="AE169" i="43"/>
  <c r="Q164" i="43"/>
  <c r="Q169" i="43"/>
  <c r="M164" i="43"/>
  <c r="M169" i="43"/>
  <c r="Y164" i="43"/>
  <c r="Y169" i="43"/>
  <c r="AA164" i="43"/>
  <c r="AA169" i="43"/>
  <c r="AG162" i="43"/>
  <c r="AG168" i="43"/>
  <c r="U164" i="43"/>
  <c r="U169" i="43"/>
  <c r="AC164" i="43"/>
  <c r="AC169" i="43"/>
  <c r="K164" i="43"/>
  <c r="K169" i="43"/>
  <c r="W169" i="34"/>
  <c r="W117" i="43"/>
  <c r="AI116" i="43"/>
  <c r="AI117" i="43"/>
  <c r="I164" i="43"/>
  <c r="AG164" i="43"/>
  <c r="S164" i="43"/>
  <c r="AG163" i="43"/>
  <c r="W115" i="43"/>
  <c r="W116" i="43"/>
  <c r="M10" i="46"/>
  <c r="M12" i="46" s="1"/>
  <c r="M42" i="46" s="1"/>
  <c r="S162" i="43"/>
  <c r="AG175" i="43"/>
  <c r="AI115" i="43"/>
  <c r="E24" i="51"/>
  <c r="Y175" i="43"/>
  <c r="Y162" i="43"/>
  <c r="S163" i="43"/>
  <c r="AE186" i="77"/>
  <c r="AG186" i="77" s="1"/>
  <c r="AI185" i="77"/>
  <c r="D188" i="77" s="1"/>
  <c r="U175" i="43"/>
  <c r="U162" i="43"/>
  <c r="Q185" i="43"/>
  <c r="Q163" i="43"/>
  <c r="O175" i="43"/>
  <c r="O162" i="43"/>
  <c r="Q175" i="43"/>
  <c r="Q162" i="43"/>
  <c r="AC185" i="43"/>
  <c r="AC163" i="43"/>
  <c r="M185" i="43"/>
  <c r="M163" i="43"/>
  <c r="K175" i="43"/>
  <c r="K162" i="43"/>
  <c r="M175" i="43"/>
  <c r="M162" i="43"/>
  <c r="Y163" i="43"/>
  <c r="AA185" i="43"/>
  <c r="AA163" i="43"/>
  <c r="AE175" i="43"/>
  <c r="AE162" i="43"/>
  <c r="W162" i="43"/>
  <c r="F12" i="46"/>
  <c r="F42" i="46" s="1"/>
  <c r="F43" i="46" s="1"/>
  <c r="G43" i="46" s="1"/>
  <c r="H43" i="46" s="1"/>
  <c r="I43" i="46" s="1"/>
  <c r="J43" i="46" s="1"/>
  <c r="K43" i="46" s="1"/>
  <c r="L43" i="46" s="1"/>
  <c r="M43" i="46" s="1"/>
  <c r="N43" i="46" s="1"/>
  <c r="O43" i="46" s="1"/>
  <c r="P43" i="46" s="1"/>
  <c r="Q43" i="46" s="1"/>
  <c r="R43" i="46" s="1"/>
  <c r="U185" i="43"/>
  <c r="U163" i="43"/>
  <c r="K163" i="43"/>
  <c r="AC175" i="43"/>
  <c r="AC162" i="43"/>
  <c r="AE185" i="43"/>
  <c r="AE163" i="43"/>
  <c r="AI168" i="57"/>
  <c r="AA175" i="43"/>
  <c r="AA162" i="43"/>
  <c r="O185" i="43"/>
  <c r="O163" i="43"/>
  <c r="I175" i="43"/>
  <c r="I162" i="43"/>
  <c r="G7" i="51"/>
  <c r="G24" i="51" s="1"/>
  <c r="F24" i="51"/>
  <c r="AI185" i="57"/>
  <c r="I163" i="43"/>
  <c r="W168" i="43" l="1"/>
  <c r="W184" i="34"/>
  <c r="AG169" i="43"/>
  <c r="AG185" i="34"/>
  <c r="W163" i="43"/>
  <c r="W185" i="34"/>
  <c r="Y176" i="43"/>
  <c r="Y185" i="43"/>
  <c r="K176" i="43"/>
  <c r="K185" i="43"/>
  <c r="I186" i="34"/>
  <c r="I185" i="43"/>
  <c r="AI121" i="43"/>
  <c r="W175" i="43"/>
  <c r="AG185" i="43"/>
  <c r="AI122" i="43"/>
  <c r="E28" i="51" s="1"/>
  <c r="E31" i="51" s="1"/>
  <c r="E44" i="51" s="1"/>
  <c r="F26" i="51"/>
  <c r="E26" i="51"/>
  <c r="G26" i="51"/>
  <c r="AI169" i="78"/>
  <c r="AI184" i="71"/>
  <c r="AI168" i="71"/>
  <c r="AI169" i="71"/>
  <c r="S169" i="34"/>
  <c r="K10" i="46"/>
  <c r="S122" i="43"/>
  <c r="S121" i="43"/>
  <c r="S168" i="34"/>
  <c r="S176" i="43"/>
  <c r="W164" i="43"/>
  <c r="W169" i="43"/>
  <c r="W185" i="43"/>
  <c r="Q176" i="43"/>
  <c r="W176" i="43"/>
  <c r="M176" i="43"/>
  <c r="AA176" i="43"/>
  <c r="AE176" i="43"/>
  <c r="U176" i="43"/>
  <c r="AG176" i="43"/>
  <c r="AI163" i="43"/>
  <c r="AI164" i="43"/>
  <c r="O176" i="43"/>
  <c r="AC176" i="43"/>
  <c r="AI184" i="57"/>
  <c r="K186" i="34"/>
  <c r="AI162" i="43"/>
  <c r="D188" i="57"/>
  <c r="I186" i="57"/>
  <c r="I176" i="43"/>
  <c r="I177" i="43" s="1"/>
  <c r="AI168" i="34" l="1"/>
  <c r="AI168" i="43" s="1"/>
  <c r="S184" i="34"/>
  <c r="AI169" i="34"/>
  <c r="AI169" i="43" s="1"/>
  <c r="S185" i="34"/>
  <c r="S185" i="43" s="1"/>
  <c r="M186" i="34"/>
  <c r="I186" i="43"/>
  <c r="E45" i="51"/>
  <c r="E47" i="51" s="1"/>
  <c r="F28" i="51"/>
  <c r="F31" i="51" s="1"/>
  <c r="F44" i="51" s="1"/>
  <c r="F45" i="51" s="1"/>
  <c r="F47" i="51" s="1"/>
  <c r="S186" i="71"/>
  <c r="U186" i="71" s="1"/>
  <c r="W186" i="71" s="1"/>
  <c r="Y186" i="71" s="1"/>
  <c r="AA186" i="71" s="1"/>
  <c r="AC186" i="71" s="1"/>
  <c r="AE186" i="71" s="1"/>
  <c r="AG186" i="71" s="1"/>
  <c r="AI185" i="71"/>
  <c r="D188" i="71" s="1"/>
  <c r="K12" i="46"/>
  <c r="K42" i="46" s="1"/>
  <c r="T10" i="46"/>
  <c r="S186" i="78"/>
  <c r="U186" i="78" s="1"/>
  <c r="W186" i="78" s="1"/>
  <c r="Y186" i="78" s="1"/>
  <c r="AA186" i="78" s="1"/>
  <c r="AC186" i="78" s="1"/>
  <c r="AE186" i="78" s="1"/>
  <c r="AG186" i="78" s="1"/>
  <c r="AI185" i="78"/>
  <c r="D188" i="78" s="1"/>
  <c r="S168" i="43"/>
  <c r="S169" i="43"/>
  <c r="AI175" i="43"/>
  <c r="AI176" i="43"/>
  <c r="D179" i="43" s="1"/>
  <c r="K177" i="43"/>
  <c r="K186" i="57"/>
  <c r="K186" i="43" s="1"/>
  <c r="O186" i="34" l="1"/>
  <c r="G27" i="51"/>
  <c r="G31" i="51" s="1"/>
  <c r="G44" i="51" s="1"/>
  <c r="G45" i="51" s="1"/>
  <c r="G47" i="51" s="1"/>
  <c r="AI185" i="34"/>
  <c r="D188" i="34" s="1"/>
  <c r="V10" i="46"/>
  <c r="V12" i="46" s="1"/>
  <c r="V42" i="46" s="1"/>
  <c r="T12" i="46"/>
  <c r="T42" i="46" s="1"/>
  <c r="P46" i="46" s="1"/>
  <c r="S175" i="43"/>
  <c r="AI184" i="34"/>
  <c r="M186" i="57"/>
  <c r="M186" i="43" s="1"/>
  <c r="M177" i="43"/>
  <c r="Q186" i="34" l="1"/>
  <c r="P50" i="46"/>
  <c r="T50" i="46" s="1"/>
  <c r="R54" i="46" s="1"/>
  <c r="T46" i="46"/>
  <c r="O177" i="43"/>
  <c r="O186" i="57"/>
  <c r="O186" i="43" s="1"/>
  <c r="S186" i="34" l="1"/>
  <c r="R56" i="46"/>
  <c r="R55" i="46"/>
  <c r="Q186" i="57"/>
  <c r="Q186" i="43" s="1"/>
  <c r="Q177" i="43"/>
  <c r="U186" i="34" l="1"/>
  <c r="S177" i="43"/>
  <c r="S186" i="57"/>
  <c r="S186" i="43" s="1"/>
  <c r="W186" i="34" l="1"/>
  <c r="U186" i="57"/>
  <c r="U186" i="43" s="1"/>
  <c r="U177" i="43"/>
  <c r="Y186" i="34" l="1"/>
  <c r="W177" i="43"/>
  <c r="W186" i="57"/>
  <c r="W186" i="43" s="1"/>
  <c r="AA186" i="34" l="1"/>
  <c r="Y186" i="57"/>
  <c r="Y186" i="43" s="1"/>
  <c r="Y177" i="43"/>
  <c r="AC186" i="34" l="1"/>
  <c r="AA177" i="43"/>
  <c r="AA186" i="57"/>
  <c r="AA186" i="43" s="1"/>
  <c r="AE186" i="34" l="1"/>
  <c r="AC186" i="57"/>
  <c r="AC186" i="43" s="1"/>
  <c r="AC177" i="43"/>
  <c r="AG186" i="34" l="1"/>
  <c r="AE177" i="43"/>
  <c r="AE186" i="57"/>
  <c r="AE186" i="43" s="1"/>
  <c r="AG186" i="57" l="1"/>
  <c r="AG186" i="43" s="1"/>
  <c r="AG177" i="43"/>
  <c r="H261" i="43" l="1"/>
  <c r="I261" i="43" l="1"/>
  <c r="H276" i="57"/>
  <c r="I276" i="57"/>
  <c r="H276" i="72"/>
  <c r="H276" i="74"/>
  <c r="I276" i="74"/>
  <c r="H276" i="79"/>
  <c r="I276" i="79" s="1"/>
  <c r="H276" i="70"/>
  <c r="I276" i="70"/>
  <c r="H276" i="73"/>
  <c r="I276" i="73" s="1"/>
  <c r="H276" i="75"/>
  <c r="I276" i="75" s="1"/>
  <c r="H276" i="77"/>
  <c r="I276" i="77" s="1"/>
  <c r="H276" i="76"/>
  <c r="I276" i="76" s="1"/>
  <c r="H276" i="78"/>
  <c r="I276" i="78" s="1"/>
  <c r="H276" i="71"/>
  <c r="H262" i="43" s="1"/>
  <c r="H276" i="69"/>
  <c r="I276" i="69"/>
  <c r="H264" i="43" l="1"/>
  <c r="I276" i="71"/>
  <c r="H263" i="43"/>
  <c r="I276" i="72"/>
  <c r="I276" i="34" l="1"/>
  <c r="H265" i="43"/>
  <c r="I263" i="43" l="1"/>
  <c r="I269" i="43"/>
  <c r="I262" i="43"/>
  <c r="I265" i="43"/>
  <c r="H281" i="79"/>
  <c r="I281" i="79" s="1"/>
  <c r="H281" i="57"/>
  <c r="I281" i="57" s="1"/>
  <c r="H281" i="78"/>
  <c r="I281" i="78" s="1"/>
  <c r="H281" i="72"/>
  <c r="I281" i="72" s="1"/>
  <c r="H281" i="71"/>
  <c r="I281" i="71" s="1"/>
  <c r="H281" i="75"/>
  <c r="I281" i="75" s="1"/>
  <c r="H281" i="77"/>
  <c r="I281" i="77" s="1"/>
  <c r="H281" i="74"/>
  <c r="I281" i="74" s="1"/>
  <c r="H281" i="76"/>
  <c r="I281" i="76" s="1"/>
  <c r="H284" i="34"/>
  <c r="H285" i="34" s="1"/>
  <c r="H281" i="70"/>
  <c r="I281" i="70" s="1"/>
  <c r="H281" i="73"/>
  <c r="I281" i="73" s="1"/>
  <c r="H280" i="57"/>
  <c r="I280" i="57"/>
  <c r="H280" i="78"/>
  <c r="H280" i="77"/>
  <c r="I280" i="77"/>
  <c r="H280" i="73"/>
  <c r="I280" i="73" s="1"/>
  <c r="H280" i="76"/>
  <c r="H281" i="69"/>
  <c r="H280" i="79"/>
  <c r="H280" i="75"/>
  <c r="I280" i="75" s="1"/>
  <c r="H280" i="71"/>
  <c r="I280" i="71" s="1"/>
  <c r="H280" i="72"/>
  <c r="I280" i="72"/>
  <c r="H280" i="74"/>
  <c r="I280" i="74" s="1"/>
  <c r="H280" i="70"/>
  <c r="I280" i="70" s="1"/>
  <c r="H280" i="69"/>
  <c r="H284" i="78" l="1"/>
  <c r="H285" i="78" s="1"/>
  <c r="H284" i="72"/>
  <c r="H285" i="72" s="1"/>
  <c r="I284" i="77"/>
  <c r="I285" i="77" s="1"/>
  <c r="I284" i="71"/>
  <c r="I285" i="71" s="1"/>
  <c r="I281" i="69"/>
  <c r="I281" i="34" s="1"/>
  <c r="H273" i="43"/>
  <c r="H284" i="71"/>
  <c r="H285" i="71" s="1"/>
  <c r="H284" i="57"/>
  <c r="H285" i="57" s="1"/>
  <c r="H268" i="43"/>
  <c r="H284" i="75"/>
  <c r="H285" i="75" s="1"/>
  <c r="H269" i="43"/>
  <c r="H284" i="77"/>
  <c r="H285" i="77" s="1"/>
  <c r="I284" i="57"/>
  <c r="I285" i="57" s="1"/>
  <c r="H284" i="79"/>
  <c r="H285" i="79" s="1"/>
  <c r="H284" i="74"/>
  <c r="H285" i="74" s="1"/>
  <c r="I280" i="78"/>
  <c r="I284" i="78" s="1"/>
  <c r="I285" i="78" s="1"/>
  <c r="I284" i="75"/>
  <c r="I285" i="75" s="1"/>
  <c r="I284" i="72"/>
  <c r="I285" i="72" s="1"/>
  <c r="I284" i="74"/>
  <c r="I285" i="74" s="1"/>
  <c r="I284" i="70"/>
  <c r="I285" i="70" s="1"/>
  <c r="I284" i="73"/>
  <c r="I285" i="73" s="1"/>
  <c r="AJ2" i="88"/>
  <c r="H284" i="69"/>
  <c r="H266" i="43"/>
  <c r="I280" i="69"/>
  <c r="H284" i="76"/>
  <c r="H285" i="76" s="1"/>
  <c r="I280" i="76"/>
  <c r="I284" i="76" s="1"/>
  <c r="I285" i="76" s="1"/>
  <c r="H284" i="70"/>
  <c r="H285" i="70" s="1"/>
  <c r="H284" i="73"/>
  <c r="H285" i="73" s="1"/>
  <c r="I280" i="79"/>
  <c r="I284" i="79" s="1"/>
  <c r="I285" i="79" s="1"/>
  <c r="H267" i="43"/>
  <c r="I286" i="78" l="1"/>
  <c r="I287" i="78"/>
  <c r="I286" i="57"/>
  <c r="I287" i="57"/>
  <c r="I286" i="73"/>
  <c r="I287" i="73"/>
  <c r="I286" i="70"/>
  <c r="I287" i="70"/>
  <c r="I288" i="70" s="1"/>
  <c r="I286" i="72"/>
  <c r="I287" i="72"/>
  <c r="I288" i="72" s="1"/>
  <c r="I289" i="72" s="1"/>
  <c r="I286" i="79"/>
  <c r="I287" i="79"/>
  <c r="I286" i="76"/>
  <c r="I287" i="76"/>
  <c r="I286" i="71"/>
  <c r="I287" i="71"/>
  <c r="I286" i="74"/>
  <c r="I287" i="74"/>
  <c r="I286" i="77"/>
  <c r="I287" i="77"/>
  <c r="I286" i="75"/>
  <c r="I287" i="75"/>
  <c r="I268" i="43"/>
  <c r="I280" i="34"/>
  <c r="I267" i="43" s="1"/>
  <c r="I284" i="69"/>
  <c r="I285" i="69" s="1"/>
  <c r="AJ2" i="100"/>
  <c r="I288" i="78"/>
  <c r="AJ2" i="94"/>
  <c r="I288" i="75"/>
  <c r="AJ2" i="98"/>
  <c r="I288" i="77"/>
  <c r="H285" i="69"/>
  <c r="H270" i="43"/>
  <c r="AJ2" i="84"/>
  <c r="I286" i="69" l="1"/>
  <c r="I287" i="69"/>
  <c r="AJ2" i="86"/>
  <c r="I288" i="71"/>
  <c r="I289" i="71" s="1"/>
  <c r="AJ2" i="92"/>
  <c r="I288" i="74"/>
  <c r="I289" i="74" s="1"/>
  <c r="AJ2" i="82"/>
  <c r="I288" i="57"/>
  <c r="I289" i="57" s="1"/>
  <c r="H271" i="43"/>
  <c r="H272" i="43"/>
  <c r="I289" i="77"/>
  <c r="I289" i="75"/>
  <c r="I288" i="79"/>
  <c r="AJ2" i="102"/>
  <c r="I288" i="76"/>
  <c r="AJ2" i="96"/>
  <c r="I289" i="78"/>
  <c r="I288" i="73"/>
  <c r="AJ2" i="90"/>
  <c r="I289" i="70"/>
  <c r="I266" i="43"/>
  <c r="I284" i="34"/>
  <c r="I289" i="73" l="1"/>
  <c r="I289" i="76"/>
  <c r="I270" i="43"/>
  <c r="I285" i="34"/>
  <c r="AJ2" i="80"/>
  <c r="I288" i="69"/>
  <c r="I289" i="79"/>
  <c r="I287" i="34" l="1"/>
  <c r="I286" i="34"/>
  <c r="I289" i="69"/>
  <c r="I272" i="43"/>
  <c r="I271" i="43"/>
  <c r="I273" i="43" l="1"/>
  <c r="I274" i="43" s="1"/>
  <c r="I288" i="34"/>
  <c r="I289" i="34" l="1"/>
  <c r="I275" i="43"/>
  <c r="J276" i="78"/>
  <c r="K276" i="78" s="1"/>
  <c r="J281" i="79"/>
  <c r="K281" i="79" s="1"/>
  <c r="J281" i="77"/>
  <c r="K281" i="77" s="1"/>
  <c r="J281" i="72"/>
  <c r="K281" i="72" s="1"/>
  <c r="J281" i="71"/>
  <c r="K281" i="71" s="1"/>
  <c r="J281" i="74"/>
  <c r="K281" i="74" s="1"/>
  <c r="J281" i="75"/>
  <c r="K281" i="75" s="1"/>
  <c r="J276" i="77"/>
  <c r="K276" i="77" s="1"/>
  <c r="J276" i="70"/>
  <c r="K276" i="70" s="1"/>
  <c r="J276" i="71"/>
  <c r="K276" i="71" s="1"/>
  <c r="J281" i="78"/>
  <c r="K281" i="78" s="1"/>
  <c r="J280" i="79"/>
  <c r="K280" i="79" s="1"/>
  <c r="J276" i="72"/>
  <c r="K276" i="72" s="1"/>
  <c r="J276" i="76"/>
  <c r="J281" i="70"/>
  <c r="J276" i="57"/>
  <c r="K276" i="57" s="1"/>
  <c r="J280" i="73"/>
  <c r="J281" i="57"/>
  <c r="K281" i="57" s="1"/>
  <c r="J276" i="75"/>
  <c r="K276" i="75" s="1"/>
  <c r="J280" i="77"/>
  <c r="K280" i="77" s="1"/>
  <c r="J281" i="76"/>
  <c r="K281" i="76" s="1"/>
  <c r="J276" i="73"/>
  <c r="K276" i="73" s="1"/>
  <c r="J280" i="72"/>
  <c r="K280" i="72" s="1"/>
  <c r="J276" i="74"/>
  <c r="K276" i="74" s="1"/>
  <c r="J280" i="74"/>
  <c r="K280" i="74" s="1"/>
  <c r="J281" i="69"/>
  <c r="J281" i="73"/>
  <c r="K281" i="73"/>
  <c r="J280" i="71"/>
  <c r="K280" i="71" s="1"/>
  <c r="J285" i="34"/>
  <c r="J280" i="70"/>
  <c r="K280" i="70"/>
  <c r="J280" i="76"/>
  <c r="K280" i="76"/>
  <c r="J280" i="75"/>
  <c r="K280" i="75" s="1"/>
  <c r="J280" i="57"/>
  <c r="K280" i="57"/>
  <c r="J280" i="78"/>
  <c r="K280" i="78" s="1"/>
  <c r="J276" i="69"/>
  <c r="J276" i="79"/>
  <c r="K276" i="79"/>
  <c r="J280" i="69"/>
  <c r="K280" i="69" s="1"/>
  <c r="K284" i="76" l="1"/>
  <c r="J263" i="43"/>
  <c r="K281" i="69"/>
  <c r="K284" i="69" s="1"/>
  <c r="J273" i="43"/>
  <c r="K284" i="74"/>
  <c r="J284" i="71"/>
  <c r="K284" i="72"/>
  <c r="J269" i="43"/>
  <c r="J268" i="43"/>
  <c r="J284" i="57"/>
  <c r="J284" i="77"/>
  <c r="J284" i="74"/>
  <c r="K284" i="77"/>
  <c r="K285" i="77" s="1"/>
  <c r="K284" i="79"/>
  <c r="K284" i="75"/>
  <c r="K284" i="78"/>
  <c r="K284" i="57"/>
  <c r="K276" i="69"/>
  <c r="J262" i="43"/>
  <c r="J284" i="75"/>
  <c r="J284" i="76"/>
  <c r="K284" i="71"/>
  <c r="K285" i="71" s="1"/>
  <c r="K280" i="73"/>
  <c r="K284" i="73" s="1"/>
  <c r="J284" i="73"/>
  <c r="K281" i="70"/>
  <c r="J267" i="43"/>
  <c r="J284" i="69"/>
  <c r="J284" i="78"/>
  <c r="J284" i="72"/>
  <c r="J261" i="43"/>
  <c r="J264" i="43"/>
  <c r="J284" i="70"/>
  <c r="K276" i="76"/>
  <c r="J284" i="79"/>
  <c r="K286" i="77" l="1"/>
  <c r="K287" i="77"/>
  <c r="K286" i="71"/>
  <c r="K287" i="71"/>
  <c r="K285" i="76"/>
  <c r="J285" i="57"/>
  <c r="J285" i="77"/>
  <c r="K285" i="74"/>
  <c r="K281" i="34"/>
  <c r="K288" i="77"/>
  <c r="J285" i="70"/>
  <c r="K285" i="73"/>
  <c r="K285" i="75"/>
  <c r="J285" i="73"/>
  <c r="K285" i="72"/>
  <c r="J285" i="71"/>
  <c r="K285" i="57"/>
  <c r="J285" i="74"/>
  <c r="J285" i="72"/>
  <c r="K285" i="78"/>
  <c r="K285" i="79"/>
  <c r="J266" i="43"/>
  <c r="J285" i="75"/>
  <c r="K284" i="70"/>
  <c r="K285" i="70" s="1"/>
  <c r="J285" i="79"/>
  <c r="K285" i="69"/>
  <c r="J265" i="43"/>
  <c r="J285" i="78"/>
  <c r="J285" i="76"/>
  <c r="J270" i="43"/>
  <c r="J285" i="69"/>
  <c r="K276" i="34"/>
  <c r="K280" i="34"/>
  <c r="AJ3" i="98"/>
  <c r="K286" i="72" l="1"/>
  <c r="K287" i="72"/>
  <c r="K286" i="75"/>
  <c r="K287" i="75"/>
  <c r="K286" i="70"/>
  <c r="K287" i="70"/>
  <c r="K286" i="76"/>
  <c r="K287" i="76"/>
  <c r="K286" i="73"/>
  <c r="K287" i="73"/>
  <c r="K288" i="73" s="1"/>
  <c r="K286" i="69"/>
  <c r="K287" i="69"/>
  <c r="K286" i="74"/>
  <c r="K287" i="74"/>
  <c r="K286" i="79"/>
  <c r="K287" i="79"/>
  <c r="K288" i="79" s="1"/>
  <c r="K286" i="78"/>
  <c r="K287" i="78"/>
  <c r="K286" i="57"/>
  <c r="K287" i="57"/>
  <c r="K288" i="72"/>
  <c r="K288" i="78"/>
  <c r="K268" i="43"/>
  <c r="K269" i="43"/>
  <c r="K267" i="43"/>
  <c r="K262" i="43"/>
  <c r="K263" i="43"/>
  <c r="J271" i="43"/>
  <c r="J272" i="43"/>
  <c r="AJ3" i="86"/>
  <c r="K288" i="71"/>
  <c r="K288" i="74"/>
  <c r="AJ3" i="92"/>
  <c r="K261" i="43"/>
  <c r="K265" i="43"/>
  <c r="AJ3" i="88"/>
  <c r="K288" i="75"/>
  <c r="AJ3" i="94"/>
  <c r="AJ3" i="96"/>
  <c r="K288" i="76"/>
  <c r="AJ3" i="82"/>
  <c r="K288" i="57"/>
  <c r="AJ3" i="102"/>
  <c r="K289" i="77"/>
  <c r="K284" i="34"/>
  <c r="AJ3" i="84"/>
  <c r="K288" i="70"/>
  <c r="AJ3" i="100"/>
  <c r="AJ3" i="90"/>
  <c r="K266" i="43" l="1"/>
  <c r="K289" i="73"/>
  <c r="K289" i="79"/>
  <c r="K289" i="57"/>
  <c r="K289" i="78"/>
  <c r="K289" i="72"/>
  <c r="K289" i="70"/>
  <c r="K270" i="43"/>
  <c r="K285" i="34"/>
  <c r="K289" i="74"/>
  <c r="K288" i="69"/>
  <c r="AJ3" i="80"/>
  <c r="K289" i="75"/>
  <c r="K289" i="71"/>
  <c r="K289" i="76"/>
  <c r="K287" i="34" l="1"/>
  <c r="K286" i="34"/>
  <c r="K272" i="43"/>
  <c r="K271" i="43"/>
  <c r="K289" i="69"/>
  <c r="K273" i="43" l="1"/>
  <c r="K274" i="43" s="1"/>
  <c r="K288" i="34"/>
  <c r="K289" i="34" l="1"/>
  <c r="K275" i="43"/>
  <c r="L276" i="72"/>
  <c r="M276" i="72" s="1"/>
  <c r="L276" i="57"/>
  <c r="M276" i="57" s="1"/>
  <c r="L281" i="73"/>
  <c r="M281" i="73" s="1"/>
  <c r="L281" i="76"/>
  <c r="M281" i="76" s="1"/>
  <c r="L276" i="75"/>
  <c r="M276" i="75" s="1"/>
  <c r="L281" i="74"/>
  <c r="M281" i="74" s="1"/>
  <c r="L276" i="76"/>
  <c r="M276" i="76" s="1"/>
  <c r="L281" i="72"/>
  <c r="M281" i="72" s="1"/>
  <c r="L281" i="57"/>
  <c r="M281" i="57" s="1"/>
  <c r="L276" i="77"/>
  <c r="M276" i="77" s="1"/>
  <c r="L276" i="74"/>
  <c r="M276" i="74" s="1"/>
  <c r="L281" i="75"/>
  <c r="M281" i="75" s="1"/>
  <c r="L276" i="73"/>
  <c r="M276" i="73" s="1"/>
  <c r="L281" i="71"/>
  <c r="M281" i="71" s="1"/>
  <c r="L281" i="70"/>
  <c r="M281" i="70" s="1"/>
  <c r="L276" i="71"/>
  <c r="M276" i="71" s="1"/>
  <c r="L285" i="34"/>
  <c r="L281" i="77"/>
  <c r="M281" i="77" s="1"/>
  <c r="L281" i="78"/>
  <c r="M281" i="78" s="1"/>
  <c r="L281" i="69"/>
  <c r="L281" i="79"/>
  <c r="M281" i="79" s="1"/>
  <c r="L276" i="79"/>
  <c r="L280" i="75"/>
  <c r="L280" i="77"/>
  <c r="M280" i="77" s="1"/>
  <c r="L276" i="78"/>
  <c r="L276" i="69"/>
  <c r="M276" i="69" s="1"/>
  <c r="L276" i="70"/>
  <c r="M276" i="70" s="1"/>
  <c r="L280" i="78"/>
  <c r="M280" i="78"/>
  <c r="L280" i="76"/>
  <c r="M280" i="76" s="1"/>
  <c r="L280" i="71"/>
  <c r="M280" i="71" s="1"/>
  <c r="L280" i="70"/>
  <c r="M280" i="70"/>
  <c r="L280" i="74"/>
  <c r="L280" i="57"/>
  <c r="L280" i="72"/>
  <c r="L280" i="73"/>
  <c r="M280" i="73"/>
  <c r="L280" i="69"/>
  <c r="L280" i="79"/>
  <c r="L284" i="79" s="1"/>
  <c r="L284" i="75" l="1"/>
  <c r="L284" i="69"/>
  <c r="M284" i="70"/>
  <c r="L284" i="72"/>
  <c r="L284" i="73"/>
  <c r="M284" i="77"/>
  <c r="L284" i="76"/>
  <c r="L273" i="43"/>
  <c r="M280" i="79"/>
  <c r="M284" i="79" s="1"/>
  <c r="L284" i="71"/>
  <c r="L284" i="57"/>
  <c r="M276" i="78"/>
  <c r="M285" i="78" s="1"/>
  <c r="L264" i="43"/>
  <c r="L284" i="78"/>
  <c r="L285" i="69"/>
  <c r="L284" i="70"/>
  <c r="L284" i="77"/>
  <c r="M280" i="75"/>
  <c r="M284" i="75" s="1"/>
  <c r="M285" i="75" s="1"/>
  <c r="M284" i="78"/>
  <c r="M284" i="73"/>
  <c r="M285" i="70"/>
  <c r="M284" i="71"/>
  <c r="M284" i="76"/>
  <c r="L284" i="74"/>
  <c r="M280" i="74"/>
  <c r="M284" i="74" s="1"/>
  <c r="L261" i="43"/>
  <c r="L262" i="43"/>
  <c r="L285" i="79"/>
  <c r="M276" i="79"/>
  <c r="M280" i="72"/>
  <c r="M284" i="72" s="1"/>
  <c r="M280" i="69"/>
  <c r="M280" i="57"/>
  <c r="M284" i="57" s="1"/>
  <c r="L267" i="43"/>
  <c r="M281" i="69"/>
  <c r="M281" i="34" s="1"/>
  <c r="L268" i="43"/>
  <c r="L269" i="43"/>
  <c r="L263" i="43"/>
  <c r="L285" i="75"/>
  <c r="M286" i="78" l="1"/>
  <c r="M287" i="78"/>
  <c r="M286" i="70"/>
  <c r="M287" i="70"/>
  <c r="M288" i="70" s="1"/>
  <c r="M286" i="75"/>
  <c r="M287" i="75"/>
  <c r="L285" i="73"/>
  <c r="M285" i="73"/>
  <c r="L285" i="72"/>
  <c r="M285" i="71"/>
  <c r="M285" i="74"/>
  <c r="M285" i="79"/>
  <c r="L265" i="43"/>
  <c r="L285" i="76"/>
  <c r="L285" i="71"/>
  <c r="L285" i="77"/>
  <c r="M285" i="57"/>
  <c r="M285" i="77"/>
  <c r="M285" i="72"/>
  <c r="M285" i="76"/>
  <c r="L285" i="78"/>
  <c r="L285" i="74"/>
  <c r="L266" i="43"/>
  <c r="L285" i="70"/>
  <c r="M276" i="34"/>
  <c r="L285" i="57"/>
  <c r="M284" i="69"/>
  <c r="M285" i="69" s="1"/>
  <c r="M280" i="34"/>
  <c r="AJ4" i="94"/>
  <c r="M288" i="75"/>
  <c r="AJ4" i="86"/>
  <c r="L270" i="43"/>
  <c r="AJ4" i="84"/>
  <c r="AJ4" i="96"/>
  <c r="M286" i="69" l="1"/>
  <c r="M287" i="69"/>
  <c r="M286" i="73"/>
  <c r="M287" i="73"/>
  <c r="M286" i="79"/>
  <c r="M287" i="79"/>
  <c r="M286" i="74"/>
  <c r="M287" i="74"/>
  <c r="M288" i="74" s="1"/>
  <c r="M286" i="71"/>
  <c r="M287" i="71"/>
  <c r="M288" i="71" s="1"/>
  <c r="M289" i="71" s="1"/>
  <c r="M286" i="76"/>
  <c r="M287" i="76"/>
  <c r="M288" i="76" s="1"/>
  <c r="M289" i="76" s="1"/>
  <c r="M286" i="72"/>
  <c r="M287" i="72"/>
  <c r="M288" i="72" s="1"/>
  <c r="M286" i="77"/>
  <c r="M287" i="77"/>
  <c r="M288" i="77" s="1"/>
  <c r="M286" i="57"/>
  <c r="M287" i="57"/>
  <c r="M288" i="57"/>
  <c r="AJ4" i="90"/>
  <c r="M288" i="73"/>
  <c r="M289" i="73" s="1"/>
  <c r="M268" i="43"/>
  <c r="M269" i="43"/>
  <c r="L271" i="43"/>
  <c r="M267" i="43"/>
  <c r="M262" i="43"/>
  <c r="M263" i="43"/>
  <c r="L272" i="43"/>
  <c r="AJ4" i="88"/>
  <c r="M266" i="43"/>
  <c r="M284" i="34"/>
  <c r="AJ4" i="98"/>
  <c r="M289" i="75"/>
  <c r="AJ4" i="82"/>
  <c r="M289" i="70"/>
  <c r="AJ4" i="102"/>
  <c r="M288" i="79"/>
  <c r="M265" i="43"/>
  <c r="M261" i="43"/>
  <c r="AJ4" i="92"/>
  <c r="AJ4" i="100"/>
  <c r="M288" i="78"/>
  <c r="M289" i="78" l="1"/>
  <c r="M289" i="77"/>
  <c r="M289" i="79"/>
  <c r="M289" i="72"/>
  <c r="M289" i="57"/>
  <c r="AJ4" i="80"/>
  <c r="M288" i="69"/>
  <c r="M289" i="74"/>
  <c r="M270" i="43"/>
  <c r="M285" i="34"/>
  <c r="M286" i="34" l="1"/>
  <c r="M287" i="34"/>
  <c r="M271" i="43"/>
  <c r="M272" i="43"/>
  <c r="M289" i="69"/>
  <c r="M273" i="43" l="1"/>
  <c r="M274" i="43" s="1"/>
  <c r="M288" i="34"/>
  <c r="M289" i="34" l="1"/>
  <c r="M275" i="43"/>
  <c r="N276" i="76"/>
  <c r="O276" i="76" s="1"/>
  <c r="N276" i="71"/>
  <c r="O276" i="71" s="1"/>
  <c r="N281" i="74"/>
  <c r="O281" i="74" s="1"/>
  <c r="N281" i="72"/>
  <c r="O281" i="72" s="1"/>
  <c r="N281" i="70"/>
  <c r="O281" i="70" s="1"/>
  <c r="N281" i="76"/>
  <c r="O281" i="76" s="1"/>
  <c r="N276" i="73"/>
  <c r="O276" i="73" s="1"/>
  <c r="N276" i="72"/>
  <c r="O276" i="72" s="1"/>
  <c r="N276" i="74"/>
  <c r="O276" i="74" s="1"/>
  <c r="N281" i="79"/>
  <c r="O281" i="79" s="1"/>
  <c r="N281" i="77"/>
  <c r="O281" i="77" s="1"/>
  <c r="N280" i="79"/>
  <c r="O280" i="79"/>
  <c r="N276" i="70"/>
  <c r="O276" i="70" s="1"/>
  <c r="N281" i="73"/>
  <c r="O281" i="73" s="1"/>
  <c r="N276" i="77"/>
  <c r="O276" i="77" s="1"/>
  <c r="N280" i="74"/>
  <c r="O280" i="74"/>
  <c r="N281" i="78"/>
  <c r="O281" i="78" s="1"/>
  <c r="N276" i="75"/>
  <c r="N280" i="73"/>
  <c r="N280" i="71"/>
  <c r="O280" i="71" s="1"/>
  <c r="N281" i="71"/>
  <c r="O281" i="71" s="1"/>
  <c r="N281" i="57"/>
  <c r="O281" i="57" s="1"/>
  <c r="N276" i="78"/>
  <c r="O276" i="78" s="1"/>
  <c r="N281" i="75"/>
  <c r="O281" i="75" s="1"/>
  <c r="N276" i="79"/>
  <c r="O276" i="79"/>
  <c r="N276" i="69"/>
  <c r="O276" i="69" s="1"/>
  <c r="N276" i="57"/>
  <c r="O276" i="57"/>
  <c r="N280" i="77"/>
  <c r="O280" i="77"/>
  <c r="N280" i="72"/>
  <c r="N285" i="34"/>
  <c r="N280" i="75"/>
  <c r="N280" i="76"/>
  <c r="O280" i="76"/>
  <c r="N280" i="78"/>
  <c r="O280" i="78"/>
  <c r="N280" i="57"/>
  <c r="N281" i="69"/>
  <c r="N280" i="69"/>
  <c r="N280" i="70"/>
  <c r="N284" i="70" s="1"/>
  <c r="O284" i="76" l="1"/>
  <c r="O284" i="78"/>
  <c r="N264" i="43"/>
  <c r="O281" i="69"/>
  <c r="N273" i="43"/>
  <c r="N285" i="70"/>
  <c r="O284" i="74"/>
  <c r="N284" i="75"/>
  <c r="N267" i="43"/>
  <c r="N262" i="43"/>
  <c r="N284" i="74"/>
  <c r="O285" i="76"/>
  <c r="N268" i="43"/>
  <c r="N284" i="78"/>
  <c r="N284" i="72"/>
  <c r="N284" i="76"/>
  <c r="O284" i="77"/>
  <c r="O281" i="34"/>
  <c r="O284" i="71"/>
  <c r="O285" i="71" s="1"/>
  <c r="N261" i="43"/>
  <c r="AJ5" i="86"/>
  <c r="N266" i="43"/>
  <c r="N263" i="43"/>
  <c r="N269" i="43"/>
  <c r="N284" i="77"/>
  <c r="N284" i="57"/>
  <c r="O280" i="57"/>
  <c r="O284" i="57" s="1"/>
  <c r="O280" i="70"/>
  <c r="O284" i="70" s="1"/>
  <c r="O280" i="75"/>
  <c r="O284" i="75" s="1"/>
  <c r="N284" i="69"/>
  <c r="O280" i="69"/>
  <c r="N284" i="71"/>
  <c r="O276" i="75"/>
  <c r="O280" i="72"/>
  <c r="O284" i="72" s="1"/>
  <c r="O284" i="79"/>
  <c r="N284" i="79"/>
  <c r="N284" i="73"/>
  <c r="O280" i="73"/>
  <c r="O284" i="73" s="1"/>
  <c r="O285" i="78"/>
  <c r="O286" i="76" l="1"/>
  <c r="O287" i="76"/>
  <c r="O288" i="76" s="1"/>
  <c r="O286" i="78"/>
  <c r="O287" i="78"/>
  <c r="O286" i="71"/>
  <c r="O287" i="71"/>
  <c r="N285" i="75"/>
  <c r="O288" i="71"/>
  <c r="O289" i="71" s="1"/>
  <c r="N285" i="78"/>
  <c r="O285" i="74"/>
  <c r="N265" i="43"/>
  <c r="N285" i="76"/>
  <c r="O285" i="70"/>
  <c r="N285" i="71"/>
  <c r="N285" i="72"/>
  <c r="O285" i="73"/>
  <c r="N285" i="57"/>
  <c r="N285" i="77"/>
  <c r="N285" i="74"/>
  <c r="N285" i="73"/>
  <c r="O285" i="77"/>
  <c r="N285" i="79"/>
  <c r="O276" i="34"/>
  <c r="O285" i="79"/>
  <c r="O285" i="72"/>
  <c r="O261" i="43"/>
  <c r="O280" i="34"/>
  <c r="O284" i="69"/>
  <c r="O285" i="69" s="1"/>
  <c r="AJ5" i="98"/>
  <c r="N285" i="69"/>
  <c r="N270" i="43"/>
  <c r="AJ5" i="96"/>
  <c r="O285" i="75"/>
  <c r="O285" i="57"/>
  <c r="O286" i="73" l="1"/>
  <c r="O287" i="73"/>
  <c r="O286" i="74"/>
  <c r="O287" i="74"/>
  <c r="O286" i="77"/>
  <c r="O287" i="77"/>
  <c r="O288" i="77" s="1"/>
  <c r="O289" i="77" s="1"/>
  <c r="O286" i="57"/>
  <c r="O287" i="57"/>
  <c r="O286" i="70"/>
  <c r="O287" i="70"/>
  <c r="O288" i="70" s="1"/>
  <c r="O286" i="69"/>
  <c r="O287" i="69"/>
  <c r="O286" i="72"/>
  <c r="O287" i="72"/>
  <c r="O288" i="72" s="1"/>
  <c r="O286" i="79"/>
  <c r="O287" i="79"/>
  <c r="O288" i="79" s="1"/>
  <c r="O286" i="75"/>
  <c r="O287" i="75"/>
  <c r="O268" i="43"/>
  <c r="O269" i="43"/>
  <c r="O267" i="43"/>
  <c r="N271" i="43"/>
  <c r="N272" i="43"/>
  <c r="O262" i="43"/>
  <c r="O263" i="43"/>
  <c r="O265" i="43"/>
  <c r="AJ5" i="90"/>
  <c r="O288" i="73"/>
  <c r="O289" i="76"/>
  <c r="AJ5" i="100"/>
  <c r="O288" i="78"/>
  <c r="O266" i="43"/>
  <c r="O284" i="34"/>
  <c r="AJ5" i="84"/>
  <c r="AJ5" i="88"/>
  <c r="AJ5" i="102"/>
  <c r="AJ5" i="92" l="1"/>
  <c r="O288" i="74"/>
  <c r="O289" i="74" s="1"/>
  <c r="O270" i="43"/>
  <c r="O285" i="34"/>
  <c r="O289" i="78"/>
  <c r="O289" i="79"/>
  <c r="O288" i="75"/>
  <c r="AJ5" i="94"/>
  <c r="O289" i="72"/>
  <c r="AJ5" i="82"/>
  <c r="O288" i="57"/>
  <c r="O289" i="70"/>
  <c r="AJ5" i="80"/>
  <c r="O288" i="69"/>
  <c r="O289" i="73"/>
  <c r="O286" i="34" l="1"/>
  <c r="O287" i="34"/>
  <c r="O289" i="69"/>
  <c r="O289" i="57"/>
  <c r="O289" i="75"/>
  <c r="O272" i="43"/>
  <c r="O271" i="43"/>
  <c r="O273" i="43" l="1"/>
  <c r="O274" i="43" s="1"/>
  <c r="O288" i="34"/>
  <c r="O289" i="34" l="1"/>
  <c r="O275" i="43"/>
  <c r="P276" i="77"/>
  <c r="Q276" i="77" s="1"/>
  <c r="P281" i="71"/>
  <c r="Q281" i="71" s="1"/>
  <c r="P276" i="57"/>
  <c r="Q276" i="57" s="1"/>
  <c r="P281" i="70"/>
  <c r="Q281" i="70" s="1"/>
  <c r="P281" i="73"/>
  <c r="Q281" i="73" s="1"/>
  <c r="P276" i="75"/>
  <c r="Q276" i="75" s="1"/>
  <c r="P281" i="77"/>
  <c r="Q281" i="77" s="1"/>
  <c r="P281" i="75"/>
  <c r="Q281" i="75" s="1"/>
  <c r="P276" i="79"/>
  <c r="P276" i="74"/>
  <c r="Q276" i="74" s="1"/>
  <c r="P281" i="78"/>
  <c r="Q281" i="78" s="1"/>
  <c r="P276" i="78"/>
  <c r="Q276" i="78" s="1"/>
  <c r="P276" i="72"/>
  <c r="Q276" i="72" s="1"/>
  <c r="P281" i="74"/>
  <c r="Q281" i="74" s="1"/>
  <c r="P281" i="76"/>
  <c r="Q281" i="76" s="1"/>
  <c r="P276" i="73"/>
  <c r="P276" i="76"/>
  <c r="P280" i="77"/>
  <c r="P280" i="57"/>
  <c r="Q280" i="57" s="1"/>
  <c r="P280" i="78"/>
  <c r="P281" i="79"/>
  <c r="Q281" i="79" s="1"/>
  <c r="P276" i="71"/>
  <c r="P276" i="69"/>
  <c r="Q276" i="69" s="1"/>
  <c r="P276" i="70"/>
  <c r="Q276" i="70"/>
  <c r="P280" i="79"/>
  <c r="Q280" i="79"/>
  <c r="P280" i="73"/>
  <c r="P284" i="73" s="1"/>
  <c r="Q280" i="73"/>
  <c r="Q284" i="73" s="1"/>
  <c r="P281" i="72"/>
  <c r="Q281" i="72" s="1"/>
  <c r="P280" i="75"/>
  <c r="Q280" i="75" s="1"/>
  <c r="P280" i="76"/>
  <c r="Q280" i="76"/>
  <c r="P285" i="34"/>
  <c r="P280" i="74"/>
  <c r="Q280" i="74"/>
  <c r="P281" i="69"/>
  <c r="P281" i="57"/>
  <c r="Q281" i="57"/>
  <c r="P280" i="70"/>
  <c r="P280" i="71"/>
  <c r="Q280" i="71"/>
  <c r="P280" i="69"/>
  <c r="P280" i="72"/>
  <c r="Q284" i="79" l="1"/>
  <c r="P284" i="70"/>
  <c r="P267" i="43"/>
  <c r="Q281" i="69"/>
  <c r="P273" i="43"/>
  <c r="Q284" i="71"/>
  <c r="P284" i="79"/>
  <c r="Q280" i="69"/>
  <c r="P285" i="70"/>
  <c r="P263" i="43"/>
  <c r="P284" i="74"/>
  <c r="P284" i="57"/>
  <c r="Q276" i="76"/>
  <c r="Q276" i="79"/>
  <c r="Q285" i="79" s="1"/>
  <c r="Q276" i="71"/>
  <c r="P264" i="43"/>
  <c r="P262" i="43"/>
  <c r="P284" i="76"/>
  <c r="P284" i="71"/>
  <c r="P285" i="71" s="1"/>
  <c r="Q284" i="76"/>
  <c r="Q284" i="74"/>
  <c r="Q284" i="69"/>
  <c r="Q285" i="69" s="1"/>
  <c r="Q284" i="75"/>
  <c r="Q280" i="70"/>
  <c r="AJ6" i="96"/>
  <c r="Q284" i="57"/>
  <c r="P284" i="77"/>
  <c r="Q280" i="77"/>
  <c r="Q284" i="77" s="1"/>
  <c r="P268" i="43"/>
  <c r="P284" i="72"/>
  <c r="Q280" i="72"/>
  <c r="Q284" i="72" s="1"/>
  <c r="Q285" i="72" s="1"/>
  <c r="P261" i="43"/>
  <c r="Q280" i="78"/>
  <c r="Q284" i="78" s="1"/>
  <c r="P284" i="78"/>
  <c r="P285" i="78" s="1"/>
  <c r="P285" i="73"/>
  <c r="Q276" i="73"/>
  <c r="Q285" i="73" s="1"/>
  <c r="P269" i="43"/>
  <c r="P284" i="75"/>
  <c r="P284" i="69"/>
  <c r="Q281" i="34"/>
  <c r="Q286" i="72" l="1"/>
  <c r="Q287" i="72"/>
  <c r="Q286" i="79"/>
  <c r="Q287" i="79"/>
  <c r="Q286" i="69"/>
  <c r="Q287" i="69"/>
  <c r="Q286" i="73"/>
  <c r="Q287" i="73"/>
  <c r="P285" i="74"/>
  <c r="Q285" i="71"/>
  <c r="P285" i="57"/>
  <c r="P266" i="43"/>
  <c r="P285" i="79"/>
  <c r="P265" i="43"/>
  <c r="Q285" i="74"/>
  <c r="Q285" i="76"/>
  <c r="P285" i="77"/>
  <c r="Q285" i="57"/>
  <c r="Q285" i="78"/>
  <c r="P285" i="76"/>
  <c r="Q285" i="77"/>
  <c r="Q285" i="75"/>
  <c r="P285" i="69"/>
  <c r="P270" i="43"/>
  <c r="P285" i="75"/>
  <c r="Q276" i="34"/>
  <c r="Q288" i="69"/>
  <c r="AJ6" i="80"/>
  <c r="P285" i="72"/>
  <c r="Q284" i="70"/>
  <c r="Q285" i="70" s="1"/>
  <c r="Q280" i="34"/>
  <c r="Q286" i="76" l="1"/>
  <c r="Q287" i="76"/>
  <c r="Q286" i="70"/>
  <c r="Q287" i="70"/>
  <c r="Q286" i="71"/>
  <c r="Q287" i="71"/>
  <c r="Q286" i="75"/>
  <c r="Q287" i="75"/>
  <c r="Q288" i="75" s="1"/>
  <c r="Q286" i="77"/>
  <c r="Q287" i="77"/>
  <c r="Q288" i="77" s="1"/>
  <c r="Q286" i="74"/>
  <c r="Q287" i="74"/>
  <c r="Q286" i="57"/>
  <c r="Q287" i="57"/>
  <c r="Q288" i="57" s="1"/>
  <c r="Q286" i="78"/>
  <c r="Q287" i="78"/>
  <c r="Q288" i="76"/>
  <c r="Q289" i="76" s="1"/>
  <c r="Q268" i="43"/>
  <c r="Q269" i="43"/>
  <c r="Q267" i="43"/>
  <c r="P272" i="43"/>
  <c r="Q262" i="43"/>
  <c r="Q263" i="43"/>
  <c r="AJ6" i="98"/>
  <c r="AJ6" i="82"/>
  <c r="AJ6" i="86"/>
  <c r="Q288" i="71"/>
  <c r="Q289" i="69"/>
  <c r="Q266" i="43"/>
  <c r="Q284" i="34"/>
  <c r="Q288" i="78"/>
  <c r="AJ6" i="100"/>
  <c r="Q265" i="43"/>
  <c r="Q261" i="43"/>
  <c r="AJ6" i="94"/>
  <c r="Q288" i="79"/>
  <c r="AJ6" i="102"/>
  <c r="P271" i="43"/>
  <c r="AJ6" i="88"/>
  <c r="Q288" i="72"/>
  <c r="AJ6" i="90"/>
  <c r="Q288" i="73"/>
  <c r="AJ6" i="92" l="1"/>
  <c r="Q288" i="74"/>
  <c r="Q289" i="74" s="1"/>
  <c r="Q288" i="70"/>
  <c r="AJ6" i="84"/>
  <c r="Q289" i="72"/>
  <c r="Q289" i="71"/>
  <c r="Q289" i="57"/>
  <c r="Q289" i="75"/>
  <c r="Q289" i="77"/>
  <c r="Q289" i="78"/>
  <c r="Q270" i="43"/>
  <c r="Q285" i="34"/>
  <c r="Q289" i="73"/>
  <c r="Q289" i="79"/>
  <c r="Q286" i="34" l="1"/>
  <c r="Q287" i="34"/>
  <c r="Q271" i="43"/>
  <c r="Q272" i="43"/>
  <c r="Q289" i="70"/>
  <c r="Q288" i="34" l="1"/>
  <c r="Q273" i="43"/>
  <c r="Q274" i="43" s="1"/>
  <c r="Q275" i="43" l="1"/>
  <c r="Q289" i="34"/>
  <c r="R276" i="75"/>
  <c r="S276" i="75" s="1"/>
  <c r="AG276" i="75" s="1"/>
  <c r="R276" i="72"/>
  <c r="S276" i="72" s="1"/>
  <c r="AG276" i="72" s="1"/>
  <c r="R281" i="74"/>
  <c r="S281" i="74" s="1"/>
  <c r="AG281" i="74" s="1"/>
  <c r="R281" i="71"/>
  <c r="S281" i="71" s="1"/>
  <c r="AG281" i="71" s="1"/>
  <c r="R281" i="73"/>
  <c r="S281" i="73" s="1"/>
  <c r="AG281" i="73" s="1"/>
  <c r="R281" i="76"/>
  <c r="S281" i="76" s="1"/>
  <c r="AG281" i="76" s="1"/>
  <c r="R276" i="76"/>
  <c r="S276" i="76" s="1"/>
  <c r="AG276" i="76" s="1"/>
  <c r="R281" i="70"/>
  <c r="S281" i="70"/>
  <c r="AG281" i="70" s="1"/>
  <c r="R281" i="77"/>
  <c r="S281" i="77" s="1"/>
  <c r="R276" i="57"/>
  <c r="S276" i="57" s="1"/>
  <c r="AG276" i="57" s="1"/>
  <c r="R276" i="78"/>
  <c r="S276" i="78" s="1"/>
  <c r="AG276" i="78" s="1"/>
  <c r="R276" i="73"/>
  <c r="S276" i="73" s="1"/>
  <c r="AG276" i="73" s="1"/>
  <c r="R281" i="57"/>
  <c r="S281" i="57" s="1"/>
  <c r="AG281" i="57" s="1"/>
  <c r="R281" i="75"/>
  <c r="S281" i="75" s="1"/>
  <c r="AG281" i="75" s="1"/>
  <c r="R280" i="70"/>
  <c r="S280" i="70"/>
  <c r="AG280" i="70" s="1"/>
  <c r="R285" i="34"/>
  <c r="R276" i="74"/>
  <c r="S276" i="74" s="1"/>
  <c r="AG276" i="74" s="1"/>
  <c r="R281" i="79"/>
  <c r="S281" i="79" s="1"/>
  <c r="AG281" i="79" s="1"/>
  <c r="R276" i="79"/>
  <c r="S276" i="79"/>
  <c r="AG276" i="79" s="1"/>
  <c r="R276" i="77"/>
  <c r="S276" i="77" s="1"/>
  <c r="AG276" i="77" s="1"/>
  <c r="R281" i="72"/>
  <c r="S281" i="72" s="1"/>
  <c r="AG281" i="72" s="1"/>
  <c r="R280" i="76"/>
  <c r="R280" i="73"/>
  <c r="S280" i="73" s="1"/>
  <c r="AG280" i="73" s="1"/>
  <c r="R280" i="72"/>
  <c r="S280" i="72"/>
  <c r="R276" i="70"/>
  <c r="S276" i="70"/>
  <c r="AG276" i="70" s="1"/>
  <c r="R280" i="71"/>
  <c r="S280" i="71"/>
  <c r="AG280" i="71" s="1"/>
  <c r="R276" i="71"/>
  <c r="S276" i="71"/>
  <c r="AG276" i="71" s="1"/>
  <c r="R281" i="78"/>
  <c r="S281" i="78" s="1"/>
  <c r="AG281" i="78" s="1"/>
  <c r="R280" i="79"/>
  <c r="R276" i="69"/>
  <c r="S276" i="69" s="1"/>
  <c r="R280" i="75"/>
  <c r="S280" i="75" s="1"/>
  <c r="AG280" i="75" s="1"/>
  <c r="R280" i="74"/>
  <c r="R280" i="57"/>
  <c r="S280" i="57" s="1"/>
  <c r="R281" i="69"/>
  <c r="R280" i="78"/>
  <c r="S280" i="78"/>
  <c r="AG280" i="78" s="1"/>
  <c r="R280" i="69"/>
  <c r="S280" i="69" s="1"/>
  <c r="AG280" i="69" s="1"/>
  <c r="R280" i="77"/>
  <c r="S280" i="77" s="1"/>
  <c r="AG280" i="77" s="1"/>
  <c r="S281" i="69" l="1"/>
  <c r="S284" i="69" s="1"/>
  <c r="R273" i="43"/>
  <c r="R284" i="74"/>
  <c r="R262" i="43"/>
  <c r="R267" i="43"/>
  <c r="R284" i="78"/>
  <c r="R285" i="78" s="1"/>
  <c r="R284" i="76"/>
  <c r="R285" i="76" s="1"/>
  <c r="R263" i="43"/>
  <c r="R284" i="57"/>
  <c r="R284" i="79"/>
  <c r="S284" i="70"/>
  <c r="S284" i="78"/>
  <c r="S284" i="71"/>
  <c r="S284" i="75"/>
  <c r="AG280" i="57"/>
  <c r="S284" i="57"/>
  <c r="AG281" i="69"/>
  <c r="S281" i="34"/>
  <c r="R264" i="43"/>
  <c r="R261" i="43"/>
  <c r="R269" i="43"/>
  <c r="R268" i="43"/>
  <c r="AG281" i="77"/>
  <c r="S284" i="77"/>
  <c r="AG280" i="72"/>
  <c r="S284" i="72"/>
  <c r="S285" i="72" s="1"/>
  <c r="AG276" i="69"/>
  <c r="S276" i="34"/>
  <c r="R285" i="74"/>
  <c r="S280" i="74"/>
  <c r="R284" i="71"/>
  <c r="R284" i="72"/>
  <c r="S280" i="79"/>
  <c r="S284" i="73"/>
  <c r="R284" i="73"/>
  <c r="S280" i="76"/>
  <c r="R284" i="75"/>
  <c r="R284" i="77"/>
  <c r="R284" i="69"/>
  <c r="R265" i="43"/>
  <c r="R284" i="70"/>
  <c r="S286" i="72" l="1"/>
  <c r="AG286" i="72" s="1"/>
  <c r="S287" i="72"/>
  <c r="AG287" i="72" s="1"/>
  <c r="S285" i="57"/>
  <c r="R285" i="77"/>
  <c r="R285" i="75"/>
  <c r="S263" i="43"/>
  <c r="S269" i="43"/>
  <c r="S268" i="43"/>
  <c r="R285" i="71"/>
  <c r="R285" i="70"/>
  <c r="R285" i="73"/>
  <c r="R285" i="57"/>
  <c r="R285" i="79"/>
  <c r="R266" i="43"/>
  <c r="S285" i="70"/>
  <c r="S285" i="75"/>
  <c r="S285" i="71"/>
  <c r="S285" i="77"/>
  <c r="R285" i="72"/>
  <c r="S285" i="78"/>
  <c r="AG280" i="74"/>
  <c r="S284" i="74"/>
  <c r="AG281" i="34"/>
  <c r="R285" i="69"/>
  <c r="R270" i="43"/>
  <c r="AJ7" i="94"/>
  <c r="S280" i="34"/>
  <c r="S267" i="43" s="1"/>
  <c r="S261" i="43"/>
  <c r="S285" i="69"/>
  <c r="AG280" i="76"/>
  <c r="S284" i="76"/>
  <c r="AG280" i="79"/>
  <c r="S284" i="79"/>
  <c r="S285" i="79" s="1"/>
  <c r="AJ7" i="86"/>
  <c r="AG276" i="34"/>
  <c r="S262" i="43"/>
  <c r="S285" i="73"/>
  <c r="S286" i="75" l="1"/>
  <c r="AG286" i="75" s="1"/>
  <c r="S287" i="75"/>
  <c r="AG287" i="75" s="1"/>
  <c r="S286" i="69"/>
  <c r="AG286" i="69" s="1"/>
  <c r="S287" i="69"/>
  <c r="AG287" i="69" s="1"/>
  <c r="S286" i="73"/>
  <c r="AG286" i="73" s="1"/>
  <c r="S287" i="73"/>
  <c r="AG287" i="73" s="1"/>
  <c r="S286" i="78"/>
  <c r="AG286" i="78" s="1"/>
  <c r="S287" i="78"/>
  <c r="AG287" i="78" s="1"/>
  <c r="S286" i="70"/>
  <c r="AG286" i="70" s="1"/>
  <c r="S287" i="70"/>
  <c r="AG287" i="70" s="1"/>
  <c r="S286" i="57"/>
  <c r="AG286" i="57" s="1"/>
  <c r="S287" i="57"/>
  <c r="AG287" i="57" s="1"/>
  <c r="S286" i="79"/>
  <c r="AG286" i="79" s="1"/>
  <c r="S287" i="79"/>
  <c r="AG287" i="79" s="1"/>
  <c r="S286" i="77"/>
  <c r="AG286" i="77" s="1"/>
  <c r="S287" i="77"/>
  <c r="AG287" i="77" s="1"/>
  <c r="S286" i="71"/>
  <c r="AG286" i="71" s="1"/>
  <c r="S287" i="71"/>
  <c r="S288" i="75"/>
  <c r="R271" i="43"/>
  <c r="R272" i="43"/>
  <c r="AG262" i="43"/>
  <c r="AG261" i="43"/>
  <c r="AJ7" i="98"/>
  <c r="S266" i="43"/>
  <c r="AG280" i="34"/>
  <c r="AG267" i="43" s="1"/>
  <c r="S284" i="34"/>
  <c r="S285" i="76"/>
  <c r="AJ7" i="84"/>
  <c r="S285" i="74"/>
  <c r="S265" i="43"/>
  <c r="AJ7" i="100"/>
  <c r="S289" i="75"/>
  <c r="AJ7" i="82"/>
  <c r="S288" i="72"/>
  <c r="AJ7" i="88"/>
  <c r="AG287" i="71" l="1"/>
  <c r="S288" i="71"/>
  <c r="S289" i="71" s="1"/>
  <c r="S286" i="76"/>
  <c r="AG286" i="76" s="1"/>
  <c r="S287" i="76"/>
  <c r="AG287" i="76" s="1"/>
  <c r="S288" i="77"/>
  <c r="S289" i="77" s="1"/>
  <c r="S288" i="57"/>
  <c r="S289" i="57" s="1"/>
  <c r="S288" i="78"/>
  <c r="S289" i="78" s="1"/>
  <c r="S288" i="70"/>
  <c r="S289" i="70" s="1"/>
  <c r="S286" i="74"/>
  <c r="AG286" i="74" s="1"/>
  <c r="S287" i="74"/>
  <c r="AG287" i="74" s="1"/>
  <c r="S289" i="72"/>
  <c r="AJ7" i="90"/>
  <c r="S288" i="73"/>
  <c r="S288" i="69"/>
  <c r="AJ7" i="80"/>
  <c r="S285" i="34"/>
  <c r="S270" i="43"/>
  <c r="S288" i="79"/>
  <c r="AJ7" i="102"/>
  <c r="S287" i="34" l="1"/>
  <c r="AG287" i="34" s="1"/>
  <c r="S286" i="34"/>
  <c r="AG286" i="34" s="1"/>
  <c r="S289" i="69"/>
  <c r="S289" i="73"/>
  <c r="S289" i="79"/>
  <c r="AJ7" i="92"/>
  <c r="S288" i="74"/>
  <c r="S271" i="43"/>
  <c r="S272" i="43"/>
  <c r="S288" i="76"/>
  <c r="AJ7" i="96"/>
  <c r="S273" i="43" l="1"/>
  <c r="S274" i="43" s="1"/>
  <c r="S288" i="34"/>
  <c r="S289" i="74"/>
  <c r="S289" i="76"/>
  <c r="S289" i="34" l="1"/>
  <c r="S275" i="43"/>
  <c r="T283" i="79"/>
  <c r="U283" i="79" s="1"/>
  <c r="T283" i="75"/>
  <c r="U283" i="75" s="1"/>
  <c r="T277" i="73"/>
  <c r="U277" i="73" s="1"/>
  <c r="T278" i="73"/>
  <c r="U278" i="73" s="1"/>
  <c r="T283" i="70"/>
  <c r="U283" i="70" s="1"/>
  <c r="T278" i="74"/>
  <c r="U278" i="74" s="1"/>
  <c r="T277" i="75"/>
  <c r="U277" i="75" s="1"/>
  <c r="T277" i="70"/>
  <c r="U277" i="70" s="1"/>
  <c r="T278" i="72"/>
  <c r="U278" i="72" s="1"/>
  <c r="T277" i="79"/>
  <c r="U277" i="79"/>
  <c r="T278" i="57"/>
  <c r="U278" i="57" s="1"/>
  <c r="T283" i="73"/>
  <c r="U283" i="73" s="1"/>
  <c r="T278" i="75"/>
  <c r="U278" i="75" s="1"/>
  <c r="T277" i="74"/>
  <c r="U277" i="74" s="1"/>
  <c r="T285" i="34"/>
  <c r="T278" i="79"/>
  <c r="U278" i="79" s="1"/>
  <c r="T283" i="72"/>
  <c r="U283" i="72" s="1"/>
  <c r="T283" i="77"/>
  <c r="U283" i="77" s="1"/>
  <c r="T282" i="78"/>
  <c r="U282" i="78"/>
  <c r="T283" i="57"/>
  <c r="U283" i="57" s="1"/>
  <c r="T283" i="76"/>
  <c r="U283" i="76" s="1"/>
  <c r="T278" i="77"/>
  <c r="U278" i="77" s="1"/>
  <c r="T277" i="72"/>
  <c r="U277" i="72" s="1"/>
  <c r="T277" i="76"/>
  <c r="U277" i="76" s="1"/>
  <c r="T283" i="71"/>
  <c r="U283" i="71" s="1"/>
  <c r="T282" i="74"/>
  <c r="U282" i="74" s="1"/>
  <c r="T277" i="77"/>
  <c r="U277" i="77" s="1"/>
  <c r="T278" i="76"/>
  <c r="U278" i="76" s="1"/>
  <c r="T283" i="74"/>
  <c r="U283" i="74" s="1"/>
  <c r="T261" i="43"/>
  <c r="T278" i="70"/>
  <c r="U278" i="70" s="1"/>
  <c r="T282" i="75"/>
  <c r="U282" i="75"/>
  <c r="T277" i="78"/>
  <c r="U277" i="78" s="1"/>
  <c r="T278" i="71"/>
  <c r="U278" i="71" s="1"/>
  <c r="T277" i="57"/>
  <c r="U277" i="57" s="1"/>
  <c r="T282" i="72"/>
  <c r="U282" i="72"/>
  <c r="T282" i="76"/>
  <c r="U282" i="76" s="1"/>
  <c r="T278" i="78"/>
  <c r="U278" i="78" s="1"/>
  <c r="T283" i="69"/>
  <c r="T283" i="78"/>
  <c r="U283" i="78" s="1"/>
  <c r="T282" i="79"/>
  <c r="T277" i="71"/>
  <c r="U277" i="71" s="1"/>
  <c r="T282" i="73"/>
  <c r="U282" i="73" s="1"/>
  <c r="T282" i="77"/>
  <c r="U282" i="77" s="1"/>
  <c r="T282" i="70"/>
  <c r="U282" i="70" s="1"/>
  <c r="T278" i="69"/>
  <c r="U278" i="69" s="1"/>
  <c r="T277" i="69"/>
  <c r="U277" i="69" s="1"/>
  <c r="T282" i="71"/>
  <c r="U282" i="71" s="1"/>
  <c r="T282" i="69"/>
  <c r="T282" i="57"/>
  <c r="U282" i="57" s="1"/>
  <c r="U284" i="74" l="1"/>
  <c r="T284" i="72"/>
  <c r="T284" i="79"/>
  <c r="T284" i="74"/>
  <c r="T284" i="70"/>
  <c r="T284" i="75"/>
  <c r="T273" i="43"/>
  <c r="U285" i="74"/>
  <c r="T285" i="74"/>
  <c r="T264" i="43"/>
  <c r="T267" i="43"/>
  <c r="U284" i="72"/>
  <c r="U284" i="73"/>
  <c r="U284" i="77"/>
  <c r="T284" i="73"/>
  <c r="T284" i="76"/>
  <c r="U284" i="75"/>
  <c r="U284" i="76"/>
  <c r="U284" i="70"/>
  <c r="U284" i="57"/>
  <c r="U278" i="34"/>
  <c r="U264" i="43" s="1"/>
  <c r="U284" i="71"/>
  <c r="U285" i="71" s="1"/>
  <c r="T263" i="43"/>
  <c r="T269" i="43"/>
  <c r="U283" i="69"/>
  <c r="U283" i="34" s="1"/>
  <c r="U284" i="78"/>
  <c r="T268" i="43"/>
  <c r="T284" i="78"/>
  <c r="U277" i="34"/>
  <c r="U282" i="69"/>
  <c r="T284" i="77"/>
  <c r="T262" i="43"/>
  <c r="T284" i="71"/>
  <c r="T284" i="57"/>
  <c r="U282" i="79"/>
  <c r="U284" i="79" s="1"/>
  <c r="T284" i="69"/>
  <c r="T285" i="79"/>
  <c r="T285" i="75" l="1"/>
  <c r="T285" i="72"/>
  <c r="T266" i="43"/>
  <c r="T285" i="77"/>
  <c r="U285" i="76"/>
  <c r="U288" i="76" s="1"/>
  <c r="T265" i="43"/>
  <c r="T285" i="70"/>
  <c r="T285" i="57"/>
  <c r="T285" i="76"/>
  <c r="T285" i="73"/>
  <c r="U285" i="57"/>
  <c r="U288" i="57" s="1"/>
  <c r="U285" i="73"/>
  <c r="U285" i="77"/>
  <c r="T285" i="71"/>
  <c r="T285" i="78"/>
  <c r="U285" i="70"/>
  <c r="U285" i="75"/>
  <c r="U285" i="72"/>
  <c r="U288" i="71"/>
  <c r="U285" i="78"/>
  <c r="AJ8" i="82"/>
  <c r="U285" i="79"/>
  <c r="AJ8" i="96"/>
  <c r="U282" i="34"/>
  <c r="U269" i="43" s="1"/>
  <c r="U284" i="69"/>
  <c r="U285" i="69" s="1"/>
  <c r="T285" i="69"/>
  <c r="T270" i="43"/>
  <c r="AJ8" i="84"/>
  <c r="AJ8" i="86"/>
  <c r="AJ8" i="92"/>
  <c r="U288" i="74"/>
  <c r="U263" i="43"/>
  <c r="U288" i="73" l="1"/>
  <c r="U289" i="73" s="1"/>
  <c r="U288" i="70"/>
  <c r="U289" i="70" s="1"/>
  <c r="U265" i="43"/>
  <c r="U266" i="43"/>
  <c r="T271" i="43"/>
  <c r="T272" i="43"/>
  <c r="AJ8" i="98"/>
  <c r="U288" i="77"/>
  <c r="U289" i="77" s="1"/>
  <c r="AJ8" i="90"/>
  <c r="AJ8" i="100"/>
  <c r="U288" i="78"/>
  <c r="U289" i="74"/>
  <c r="U288" i="75"/>
  <c r="AJ8" i="94"/>
  <c r="U268" i="43"/>
  <c r="U284" i="34"/>
  <c r="U289" i="57"/>
  <c r="AJ8" i="88"/>
  <c r="U288" i="72"/>
  <c r="U289" i="76"/>
  <c r="U289" i="71"/>
  <c r="U289" i="75" l="1"/>
  <c r="AJ8" i="102"/>
  <c r="U288" i="79"/>
  <c r="U289" i="72"/>
  <c r="U270" i="43"/>
  <c r="U285" i="34"/>
  <c r="U289" i="78"/>
  <c r="U288" i="69"/>
  <c r="AJ8" i="80"/>
  <c r="U272" i="43" l="1"/>
  <c r="U271" i="43"/>
  <c r="U289" i="79"/>
  <c r="U289" i="69"/>
  <c r="U288" i="34" l="1"/>
  <c r="U273" i="43"/>
  <c r="U274" i="43" s="1"/>
  <c r="U275" i="43" l="1"/>
  <c r="U289" i="34"/>
  <c r="V278" i="71"/>
  <c r="W278" i="71" s="1"/>
  <c r="V278" i="77"/>
  <c r="W278" i="77" s="1"/>
  <c r="V283" i="76"/>
  <c r="W283" i="76" s="1"/>
  <c r="V278" i="76"/>
  <c r="W278" i="76" s="1"/>
  <c r="V283" i="78"/>
  <c r="W283" i="78" s="1"/>
  <c r="V277" i="73"/>
  <c r="W277" i="73"/>
  <c r="V283" i="57"/>
  <c r="W283" i="57" s="1"/>
  <c r="V283" i="75"/>
  <c r="W283" i="75" s="1"/>
  <c r="V278" i="79"/>
  <c r="W278" i="79" s="1"/>
  <c r="V283" i="72"/>
  <c r="W283" i="72" s="1"/>
  <c r="V278" i="78"/>
  <c r="W278" i="78" s="1"/>
  <c r="V278" i="73"/>
  <c r="W278" i="73" s="1"/>
  <c r="V283" i="77"/>
  <c r="W283" i="77" s="1"/>
  <c r="V277" i="74"/>
  <c r="W277" i="74" s="1"/>
  <c r="V277" i="72"/>
  <c r="W277" i="72" s="1"/>
  <c r="V283" i="71"/>
  <c r="W283" i="71" s="1"/>
  <c r="V285" i="34"/>
  <c r="V277" i="79"/>
  <c r="W277" i="79" s="1"/>
  <c r="V283" i="70"/>
  <c r="W283" i="70" s="1"/>
  <c r="V277" i="75"/>
  <c r="W277" i="75" s="1"/>
  <c r="V283" i="74"/>
  <c r="W283" i="74" s="1"/>
  <c r="V277" i="57"/>
  <c r="W277" i="57"/>
  <c r="V283" i="73"/>
  <c r="W283" i="73" s="1"/>
  <c r="V282" i="79"/>
  <c r="W282" i="79"/>
  <c r="V282" i="74"/>
  <c r="W282" i="74"/>
  <c r="V282" i="75"/>
  <c r="W282" i="75" s="1"/>
  <c r="V278" i="75"/>
  <c r="W278" i="75" s="1"/>
  <c r="V282" i="72"/>
  <c r="W282" i="72" s="1"/>
  <c r="V278" i="57"/>
  <c r="W278" i="57" s="1"/>
  <c r="V277" i="70"/>
  <c r="V277" i="78"/>
  <c r="W277" i="78" s="1"/>
  <c r="V282" i="78"/>
  <c r="W282" i="78"/>
  <c r="V278" i="74"/>
  <c r="W278" i="74" s="1"/>
  <c r="V282" i="71"/>
  <c r="W282" i="71"/>
  <c r="V283" i="79"/>
  <c r="W283" i="79" s="1"/>
  <c r="V282" i="76"/>
  <c r="W282" i="76"/>
  <c r="V282" i="70"/>
  <c r="W282" i="70" s="1"/>
  <c r="V282" i="73"/>
  <c r="W282" i="73" s="1"/>
  <c r="V278" i="72"/>
  <c r="W278" i="72"/>
  <c r="V277" i="77"/>
  <c r="W277" i="77"/>
  <c r="V278" i="69"/>
  <c r="W278" i="69" s="1"/>
  <c r="V278" i="70"/>
  <c r="W278" i="70" s="1"/>
  <c r="V282" i="57"/>
  <c r="W282" i="57" s="1"/>
  <c r="V282" i="77"/>
  <c r="W282" i="77" s="1"/>
  <c r="V277" i="71"/>
  <c r="W277" i="71" s="1"/>
  <c r="V282" i="69"/>
  <c r="W282" i="69" s="1"/>
  <c r="V283" i="69"/>
  <c r="W283" i="69" s="1"/>
  <c r="V277" i="69"/>
  <c r="W277" i="69" s="1"/>
  <c r="V277" i="76"/>
  <c r="W277" i="76" s="1"/>
  <c r="W284" i="74" l="1"/>
  <c r="V284" i="69"/>
  <c r="W284" i="72"/>
  <c r="V284" i="73"/>
  <c r="V273" i="43"/>
  <c r="V284" i="78"/>
  <c r="V268" i="43"/>
  <c r="W284" i="73"/>
  <c r="W285" i="73" s="1"/>
  <c r="V267" i="43"/>
  <c r="W284" i="69"/>
  <c r="W285" i="69" s="1"/>
  <c r="V264" i="43"/>
  <c r="V284" i="57"/>
  <c r="W284" i="77"/>
  <c r="V284" i="77"/>
  <c r="W284" i="79"/>
  <c r="W285" i="79" s="1"/>
  <c r="W288" i="79" s="1"/>
  <c r="V285" i="73"/>
  <c r="V263" i="43"/>
  <c r="V285" i="78"/>
  <c r="W284" i="78"/>
  <c r="W285" i="78" s="1"/>
  <c r="W284" i="70"/>
  <c r="V284" i="72"/>
  <c r="W285" i="72"/>
  <c r="W284" i="71"/>
  <c r="AJ9" i="90"/>
  <c r="W282" i="34"/>
  <c r="W284" i="57"/>
  <c r="W284" i="76"/>
  <c r="W284" i="75"/>
  <c r="W277" i="70"/>
  <c r="W278" i="34"/>
  <c r="AJ9" i="102"/>
  <c r="V262" i="43"/>
  <c r="V284" i="79"/>
  <c r="V285" i="79" s="1"/>
  <c r="V284" i="71"/>
  <c r="V284" i="76"/>
  <c r="V284" i="70"/>
  <c r="V269" i="43"/>
  <c r="V284" i="75"/>
  <c r="W283" i="34"/>
  <c r="V261" i="43"/>
  <c r="V284" i="74"/>
  <c r="W285" i="71" l="1"/>
  <c r="W285" i="74"/>
  <c r="V285" i="71"/>
  <c r="W285" i="76"/>
  <c r="W285" i="70"/>
  <c r="W288" i="73"/>
  <c r="W289" i="73" s="1"/>
  <c r="W288" i="72"/>
  <c r="W288" i="78"/>
  <c r="W277" i="34"/>
  <c r="W264" i="43"/>
  <c r="W285" i="77"/>
  <c r="W269" i="43"/>
  <c r="V285" i="57"/>
  <c r="V285" i="75"/>
  <c r="V266" i="43"/>
  <c r="W285" i="75"/>
  <c r="V285" i="70"/>
  <c r="V285" i="74"/>
  <c r="V285" i="69"/>
  <c r="W285" i="57"/>
  <c r="V285" i="72"/>
  <c r="V285" i="77"/>
  <c r="W289" i="79"/>
  <c r="V270" i="43"/>
  <c r="AJ9" i="88"/>
  <c r="AJ9" i="100"/>
  <c r="W263" i="43"/>
  <c r="W284" i="34"/>
  <c r="W268" i="43"/>
  <c r="V265" i="43"/>
  <c r="AJ9" i="98"/>
  <c r="W288" i="71"/>
  <c r="AJ9" i="86"/>
  <c r="V285" i="76"/>
  <c r="W288" i="77" l="1"/>
  <c r="V271" i="43"/>
  <c r="W265" i="43"/>
  <c r="W266" i="43"/>
  <c r="V272" i="43"/>
  <c r="W289" i="78"/>
  <c r="W289" i="72"/>
  <c r="AJ9" i="94"/>
  <c r="W288" i="75"/>
  <c r="AJ9" i="80"/>
  <c r="W288" i="69"/>
  <c r="W288" i="57"/>
  <c r="AJ9" i="82"/>
  <c r="AJ9" i="96"/>
  <c r="W288" i="76"/>
  <c r="AJ9" i="84"/>
  <c r="W288" i="70"/>
  <c r="W289" i="71"/>
  <c r="W289" i="77"/>
  <c r="W288" i="74"/>
  <c r="AJ9" i="92"/>
  <c r="W270" i="43"/>
  <c r="W285" i="34"/>
  <c r="W289" i="70" l="1"/>
  <c r="W289" i="69"/>
  <c r="W289" i="57"/>
  <c r="W271" i="43"/>
  <c r="W272" i="43"/>
  <c r="W289" i="75"/>
  <c r="W289" i="76"/>
  <c r="W289" i="74"/>
  <c r="W273" i="43" l="1"/>
  <c r="W274" i="43" s="1"/>
  <c r="W288" i="34"/>
  <c r="W289" i="34" l="1"/>
  <c r="W275" i="43"/>
  <c r="X277" i="57"/>
  <c r="Y277" i="57" s="1"/>
  <c r="X277" i="77"/>
  <c r="Y277" i="77"/>
  <c r="X283" i="79"/>
  <c r="Y283" i="79" s="1"/>
  <c r="X283" i="70"/>
  <c r="Y283" i="70" s="1"/>
  <c r="X277" i="73"/>
  <c r="Y277" i="73" s="1"/>
  <c r="X278" i="71"/>
  <c r="Y278" i="71" s="1"/>
  <c r="X278" i="57"/>
  <c r="Y278" i="57" s="1"/>
  <c r="X277" i="72"/>
  <c r="Y277" i="72" s="1"/>
  <c r="X283" i="75"/>
  <c r="Y283" i="75" s="1"/>
  <c r="X277" i="71"/>
  <c r="Y277" i="71" s="1"/>
  <c r="X283" i="73"/>
  <c r="Y283" i="73" s="1"/>
  <c r="X283" i="74"/>
  <c r="Y283" i="74" s="1"/>
  <c r="X278" i="77"/>
  <c r="Y278" i="77" s="1"/>
  <c r="X283" i="76"/>
  <c r="Y283" i="76" s="1"/>
  <c r="X283" i="77"/>
  <c r="Y283" i="77" s="1"/>
  <c r="X277" i="70"/>
  <c r="Y277" i="70" s="1"/>
  <c r="X277" i="79"/>
  <c r="Y277" i="79" s="1"/>
  <c r="X277" i="75"/>
  <c r="Y277" i="75" s="1"/>
  <c r="X277" i="74"/>
  <c r="Y277" i="74"/>
  <c r="X278" i="72"/>
  <c r="Y278" i="72" s="1"/>
  <c r="X278" i="74"/>
  <c r="Y278" i="74" s="1"/>
  <c r="X278" i="79"/>
  <c r="Y278" i="79" s="1"/>
  <c r="X285" i="34"/>
  <c r="X278" i="76"/>
  <c r="Y278" i="76" s="1"/>
  <c r="X282" i="72"/>
  <c r="Y282" i="72" s="1"/>
  <c r="X277" i="76"/>
  <c r="Y277" i="76" s="1"/>
  <c r="X283" i="78"/>
  <c r="Y283" i="78" s="1"/>
  <c r="X283" i="57"/>
  <c r="X282" i="77"/>
  <c r="Y282" i="77"/>
  <c r="X282" i="73"/>
  <c r="Y282" i="73"/>
  <c r="X283" i="71"/>
  <c r="Y283" i="71" s="1"/>
  <c r="X278" i="78"/>
  <c r="Y278" i="78" s="1"/>
  <c r="X278" i="75"/>
  <c r="Y278" i="75" s="1"/>
  <c r="X282" i="79"/>
  <c r="Y282" i="79" s="1"/>
  <c r="X283" i="72"/>
  <c r="Y283" i="72" s="1"/>
  <c r="X282" i="70"/>
  <c r="Y282" i="70"/>
  <c r="X282" i="71"/>
  <c r="Y282" i="71"/>
  <c r="X278" i="73"/>
  <c r="Y278" i="73" s="1"/>
  <c r="X282" i="78"/>
  <c r="Y282" i="78" s="1"/>
  <c r="X278" i="69"/>
  <c r="Y278" i="69" s="1"/>
  <c r="X278" i="70"/>
  <c r="Y278" i="70" s="1"/>
  <c r="X277" i="78"/>
  <c r="Y277" i="78" s="1"/>
  <c r="X282" i="75"/>
  <c r="Y282" i="75"/>
  <c r="X277" i="69"/>
  <c r="X282" i="74"/>
  <c r="Y282" i="74" s="1"/>
  <c r="X283" i="69"/>
  <c r="Y283" i="69" s="1"/>
  <c r="X282" i="76"/>
  <c r="X282" i="69"/>
  <c r="Y282" i="69" s="1"/>
  <c r="X282" i="57"/>
  <c r="Y282" i="57"/>
  <c r="Y284" i="73" l="1"/>
  <c r="Y284" i="74"/>
  <c r="Y284" i="79"/>
  <c r="X284" i="73"/>
  <c r="X285" i="73"/>
  <c r="Y285" i="74"/>
  <c r="X273" i="43"/>
  <c r="X284" i="70"/>
  <c r="X285" i="70" s="1"/>
  <c r="Y284" i="69"/>
  <c r="X284" i="57"/>
  <c r="X268" i="43"/>
  <c r="Y284" i="75"/>
  <c r="Y285" i="75" s="1"/>
  <c r="Y284" i="77"/>
  <c r="Y285" i="77" s="1"/>
  <c r="X284" i="72"/>
  <c r="X284" i="74"/>
  <c r="X284" i="69"/>
  <c r="Y284" i="78"/>
  <c r="Y285" i="78" s="1"/>
  <c r="Y284" i="70"/>
  <c r="Y285" i="70" s="1"/>
  <c r="X262" i="43"/>
  <c r="Y278" i="34"/>
  <c r="X284" i="77"/>
  <c r="X261" i="43"/>
  <c r="X265" i="43"/>
  <c r="X267" i="43"/>
  <c r="X263" i="43"/>
  <c r="Y277" i="69"/>
  <c r="X284" i="71"/>
  <c r="X285" i="71" s="1"/>
  <c r="Y284" i="71"/>
  <c r="X264" i="43"/>
  <c r="X284" i="76"/>
  <c r="X285" i="76" s="1"/>
  <c r="Y282" i="76"/>
  <c r="Y284" i="76" s="1"/>
  <c r="X269" i="43"/>
  <c r="Y283" i="57"/>
  <c r="Y284" i="57" s="1"/>
  <c r="Y284" i="72"/>
  <c r="Y285" i="73"/>
  <c r="X284" i="79"/>
  <c r="X284" i="75"/>
  <c r="X284" i="78"/>
  <c r="X285" i="72" l="1"/>
  <c r="X285" i="57"/>
  <c r="Y288" i="74"/>
  <c r="Y288" i="77"/>
  <c r="X285" i="75"/>
  <c r="X285" i="77"/>
  <c r="Y285" i="79"/>
  <c r="X270" i="43"/>
  <c r="X285" i="79"/>
  <c r="Y285" i="76"/>
  <c r="X285" i="74"/>
  <c r="Y285" i="71"/>
  <c r="X285" i="78"/>
  <c r="X266" i="43"/>
  <c r="Y285" i="57"/>
  <c r="Y282" i="34"/>
  <c r="Y285" i="69"/>
  <c r="Y277" i="34"/>
  <c r="Y264" i="43" s="1"/>
  <c r="Y285" i="72"/>
  <c r="X285" i="69"/>
  <c r="AJ10" i="98"/>
  <c r="AJ10" i="84"/>
  <c r="Y288" i="70"/>
  <c r="AJ10" i="100"/>
  <c r="Y288" i="78"/>
  <c r="AJ10" i="94"/>
  <c r="Y288" i="75"/>
  <c r="AJ10" i="92"/>
  <c r="AJ10" i="102"/>
  <c r="Y283" i="34"/>
  <c r="Y288" i="57" l="1"/>
  <c r="Y288" i="79"/>
  <c r="Y289" i="79" s="1"/>
  <c r="Y288" i="71"/>
  <c r="Y269" i="43"/>
  <c r="X271" i="43"/>
  <c r="X272" i="43"/>
  <c r="Y288" i="73"/>
  <c r="AJ10" i="90"/>
  <c r="Y289" i="70"/>
  <c r="AJ10" i="86"/>
  <c r="Y289" i="75"/>
  <c r="Y289" i="74"/>
  <c r="Y263" i="43"/>
  <c r="Y284" i="34"/>
  <c r="Y268" i="43"/>
  <c r="Y288" i="76"/>
  <c r="AJ10" i="96"/>
  <c r="AJ10" i="82"/>
  <c r="Y289" i="77"/>
  <c r="Y289" i="78"/>
  <c r="Y265" i="43" l="1"/>
  <c r="Y266" i="43"/>
  <c r="Y289" i="76"/>
  <c r="Y289" i="57"/>
  <c r="AJ10" i="88"/>
  <c r="Y288" i="72"/>
  <c r="Y289" i="71"/>
  <c r="Y288" i="69"/>
  <c r="AJ10" i="80"/>
  <c r="Y270" i="43"/>
  <c r="Y285" i="34"/>
  <c r="Y289" i="73"/>
  <c r="Y289" i="69" l="1"/>
  <c r="Y289" i="72"/>
  <c r="Y272" i="43"/>
  <c r="Y271" i="43"/>
  <c r="Y288" i="34" l="1"/>
  <c r="Y273" i="43"/>
  <c r="Y274" i="43" s="1"/>
  <c r="Y275" i="43" l="1"/>
  <c r="Y289" i="34"/>
  <c r="Z277" i="57"/>
  <c r="AA277" i="57"/>
  <c r="Z283" i="75"/>
  <c r="AA283" i="75" s="1"/>
  <c r="Z283" i="76"/>
  <c r="AA283" i="76" s="1"/>
  <c r="Z278" i="78"/>
  <c r="AA278" i="78" s="1"/>
  <c r="Z277" i="75"/>
  <c r="AA277" i="75" s="1"/>
  <c r="Z278" i="70"/>
  <c r="AA278" i="70" s="1"/>
  <c r="Z283" i="74"/>
  <c r="AA283" i="74" s="1"/>
  <c r="Z278" i="73"/>
  <c r="AA278" i="73" s="1"/>
  <c r="Z277" i="73"/>
  <c r="AA277" i="73" s="1"/>
  <c r="Z278" i="71"/>
  <c r="AA278" i="71" s="1"/>
  <c r="Z283" i="73"/>
  <c r="AA283" i="73" s="1"/>
  <c r="Z278" i="75"/>
  <c r="AA278" i="75" s="1"/>
  <c r="Z277" i="72"/>
  <c r="AA277" i="72" s="1"/>
  <c r="Z278" i="57"/>
  <c r="AA278" i="57" s="1"/>
  <c r="Z277" i="79"/>
  <c r="AA277" i="79" s="1"/>
  <c r="Z278" i="77"/>
  <c r="AA278" i="77" s="1"/>
  <c r="Z277" i="71"/>
  <c r="AA277" i="71" s="1"/>
  <c r="Z282" i="73"/>
  <c r="AA282" i="73" s="1"/>
  <c r="Z283" i="72"/>
  <c r="AA283" i="72" s="1"/>
  <c r="Z285" i="34"/>
  <c r="Z283" i="57"/>
  <c r="Z278" i="79"/>
  <c r="AA278" i="79" s="1"/>
  <c r="Z283" i="70"/>
  <c r="AA283" i="70" s="1"/>
  <c r="Z278" i="74"/>
  <c r="AA278" i="74" s="1"/>
  <c r="Z277" i="78"/>
  <c r="AA277" i="78" s="1"/>
  <c r="Z277" i="77"/>
  <c r="AA277" i="77" s="1"/>
  <c r="Z283" i="71"/>
  <c r="AA283" i="71" s="1"/>
  <c r="Z283" i="77"/>
  <c r="AA283" i="77" s="1"/>
  <c r="Z278" i="72"/>
  <c r="AA278" i="72" s="1"/>
  <c r="Z277" i="70"/>
  <c r="AA277" i="70" s="1"/>
  <c r="Z277" i="76"/>
  <c r="AA277" i="76"/>
  <c r="Z277" i="74"/>
  <c r="AA277" i="74" s="1"/>
  <c r="Z282" i="76"/>
  <c r="AA282" i="76" s="1"/>
  <c r="Z283" i="79"/>
  <c r="AA283" i="79" s="1"/>
  <c r="Z282" i="57"/>
  <c r="AA282" i="57" s="1"/>
  <c r="Z282" i="77"/>
  <c r="AA282" i="77" s="1"/>
  <c r="Z283" i="78"/>
  <c r="AA283" i="78" s="1"/>
  <c r="Z282" i="79"/>
  <c r="AA282" i="79" s="1"/>
  <c r="Z282" i="72"/>
  <c r="AA282" i="72" s="1"/>
  <c r="Z277" i="69"/>
  <c r="AA277" i="69" s="1"/>
  <c r="Z282" i="78"/>
  <c r="AA282" i="78" s="1"/>
  <c r="Z278" i="69"/>
  <c r="AA278" i="69" s="1"/>
  <c r="Z278" i="76"/>
  <c r="AA278" i="76" s="1"/>
  <c r="Z282" i="71"/>
  <c r="AA282" i="71" s="1"/>
  <c r="Z282" i="75"/>
  <c r="AA282" i="75"/>
  <c r="Z282" i="74"/>
  <c r="AA282" i="74" s="1"/>
  <c r="Z282" i="69"/>
  <c r="Z282" i="70"/>
  <c r="AA282" i="70" s="1"/>
  <c r="Z283" i="69"/>
  <c r="AA283" i="69" s="1"/>
  <c r="AA284" i="78" l="1"/>
  <c r="AA284" i="71"/>
  <c r="AA284" i="72"/>
  <c r="AA284" i="77"/>
  <c r="Z264" i="43"/>
  <c r="Z261" i="43"/>
  <c r="AA284" i="79"/>
  <c r="Z284" i="74"/>
  <c r="Z284" i="71"/>
  <c r="AA284" i="73"/>
  <c r="Z273" i="43"/>
  <c r="AA284" i="76"/>
  <c r="Z284" i="78"/>
  <c r="AA278" i="34"/>
  <c r="AA284" i="74"/>
  <c r="Z284" i="70"/>
  <c r="AA284" i="75"/>
  <c r="AA285" i="75" s="1"/>
  <c r="Z284" i="57"/>
  <c r="Z269" i="43"/>
  <c r="Z284" i="73"/>
  <c r="AA285" i="78"/>
  <c r="Z284" i="76"/>
  <c r="Z284" i="77"/>
  <c r="Z263" i="43"/>
  <c r="Z284" i="72"/>
  <c r="Z284" i="69"/>
  <c r="Z262" i="43"/>
  <c r="AA285" i="72"/>
  <c r="AA277" i="34"/>
  <c r="AA283" i="57"/>
  <c r="AA284" i="57" s="1"/>
  <c r="Z284" i="75"/>
  <c r="Z266" i="43"/>
  <c r="AA285" i="71"/>
  <c r="Z284" i="79"/>
  <c r="Z267" i="43"/>
  <c r="AA284" i="70"/>
  <c r="Z268" i="43"/>
  <c r="AA282" i="69"/>
  <c r="AA285" i="73" l="1"/>
  <c r="AA285" i="77"/>
  <c r="Z285" i="69"/>
  <c r="AA285" i="79"/>
  <c r="AA288" i="72"/>
  <c r="AA288" i="79"/>
  <c r="Z285" i="77"/>
  <c r="Z285" i="78"/>
  <c r="Z285" i="71"/>
  <c r="Z285" i="75"/>
  <c r="Z285" i="70"/>
  <c r="AA285" i="74"/>
  <c r="Z285" i="72"/>
  <c r="Z285" i="73"/>
  <c r="Z285" i="79"/>
  <c r="Z285" i="74"/>
  <c r="Z285" i="76"/>
  <c r="Z285" i="57"/>
  <c r="Z272" i="43"/>
  <c r="AA285" i="70"/>
  <c r="AA264" i="43"/>
  <c r="AA285" i="76"/>
  <c r="AA285" i="57"/>
  <c r="Z271" i="43"/>
  <c r="Z265" i="43"/>
  <c r="AJ11" i="94"/>
  <c r="AA288" i="75"/>
  <c r="AA263" i="43"/>
  <c r="AJ11" i="88"/>
  <c r="AJ11" i="92"/>
  <c r="AA288" i="73"/>
  <c r="AJ11" i="90"/>
  <c r="AA283" i="34"/>
  <c r="AJ11" i="100"/>
  <c r="AA288" i="78"/>
  <c r="AJ11" i="98"/>
  <c r="AA288" i="77"/>
  <c r="Z270" i="43"/>
  <c r="AA282" i="34"/>
  <c r="AA284" i="69"/>
  <c r="AA285" i="69" s="1"/>
  <c r="AJ11" i="102"/>
  <c r="AA288" i="74" l="1"/>
  <c r="AA289" i="74" s="1"/>
  <c r="AA265" i="43"/>
  <c r="AA266" i="43"/>
  <c r="AA269" i="43"/>
  <c r="AA289" i="73"/>
  <c r="AA289" i="79"/>
  <c r="AA288" i="70"/>
  <c r="AJ11" i="84"/>
  <c r="AA289" i="72"/>
  <c r="AA288" i="71"/>
  <c r="AJ11" i="86"/>
  <c r="AJ11" i="82"/>
  <c r="AA288" i="57"/>
  <c r="AA289" i="77"/>
  <c r="AA268" i="43"/>
  <c r="AA284" i="34"/>
  <c r="AA289" i="75"/>
  <c r="AA289" i="78"/>
  <c r="AJ11" i="96" l="1"/>
  <c r="AA288" i="76"/>
  <c r="AA289" i="76" s="1"/>
  <c r="AA289" i="57"/>
  <c r="AA289" i="71"/>
  <c r="AA289" i="70"/>
  <c r="AA270" i="43"/>
  <c r="AA285" i="34"/>
  <c r="AA288" i="69"/>
  <c r="AJ11" i="80"/>
  <c r="AA289" i="69" l="1"/>
  <c r="AA272" i="43"/>
  <c r="AA271" i="43"/>
  <c r="AA273" i="43" l="1"/>
  <c r="AA274" i="43" s="1"/>
  <c r="AA288" i="34"/>
  <c r="AA289" i="34" l="1"/>
  <c r="AA275" i="43"/>
  <c r="AB283" i="75"/>
  <c r="AC283" i="75" s="1"/>
  <c r="AB283" i="74"/>
  <c r="AC283" i="74" s="1"/>
  <c r="AB283" i="71"/>
  <c r="AC283" i="71" s="1"/>
  <c r="AB278" i="76"/>
  <c r="AC278" i="76" s="1"/>
  <c r="AB283" i="76"/>
  <c r="AC283" i="76" s="1"/>
  <c r="AB278" i="77"/>
  <c r="AC278" i="77" s="1"/>
  <c r="AB277" i="73"/>
  <c r="AC277" i="73" s="1"/>
  <c r="AB283" i="72"/>
  <c r="AC283" i="72" s="1"/>
  <c r="AB283" i="70"/>
  <c r="AC283" i="70" s="1"/>
  <c r="AB278" i="70"/>
  <c r="AC278" i="70" s="1"/>
  <c r="AB283" i="57"/>
  <c r="AC283" i="57" s="1"/>
  <c r="AB283" i="77"/>
  <c r="AC283" i="77" s="1"/>
  <c r="AB283" i="78"/>
  <c r="AC283" i="78" s="1"/>
  <c r="AB278" i="72"/>
  <c r="AC278" i="72" s="1"/>
  <c r="AB277" i="71"/>
  <c r="AC277" i="71" s="1"/>
  <c r="AB282" i="79"/>
  <c r="AC282" i="79" s="1"/>
  <c r="AB278" i="71"/>
  <c r="AC278" i="71" s="1"/>
  <c r="AB278" i="75"/>
  <c r="AC278" i="75" s="1"/>
  <c r="AB278" i="73"/>
  <c r="AC278" i="73" s="1"/>
  <c r="AB277" i="77"/>
  <c r="AC277" i="77" s="1"/>
  <c r="AB283" i="79"/>
  <c r="AC283" i="79" s="1"/>
  <c r="AB278" i="57"/>
  <c r="AC278" i="57" s="1"/>
  <c r="AB277" i="79"/>
  <c r="AC277" i="79" s="1"/>
  <c r="AB277" i="76"/>
  <c r="AC277" i="76" s="1"/>
  <c r="AB277" i="70"/>
  <c r="AC277" i="70" s="1"/>
  <c r="AB282" i="75"/>
  <c r="AC282" i="75" s="1"/>
  <c r="AB282" i="73"/>
  <c r="AC282" i="73" s="1"/>
  <c r="AB277" i="75"/>
  <c r="AC277" i="75" s="1"/>
  <c r="AB278" i="74"/>
  <c r="AC278" i="74" s="1"/>
  <c r="AB283" i="73"/>
  <c r="AC283" i="73" s="1"/>
  <c r="AB282" i="57"/>
  <c r="AC282" i="57" s="1"/>
  <c r="AB282" i="71"/>
  <c r="AC282" i="71" s="1"/>
  <c r="AB277" i="57"/>
  <c r="AC277" i="57"/>
  <c r="AB277" i="78"/>
  <c r="AC277" i="78" s="1"/>
  <c r="AB285" i="34"/>
  <c r="AB278" i="78"/>
  <c r="AC278" i="78" s="1"/>
  <c r="AB282" i="70"/>
  <c r="AC282" i="70"/>
  <c r="AB282" i="72"/>
  <c r="AC282" i="72" s="1"/>
  <c r="AB277" i="72"/>
  <c r="AC277" i="72" s="1"/>
  <c r="AB282" i="78"/>
  <c r="AC282" i="78" s="1"/>
  <c r="AB278" i="69"/>
  <c r="AC278" i="69" s="1"/>
  <c r="AB278" i="79"/>
  <c r="AC278" i="79" s="1"/>
  <c r="AB282" i="74"/>
  <c r="AC282" i="74" s="1"/>
  <c r="AB282" i="77"/>
  <c r="AC282" i="77" s="1"/>
  <c r="AB282" i="69"/>
  <c r="AC282" i="69" s="1"/>
  <c r="AB282" i="76"/>
  <c r="AC282" i="76"/>
  <c r="AB277" i="69"/>
  <c r="AB277" i="74"/>
  <c r="AC277" i="74"/>
  <c r="AB283" i="69"/>
  <c r="AC284" i="72" l="1"/>
  <c r="AB262" i="43"/>
  <c r="AC284" i="74"/>
  <c r="AC285" i="72"/>
  <c r="AC284" i="57"/>
  <c r="AB273" i="43"/>
  <c r="AB284" i="75"/>
  <c r="AB284" i="74"/>
  <c r="AB284" i="78"/>
  <c r="AB285" i="78" s="1"/>
  <c r="AC284" i="75"/>
  <c r="AB284" i="73"/>
  <c r="AC284" i="73"/>
  <c r="AB284" i="72"/>
  <c r="AC284" i="70"/>
  <c r="AC285" i="74"/>
  <c r="AB263" i="43"/>
  <c r="AC285" i="57"/>
  <c r="AB284" i="57"/>
  <c r="AB284" i="71"/>
  <c r="AB285" i="71" s="1"/>
  <c r="AB266" i="43"/>
  <c r="AB284" i="70"/>
  <c r="AC284" i="79"/>
  <c r="AB284" i="79"/>
  <c r="AC284" i="77"/>
  <c r="AB284" i="76"/>
  <c r="AB267" i="43"/>
  <c r="AC284" i="78"/>
  <c r="AC278" i="34"/>
  <c r="AB284" i="77"/>
  <c r="AC283" i="69"/>
  <c r="AC283" i="34" s="1"/>
  <c r="AB284" i="69"/>
  <c r="AB269" i="43"/>
  <c r="AC284" i="76"/>
  <c r="AC282" i="34"/>
  <c r="AC284" i="71"/>
  <c r="AB265" i="43"/>
  <c r="AB261" i="43"/>
  <c r="AB268" i="43"/>
  <c r="AB264" i="43"/>
  <c r="AC277" i="69"/>
  <c r="AB285" i="74" l="1"/>
  <c r="AB285" i="79"/>
  <c r="AB285" i="70"/>
  <c r="AB285" i="76"/>
  <c r="AC285" i="78"/>
  <c r="AC285" i="75"/>
  <c r="AB285" i="75"/>
  <c r="AC285" i="73"/>
  <c r="AC285" i="79"/>
  <c r="AC285" i="70"/>
  <c r="AB285" i="57"/>
  <c r="AC269" i="43"/>
  <c r="AC285" i="77"/>
  <c r="AB285" i="72"/>
  <c r="AC285" i="71"/>
  <c r="AB285" i="73"/>
  <c r="AC285" i="76"/>
  <c r="AB270" i="43"/>
  <c r="AB285" i="69"/>
  <c r="AB272" i="43" s="1"/>
  <c r="AJ12" i="102"/>
  <c r="AJ12" i="92"/>
  <c r="AC288" i="74"/>
  <c r="AC288" i="57"/>
  <c r="AJ12" i="82"/>
  <c r="AC284" i="69"/>
  <c r="AC284" i="34"/>
  <c r="AC268" i="43"/>
  <c r="AC277" i="34"/>
  <c r="AC264" i="43" s="1"/>
  <c r="AB285" i="77"/>
  <c r="AC288" i="76" l="1"/>
  <c r="AC288" i="79"/>
  <c r="AC289" i="79" s="1"/>
  <c r="AC288" i="72"/>
  <c r="AJ12" i="88"/>
  <c r="AC289" i="74"/>
  <c r="AC288" i="73"/>
  <c r="AJ12" i="90"/>
  <c r="AC288" i="77"/>
  <c r="AJ12" i="98"/>
  <c r="AC285" i="34"/>
  <c r="AC263" i="43"/>
  <c r="AJ12" i="96"/>
  <c r="AC270" i="43"/>
  <c r="AB271" i="43"/>
  <c r="AC285" i="69"/>
  <c r="AJ12" i="86"/>
  <c r="AC288" i="71"/>
  <c r="AJ12" i="94"/>
  <c r="AC288" i="75"/>
  <c r="AJ12" i="84"/>
  <c r="AC288" i="70"/>
  <c r="AC289" i="57"/>
  <c r="AC288" i="78"/>
  <c r="AJ12" i="100"/>
  <c r="AC265" i="43" l="1"/>
  <c r="AC266" i="43"/>
  <c r="AC289" i="76"/>
  <c r="AC271" i="43"/>
  <c r="AC289" i="78"/>
  <c r="AC289" i="70"/>
  <c r="AC289" i="73"/>
  <c r="AC289" i="71"/>
  <c r="AC289" i="77"/>
  <c r="AC289" i="75"/>
  <c r="AC289" i="72"/>
  <c r="AC288" i="69" l="1"/>
  <c r="AJ12" i="80"/>
  <c r="AC288" i="34"/>
  <c r="AC273" i="43"/>
  <c r="AC274" i="43" s="1"/>
  <c r="AC272" i="43"/>
  <c r="AC275" i="43" l="1"/>
  <c r="AC289" i="34"/>
  <c r="AC289" i="69"/>
  <c r="AF282" i="34"/>
  <c r="AF276" i="57"/>
  <c r="AF279" i="34"/>
  <c r="AF276" i="78"/>
  <c r="AF281" i="34"/>
  <c r="AD277" i="76"/>
  <c r="AF277" i="76" s="1"/>
  <c r="AE277" i="76"/>
  <c r="AG277" i="76" s="1"/>
  <c r="AD277" i="71"/>
  <c r="AD283" i="78"/>
  <c r="AF283" i="78" s="1"/>
  <c r="AE283" i="78"/>
  <c r="AG283" i="78" s="1"/>
  <c r="AF276" i="79"/>
  <c r="AD278" i="76"/>
  <c r="AF278" i="76" s="1"/>
  <c r="AF280" i="77"/>
  <c r="AD283" i="72"/>
  <c r="AE283" i="72" s="1"/>
  <c r="AG283" i="72" s="1"/>
  <c r="AF283" i="72"/>
  <c r="AD277" i="73"/>
  <c r="AE277" i="73" s="1"/>
  <c r="AF277" i="73"/>
  <c r="AF277" i="34"/>
  <c r="AF281" i="70"/>
  <c r="AD278" i="57"/>
  <c r="AF278" i="57" s="1"/>
  <c r="AF276" i="71"/>
  <c r="AF284" i="34"/>
  <c r="AF281" i="71"/>
  <c r="AD283" i="70"/>
  <c r="AE283" i="70" s="1"/>
  <c r="AG283" i="70" s="1"/>
  <c r="AD278" i="79"/>
  <c r="AF278" i="79" s="1"/>
  <c r="AF281" i="79"/>
  <c r="AF278" i="34"/>
  <c r="AD277" i="79"/>
  <c r="AE277" i="79" s="1"/>
  <c r="AF277" i="79"/>
  <c r="AF276" i="70"/>
  <c r="AD285" i="34"/>
  <c r="AF281" i="57"/>
  <c r="AD277" i="72"/>
  <c r="AE277" i="72" s="1"/>
  <c r="AF276" i="72"/>
  <c r="AF283" i="34"/>
  <c r="AD278" i="78"/>
  <c r="AE278" i="78" s="1"/>
  <c r="AF276" i="34"/>
  <c r="AD278" i="72"/>
  <c r="AE278" i="72" s="1"/>
  <c r="AG278" i="72" s="1"/>
  <c r="AF276" i="74"/>
  <c r="AF276" i="77"/>
  <c r="AD283" i="57"/>
  <c r="AE283" i="57" s="1"/>
  <c r="AF283" i="57"/>
  <c r="AD283" i="76"/>
  <c r="AE283" i="76" s="1"/>
  <c r="AG283" i="76" s="1"/>
  <c r="AF280" i="75"/>
  <c r="AF280" i="34"/>
  <c r="AF276" i="75"/>
  <c r="AD278" i="77"/>
  <c r="AD278" i="70"/>
  <c r="AF278" i="70" s="1"/>
  <c r="AF281" i="78"/>
  <c r="AF280" i="57"/>
  <c r="AF280" i="70"/>
  <c r="AF276" i="76"/>
  <c r="AD278" i="73"/>
  <c r="AE278" i="73" s="1"/>
  <c r="AG278" i="73" s="1"/>
  <c r="AD277" i="78"/>
  <c r="AF277" i="78" s="1"/>
  <c r="AF280" i="71"/>
  <c r="AD277" i="74"/>
  <c r="AF277" i="74" s="1"/>
  <c r="AD283" i="79"/>
  <c r="AE283" i="79" s="1"/>
  <c r="AG283" i="79" s="1"/>
  <c r="AF283" i="79"/>
  <c r="AD278" i="74"/>
  <c r="AE278" i="74" s="1"/>
  <c r="AF280" i="72"/>
  <c r="AD277" i="70"/>
  <c r="AE277" i="70" s="1"/>
  <c r="AD282" i="72"/>
  <c r="AE282" i="72" s="1"/>
  <c r="AD283" i="75"/>
  <c r="AF283" i="75" s="1"/>
  <c r="AD283" i="74"/>
  <c r="AF283" i="74" s="1"/>
  <c r="AD283" i="77"/>
  <c r="AF283" i="77" s="1"/>
  <c r="AF280" i="74"/>
  <c r="AF280" i="73"/>
  <c r="AD282" i="74"/>
  <c r="AD282" i="78"/>
  <c r="AF282" i="78" s="1"/>
  <c r="AF280" i="79"/>
  <c r="AD277" i="75"/>
  <c r="AF277" i="75" s="1"/>
  <c r="AD283" i="73"/>
  <c r="AD282" i="71"/>
  <c r="AE282" i="71" s="1"/>
  <c r="AG282" i="71" s="1"/>
  <c r="AD282" i="79"/>
  <c r="AE282" i="79" s="1"/>
  <c r="AD282" i="76"/>
  <c r="AF282" i="76" s="1"/>
  <c r="AD282" i="70"/>
  <c r="AF282" i="70" s="1"/>
  <c r="AF280" i="76"/>
  <c r="AF280" i="78"/>
  <c r="AD283" i="69"/>
  <c r="AE283" i="69" s="1"/>
  <c r="AG283" i="69" s="1"/>
  <c r="AD283" i="71"/>
  <c r="AF283" i="71" s="1"/>
  <c r="AE283" i="71"/>
  <c r="AG283" i="71" s="1"/>
  <c r="AF281" i="72"/>
  <c r="AF281" i="75"/>
  <c r="AD282" i="75"/>
  <c r="AF282" i="75" s="1"/>
  <c r="AD277" i="57"/>
  <c r="AE277" i="57" s="1"/>
  <c r="AG277" i="57" s="1"/>
  <c r="AF280" i="69"/>
  <c r="AD278" i="75"/>
  <c r="AF278" i="75" s="1"/>
  <c r="AD277" i="69"/>
  <c r="AF277" i="69" s="1"/>
  <c r="AD277" i="77"/>
  <c r="AE277" i="77" s="1"/>
  <c r="AF276" i="69"/>
  <c r="AF276" i="73"/>
  <c r="AD282" i="57"/>
  <c r="AE282" i="57"/>
  <c r="AG282" i="57" s="1"/>
  <c r="AF281" i="77"/>
  <c r="AD282" i="73"/>
  <c r="AF282" i="73" s="1"/>
  <c r="AE282" i="73"/>
  <c r="AG282" i="73" s="1"/>
  <c r="AD278" i="69"/>
  <c r="AE278" i="69" s="1"/>
  <c r="AD278" i="71"/>
  <c r="AF278" i="71" s="1"/>
  <c r="AE278" i="71"/>
  <c r="AG278" i="71" s="1"/>
  <c r="AD282" i="69"/>
  <c r="AD282" i="77"/>
  <c r="AE282" i="77"/>
  <c r="AG282" i="77" s="1"/>
  <c r="AE282" i="78" l="1"/>
  <c r="AG282" i="78" s="1"/>
  <c r="AF277" i="77"/>
  <c r="AF282" i="79"/>
  <c r="AE282" i="76"/>
  <c r="AG282" i="76" s="1"/>
  <c r="AE283" i="75"/>
  <c r="AG283" i="75" s="1"/>
  <c r="AE283" i="77"/>
  <c r="AG283" i="77" s="1"/>
  <c r="AE277" i="74"/>
  <c r="AG277" i="74" s="1"/>
  <c r="AF278" i="72"/>
  <c r="AE278" i="79"/>
  <c r="AG278" i="79" s="1"/>
  <c r="AE278" i="57"/>
  <c r="AG278" i="57" s="1"/>
  <c r="AF278" i="69"/>
  <c r="AE278" i="75"/>
  <c r="AG278" i="75" s="1"/>
  <c r="AF278" i="78"/>
  <c r="AF279" i="71"/>
  <c r="AF283" i="69"/>
  <c r="AE277" i="75"/>
  <c r="AG277" i="75" s="1"/>
  <c r="AF283" i="76"/>
  <c r="AF277" i="72"/>
  <c r="AE278" i="76"/>
  <c r="AG278" i="76" s="1"/>
  <c r="AF277" i="57"/>
  <c r="AE282" i="70"/>
  <c r="AG282" i="70" s="1"/>
  <c r="AF277" i="70"/>
  <c r="AF263" i="43" s="1"/>
  <c r="AF278" i="73"/>
  <c r="AD284" i="57"/>
  <c r="AF279" i="69"/>
  <c r="AE283" i="74"/>
  <c r="AG283" i="74" s="1"/>
  <c r="AF278" i="74"/>
  <c r="AD284" i="70"/>
  <c r="AF284" i="70" s="1"/>
  <c r="AF279" i="75"/>
  <c r="AF279" i="78"/>
  <c r="AE278" i="70"/>
  <c r="AG278" i="70" s="1"/>
  <c r="AF279" i="57"/>
  <c r="AF279" i="74"/>
  <c r="AF281" i="69"/>
  <c r="AD273" i="43"/>
  <c r="AF279" i="76"/>
  <c r="AE282" i="75"/>
  <c r="AE284" i="75" s="1"/>
  <c r="AE277" i="78"/>
  <c r="AG277" i="78" s="1"/>
  <c r="AD268" i="43"/>
  <c r="AD269" i="43"/>
  <c r="AD284" i="77"/>
  <c r="AF284" i="77" s="1"/>
  <c r="AF283" i="70"/>
  <c r="AF279" i="70"/>
  <c r="AG279" i="74"/>
  <c r="AE284" i="78"/>
  <c r="AG284" i="78" s="1"/>
  <c r="AE277" i="69"/>
  <c r="AD284" i="72"/>
  <c r="AF284" i="72" s="1"/>
  <c r="AD264" i="43"/>
  <c r="AD267" i="43"/>
  <c r="AD284" i="71"/>
  <c r="AD284" i="79"/>
  <c r="AF284" i="79" s="1"/>
  <c r="AF279" i="79"/>
  <c r="AF285" i="34"/>
  <c r="AF282" i="57"/>
  <c r="AE277" i="71"/>
  <c r="AG279" i="71" s="1"/>
  <c r="AD284" i="74"/>
  <c r="AF281" i="74"/>
  <c r="AG278" i="69"/>
  <c r="AE284" i="72"/>
  <c r="AG282" i="72"/>
  <c r="AD284" i="73"/>
  <c r="AF281" i="73"/>
  <c r="AG277" i="79"/>
  <c r="AF279" i="73"/>
  <c r="AG279" i="72"/>
  <c r="AG277" i="72"/>
  <c r="AG277" i="73"/>
  <c r="AG279" i="73"/>
  <c r="AE284" i="79"/>
  <c r="AG282" i="79"/>
  <c r="AE283" i="73"/>
  <c r="AF283" i="73"/>
  <c r="AG277" i="77"/>
  <c r="AD284" i="76"/>
  <c r="AF281" i="76"/>
  <c r="AE284" i="57"/>
  <c r="AG283" i="57"/>
  <c r="AE282" i="74"/>
  <c r="AF282" i="74"/>
  <c r="AD261" i="43"/>
  <c r="AG277" i="70"/>
  <c r="AG278" i="78"/>
  <c r="AF278" i="77"/>
  <c r="AE278" i="77"/>
  <c r="AG278" i="77" s="1"/>
  <c r="AE284" i="76"/>
  <c r="AD262" i="43"/>
  <c r="AD263" i="43"/>
  <c r="AD284" i="69"/>
  <c r="AF282" i="69"/>
  <c r="AD284" i="75"/>
  <c r="AF261" i="43"/>
  <c r="AF279" i="77"/>
  <c r="AE284" i="71"/>
  <c r="AF282" i="72"/>
  <c r="AF277" i="71"/>
  <c r="AD284" i="78"/>
  <c r="AF282" i="71"/>
  <c r="AG278" i="74"/>
  <c r="AF282" i="77"/>
  <c r="AF279" i="72"/>
  <c r="AE282" i="69"/>
  <c r="AE284" i="77" l="1"/>
  <c r="AG284" i="77" s="1"/>
  <c r="AG279" i="57"/>
  <c r="AG279" i="79"/>
  <c r="AD285" i="71"/>
  <c r="AF285" i="71" s="1"/>
  <c r="AG279" i="75"/>
  <c r="AE284" i="70"/>
  <c r="AG284" i="70" s="1"/>
  <c r="AD285" i="57"/>
  <c r="AF285" i="57" s="1"/>
  <c r="AF273" i="43"/>
  <c r="AG279" i="76"/>
  <c r="AD266" i="43"/>
  <c r="AF265" i="43"/>
  <c r="AF284" i="57"/>
  <c r="AD285" i="79"/>
  <c r="AF285" i="79" s="1"/>
  <c r="AF267" i="43"/>
  <c r="AG279" i="77"/>
  <c r="AD285" i="70"/>
  <c r="AF285" i="70" s="1"/>
  <c r="AG279" i="70"/>
  <c r="AE277" i="34"/>
  <c r="AE264" i="43" s="1"/>
  <c r="AG284" i="75"/>
  <c r="AF284" i="71"/>
  <c r="AG282" i="75"/>
  <c r="AG279" i="78"/>
  <c r="AG277" i="71"/>
  <c r="AF266" i="43"/>
  <c r="AF268" i="43"/>
  <c r="AF262" i="43"/>
  <c r="AF269" i="43"/>
  <c r="AG277" i="69"/>
  <c r="AG279" i="69"/>
  <c r="AF264" i="43"/>
  <c r="AE278" i="34"/>
  <c r="AF284" i="75"/>
  <c r="AD285" i="75"/>
  <c r="AF285" i="75" s="1"/>
  <c r="AD270" i="43"/>
  <c r="AF284" i="69"/>
  <c r="AD285" i="69"/>
  <c r="AE285" i="72"/>
  <c r="AG284" i="72"/>
  <c r="AD285" i="76"/>
  <c r="AF285" i="76" s="1"/>
  <c r="AF284" i="76"/>
  <c r="AG282" i="69"/>
  <c r="AE284" i="69"/>
  <c r="AE282" i="34"/>
  <c r="AG283" i="73"/>
  <c r="AE284" i="73"/>
  <c r="AD285" i="72"/>
  <c r="AF285" i="72" s="1"/>
  <c r="AD285" i="73"/>
  <c r="AF285" i="73" s="1"/>
  <c r="AF284" i="73"/>
  <c r="AD285" i="78"/>
  <c r="AF285" i="78" s="1"/>
  <c r="AF284" i="78"/>
  <c r="AD285" i="77"/>
  <c r="AF285" i="77" s="1"/>
  <c r="AE263" i="43"/>
  <c r="AD265" i="43"/>
  <c r="AG284" i="57"/>
  <c r="AG284" i="79"/>
  <c r="AE283" i="34"/>
  <c r="AG284" i="76"/>
  <c r="AE285" i="76"/>
  <c r="AG282" i="74"/>
  <c r="AE284" i="74"/>
  <c r="AD285" i="74"/>
  <c r="AF285" i="74" s="1"/>
  <c r="AF284" i="74"/>
  <c r="AG284" i="71"/>
  <c r="AE285" i="71"/>
  <c r="AE285" i="79" l="1"/>
  <c r="AE285" i="57"/>
  <c r="AE285" i="75"/>
  <c r="AG285" i="75" s="1"/>
  <c r="AG291" i="75" s="1"/>
  <c r="AG293" i="75" s="1"/>
  <c r="AE285" i="70"/>
  <c r="AG285" i="70" s="1"/>
  <c r="AG291" i="70" s="1"/>
  <c r="AG293" i="70" s="1"/>
  <c r="AE285" i="77"/>
  <c r="AG277" i="34"/>
  <c r="AD272" i="43"/>
  <c r="AE285" i="78"/>
  <c r="AG263" i="43"/>
  <c r="AE266" i="43"/>
  <c r="AG278" i="34"/>
  <c r="AG264" i="43" s="1"/>
  <c r="AG285" i="78"/>
  <c r="AG291" i="78" s="1"/>
  <c r="AG293" i="78" s="1"/>
  <c r="AG285" i="79"/>
  <c r="AG291" i="79" s="1"/>
  <c r="AG293" i="79" s="1"/>
  <c r="AG279" i="34"/>
  <c r="AE265" i="43"/>
  <c r="AG284" i="69"/>
  <c r="AE285" i="69"/>
  <c r="D189" i="75"/>
  <c r="D190" i="75" s="1"/>
  <c r="AE288" i="75"/>
  <c r="AE289" i="75" s="1"/>
  <c r="AJ13" i="94"/>
  <c r="AG285" i="76"/>
  <c r="AG291" i="76" s="1"/>
  <c r="AG293" i="76" s="1"/>
  <c r="AF270" i="43"/>
  <c r="AG285" i="77"/>
  <c r="AG291" i="77" s="1"/>
  <c r="AG293" i="77" s="1"/>
  <c r="AG285" i="57"/>
  <c r="AG291" i="57" s="1"/>
  <c r="AG293" i="57" s="1"/>
  <c r="AG284" i="73"/>
  <c r="AE285" i="73"/>
  <c r="AG285" i="71"/>
  <c r="AG291" i="71" s="1"/>
  <c r="AG293" i="71" s="1"/>
  <c r="AE268" i="43"/>
  <c r="AG282" i="34"/>
  <c r="AG268" i="43" s="1"/>
  <c r="AE284" i="34"/>
  <c r="AG284" i="74"/>
  <c r="AE285" i="74"/>
  <c r="AG285" i="72"/>
  <c r="AG291" i="72" s="1"/>
  <c r="AG293" i="72" s="1"/>
  <c r="AF285" i="69"/>
  <c r="AD271" i="43"/>
  <c r="AE269" i="43"/>
  <c r="AG283" i="34"/>
  <c r="AG269" i="43" s="1"/>
  <c r="AG265" i="43" l="1"/>
  <c r="AG266" i="43"/>
  <c r="AF271" i="43"/>
  <c r="AF272" i="43"/>
  <c r="AG285" i="69"/>
  <c r="AG291" i="69" s="1"/>
  <c r="AG293" i="69" s="1"/>
  <c r="D189" i="57"/>
  <c r="D190" i="57" s="1"/>
  <c r="AE288" i="57"/>
  <c r="AE289" i="57" s="1"/>
  <c r="AJ13" i="82"/>
  <c r="AE288" i="79"/>
  <c r="AE289" i="79" s="1"/>
  <c r="AJ13" i="102"/>
  <c r="D189" i="79"/>
  <c r="D190" i="79" s="1"/>
  <c r="D189" i="71"/>
  <c r="D190" i="71" s="1"/>
  <c r="AJ13" i="86"/>
  <c r="AE288" i="71"/>
  <c r="AE289" i="71" s="1"/>
  <c r="AJ13" i="84"/>
  <c r="AE288" i="70"/>
  <c r="AE289" i="70" s="1"/>
  <c r="D189" i="70"/>
  <c r="D190" i="70" s="1"/>
  <c r="AG285" i="74"/>
  <c r="AG291" i="74" s="1"/>
  <c r="AG293" i="74" s="1"/>
  <c r="AG285" i="73"/>
  <c r="AG291" i="73" s="1"/>
  <c r="AG293" i="73" s="1"/>
  <c r="AJ13" i="88"/>
  <c r="AE288" i="72"/>
  <c r="AE289" i="72" s="1"/>
  <c r="D189" i="72"/>
  <c r="D190" i="72" s="1"/>
  <c r="D189" i="77"/>
  <c r="D190" i="77" s="1"/>
  <c r="AJ13" i="98"/>
  <c r="AE288" i="77"/>
  <c r="AE289" i="77" s="1"/>
  <c r="AJ13" i="100"/>
  <c r="D189" i="78"/>
  <c r="D190" i="78" s="1"/>
  <c r="AE288" i="78"/>
  <c r="AE289" i="78" s="1"/>
  <c r="AG284" i="34"/>
  <c r="AG270" i="43" s="1"/>
  <c r="AE285" i="34"/>
  <c r="AE270" i="43"/>
  <c r="AE288" i="76"/>
  <c r="AE289" i="76" s="1"/>
  <c r="D189" i="76"/>
  <c r="D190" i="76" s="1"/>
  <c r="AJ13" i="96"/>
  <c r="AE271" i="43" l="1"/>
  <c r="AG285" i="34"/>
  <c r="D189" i="74"/>
  <c r="D190" i="74" s="1"/>
  <c r="AE288" i="74"/>
  <c r="AE289" i="74" s="1"/>
  <c r="AJ13" i="92"/>
  <c r="D189" i="73"/>
  <c r="D190" i="73" s="1"/>
  <c r="AE288" i="73"/>
  <c r="AE289" i="73" s="1"/>
  <c r="AJ13" i="90"/>
  <c r="AJ13" i="80"/>
  <c r="AE288" i="69"/>
  <c r="AE289" i="69" s="1"/>
  <c r="D189" i="69"/>
  <c r="D190" i="69" s="1"/>
  <c r="AG271" i="43" l="1"/>
  <c r="AG277" i="43" s="1"/>
  <c r="AG279" i="43" s="1"/>
  <c r="AG291" i="34"/>
  <c r="AG293" i="34" s="1"/>
  <c r="AE272" i="43"/>
  <c r="AG272" i="43"/>
  <c r="AE273" i="43"/>
  <c r="AE274" i="43" s="1"/>
  <c r="AE275" i="43" s="1"/>
  <c r="AE288" i="34"/>
  <c r="AE289" i="34" s="1"/>
  <c r="AG273" i="43" l="1"/>
  <c r="D180" i="43" s="1"/>
  <c r="D181" i="43" s="1"/>
  <c r="D189" i="34"/>
  <c r="D190" i="3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F3" authorId="0" shapeId="0" xr:uid="{00000000-0006-0000-0100-000001000000}">
      <text>
        <r>
          <rPr>
            <b/>
            <sz val="9"/>
            <color indexed="81"/>
            <rFont val="MS P ゴシック"/>
            <family val="3"/>
            <charset val="128"/>
          </rPr>
          <t>事務費加算を含む</t>
        </r>
      </text>
    </comment>
    <comment ref="D16" authorId="0" shapeId="0" xr:uid="{00000000-0006-0000-0100-000002000000}">
      <text>
        <r>
          <rPr>
            <b/>
            <sz val="9"/>
            <color indexed="81"/>
            <rFont val="MS P ゴシック"/>
            <family val="3"/>
            <charset val="128"/>
          </rPr>
          <t>一般分に含む</t>
        </r>
      </text>
    </comment>
    <comment ref="F27" authorId="0" shapeId="0" xr:uid="{00000000-0006-0000-0100-000003000000}">
      <text>
        <r>
          <rPr>
            <b/>
            <sz val="9"/>
            <color indexed="81"/>
            <rFont val="MS P ゴシック"/>
            <family val="3"/>
            <charset val="128"/>
          </rPr>
          <t>日額含む</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D15" authorId="0" shapeId="0" xr:uid="{00000000-0006-0000-0200-000001000000}">
      <text>
        <r>
          <rPr>
            <b/>
            <sz val="9"/>
            <color indexed="81"/>
            <rFont val="MS P ゴシック"/>
            <family val="3"/>
            <charset val="128"/>
          </rPr>
          <t>一般分に含む</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D15" authorId="0" shapeId="0" xr:uid="{00000000-0006-0000-0300-000001000000}">
      <text>
        <r>
          <rPr>
            <b/>
            <sz val="9"/>
            <color indexed="81"/>
            <rFont val="MS P ゴシック"/>
            <family val="3"/>
            <charset val="128"/>
          </rPr>
          <t>一般分に含む</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E4" authorId="0" shapeId="0" xr:uid="{00000000-0006-0000-0400-000001000000}">
      <text>
        <r>
          <rPr>
            <b/>
            <sz val="10"/>
            <color indexed="81"/>
            <rFont val="ＭＳ Ｐゴシック"/>
            <family val="3"/>
            <charset val="128"/>
          </rPr>
          <t>事務費：当月分を定員払い</t>
        </r>
      </text>
    </comment>
    <comment ref="E5" authorId="0" shapeId="0" xr:uid="{00000000-0006-0000-0400-000002000000}">
      <text>
        <r>
          <rPr>
            <b/>
            <sz val="10"/>
            <color indexed="81"/>
            <rFont val="ＭＳ Ｐゴシック"/>
            <family val="3"/>
            <charset val="128"/>
          </rPr>
          <t>事業費：前月分を実績払い</t>
        </r>
      </text>
    </comment>
    <comment ref="B13" authorId="0" shapeId="0" xr:uid="{00000000-0006-0000-0400-000003000000}">
      <text>
        <r>
          <rPr>
            <b/>
            <sz val="9"/>
            <color indexed="81"/>
            <rFont val="MS P ゴシック"/>
            <family val="3"/>
            <charset val="128"/>
          </rPr>
          <t>日赤のみ：事務費・事業費ともに翌月払い</t>
        </r>
      </text>
    </comment>
    <comment ref="O47" authorId="0" shapeId="0" xr:uid="{00000000-0006-0000-0400-000004000000}">
      <text>
        <r>
          <rPr>
            <b/>
            <sz val="11"/>
            <color indexed="81"/>
            <rFont val="MS P ゴシック"/>
            <family val="3"/>
            <charset val="128"/>
          </rPr>
          <t>医療費担当から</t>
        </r>
      </text>
    </comment>
    <comment ref="T50" authorId="0" shapeId="0" xr:uid="{00000000-0006-0000-0400-000005000000}">
      <text>
        <r>
          <rPr>
            <b/>
            <sz val="16"/>
            <color indexed="81"/>
            <rFont val="HG丸ｺﾞｼｯｸM-PRO"/>
            <family val="3"/>
            <charset val="128"/>
          </rPr>
          <t>乳児院措置費 決算見込額 合計</t>
        </r>
      </text>
    </comment>
    <comment ref="R54" authorId="0" shapeId="0" xr:uid="{00000000-0006-0000-0400-000006000000}">
      <text>
        <r>
          <rPr>
            <b/>
            <sz val="14"/>
            <color indexed="81"/>
            <rFont val="HG丸ｺﾞｼｯｸM-PRO"/>
            <family val="3"/>
            <charset val="128"/>
          </rPr>
          <t>乳児院措置費 決算見込額 合計</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H108" authorId="0" shapeId="0" xr:uid="{00000000-0006-0000-0500-000001000000}">
      <text>
        <r>
          <rPr>
            <b/>
            <sz val="14"/>
            <color indexed="81"/>
            <rFont val="MS P ゴシック"/>
            <family val="3"/>
            <charset val="128"/>
          </rPr>
          <t xml:space="preserve">各月の当初認定数（小数点第１位まで）を手入力。変更認定数も同様。
※R4年度は4-9月は空欄。
</t>
        </r>
      </text>
    </comment>
    <comment ref="H110" authorId="0" shapeId="0" xr:uid="{00000000-0006-0000-0500-000002000000}">
      <text>
        <r>
          <rPr>
            <b/>
            <sz val="14"/>
            <color indexed="81"/>
            <rFont val="MS P ゴシック"/>
            <family val="3"/>
            <charset val="128"/>
          </rPr>
          <t>R4年度は入力不要</t>
        </r>
      </text>
    </comment>
    <comment ref="AF111" authorId="0" shapeId="0" xr:uid="{00000000-0006-0000-0500-000003000000}">
      <text>
        <r>
          <rPr>
            <b/>
            <sz val="14"/>
            <color indexed="81"/>
            <rFont val="MS P ゴシック"/>
            <family val="3"/>
            <charset val="128"/>
          </rPr>
          <t>R4年度は入力不要</t>
        </r>
      </text>
    </comment>
    <comment ref="C113" authorId="0" shapeId="0" xr:uid="{00000000-0006-0000-0500-000004000000}">
      <text>
        <r>
          <rPr>
            <b/>
            <sz val="11"/>
            <color indexed="81"/>
            <rFont val="MS P ゴシック"/>
            <family val="3"/>
            <charset val="128"/>
          </rPr>
          <t xml:space="preserve">例月請求書の端数。
精算時の端数。
</t>
        </r>
      </text>
    </comment>
    <comment ref="Q113" authorId="0" shapeId="0" xr:uid="{00000000-0006-0000-0500-000005000000}">
      <text>
        <r>
          <rPr>
            <b/>
            <sz val="10"/>
            <color indexed="81"/>
            <rFont val="MS P ゴシック"/>
            <family val="3"/>
            <charset val="128"/>
          </rPr>
          <t>8月端数　3
精算書端数　5939-5778＝161</t>
        </r>
      </text>
    </comment>
    <comment ref="C114" authorId="0" shapeId="0" xr:uid="{00000000-0006-0000-0500-000006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H231" authorId="0" shapeId="0" xr:uid="{00000000-0006-0000-0500-000007000000}">
      <text>
        <r>
          <rPr>
            <b/>
            <sz val="14"/>
            <color indexed="81"/>
            <rFont val="MS P ゴシック"/>
            <family val="3"/>
            <charset val="128"/>
          </rPr>
          <t xml:space="preserve">最新の認定数（小数点第１位まで）を手入力。
※R4年度は4-9月は空欄。
</t>
        </r>
      </text>
    </comment>
    <comment ref="C233" authorId="0" shapeId="0" xr:uid="{00000000-0006-0000-0500-000008000000}">
      <text>
        <r>
          <rPr>
            <b/>
            <sz val="11"/>
            <color indexed="81"/>
            <rFont val="MS P ゴシック"/>
            <family val="3"/>
            <charset val="128"/>
          </rPr>
          <t xml:space="preserve">例月請求書の端数。
精算時の端数。
</t>
        </r>
      </text>
    </comment>
    <comment ref="C234" authorId="0" shapeId="0" xr:uid="{00000000-0006-0000-0500-000009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7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07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0700-000003000000}">
      <text>
        <r>
          <rPr>
            <b/>
            <sz val="14"/>
            <color indexed="81"/>
            <rFont val="MS P ゴシック"/>
            <family val="3"/>
            <charset val="128"/>
          </rPr>
          <t>各月の当初認定数（小数点第１位まで）を手入力。変更認定数も同様。</t>
        </r>
      </text>
    </comment>
    <comment ref="AF111" authorId="0" shapeId="0" xr:uid="{00000000-0006-0000-0700-000004000000}">
      <text>
        <r>
          <rPr>
            <b/>
            <sz val="14"/>
            <color indexed="81"/>
            <rFont val="MS P ゴシック"/>
            <family val="3"/>
            <charset val="128"/>
          </rPr>
          <t>R4年度は入力不要</t>
        </r>
      </text>
    </comment>
    <comment ref="C113" authorId="0" shapeId="0" xr:uid="{00000000-0006-0000-0700-000005000000}">
      <text>
        <r>
          <rPr>
            <b/>
            <sz val="11"/>
            <color indexed="81"/>
            <rFont val="MS P ゴシック"/>
            <family val="3"/>
            <charset val="128"/>
          </rPr>
          <t xml:space="preserve">例月請求書の端数。
精算時の端数。
</t>
        </r>
      </text>
    </comment>
    <comment ref="AG113" authorId="0" shapeId="0" xr:uid="{00000000-0006-0000-0700-000006000000}">
      <text>
        <r>
          <rPr>
            <b/>
            <sz val="14"/>
            <color indexed="81"/>
            <rFont val="MS P ゴシック"/>
            <family val="3"/>
            <charset val="128"/>
          </rPr>
          <t>東京都以外の自治体は０円のはずだが、年度末・精算時にどうしても数円合わない時はここで調整</t>
        </r>
      </text>
    </comment>
    <comment ref="C114" authorId="0" shapeId="0" xr:uid="{00000000-0006-0000-07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07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0700-000009000000}">
      <text>
        <r>
          <rPr>
            <b/>
            <sz val="14"/>
            <color indexed="81"/>
            <rFont val="MS P ゴシック"/>
            <family val="3"/>
            <charset val="128"/>
          </rPr>
          <t xml:space="preserve">最新の認定数（小数点第１位まで）を手入力。
</t>
        </r>
      </text>
    </comment>
    <comment ref="J231" authorId="0" shapeId="0" xr:uid="{00000000-0006-0000-0700-00000A000000}">
      <text>
        <r>
          <rPr>
            <b/>
            <sz val="14"/>
            <color indexed="81"/>
            <rFont val="MS P ゴシック"/>
            <family val="3"/>
            <charset val="128"/>
          </rPr>
          <t xml:space="preserve">最新の認定数（小数点第１位まで）を手入力。
</t>
        </r>
      </text>
    </comment>
    <comment ref="L231" authorId="0" shapeId="0" xr:uid="{00000000-0006-0000-0700-00000B000000}">
      <text>
        <r>
          <rPr>
            <b/>
            <sz val="14"/>
            <color indexed="81"/>
            <rFont val="MS P ゴシック"/>
            <family val="3"/>
            <charset val="128"/>
          </rPr>
          <t xml:space="preserve">最新の認定数（小数点第１位まで）を手入力。
</t>
        </r>
      </text>
    </comment>
    <comment ref="N231" authorId="0" shapeId="0" xr:uid="{00000000-0006-0000-0700-00000C000000}">
      <text>
        <r>
          <rPr>
            <b/>
            <sz val="14"/>
            <color indexed="81"/>
            <rFont val="MS P ゴシック"/>
            <family val="3"/>
            <charset val="128"/>
          </rPr>
          <t xml:space="preserve">最新の認定数（小数点第１位まで）を手入力。
</t>
        </r>
      </text>
    </comment>
    <comment ref="C233" authorId="0" shapeId="0" xr:uid="{00000000-0006-0000-0700-00000D000000}">
      <text>
        <r>
          <rPr>
            <b/>
            <sz val="11"/>
            <color indexed="81"/>
            <rFont val="MS P ゴシック"/>
            <family val="3"/>
            <charset val="128"/>
          </rPr>
          <t xml:space="preserve">例月請求書の端数。
精算時の端数。
</t>
        </r>
      </text>
    </comment>
    <comment ref="C234" authorId="0" shapeId="0" xr:uid="{00000000-0006-0000-0700-00000E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皆川 敬亮</author>
    <author>東京都</author>
  </authors>
  <commentList>
    <comment ref="Y8" authorId="0" shapeId="0" xr:uid="{00000000-0006-0000-0800-000001000000}">
      <text>
        <r>
          <rPr>
            <sz val="9"/>
            <color indexed="81"/>
            <rFont val="MS P ゴシック"/>
            <family val="3"/>
            <charset val="128"/>
          </rPr>
          <t xml:space="preserve">一時保護
</t>
        </r>
      </text>
    </comment>
    <comment ref="AG93" authorId="1" shapeId="0" xr:uid="{00000000-0006-0000-0800-000002000000}">
      <text>
        <r>
          <rPr>
            <b/>
            <sz val="16"/>
            <color indexed="81"/>
            <rFont val="MS P ゴシック"/>
            <family val="3"/>
            <charset val="128"/>
          </rPr>
          <t>入所児童処遇特別加算・施設機能強化推進費→計算シートの各自治体按分後の額を手入力</t>
        </r>
      </text>
    </comment>
    <comment ref="AK101" authorId="1" shapeId="0" xr:uid="{00000000-0006-0000-0800-000003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1" shapeId="0" xr:uid="{00000000-0006-0000-0800-000004000000}">
      <text>
        <r>
          <rPr>
            <b/>
            <sz val="14"/>
            <color indexed="81"/>
            <rFont val="MS P ゴシック"/>
            <family val="3"/>
            <charset val="128"/>
          </rPr>
          <t>各月の当初認定数（小数点第１位まで）を手入力。変更認定数も同様。</t>
        </r>
      </text>
    </comment>
    <comment ref="AF111" authorId="1" shapeId="0" xr:uid="{00000000-0006-0000-0800-000005000000}">
      <text>
        <r>
          <rPr>
            <b/>
            <sz val="14"/>
            <color indexed="81"/>
            <rFont val="MS P ゴシック"/>
            <family val="3"/>
            <charset val="128"/>
          </rPr>
          <t>R4年度は入力不要</t>
        </r>
      </text>
    </comment>
    <comment ref="C113" authorId="1" shapeId="0" xr:uid="{00000000-0006-0000-0800-000006000000}">
      <text>
        <r>
          <rPr>
            <b/>
            <sz val="11"/>
            <color indexed="81"/>
            <rFont val="MS P ゴシック"/>
            <family val="3"/>
            <charset val="128"/>
          </rPr>
          <t xml:space="preserve">例月請求書の端数。
精算時の端数。
</t>
        </r>
      </text>
    </comment>
    <comment ref="AG113" authorId="1" shapeId="0" xr:uid="{00000000-0006-0000-0800-000007000000}">
      <text>
        <r>
          <rPr>
            <b/>
            <sz val="14"/>
            <color indexed="81"/>
            <rFont val="MS P ゴシック"/>
            <family val="3"/>
            <charset val="128"/>
          </rPr>
          <t>東京都以外の自治体は０円のはずだが、年度末・精算時にどうしても数円合わない時はここで調整</t>
        </r>
      </text>
    </comment>
    <comment ref="C114" authorId="1" shapeId="0" xr:uid="{00000000-0006-0000-0800-000008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1" shapeId="0" xr:uid="{00000000-0006-0000-0800-000009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1" shapeId="0" xr:uid="{00000000-0006-0000-0800-00000A000000}">
      <text>
        <r>
          <rPr>
            <b/>
            <sz val="14"/>
            <color indexed="81"/>
            <rFont val="MS P ゴシック"/>
            <family val="3"/>
            <charset val="128"/>
          </rPr>
          <t xml:space="preserve">最新の認定数（小数点第１位まで）を手入力。
</t>
        </r>
      </text>
    </comment>
    <comment ref="C233" authorId="1" shapeId="0" xr:uid="{00000000-0006-0000-0800-00000B000000}">
      <text>
        <r>
          <rPr>
            <b/>
            <sz val="11"/>
            <color indexed="81"/>
            <rFont val="MS P ゴシック"/>
            <family val="3"/>
            <charset val="128"/>
          </rPr>
          <t xml:space="preserve">例月請求書の端数。
精算時の端数。
</t>
        </r>
      </text>
    </comment>
    <comment ref="C234" authorId="1" shapeId="0" xr:uid="{00000000-0006-0000-0800-00000C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900-000001000000}">
      <text>
        <r>
          <rPr>
            <b/>
            <sz val="16"/>
            <color indexed="81"/>
            <rFont val="MS P ゴシック"/>
            <family val="3"/>
            <charset val="128"/>
          </rPr>
          <t>入所児童処遇特別加算・施設機能強化推進費→計算シートの各自治体按分後の額を手入力</t>
        </r>
      </text>
    </comment>
    <comment ref="AK102" authorId="0" shapeId="0" xr:uid="{00000000-0006-0000-09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00000000-0006-0000-0900-000003000000}">
      <text>
        <r>
          <rPr>
            <b/>
            <sz val="14"/>
            <color indexed="81"/>
            <rFont val="MS P ゴシック"/>
            <family val="3"/>
            <charset val="128"/>
          </rPr>
          <t>各月の当初認定数（小数点第１位まで）を手入力。変更認定数も同様。</t>
        </r>
      </text>
    </comment>
    <comment ref="AF112" authorId="0" shapeId="0" xr:uid="{00000000-0006-0000-0900-000004000000}">
      <text>
        <r>
          <rPr>
            <b/>
            <sz val="14"/>
            <color indexed="81"/>
            <rFont val="MS P ゴシック"/>
            <family val="3"/>
            <charset val="128"/>
          </rPr>
          <t>R4年度は入力不要</t>
        </r>
      </text>
    </comment>
    <comment ref="C119" authorId="0" shapeId="0" xr:uid="{00000000-0006-0000-0900-000005000000}">
      <text>
        <r>
          <rPr>
            <b/>
            <sz val="11"/>
            <color indexed="81"/>
            <rFont val="MS P ゴシック"/>
            <family val="3"/>
            <charset val="128"/>
          </rPr>
          <t xml:space="preserve">例月請求書の端数。
精算時の端数。
</t>
        </r>
      </text>
    </comment>
    <comment ref="AG119" authorId="0" shapeId="0" xr:uid="{00000000-0006-0000-0900-000006000000}">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00000000-0006-0000-09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00000000-0006-0000-09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00000000-0006-0000-0900-000009000000}">
      <text>
        <r>
          <rPr>
            <b/>
            <sz val="14"/>
            <color indexed="81"/>
            <rFont val="MS P ゴシック"/>
            <family val="3"/>
            <charset val="128"/>
          </rPr>
          <t xml:space="preserve">最新の認定数（小数点第１位まで）を手入力。
</t>
        </r>
      </text>
    </comment>
    <comment ref="C245" authorId="0" shapeId="0" xr:uid="{00000000-0006-0000-0900-00000A000000}">
      <text>
        <r>
          <rPr>
            <b/>
            <sz val="11"/>
            <color indexed="81"/>
            <rFont val="MS P ゴシック"/>
            <family val="3"/>
            <charset val="128"/>
          </rPr>
          <t xml:space="preserve">例月請求書の端数。
精算時の端数。
</t>
        </r>
      </text>
    </comment>
    <comment ref="C246" authorId="0" shapeId="0" xr:uid="{00000000-0006-0000-09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BE33251-F759-45A0-8991-4B61F7A874A2}">
      <text>
        <r>
          <rPr>
            <b/>
            <sz val="16"/>
            <color indexed="81"/>
            <rFont val="MS P ゴシック"/>
            <family val="3"/>
            <charset val="128"/>
          </rPr>
          <t>入所児童処遇特別加算・施設機能強化推進費→計算シートの各自治体按分後の額を手入力</t>
        </r>
      </text>
    </comment>
    <comment ref="AK102" authorId="0" shapeId="0" xr:uid="{245DD765-9B08-4AFE-9854-B81F8B4EFC19}">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38560ECB-49A3-48D7-8DB5-EAD1874D0F43}">
      <text>
        <r>
          <rPr>
            <b/>
            <sz val="14"/>
            <color indexed="81"/>
            <rFont val="MS P ゴシック"/>
            <family val="3"/>
            <charset val="128"/>
          </rPr>
          <t>各月の当初認定数（小数点第１位まで）を手入力。変更認定数も同様。</t>
        </r>
      </text>
    </comment>
    <comment ref="C119" authorId="0" shapeId="0" xr:uid="{36C4269B-7FAD-49A2-8F17-171BFD994B23}">
      <text>
        <r>
          <rPr>
            <b/>
            <sz val="11"/>
            <color indexed="81"/>
            <rFont val="MS P ゴシック"/>
            <family val="3"/>
            <charset val="128"/>
          </rPr>
          <t xml:space="preserve">例月請求書の端数。
精算時の端数。
</t>
        </r>
      </text>
    </comment>
    <comment ref="AG119" authorId="0" shapeId="0" xr:uid="{14D9FE85-2F88-46AD-B37E-A3022F0B89F7}">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3605EC59-CA82-4AF1-B51C-B6CE7E43FEB9}">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17980AD8-096F-4309-B49C-978C4E1C539B}">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E38E6377-8EC6-453E-B269-CE0288AD9CFD}">
      <text>
        <r>
          <rPr>
            <b/>
            <sz val="14"/>
            <color indexed="81"/>
            <rFont val="MS P ゴシック"/>
            <family val="3"/>
            <charset val="128"/>
          </rPr>
          <t xml:space="preserve">最新の認定数（小数点第１位まで）を手入力。
</t>
        </r>
      </text>
    </comment>
    <comment ref="C245" authorId="0" shapeId="0" xr:uid="{140D1EE8-0C72-4A76-9105-0FA5AD7C8F8F}">
      <text>
        <r>
          <rPr>
            <b/>
            <sz val="11"/>
            <color indexed="81"/>
            <rFont val="MS P ゴシック"/>
            <family val="3"/>
            <charset val="128"/>
          </rPr>
          <t xml:space="preserve">例月請求書の端数。
精算時の端数。
</t>
        </r>
      </text>
    </comment>
    <comment ref="C246" authorId="0" shapeId="0" xr:uid="{F3BF2E83-40A2-4D6D-94C1-6F9F06FF6777}">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E313756-2DC1-4685-BD92-2570151F9AD2}">
      <text>
        <r>
          <rPr>
            <b/>
            <sz val="16"/>
            <color indexed="81"/>
            <rFont val="MS P ゴシック"/>
            <family val="3"/>
            <charset val="128"/>
          </rPr>
          <t>入所児童処遇特別加算・施設機能強化推進費→計算シートの各自治体按分後の額を手入力</t>
        </r>
      </text>
    </comment>
    <comment ref="AK102" authorId="0" shapeId="0" xr:uid="{1DB00575-70EF-44F5-BB29-9FC69CD9764F}">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90EF5C2F-9A9B-42C4-85C3-B326D6AA8EAF}">
      <text>
        <r>
          <rPr>
            <b/>
            <sz val="14"/>
            <color indexed="81"/>
            <rFont val="MS P ゴシック"/>
            <family val="3"/>
            <charset val="128"/>
          </rPr>
          <t>各月の当初認定数（小数点第１位まで）を手入力。変更認定数も同様。</t>
        </r>
      </text>
    </comment>
    <comment ref="C119" authorId="0" shapeId="0" xr:uid="{24D4DDDA-86FA-4B54-8686-59CC6A2BC6D8}">
      <text>
        <r>
          <rPr>
            <b/>
            <sz val="11"/>
            <color indexed="81"/>
            <rFont val="MS P ゴシック"/>
            <family val="3"/>
            <charset val="128"/>
          </rPr>
          <t xml:space="preserve">例月請求書の端数。
精算時の端数。
</t>
        </r>
      </text>
    </comment>
    <comment ref="AG119" authorId="0" shapeId="0" xr:uid="{80CCD19D-6D67-45EF-8AFB-86F9BC841C46}">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80178832-E651-4306-9899-2888E439959D}">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59646727-2B50-405C-BE14-743005A4B761}">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D3810877-E411-4ADA-A8D9-81B7001F5CED}">
      <text>
        <r>
          <rPr>
            <b/>
            <sz val="14"/>
            <color indexed="81"/>
            <rFont val="MS P ゴシック"/>
            <family val="3"/>
            <charset val="128"/>
          </rPr>
          <t xml:space="preserve">最新の認定数（小数点第１位まで）を手入力。
</t>
        </r>
      </text>
    </comment>
    <comment ref="C245" authorId="0" shapeId="0" xr:uid="{6C71AF31-89B3-42BF-AE1A-E57933DBDC5F}">
      <text>
        <r>
          <rPr>
            <b/>
            <sz val="11"/>
            <color indexed="81"/>
            <rFont val="MS P ゴシック"/>
            <family val="3"/>
            <charset val="128"/>
          </rPr>
          <t xml:space="preserve">例月請求書の端数。
精算時の端数。
</t>
        </r>
      </text>
    </comment>
    <comment ref="C246" authorId="0" shapeId="0" xr:uid="{82706DBC-51A4-4270-B8D4-AD45C9CB8F95}">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AF5EC309-FDFB-4EF2-A06C-82FA6F9B0636}">
      <text>
        <r>
          <rPr>
            <b/>
            <sz val="16"/>
            <color indexed="81"/>
            <rFont val="MS P ゴシック"/>
            <family val="3"/>
            <charset val="128"/>
          </rPr>
          <t>入所児童処遇特別加算・施設機能強化推進費→計算シートの各自治体按分後の額を手入力</t>
        </r>
      </text>
    </comment>
    <comment ref="AK102" authorId="0" shapeId="0" xr:uid="{B599FF4C-1C3B-4F04-B296-50D27487D672}">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8E8E7CC1-26B2-4F3A-87E6-5F5AA57A3F44}">
      <text>
        <r>
          <rPr>
            <b/>
            <sz val="14"/>
            <color indexed="81"/>
            <rFont val="MS P ゴシック"/>
            <family val="3"/>
            <charset val="128"/>
          </rPr>
          <t>各月の当初認定数（小数点第１位まで）を手入力。変更認定数も同様。</t>
        </r>
      </text>
    </comment>
    <comment ref="C119" authorId="0" shapeId="0" xr:uid="{D69EF182-F1C4-4F25-B4C3-24919AC51611}">
      <text>
        <r>
          <rPr>
            <b/>
            <sz val="11"/>
            <color indexed="81"/>
            <rFont val="MS P ゴシック"/>
            <family val="3"/>
            <charset val="128"/>
          </rPr>
          <t xml:space="preserve">例月請求書の端数。
精算時の端数。
</t>
        </r>
      </text>
    </comment>
    <comment ref="AG119" authorId="0" shapeId="0" xr:uid="{4C563A16-4E5A-44DC-B1C4-489253FFD8A3}">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4575EE18-423D-49CC-8EE8-1E0D3618640A}">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3D0CF487-BDD4-49C6-94B4-2CD120502CD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00E84CD7-E999-4310-B438-1D5708AD2812}">
      <text>
        <r>
          <rPr>
            <b/>
            <sz val="14"/>
            <color indexed="81"/>
            <rFont val="MS P ゴシック"/>
            <family val="3"/>
            <charset val="128"/>
          </rPr>
          <t xml:space="preserve">最新の認定数（小数点第１位まで）を手入力。
</t>
        </r>
      </text>
    </comment>
    <comment ref="C245" authorId="0" shapeId="0" xr:uid="{59985480-40A5-4611-92A6-F4A254E6E14E}">
      <text>
        <r>
          <rPr>
            <b/>
            <sz val="11"/>
            <color indexed="81"/>
            <rFont val="MS P ゴシック"/>
            <family val="3"/>
            <charset val="128"/>
          </rPr>
          <t xml:space="preserve">例月請求書の端数。
精算時の端数。
</t>
        </r>
      </text>
    </comment>
    <comment ref="C246" authorId="0" shapeId="0" xr:uid="{F594D8D7-CEB5-4295-810D-DAB1B8C0647F}">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A9AE5696-B605-4464-B62D-6357DFFAA5F5}">
      <text>
        <r>
          <rPr>
            <b/>
            <sz val="16"/>
            <color indexed="81"/>
            <rFont val="MS P ゴシック"/>
            <family val="3"/>
            <charset val="128"/>
          </rPr>
          <t>入所児童処遇特別加算・施設機能強化推進費→計算シートの各自治体按分後の額を手入力</t>
        </r>
      </text>
    </comment>
    <comment ref="AK102" authorId="0" shapeId="0" xr:uid="{B31D1547-07E7-43BD-93C3-16262663ED3A}">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FE5DEADE-5670-4231-99CE-B52A1998C5F7}">
      <text>
        <r>
          <rPr>
            <b/>
            <sz val="14"/>
            <color indexed="81"/>
            <rFont val="MS P ゴシック"/>
            <family val="3"/>
            <charset val="128"/>
          </rPr>
          <t>各月の当初認定数（小数点第１位まで）を手入力。変更認定数も同様。</t>
        </r>
      </text>
    </comment>
    <comment ref="C119" authorId="0" shapeId="0" xr:uid="{52200821-CE5B-4E97-96EF-56470DA73267}">
      <text>
        <r>
          <rPr>
            <b/>
            <sz val="11"/>
            <color indexed="81"/>
            <rFont val="MS P ゴシック"/>
            <family val="3"/>
            <charset val="128"/>
          </rPr>
          <t xml:space="preserve">例月請求書の端数。
精算時の端数。
</t>
        </r>
      </text>
    </comment>
    <comment ref="AG119" authorId="0" shapeId="0" xr:uid="{862E6F86-0F63-4E0E-8077-A9C8F514D362}">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C39B28B4-55CA-40E1-993C-64993252B29F}">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5335B7B9-01BC-4FC2-8FF1-83DC5252D726}">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49366E8B-42AB-4E3D-9B53-06C53E8144B3}">
      <text>
        <r>
          <rPr>
            <b/>
            <sz val="14"/>
            <color indexed="81"/>
            <rFont val="MS P ゴシック"/>
            <family val="3"/>
            <charset val="128"/>
          </rPr>
          <t xml:space="preserve">最新の認定数（小数点第１位まで）を手入力。
</t>
        </r>
      </text>
    </comment>
    <comment ref="C245" authorId="0" shapeId="0" xr:uid="{2890F030-D12A-483A-AC95-0B8BB56A779E}">
      <text>
        <r>
          <rPr>
            <b/>
            <sz val="11"/>
            <color indexed="81"/>
            <rFont val="MS P ゴシック"/>
            <family val="3"/>
            <charset val="128"/>
          </rPr>
          <t xml:space="preserve">例月請求書の端数。
精算時の端数。
</t>
        </r>
      </text>
    </comment>
    <comment ref="C246" authorId="0" shapeId="0" xr:uid="{CDAAAB52-47E3-454B-94A4-1397E0D148FE}">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A9B21F1D-9D5F-4F33-8D96-1EDD164D3CF1}">
      <text>
        <r>
          <rPr>
            <b/>
            <sz val="16"/>
            <color indexed="81"/>
            <rFont val="MS P ゴシック"/>
            <family val="3"/>
            <charset val="128"/>
          </rPr>
          <t>入所児童処遇特別加算・施設機能強化推進費→計算シートの各自治体按分後の額を手入力</t>
        </r>
      </text>
    </comment>
    <comment ref="AK102" authorId="0" shapeId="0" xr:uid="{79447934-E599-41B3-AA40-ADB83544AE94}">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A61A8FA6-D611-4FAB-ACC7-C748DD628610}">
      <text>
        <r>
          <rPr>
            <b/>
            <sz val="14"/>
            <color indexed="81"/>
            <rFont val="MS P ゴシック"/>
            <family val="3"/>
            <charset val="128"/>
          </rPr>
          <t>各月の当初認定数（小数点第１位まで）を手入力。変更認定数も同様。</t>
        </r>
      </text>
    </comment>
    <comment ref="C119" authorId="0" shapeId="0" xr:uid="{1A89025E-E943-485A-8111-6BBE54FF9B76}">
      <text>
        <r>
          <rPr>
            <b/>
            <sz val="11"/>
            <color indexed="81"/>
            <rFont val="MS P ゴシック"/>
            <family val="3"/>
            <charset val="128"/>
          </rPr>
          <t xml:space="preserve">例月請求書の端数。
精算時の端数。
</t>
        </r>
      </text>
    </comment>
    <comment ref="AG119" authorId="0" shapeId="0" xr:uid="{6638153E-B401-42B1-A78A-C9410C4C815F}">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0C4D2FCC-1D18-4E34-8888-0B36E906617A}">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148CAC9B-F599-4B6C-B8B2-4B51F9746CFC}">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43B33FB8-85BD-4861-A6DD-26AA9086D304}">
      <text>
        <r>
          <rPr>
            <b/>
            <sz val="14"/>
            <color indexed="81"/>
            <rFont val="MS P ゴシック"/>
            <family val="3"/>
            <charset val="128"/>
          </rPr>
          <t xml:space="preserve">最新の認定数（小数点第１位まで）を手入力。
</t>
        </r>
      </text>
    </comment>
    <comment ref="C245" authorId="0" shapeId="0" xr:uid="{D6C2BFF7-F453-4843-B1D1-8F81C97554D6}">
      <text>
        <r>
          <rPr>
            <b/>
            <sz val="11"/>
            <color indexed="81"/>
            <rFont val="MS P ゴシック"/>
            <family val="3"/>
            <charset val="128"/>
          </rPr>
          <t xml:space="preserve">例月請求書の端数。
精算時の端数。
</t>
        </r>
      </text>
    </comment>
    <comment ref="C246" authorId="0" shapeId="0" xr:uid="{777F87C5-0485-42BE-8047-CF82CB8EB7C4}">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A08CA25B-0490-47C4-9C20-AA634F07D8B0}">
      <text>
        <r>
          <rPr>
            <b/>
            <sz val="16"/>
            <color indexed="81"/>
            <rFont val="MS P ゴシック"/>
            <family val="3"/>
            <charset val="128"/>
          </rPr>
          <t>入所児童処遇特別加算・施設機能強化推進費→計算シートの各自治体按分後の額を手入力</t>
        </r>
      </text>
    </comment>
    <comment ref="AK102" authorId="0" shapeId="0" xr:uid="{0640217C-6323-4C72-BBB3-091D5582C358}">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94D07870-2727-469B-8C42-E3C49EE921D4}">
      <text>
        <r>
          <rPr>
            <b/>
            <sz val="14"/>
            <color indexed="81"/>
            <rFont val="MS P ゴシック"/>
            <family val="3"/>
            <charset val="128"/>
          </rPr>
          <t>各月の当初認定数（小数点第１位まで）を手入力。変更認定数も同様。</t>
        </r>
      </text>
    </comment>
    <comment ref="C119" authorId="0" shapeId="0" xr:uid="{3E76E3CA-0EB5-4EAA-8AA9-D72A0F093D8A}">
      <text>
        <r>
          <rPr>
            <b/>
            <sz val="11"/>
            <color indexed="81"/>
            <rFont val="MS P ゴシック"/>
            <family val="3"/>
            <charset val="128"/>
          </rPr>
          <t xml:space="preserve">例月請求書の端数。
精算時の端数。
</t>
        </r>
      </text>
    </comment>
    <comment ref="AG119" authorId="0" shapeId="0" xr:uid="{2E98D3EB-B806-47E2-AC6F-DD219A1ECBAC}">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1F58F268-E31E-4A9A-8236-3A781F189E38}">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390A5B82-6629-465E-94DA-0959ABFA372E}">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7F85BA76-071A-4F50-9057-CDD7D9E368F7}">
      <text>
        <r>
          <rPr>
            <b/>
            <sz val="14"/>
            <color indexed="81"/>
            <rFont val="MS P ゴシック"/>
            <family val="3"/>
            <charset val="128"/>
          </rPr>
          <t xml:space="preserve">最新の認定数（小数点第１位まで）を手入力。
</t>
        </r>
      </text>
    </comment>
    <comment ref="C245" authorId="0" shapeId="0" xr:uid="{6BD713E3-82DD-43AF-9B6F-612A730B0533}">
      <text>
        <r>
          <rPr>
            <b/>
            <sz val="11"/>
            <color indexed="81"/>
            <rFont val="MS P ゴシック"/>
            <family val="3"/>
            <charset val="128"/>
          </rPr>
          <t xml:space="preserve">例月請求書の端数。
精算時の端数。
</t>
        </r>
      </text>
    </comment>
    <comment ref="C246" authorId="0" shapeId="0" xr:uid="{145C733D-9667-48FC-9DFA-14D4707C55A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8A44FA74-A5E1-405E-AEF9-5C825DEE6C43}">
      <text>
        <r>
          <rPr>
            <b/>
            <sz val="16"/>
            <color indexed="81"/>
            <rFont val="MS P ゴシック"/>
            <family val="3"/>
            <charset val="128"/>
          </rPr>
          <t>入所児童処遇特別加算・施設機能強化推進費→計算シートの各自治体按分後の額を手入力</t>
        </r>
      </text>
    </comment>
    <comment ref="AK102" authorId="0" shapeId="0" xr:uid="{976743FB-751F-4C2A-BB51-F3A822DCB09D}">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24DC756F-7F84-4339-A4EA-83F3D85E3408}">
      <text>
        <r>
          <rPr>
            <b/>
            <sz val="14"/>
            <color indexed="81"/>
            <rFont val="MS P ゴシック"/>
            <family val="3"/>
            <charset val="128"/>
          </rPr>
          <t>各月の当初認定数（小数点第１位まで）を手入力。変更認定数も同様。</t>
        </r>
      </text>
    </comment>
    <comment ref="C119" authorId="0" shapeId="0" xr:uid="{297B3E79-35C3-4D5D-988C-86AD55BF96A5}">
      <text>
        <r>
          <rPr>
            <b/>
            <sz val="11"/>
            <color indexed="81"/>
            <rFont val="MS P ゴシック"/>
            <family val="3"/>
            <charset val="128"/>
          </rPr>
          <t xml:space="preserve">例月請求書の端数。
精算時の端数。
</t>
        </r>
      </text>
    </comment>
    <comment ref="AG119" authorId="0" shapeId="0" xr:uid="{86CB0AC8-A7E7-4746-AE47-44801ED62946}">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88F45BBD-FDCA-4DEB-8B08-578F5502B5E7}">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0FDF2768-16F2-4A8C-A51C-A3DCA83DB447}">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8CEECA3A-87A8-405B-A385-620AF34AE729}">
      <text>
        <r>
          <rPr>
            <b/>
            <sz val="14"/>
            <color indexed="81"/>
            <rFont val="MS P ゴシック"/>
            <family val="3"/>
            <charset val="128"/>
          </rPr>
          <t xml:space="preserve">最新の認定数（小数点第１位まで）を手入力。
</t>
        </r>
      </text>
    </comment>
    <comment ref="C245" authorId="0" shapeId="0" xr:uid="{B1C5495A-F3B0-40D7-B373-1253EB65183C}">
      <text>
        <r>
          <rPr>
            <b/>
            <sz val="11"/>
            <color indexed="81"/>
            <rFont val="MS P ゴシック"/>
            <family val="3"/>
            <charset val="128"/>
          </rPr>
          <t xml:space="preserve">例月請求書の端数。
精算時の端数。
</t>
        </r>
      </text>
    </comment>
    <comment ref="C246" authorId="0" shapeId="0" xr:uid="{020F04FA-FE8C-4A9F-BBD6-D1930EB81ECD}">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EDBDD912-448A-4824-9332-78185B694C36}">
      <text>
        <r>
          <rPr>
            <b/>
            <sz val="16"/>
            <color indexed="81"/>
            <rFont val="MS P ゴシック"/>
            <family val="3"/>
            <charset val="128"/>
          </rPr>
          <t>入所児童処遇特別加算・施設機能強化推進費→計算シートの各自治体按分後の額を手入力</t>
        </r>
      </text>
    </comment>
    <comment ref="AK102" authorId="0" shapeId="0" xr:uid="{5C165A5F-E56C-4102-AFAE-FC2827372F07}">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1D0A1797-A411-46DE-8178-2A1B4D33F94C}">
      <text>
        <r>
          <rPr>
            <b/>
            <sz val="14"/>
            <color indexed="81"/>
            <rFont val="MS P ゴシック"/>
            <family val="3"/>
            <charset val="128"/>
          </rPr>
          <t>各月の当初認定数（小数点第１位まで）を手入力。変更認定数も同様。</t>
        </r>
      </text>
    </comment>
    <comment ref="C119" authorId="0" shapeId="0" xr:uid="{40B31E1D-47DC-4E92-AA55-0BFD52FB85E1}">
      <text>
        <r>
          <rPr>
            <b/>
            <sz val="11"/>
            <color indexed="81"/>
            <rFont val="MS P ゴシック"/>
            <family val="3"/>
            <charset val="128"/>
          </rPr>
          <t xml:space="preserve">例月請求書の端数。
精算時の端数。
</t>
        </r>
      </text>
    </comment>
    <comment ref="AG119" authorId="0" shapeId="0" xr:uid="{0925A404-6E1E-4AB7-B336-E561DF1EC1DF}">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CB85531A-C2C1-4AC3-90F0-E7997FECBC01}">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B9FDDB0D-137C-42A3-ACE7-7CB40933559F}">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2CDED9AC-9580-4F46-AFFE-8498093DBF82}">
      <text>
        <r>
          <rPr>
            <b/>
            <sz val="14"/>
            <color indexed="81"/>
            <rFont val="MS P ゴシック"/>
            <family val="3"/>
            <charset val="128"/>
          </rPr>
          <t xml:space="preserve">最新の認定数（小数点第１位まで）を手入力。
</t>
        </r>
      </text>
    </comment>
    <comment ref="C245" authorId="0" shapeId="0" xr:uid="{B1473772-F9F9-4887-BE53-AABDEF7F1EDF}">
      <text>
        <r>
          <rPr>
            <b/>
            <sz val="11"/>
            <color indexed="81"/>
            <rFont val="MS P ゴシック"/>
            <family val="3"/>
            <charset val="128"/>
          </rPr>
          <t xml:space="preserve">例月請求書の端数。
精算時の端数。
</t>
        </r>
      </text>
    </comment>
    <comment ref="C246" authorId="0" shapeId="0" xr:uid="{D827CD04-1623-45F0-AF16-B02757D235D5}">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9CB6C514-76D8-4D00-B777-1D7065117947}">
      <text>
        <r>
          <rPr>
            <b/>
            <sz val="16"/>
            <color indexed="81"/>
            <rFont val="MS P ゴシック"/>
            <family val="3"/>
            <charset val="128"/>
          </rPr>
          <t>入所児童処遇特別加算・施設機能強化推進費→計算シートの各自治体按分後の額を手入力</t>
        </r>
      </text>
    </comment>
    <comment ref="AK102" authorId="0" shapeId="0" xr:uid="{83E1D2E5-4EAB-4182-BD02-6DC012C21622}">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F5206911-1FA5-47DE-AB79-1A9F84100B31}">
      <text>
        <r>
          <rPr>
            <b/>
            <sz val="14"/>
            <color indexed="81"/>
            <rFont val="MS P ゴシック"/>
            <family val="3"/>
            <charset val="128"/>
          </rPr>
          <t>各月の当初認定数（小数点第１位まで）を手入力。変更認定数も同様。</t>
        </r>
      </text>
    </comment>
    <comment ref="C119" authorId="0" shapeId="0" xr:uid="{4EE1FE17-4760-40BA-B970-162EB6FE6CC1}">
      <text>
        <r>
          <rPr>
            <b/>
            <sz val="11"/>
            <color indexed="81"/>
            <rFont val="MS P ゴシック"/>
            <family val="3"/>
            <charset val="128"/>
          </rPr>
          <t xml:space="preserve">例月請求書の端数。
精算時の端数。
</t>
        </r>
      </text>
    </comment>
    <comment ref="AG119" authorId="0" shapeId="0" xr:uid="{EEAB9756-9D46-4AF9-BF80-9E1B88282347}">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38065CBB-7492-435B-AA43-E431A6693FE5}">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F4A4E440-C6DE-404D-B480-40ED44FCF8AF}">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227AB423-3678-43D5-AFCC-25FD055D1309}">
      <text>
        <r>
          <rPr>
            <b/>
            <sz val="14"/>
            <color indexed="81"/>
            <rFont val="MS P ゴシック"/>
            <family val="3"/>
            <charset val="128"/>
          </rPr>
          <t xml:space="preserve">最新の認定数（小数点第１位まで）を手入力。
</t>
        </r>
      </text>
    </comment>
    <comment ref="C245" authorId="0" shapeId="0" xr:uid="{FDD1372F-A57B-497B-934D-3CA13CD57EDD}">
      <text>
        <r>
          <rPr>
            <b/>
            <sz val="11"/>
            <color indexed="81"/>
            <rFont val="MS P ゴシック"/>
            <family val="3"/>
            <charset val="128"/>
          </rPr>
          <t xml:space="preserve">例月請求書の端数。
精算時の端数。
</t>
        </r>
      </text>
    </comment>
    <comment ref="C246" authorId="0" shapeId="0" xr:uid="{13AA9C76-7572-4513-9E08-44FC2904BCD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E679DDA9-ED54-45E7-90E2-51306D5043E8}">
      <text>
        <r>
          <rPr>
            <b/>
            <sz val="16"/>
            <color indexed="81"/>
            <rFont val="MS P ゴシック"/>
            <family val="3"/>
            <charset val="128"/>
          </rPr>
          <t>入所児童処遇特別加算・施設機能強化推進費→計算シートの各自治体按分後の額を手入力</t>
        </r>
      </text>
    </comment>
    <comment ref="AK102" authorId="0" shapeId="0" xr:uid="{940144C4-1B47-446C-9BF4-E6D9D648D1F9}">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F49ABD0D-1B48-4576-85C1-A064B223431D}">
      <text>
        <r>
          <rPr>
            <b/>
            <sz val="14"/>
            <color indexed="81"/>
            <rFont val="MS P ゴシック"/>
            <family val="3"/>
            <charset val="128"/>
          </rPr>
          <t>各月の当初認定数（小数点第１位まで）を手入力。変更認定数も同様。</t>
        </r>
      </text>
    </comment>
    <comment ref="C119" authorId="0" shapeId="0" xr:uid="{B22C378B-7B13-4657-A340-9E7EB2527337}">
      <text>
        <r>
          <rPr>
            <b/>
            <sz val="11"/>
            <color indexed="81"/>
            <rFont val="MS P ゴシック"/>
            <family val="3"/>
            <charset val="128"/>
          </rPr>
          <t xml:space="preserve">例月請求書の端数。
精算時の端数。
</t>
        </r>
      </text>
    </comment>
    <comment ref="AG119" authorId="0" shapeId="0" xr:uid="{19F6F3D2-7BAF-4366-908B-C353BC3F0E35}">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0B45DED5-A42B-45E7-83CB-FDB1A66B458B}">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71C39280-5F93-45B0-8F2C-3EA6B262F0F3}">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B1F8124A-3BC7-41B8-9EEB-5F4912B7F1B3}">
      <text>
        <r>
          <rPr>
            <b/>
            <sz val="14"/>
            <color indexed="81"/>
            <rFont val="MS P ゴシック"/>
            <family val="3"/>
            <charset val="128"/>
          </rPr>
          <t xml:space="preserve">最新の認定数（小数点第１位まで）を手入力。
</t>
        </r>
      </text>
    </comment>
    <comment ref="C245" authorId="0" shapeId="0" xr:uid="{E1B407A3-825D-469B-917E-461AF3DE2830}">
      <text>
        <r>
          <rPr>
            <b/>
            <sz val="11"/>
            <color indexed="81"/>
            <rFont val="MS P ゴシック"/>
            <family val="3"/>
            <charset val="128"/>
          </rPr>
          <t xml:space="preserve">例月請求書の端数。
精算時の端数。
</t>
        </r>
      </text>
    </comment>
    <comment ref="C246" authorId="0" shapeId="0" xr:uid="{611ED6F0-5BA8-4B5B-9F0D-15A8A0452A2B}">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3ECC7ADD-FFF6-4CA3-B342-6DF7D7ED41BD}">
      <text>
        <r>
          <rPr>
            <b/>
            <sz val="16"/>
            <color indexed="81"/>
            <rFont val="MS P ゴシック"/>
            <family val="3"/>
            <charset val="128"/>
          </rPr>
          <t>入所児童処遇特別加算・施設機能強化推進費→計算シートの各自治体按分後の額を手入力</t>
        </r>
      </text>
    </comment>
    <comment ref="AK102" authorId="0" shapeId="0" xr:uid="{C8043F47-306B-4ABC-99D0-C8D907428F7C}">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4111235C-3A02-4E1E-BAB2-6C40AA8E7973}">
      <text>
        <r>
          <rPr>
            <b/>
            <sz val="14"/>
            <color indexed="81"/>
            <rFont val="MS P ゴシック"/>
            <family val="3"/>
            <charset val="128"/>
          </rPr>
          <t>各月の当初認定数（小数点第１位まで）を手入力。変更認定数も同様。</t>
        </r>
      </text>
    </comment>
    <comment ref="C119" authorId="0" shapeId="0" xr:uid="{2A10B2D3-AA2C-4775-9D02-B0A0A1E38D44}">
      <text>
        <r>
          <rPr>
            <b/>
            <sz val="11"/>
            <color indexed="81"/>
            <rFont val="MS P ゴシック"/>
            <family val="3"/>
            <charset val="128"/>
          </rPr>
          <t xml:space="preserve">例月請求書の端数。
精算時の端数。
</t>
        </r>
      </text>
    </comment>
    <comment ref="AG119" authorId="0" shapeId="0" xr:uid="{9F4D31AF-017F-4A3C-914A-0A1E72FBBA4B}">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31DEC580-F64E-49EC-A1FA-76B1DDA803D3}">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D84C8C5E-AB98-4DA9-BD69-70C447F6B2F4}">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B23948F8-B45F-4562-A5A8-A1EEBE06CF2B}">
      <text>
        <r>
          <rPr>
            <b/>
            <sz val="14"/>
            <color indexed="81"/>
            <rFont val="MS P ゴシック"/>
            <family val="3"/>
            <charset val="128"/>
          </rPr>
          <t xml:space="preserve">最新の認定数（小数点第１位まで）を手入力。
</t>
        </r>
      </text>
    </comment>
    <comment ref="C245" authorId="0" shapeId="0" xr:uid="{BD380127-864D-4DB0-BFA3-15F285643E11}">
      <text>
        <r>
          <rPr>
            <b/>
            <sz val="11"/>
            <color indexed="81"/>
            <rFont val="MS P ゴシック"/>
            <family val="3"/>
            <charset val="128"/>
          </rPr>
          <t xml:space="preserve">例月請求書の端数。
精算時の端数。
</t>
        </r>
      </text>
    </comment>
    <comment ref="C246" authorId="0" shapeId="0" xr:uid="{ECF751B7-2681-4578-8D94-1A88C25950D9}">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281D62A-A553-4A8B-A8DD-7F57116563D2}">
      <text>
        <r>
          <rPr>
            <b/>
            <sz val="16"/>
            <color indexed="81"/>
            <rFont val="MS P ゴシック"/>
            <family val="3"/>
            <charset val="128"/>
          </rPr>
          <t>入所児童処遇特別加算・施設機能強化推進費→計算シートの各自治体按分後の額を手入力</t>
        </r>
      </text>
    </comment>
    <comment ref="AK102" authorId="0" shapeId="0" xr:uid="{84C9587C-66CE-45C7-B2B6-A6734E148AA6}">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9" authorId="0" shapeId="0" xr:uid="{27B9907F-884F-44E1-9A65-BDD577366AA9}">
      <text>
        <r>
          <rPr>
            <b/>
            <sz val="14"/>
            <color indexed="81"/>
            <rFont val="MS P ゴシック"/>
            <family val="3"/>
            <charset val="128"/>
          </rPr>
          <t>各月の当初認定数（小数点第１位まで）を手入力。変更認定数も同様。</t>
        </r>
      </text>
    </comment>
    <comment ref="C119" authorId="0" shapeId="0" xr:uid="{4BBFB5E0-5C3C-4292-AB7C-F63F97E89015}">
      <text>
        <r>
          <rPr>
            <b/>
            <sz val="11"/>
            <color indexed="81"/>
            <rFont val="MS P ゴシック"/>
            <family val="3"/>
            <charset val="128"/>
          </rPr>
          <t xml:space="preserve">例月請求書の端数。
精算時の端数。
</t>
        </r>
      </text>
    </comment>
    <comment ref="AG119" authorId="0" shapeId="0" xr:uid="{945832F2-0D3E-48A7-9638-0FDA645270F3}">
      <text>
        <r>
          <rPr>
            <b/>
            <sz val="14"/>
            <color indexed="81"/>
            <rFont val="MS P ゴシック"/>
            <family val="3"/>
            <charset val="128"/>
          </rPr>
          <t>東京都以外の自治体は０円のはずだが、年度末・精算時にどうしても数円合わない時はここで調整</t>
        </r>
      </text>
    </comment>
    <comment ref="C120" authorId="0" shapeId="0" xr:uid="{2D709596-13F9-403A-B5AB-D8FAE528774C}">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35" authorId="0" shapeId="0" xr:uid="{1401BA36-B63E-4C31-8797-F12D683DBA0A}">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41" authorId="0" shapeId="0" xr:uid="{016BB15E-5E43-4193-8995-B2FBA81D3B18}">
      <text>
        <r>
          <rPr>
            <b/>
            <sz val="14"/>
            <color indexed="81"/>
            <rFont val="MS P ゴシック"/>
            <family val="3"/>
            <charset val="128"/>
          </rPr>
          <t xml:space="preserve">最新の認定数（小数点第１位まで）を手入力。
</t>
        </r>
      </text>
    </comment>
    <comment ref="C245" authorId="0" shapeId="0" xr:uid="{86E63D69-9A93-47E4-8BA2-D676F9FC1696}">
      <text>
        <r>
          <rPr>
            <b/>
            <sz val="11"/>
            <color indexed="81"/>
            <rFont val="MS P ゴシック"/>
            <family val="3"/>
            <charset val="128"/>
          </rPr>
          <t xml:space="preserve">例月請求書の端数。
精算時の端数。
</t>
        </r>
      </text>
    </comment>
    <comment ref="C246" authorId="0" shapeId="0" xr:uid="{F7BC9676-0536-4CF0-B505-412B441E111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B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0B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0B00-000003000000}">
      <text>
        <r>
          <rPr>
            <b/>
            <sz val="14"/>
            <color indexed="81"/>
            <rFont val="MS P ゴシック"/>
            <family val="3"/>
            <charset val="128"/>
          </rPr>
          <t>各月の当初認定数（小数点第１位まで）を手入力。変更認定数も同様。</t>
        </r>
      </text>
    </comment>
    <comment ref="AF111" authorId="0" shapeId="0" xr:uid="{00000000-0006-0000-0B00-000004000000}">
      <text>
        <r>
          <rPr>
            <b/>
            <sz val="14"/>
            <color indexed="81"/>
            <rFont val="MS P ゴシック"/>
            <family val="3"/>
            <charset val="128"/>
          </rPr>
          <t>R4年度は入力不要</t>
        </r>
      </text>
    </comment>
    <comment ref="C113" authorId="0" shapeId="0" xr:uid="{00000000-0006-0000-0B00-000005000000}">
      <text>
        <r>
          <rPr>
            <b/>
            <sz val="11"/>
            <color indexed="81"/>
            <rFont val="MS P ゴシック"/>
            <family val="3"/>
            <charset val="128"/>
          </rPr>
          <t xml:space="preserve">例月請求書の端数。
精算時の端数。
</t>
        </r>
      </text>
    </comment>
    <comment ref="AG113" authorId="0" shapeId="0" xr:uid="{00000000-0006-0000-0B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0B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0B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0B00-000009000000}">
      <text>
        <r>
          <rPr>
            <b/>
            <sz val="14"/>
            <color indexed="81"/>
            <rFont val="MS P ゴシック"/>
            <family val="3"/>
            <charset val="128"/>
          </rPr>
          <t xml:space="preserve">最新の認定数（小数点第１位まで）を手入力。
</t>
        </r>
      </text>
    </comment>
    <comment ref="C233" authorId="0" shapeId="0" xr:uid="{00000000-0006-0000-0B00-00000A000000}">
      <text>
        <r>
          <rPr>
            <b/>
            <sz val="11"/>
            <color indexed="81"/>
            <rFont val="MS P ゴシック"/>
            <family val="3"/>
            <charset val="128"/>
          </rPr>
          <t xml:space="preserve">例月請求書の端数。
精算時の端数。
</t>
        </r>
      </text>
    </comment>
    <comment ref="C234" authorId="0" shapeId="0" xr:uid="{00000000-0006-0000-0B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C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0C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0C00-000003000000}">
      <text>
        <r>
          <rPr>
            <b/>
            <sz val="14"/>
            <color indexed="81"/>
            <rFont val="MS P ゴシック"/>
            <family val="3"/>
            <charset val="128"/>
          </rPr>
          <t>各月の当初認定数（小数点第１位まで）を手入力。変更認定数も同様。</t>
        </r>
      </text>
    </comment>
    <comment ref="AF111" authorId="0" shapeId="0" xr:uid="{00000000-0006-0000-0C00-000004000000}">
      <text>
        <r>
          <rPr>
            <b/>
            <sz val="14"/>
            <color indexed="81"/>
            <rFont val="MS P ゴシック"/>
            <family val="3"/>
            <charset val="128"/>
          </rPr>
          <t>R4年度は入力不要</t>
        </r>
      </text>
    </comment>
    <comment ref="C113" authorId="0" shapeId="0" xr:uid="{00000000-0006-0000-0C00-000005000000}">
      <text>
        <r>
          <rPr>
            <b/>
            <sz val="11"/>
            <color indexed="81"/>
            <rFont val="MS P ゴシック"/>
            <family val="3"/>
            <charset val="128"/>
          </rPr>
          <t xml:space="preserve">例月請求書の端数。
精算時の端数。
</t>
        </r>
      </text>
    </comment>
    <comment ref="AG113" authorId="0" shapeId="0" xr:uid="{00000000-0006-0000-0C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0C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0C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0C00-000009000000}">
      <text>
        <r>
          <rPr>
            <b/>
            <sz val="14"/>
            <color indexed="81"/>
            <rFont val="MS P ゴシック"/>
            <family val="3"/>
            <charset val="128"/>
          </rPr>
          <t xml:space="preserve">最新の認定数（小数点第１位まで）を手入力。
</t>
        </r>
      </text>
    </comment>
    <comment ref="C233" authorId="0" shapeId="0" xr:uid="{00000000-0006-0000-0C00-00000A000000}">
      <text>
        <r>
          <rPr>
            <b/>
            <sz val="11"/>
            <color indexed="81"/>
            <rFont val="MS P ゴシック"/>
            <family val="3"/>
            <charset val="128"/>
          </rPr>
          <t xml:space="preserve">例月請求書の端数。
精算時の端数。
</t>
        </r>
      </text>
    </comment>
    <comment ref="C234" authorId="0" shapeId="0" xr:uid="{00000000-0006-0000-0C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E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0E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0E00-000003000000}">
      <text>
        <r>
          <rPr>
            <b/>
            <sz val="14"/>
            <color indexed="81"/>
            <rFont val="MS P ゴシック"/>
            <family val="3"/>
            <charset val="128"/>
          </rPr>
          <t>各月の当初認定数（小数点第１位まで）を手入力。変更認定数も同様。</t>
        </r>
      </text>
    </comment>
    <comment ref="AF111" authorId="0" shapeId="0" xr:uid="{00000000-0006-0000-0E00-000004000000}">
      <text>
        <r>
          <rPr>
            <b/>
            <sz val="14"/>
            <color indexed="81"/>
            <rFont val="MS P ゴシック"/>
            <family val="3"/>
            <charset val="128"/>
          </rPr>
          <t>R4年度は入力不要</t>
        </r>
      </text>
    </comment>
    <comment ref="C113" authorId="0" shapeId="0" xr:uid="{00000000-0006-0000-0E00-000005000000}">
      <text>
        <r>
          <rPr>
            <b/>
            <sz val="11"/>
            <color indexed="81"/>
            <rFont val="MS P ゴシック"/>
            <family val="3"/>
            <charset val="128"/>
          </rPr>
          <t xml:space="preserve">例月請求書の端数。
精算時の端数。
</t>
        </r>
      </text>
    </comment>
    <comment ref="AG113" authorId="0" shapeId="0" xr:uid="{00000000-0006-0000-0E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0E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0E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0E00-000009000000}">
      <text>
        <r>
          <rPr>
            <b/>
            <sz val="14"/>
            <color indexed="81"/>
            <rFont val="MS P ゴシック"/>
            <family val="3"/>
            <charset val="128"/>
          </rPr>
          <t xml:space="preserve">最新の認定数（小数点第１位まで）を手入力。
</t>
        </r>
      </text>
    </comment>
    <comment ref="C233" authorId="0" shapeId="0" xr:uid="{00000000-0006-0000-0E00-00000A000000}">
      <text>
        <r>
          <rPr>
            <b/>
            <sz val="11"/>
            <color indexed="81"/>
            <rFont val="MS P ゴシック"/>
            <family val="3"/>
            <charset val="128"/>
          </rPr>
          <t xml:space="preserve">例月請求書の端数。
精算時の端数。
</t>
        </r>
      </text>
    </comment>
    <comment ref="C234" authorId="0" shapeId="0" xr:uid="{00000000-0006-0000-0E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0F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0F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0F00-000003000000}">
      <text>
        <r>
          <rPr>
            <b/>
            <sz val="14"/>
            <color indexed="81"/>
            <rFont val="MS P ゴシック"/>
            <family val="3"/>
            <charset val="128"/>
          </rPr>
          <t>各月の当初認定数（小数点第１位まで）を手入力。変更認定数も同様。</t>
        </r>
      </text>
    </comment>
    <comment ref="AF111" authorId="0" shapeId="0" xr:uid="{00000000-0006-0000-0F00-000004000000}">
      <text>
        <r>
          <rPr>
            <b/>
            <sz val="14"/>
            <color indexed="81"/>
            <rFont val="MS P ゴシック"/>
            <family val="3"/>
            <charset val="128"/>
          </rPr>
          <t>R4年度は入力不要</t>
        </r>
      </text>
    </comment>
    <comment ref="C113" authorId="0" shapeId="0" xr:uid="{00000000-0006-0000-0F00-000005000000}">
      <text>
        <r>
          <rPr>
            <b/>
            <sz val="11"/>
            <color indexed="81"/>
            <rFont val="MS P ゴシック"/>
            <family val="3"/>
            <charset val="128"/>
          </rPr>
          <t xml:space="preserve">例月請求書の端数。
精算時の端数。
</t>
        </r>
      </text>
    </comment>
    <comment ref="AG113" authorId="0" shapeId="0" xr:uid="{00000000-0006-0000-0F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0F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0F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0F00-000009000000}">
      <text>
        <r>
          <rPr>
            <b/>
            <sz val="14"/>
            <color indexed="81"/>
            <rFont val="MS P ゴシック"/>
            <family val="3"/>
            <charset val="128"/>
          </rPr>
          <t xml:space="preserve">最新の認定数（小数点第１位まで）を手入力。
</t>
        </r>
      </text>
    </comment>
    <comment ref="C233" authorId="0" shapeId="0" xr:uid="{00000000-0006-0000-0F00-00000A000000}">
      <text>
        <r>
          <rPr>
            <b/>
            <sz val="11"/>
            <color indexed="81"/>
            <rFont val="MS P ゴシック"/>
            <family val="3"/>
            <charset val="128"/>
          </rPr>
          <t xml:space="preserve">例月請求書の端数。
精算時の端数。
</t>
        </r>
      </text>
    </comment>
    <comment ref="C234" authorId="0" shapeId="0" xr:uid="{00000000-0006-0000-0F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AG93" authorId="0" shapeId="0" xr:uid="{00000000-0006-0000-10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10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1000-000003000000}">
      <text>
        <r>
          <rPr>
            <b/>
            <sz val="14"/>
            <color indexed="81"/>
            <rFont val="MS P ゴシック"/>
            <family val="3"/>
            <charset val="128"/>
          </rPr>
          <t>各月の当初認定数（小数点第１位まで）を手入力。変更認定数も同様。</t>
        </r>
      </text>
    </comment>
    <comment ref="AF111" authorId="0" shapeId="0" xr:uid="{00000000-0006-0000-1000-000004000000}">
      <text>
        <r>
          <rPr>
            <b/>
            <sz val="14"/>
            <color indexed="81"/>
            <rFont val="MS P ゴシック"/>
            <family val="3"/>
            <charset val="128"/>
          </rPr>
          <t>R4年度は入力不要</t>
        </r>
      </text>
    </comment>
    <comment ref="C113" authorId="0" shapeId="0" xr:uid="{00000000-0006-0000-1000-000005000000}">
      <text>
        <r>
          <rPr>
            <b/>
            <sz val="11"/>
            <color indexed="81"/>
            <rFont val="MS P ゴシック"/>
            <family val="3"/>
            <charset val="128"/>
          </rPr>
          <t xml:space="preserve">例月請求書の端数。
精算時の端数。
</t>
        </r>
      </text>
    </comment>
    <comment ref="AG113" authorId="0" shapeId="0" xr:uid="{00000000-0006-0000-10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10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10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1000-000009000000}">
      <text>
        <r>
          <rPr>
            <b/>
            <sz val="14"/>
            <color indexed="81"/>
            <rFont val="MS P ゴシック"/>
            <family val="3"/>
            <charset val="128"/>
          </rPr>
          <t xml:space="preserve">最新の認定数（小数点第１位まで）を手入力。
</t>
        </r>
      </text>
    </comment>
    <comment ref="C233" authorId="0" shapeId="0" xr:uid="{00000000-0006-0000-1000-00000A000000}">
      <text>
        <r>
          <rPr>
            <b/>
            <sz val="11"/>
            <color indexed="81"/>
            <rFont val="MS P ゴシック"/>
            <family val="3"/>
            <charset val="128"/>
          </rPr>
          <t xml:space="preserve">例月請求書の端数。
精算時の端数。
</t>
        </r>
      </text>
    </comment>
    <comment ref="C234" authorId="0" shapeId="0" xr:uid="{00000000-0006-0000-10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東京都</author>
    <author>全庁LAN利用者</author>
  </authors>
  <commentList>
    <comment ref="AG93" authorId="0" shapeId="0" xr:uid="{00000000-0006-0000-1100-000001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1100-000002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108" authorId="0" shapeId="0" xr:uid="{00000000-0006-0000-1100-000003000000}">
      <text>
        <r>
          <rPr>
            <b/>
            <sz val="14"/>
            <color indexed="81"/>
            <rFont val="MS P ゴシック"/>
            <family val="3"/>
            <charset val="128"/>
          </rPr>
          <t>各月の当初認定数（小数点第１位まで）を手入力。変更認定数も同様。</t>
        </r>
      </text>
    </comment>
    <comment ref="AF111" authorId="0" shapeId="0" xr:uid="{00000000-0006-0000-1100-000004000000}">
      <text>
        <r>
          <rPr>
            <b/>
            <sz val="14"/>
            <color indexed="81"/>
            <rFont val="MS P ゴシック"/>
            <family val="3"/>
            <charset val="128"/>
          </rPr>
          <t>R4年度は入力不要</t>
        </r>
      </text>
    </comment>
    <comment ref="C113" authorId="0" shapeId="0" xr:uid="{00000000-0006-0000-1100-000005000000}">
      <text>
        <r>
          <rPr>
            <b/>
            <sz val="11"/>
            <color indexed="81"/>
            <rFont val="MS P ゴシック"/>
            <family val="3"/>
            <charset val="128"/>
          </rPr>
          <t xml:space="preserve">例月請求書の端数。
精算時の端数。
</t>
        </r>
      </text>
    </comment>
    <comment ref="AG113" authorId="0" shapeId="0" xr:uid="{00000000-0006-0000-1100-000006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1100-000007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I225" authorId="0" shapeId="0" xr:uid="{00000000-0006-0000-1100-000008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G226" authorId="1" shapeId="0" xr:uid="{00000000-0006-0000-1100-000009000000}">
      <text>
        <r>
          <rPr>
            <sz val="12"/>
            <color indexed="81"/>
            <rFont val="MS P ゴシック"/>
            <family val="3"/>
            <charset val="128"/>
          </rPr>
          <t xml:space="preserve">AH、AI列にも加算数を入力
</t>
        </r>
      </text>
    </comment>
    <comment ref="H231" authorId="0" shapeId="0" xr:uid="{00000000-0006-0000-1100-00000A000000}">
      <text>
        <r>
          <rPr>
            <b/>
            <sz val="14"/>
            <color indexed="81"/>
            <rFont val="MS P ゴシック"/>
            <family val="3"/>
            <charset val="128"/>
          </rPr>
          <t xml:space="preserve">最新の認定数（小数点第１位まで）を手入力。
</t>
        </r>
      </text>
    </comment>
    <comment ref="C233" authorId="0" shapeId="0" xr:uid="{00000000-0006-0000-1100-00000B000000}">
      <text>
        <r>
          <rPr>
            <b/>
            <sz val="11"/>
            <color indexed="81"/>
            <rFont val="MS P ゴシック"/>
            <family val="3"/>
            <charset val="128"/>
          </rPr>
          <t xml:space="preserve">例月請求書の端数。
精算時の端数。
</t>
        </r>
      </text>
    </comment>
    <comment ref="C234" authorId="0" shapeId="0" xr:uid="{00000000-0006-0000-1100-00000C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東京都</author>
  </authors>
  <commentList>
    <comment ref="J14" authorId="0" shapeId="0" xr:uid="{00000000-0006-0000-1200-000001000000}">
      <text>
        <r>
          <rPr>
            <b/>
            <sz val="11"/>
            <color indexed="81"/>
            <rFont val="MS P ゴシック"/>
            <family val="3"/>
            <charset val="128"/>
          </rPr>
          <t>4.5月分を支弁</t>
        </r>
      </text>
    </comment>
    <comment ref="F56" authorId="0" shapeId="0" xr:uid="{00000000-0006-0000-1200-000002000000}">
      <text>
        <r>
          <rPr>
            <b/>
            <sz val="11"/>
            <color indexed="81"/>
            <rFont val="MS P ゴシック"/>
            <family val="3"/>
            <charset val="128"/>
          </rPr>
          <t>栃木県から支弁不要とのこと。</t>
        </r>
      </text>
    </comment>
    <comment ref="AG93" authorId="0" shapeId="0" xr:uid="{00000000-0006-0000-1200-000003000000}">
      <text>
        <r>
          <rPr>
            <b/>
            <sz val="16"/>
            <color indexed="81"/>
            <rFont val="MS P ゴシック"/>
            <family val="3"/>
            <charset val="128"/>
          </rPr>
          <t>入所児童処遇特別加算・施設機能強化推進費→計算シートの各自治体按分後の額を手入力</t>
        </r>
      </text>
    </comment>
    <comment ref="AK101" authorId="0" shapeId="0" xr:uid="{00000000-0006-0000-1200-000004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F102" authorId="0" shapeId="0" xr:uid="{00000000-0006-0000-1200-000005000000}">
      <text>
        <r>
          <rPr>
            <b/>
            <sz val="11"/>
            <color indexed="81"/>
            <rFont val="MS P ゴシック"/>
            <family val="3"/>
            <charset val="128"/>
          </rPr>
          <t>栃木県から支弁不要とのこと。</t>
        </r>
      </text>
    </comment>
    <comment ref="H108" authorId="0" shapeId="0" xr:uid="{00000000-0006-0000-1200-000006000000}">
      <text>
        <r>
          <rPr>
            <b/>
            <sz val="14"/>
            <color indexed="81"/>
            <rFont val="MS P ゴシック"/>
            <family val="3"/>
            <charset val="128"/>
          </rPr>
          <t xml:space="preserve">各月の当初認定数（小数点第１位まで）を手入力。変更認定数も同様。
※R4年度は4-9月は空欄。
</t>
        </r>
      </text>
    </comment>
    <comment ref="H110" authorId="0" shapeId="0" xr:uid="{00000000-0006-0000-1200-000007000000}">
      <text>
        <r>
          <rPr>
            <b/>
            <sz val="14"/>
            <color indexed="81"/>
            <rFont val="MS P ゴシック"/>
            <family val="3"/>
            <charset val="128"/>
          </rPr>
          <t>R4年度は入力不要</t>
        </r>
      </text>
    </comment>
    <comment ref="AF111" authorId="0" shapeId="0" xr:uid="{00000000-0006-0000-1200-000008000000}">
      <text>
        <r>
          <rPr>
            <b/>
            <sz val="14"/>
            <color indexed="81"/>
            <rFont val="MS P ゴシック"/>
            <family val="3"/>
            <charset val="128"/>
          </rPr>
          <t>R4年度は入力不要</t>
        </r>
      </text>
    </comment>
    <comment ref="C113" authorId="0" shapeId="0" xr:uid="{00000000-0006-0000-1200-000009000000}">
      <text>
        <r>
          <rPr>
            <b/>
            <sz val="11"/>
            <color indexed="81"/>
            <rFont val="MS P ゴシック"/>
            <family val="3"/>
            <charset val="128"/>
          </rPr>
          <t xml:space="preserve">例月請求書の端数。
精算時の端数。
</t>
        </r>
      </text>
    </comment>
    <comment ref="AG113" authorId="0" shapeId="0" xr:uid="{00000000-0006-0000-1200-00000A000000}">
      <text>
        <r>
          <rPr>
            <b/>
            <sz val="14"/>
            <color indexed="81"/>
            <rFont val="MS P ゴシック"/>
            <family val="3"/>
            <charset val="128"/>
          </rPr>
          <t>東京都以外の自治体は０円のはずだが、どうしても数円合わない時はここで調整</t>
        </r>
      </text>
    </comment>
    <comment ref="C114" authorId="0" shapeId="0" xr:uid="{00000000-0006-0000-1200-00000B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G114" authorId="0" shapeId="0" xr:uid="{00000000-0006-0000-1200-00000C000000}">
      <text>
        <r>
          <rPr>
            <b/>
            <sz val="14"/>
            <color indexed="81"/>
            <rFont val="MS P ゴシック"/>
            <family val="3"/>
            <charset val="128"/>
          </rPr>
          <t>国家公務員給与改定対応部分減額費（R4のみ）はここに手入力（所管自治体のみ）</t>
        </r>
      </text>
    </comment>
    <comment ref="F117" authorId="0" shapeId="0" xr:uid="{00000000-0006-0000-1200-00000D000000}">
      <text>
        <r>
          <rPr>
            <b/>
            <sz val="11"/>
            <color indexed="81"/>
            <rFont val="MS P ゴシック"/>
            <family val="3"/>
            <charset val="128"/>
          </rPr>
          <t>一般生活費のみ翌月払い（栃木県方式）</t>
        </r>
      </text>
    </comment>
    <comment ref="AD118" authorId="0" shapeId="0" xr:uid="{00000000-0006-0000-1200-00000E000000}">
      <text>
        <r>
          <rPr>
            <b/>
            <sz val="11"/>
            <color indexed="81"/>
            <rFont val="MS P ゴシック"/>
            <family val="3"/>
            <charset val="128"/>
          </rPr>
          <t>差額精算なしで、３月請求は新単価で請求あり。</t>
        </r>
      </text>
    </comment>
    <comment ref="AI225" authorId="0" shapeId="0" xr:uid="{00000000-0006-0000-1200-00000F000000}">
      <text>
        <r>
          <rPr>
            <b/>
            <sz val="14"/>
            <color indexed="81"/>
            <rFont val="MS P ゴシック"/>
            <family val="3"/>
            <charset val="128"/>
          </rPr>
          <t>変更ない場合は当初と同数を入力</t>
        </r>
        <r>
          <rPr>
            <sz val="14"/>
            <color indexed="81"/>
            <rFont val="MS P ゴシック"/>
            <family val="3"/>
            <charset val="128"/>
          </rPr>
          <t xml:space="preserve">
</t>
        </r>
      </text>
    </comment>
    <comment ref="H231" authorId="0" shapeId="0" xr:uid="{00000000-0006-0000-1200-000010000000}">
      <text>
        <r>
          <rPr>
            <b/>
            <sz val="14"/>
            <color indexed="81"/>
            <rFont val="MS P ゴシック"/>
            <family val="3"/>
            <charset val="128"/>
          </rPr>
          <t xml:space="preserve">最新の認定数（小数点第１位まで）を手入力。
※R4年度は4-9月は空欄。
</t>
        </r>
      </text>
    </comment>
    <comment ref="C233" authorId="0" shapeId="0" xr:uid="{00000000-0006-0000-1200-000011000000}">
      <text>
        <r>
          <rPr>
            <b/>
            <sz val="11"/>
            <color indexed="81"/>
            <rFont val="MS P ゴシック"/>
            <family val="3"/>
            <charset val="128"/>
          </rPr>
          <t xml:space="preserve">例月請求書の端数。
精算時の端数。
</t>
        </r>
      </text>
    </comment>
    <comment ref="C234" authorId="0" shapeId="0" xr:uid="{00000000-0006-0000-1200-000012000000}">
      <text>
        <r>
          <rPr>
            <b/>
            <sz val="9"/>
            <color indexed="81"/>
            <rFont val="MS P ゴシック"/>
            <family val="3"/>
            <charset val="128"/>
          </rPr>
          <t>自治体間計算の対象外。
他自治体に影響しない過年度分など、他の欄に入力できない場合にのみ使用する。</t>
        </r>
        <r>
          <rPr>
            <sz val="9"/>
            <color indexed="81"/>
            <rFont val="MS P ゴシック"/>
            <family val="3"/>
            <charset val="128"/>
          </rPr>
          <t xml:space="preserve">
</t>
        </r>
      </text>
    </comment>
    <comment ref="AE234" authorId="0" shapeId="0" xr:uid="{00000000-0006-0000-1200-000013000000}">
      <text>
        <r>
          <rPr>
            <b/>
            <sz val="14"/>
            <color indexed="81"/>
            <rFont val="MS P ゴシック"/>
            <family val="3"/>
            <charset val="128"/>
          </rPr>
          <t>国家公務員給与改定対応部分減額費（R4のみ）はここに手入力（所管自治体のみ）</t>
        </r>
      </text>
    </comment>
    <comment ref="F237" authorId="0" shapeId="0" xr:uid="{00000000-0006-0000-1200-000014000000}">
      <text>
        <r>
          <rPr>
            <b/>
            <sz val="11"/>
            <color indexed="81"/>
            <rFont val="MS P ゴシック"/>
            <family val="3"/>
            <charset val="128"/>
          </rPr>
          <t>一般生活費のみ翌月払い（栃木県方式）</t>
        </r>
      </text>
    </comment>
  </commentList>
</comments>
</file>

<file path=xl/sharedStrings.xml><?xml version="1.0" encoding="utf-8"?>
<sst xmlns="http://schemas.openxmlformats.org/spreadsheetml/2006/main" count="13904" uniqueCount="490">
  <si>
    <t>６月</t>
  </si>
  <si>
    <t>７月</t>
  </si>
  <si>
    <t>８月</t>
  </si>
  <si>
    <t>９月</t>
  </si>
  <si>
    <t>１０月</t>
  </si>
  <si>
    <t>１１月</t>
  </si>
  <si>
    <t>１２月</t>
  </si>
  <si>
    <t>１月</t>
  </si>
  <si>
    <t>２月</t>
  </si>
  <si>
    <t>３月</t>
  </si>
  <si>
    <t>単価</t>
  </si>
  <si>
    <t>４月</t>
  </si>
  <si>
    <t>５・６月</t>
  </si>
  <si>
    <t>６・７月</t>
  </si>
  <si>
    <t>７・８月</t>
  </si>
  <si>
    <t>８・９月</t>
  </si>
  <si>
    <t>９・１０月</t>
  </si>
  <si>
    <t>１０・１１月</t>
  </si>
  <si>
    <t>１１・１２月</t>
  </si>
  <si>
    <t>１２・１月</t>
  </si>
  <si>
    <t>１・２月</t>
  </si>
  <si>
    <t>２・３月</t>
  </si>
  <si>
    <t>計</t>
  </si>
  <si>
    <t>施設名</t>
  </si>
  <si>
    <t>措置延人員</t>
  </si>
  <si>
    <t>基準</t>
  </si>
  <si>
    <t>費目</t>
  </si>
  <si>
    <t>項目１</t>
  </si>
  <si>
    <t>項目２</t>
  </si>
  <si>
    <t>国費</t>
  </si>
  <si>
    <t>事務費</t>
  </si>
  <si>
    <t>２歳未満児</t>
  </si>
  <si>
    <t>当初</t>
  </si>
  <si>
    <t>改正後</t>
  </si>
  <si>
    <t>事務費（一般分）計</t>
  </si>
  <si>
    <t>その他の加算</t>
  </si>
  <si>
    <t>指導員特別加算</t>
  </si>
  <si>
    <t>施設機能強化推進費</t>
  </si>
  <si>
    <t>事業費</t>
  </si>
  <si>
    <t>一般生活費</t>
  </si>
  <si>
    <t>月中在籍児</t>
  </si>
  <si>
    <t>中途入・退所児</t>
  </si>
  <si>
    <t>病虚弱等児童加算</t>
  </si>
  <si>
    <t>期末一時扶助費</t>
  </si>
  <si>
    <t>医療費</t>
  </si>
  <si>
    <t>（移送費）</t>
  </si>
  <si>
    <t>（補装具費）</t>
  </si>
  <si>
    <t>（院外医療費）</t>
  </si>
  <si>
    <t>葬祭費</t>
  </si>
  <si>
    <t>基本分</t>
  </si>
  <si>
    <t>火葬料</t>
  </si>
  <si>
    <t>運搬料</t>
  </si>
  <si>
    <t>その他</t>
  </si>
  <si>
    <t>補助金</t>
  </si>
  <si>
    <t>産休等代替職員費</t>
  </si>
  <si>
    <t>産休</t>
  </si>
  <si>
    <t>病休</t>
  </si>
  <si>
    <t>産休等代替費計</t>
  </si>
  <si>
    <t>差</t>
  </si>
  <si>
    <t>事務費</t>
    <phoneticPr fontId="2"/>
  </si>
  <si>
    <t>計</t>
    <rPh sb="0" eb="1">
      <t>ケイ</t>
    </rPh>
    <phoneticPr fontId="2"/>
  </si>
  <si>
    <t>被虐待児受入加算</t>
    <rPh sb="0" eb="4">
      <t>ヒギャクタイジ</t>
    </rPh>
    <rPh sb="4" eb="6">
      <t>ウケイレ</t>
    </rPh>
    <rPh sb="6" eb="8">
      <t>カサン</t>
    </rPh>
    <phoneticPr fontId="2"/>
  </si>
  <si>
    <t>被虐待児受入加算</t>
    <rPh sb="0" eb="1">
      <t>ヒ</t>
    </rPh>
    <rPh sb="1" eb="3">
      <t>ギャクタイ</t>
    </rPh>
    <rPh sb="3" eb="4">
      <t>ジ</t>
    </rPh>
    <rPh sb="4" eb="6">
      <t>ウケイレ</t>
    </rPh>
    <rPh sb="6" eb="8">
      <t>カサン</t>
    </rPh>
    <phoneticPr fontId="2"/>
  </si>
  <si>
    <t>差額</t>
    <rPh sb="0" eb="2">
      <t>サガク</t>
    </rPh>
    <phoneticPr fontId="2"/>
  </si>
  <si>
    <t>(3歳未満児）</t>
  </si>
  <si>
    <t>（3歳未満児）</t>
    <rPh sb="2" eb="3">
      <t>サイ</t>
    </rPh>
    <rPh sb="3" eb="5">
      <t>ミマン</t>
    </rPh>
    <rPh sb="5" eb="6">
      <t>ジ</t>
    </rPh>
    <phoneticPr fontId="2"/>
  </si>
  <si>
    <t>(3歳以上児）</t>
    <rPh sb="3" eb="5">
      <t>イジョウ</t>
    </rPh>
    <phoneticPr fontId="2"/>
  </si>
  <si>
    <t>３歳以上児</t>
  </si>
  <si>
    <t>２歳児</t>
    <phoneticPr fontId="2"/>
  </si>
  <si>
    <t>私的契約児</t>
    <rPh sb="0" eb="2">
      <t>シテキ</t>
    </rPh>
    <rPh sb="2" eb="4">
      <t>ケイヤク</t>
    </rPh>
    <rPh sb="4" eb="5">
      <t>ジ</t>
    </rPh>
    <phoneticPr fontId="2"/>
  </si>
  <si>
    <t>３歳以上児</t>
    <rPh sb="1" eb="2">
      <t>サイ</t>
    </rPh>
    <rPh sb="2" eb="4">
      <t>イジョウ</t>
    </rPh>
    <rPh sb="4" eb="5">
      <t>ジ</t>
    </rPh>
    <phoneticPr fontId="2"/>
  </si>
  <si>
    <t>各月初日在籍</t>
    <rPh sb="0" eb="1">
      <t>カク</t>
    </rPh>
    <rPh sb="2" eb="4">
      <t>ショニチ</t>
    </rPh>
    <rPh sb="4" eb="6">
      <t>ザイセキ</t>
    </rPh>
    <phoneticPr fontId="2"/>
  </si>
  <si>
    <t>各月初日在籍</t>
    <rPh sb="0" eb="2">
      <t>カクツキ</t>
    </rPh>
    <rPh sb="2" eb="4">
      <t>ショニチ</t>
    </rPh>
    <rPh sb="4" eb="6">
      <t>ザイセキ</t>
    </rPh>
    <phoneticPr fontId="2"/>
  </si>
  <si>
    <t>(3歳以上児）</t>
  </si>
  <si>
    <t>累計</t>
    <rPh sb="0" eb="2">
      <t>ルイケイ</t>
    </rPh>
    <phoneticPr fontId="2"/>
  </si>
  <si>
    <t>基幹的職員加算</t>
    <rPh sb="0" eb="3">
      <t>キカンテキ</t>
    </rPh>
    <rPh sb="3" eb="5">
      <t>ショクイン</t>
    </rPh>
    <rPh sb="5" eb="7">
      <t>カサン</t>
    </rPh>
    <phoneticPr fontId="2"/>
  </si>
  <si>
    <t>家庭支援専門相談員加算</t>
    <rPh sb="9" eb="11">
      <t>カサン</t>
    </rPh>
    <phoneticPr fontId="2"/>
  </si>
  <si>
    <t>心理療法担当職員加算</t>
    <rPh sb="0" eb="2">
      <t>シンリ</t>
    </rPh>
    <rPh sb="2" eb="4">
      <t>リョウホウ</t>
    </rPh>
    <rPh sb="4" eb="6">
      <t>タントウ</t>
    </rPh>
    <rPh sb="6" eb="8">
      <t>ショクイン</t>
    </rPh>
    <rPh sb="8" eb="10">
      <t>カサン</t>
    </rPh>
    <phoneticPr fontId="2"/>
  </si>
  <si>
    <t>ボイラー技士雇上費</t>
    <rPh sb="5" eb="6">
      <t>シ</t>
    </rPh>
    <phoneticPr fontId="2"/>
  </si>
  <si>
    <t>入所児童処遇特別加算費</t>
    <rPh sb="0" eb="2">
      <t>ニュウショ</t>
    </rPh>
    <rPh sb="2" eb="4">
      <t>ジドウ</t>
    </rPh>
    <rPh sb="4" eb="6">
      <t>ショグウ</t>
    </rPh>
    <rPh sb="6" eb="8">
      <t>トクベツ</t>
    </rPh>
    <rPh sb="8" eb="10">
      <t>カサン</t>
    </rPh>
    <rPh sb="10" eb="11">
      <t>ヒ</t>
    </rPh>
    <phoneticPr fontId="2"/>
  </si>
  <si>
    <t>小規模グループケア担当職員加算</t>
    <rPh sb="0" eb="3">
      <t>ショウキボ</t>
    </rPh>
    <phoneticPr fontId="2"/>
  </si>
  <si>
    <t>　</t>
    <phoneticPr fontId="2"/>
  </si>
  <si>
    <t>里親支援専門相談員</t>
    <rPh sb="0" eb="2">
      <t>サトオヤ</t>
    </rPh>
    <rPh sb="2" eb="4">
      <t>シエン</t>
    </rPh>
    <rPh sb="4" eb="6">
      <t>センモン</t>
    </rPh>
    <rPh sb="6" eb="8">
      <t>ソウダン</t>
    </rPh>
    <rPh sb="8" eb="9">
      <t>イン</t>
    </rPh>
    <phoneticPr fontId="2"/>
  </si>
  <si>
    <t>２歳児</t>
  </si>
  <si>
    <t>里親支援専門相談員加算</t>
    <rPh sb="0" eb="2">
      <t>サトオヤ</t>
    </rPh>
    <rPh sb="9" eb="11">
      <t>カサン</t>
    </rPh>
    <phoneticPr fontId="2"/>
  </si>
  <si>
    <t>幼稚園費</t>
    <rPh sb="0" eb="3">
      <t>ヨウチエン</t>
    </rPh>
    <rPh sb="3" eb="4">
      <t>ヒ</t>
    </rPh>
    <phoneticPr fontId="2"/>
  </si>
  <si>
    <t>第三者評価受審費加算</t>
    <rPh sb="0" eb="1">
      <t>ダイ</t>
    </rPh>
    <rPh sb="1" eb="3">
      <t>サンシャ</t>
    </rPh>
    <rPh sb="3" eb="5">
      <t>ヒョウカ</t>
    </rPh>
    <rPh sb="5" eb="7">
      <t>ジュシン</t>
    </rPh>
    <rPh sb="7" eb="8">
      <t>ヒ</t>
    </rPh>
    <rPh sb="8" eb="10">
      <t>カサン</t>
    </rPh>
    <phoneticPr fontId="2"/>
  </si>
  <si>
    <t>処遇改善加算</t>
    <rPh sb="0" eb="2">
      <t>ショグウ</t>
    </rPh>
    <rPh sb="2" eb="4">
      <t>カイゼン</t>
    </rPh>
    <rPh sb="4" eb="6">
      <t>カサン</t>
    </rPh>
    <phoneticPr fontId="2"/>
  </si>
  <si>
    <t>加算Ⅰ</t>
    <rPh sb="0" eb="2">
      <t>カサン</t>
    </rPh>
    <phoneticPr fontId="2"/>
  </si>
  <si>
    <t>加算Ⅱ</t>
    <rPh sb="0" eb="2">
      <t>カサン</t>
    </rPh>
    <phoneticPr fontId="2"/>
  </si>
  <si>
    <t>加算Ⅲ</t>
    <rPh sb="0" eb="2">
      <t>カサン</t>
    </rPh>
    <phoneticPr fontId="2"/>
  </si>
  <si>
    <t>加算Ⅳ</t>
    <rPh sb="0" eb="2">
      <t>カサン</t>
    </rPh>
    <phoneticPr fontId="2"/>
  </si>
  <si>
    <t>加算Ⅴ</t>
    <rPh sb="0" eb="2">
      <t>カサン</t>
    </rPh>
    <phoneticPr fontId="2"/>
  </si>
  <si>
    <t>4月～</t>
    <rPh sb="1" eb="2">
      <t>ガツ</t>
    </rPh>
    <phoneticPr fontId="2"/>
  </si>
  <si>
    <t>予防接種費</t>
    <rPh sb="0" eb="2">
      <t>ヨボウ</t>
    </rPh>
    <rPh sb="2" eb="4">
      <t>セッシュ</t>
    </rPh>
    <rPh sb="4" eb="5">
      <t>ヒ</t>
    </rPh>
    <phoneticPr fontId="2"/>
  </si>
  <si>
    <t>冷暖房費</t>
    <rPh sb="0" eb="3">
      <t>レイダンボウ</t>
    </rPh>
    <rPh sb="3" eb="4">
      <t>ヒ</t>
    </rPh>
    <phoneticPr fontId="2"/>
  </si>
  <si>
    <t>東京都済生会中央病院附属乳児院</t>
    <rPh sb="0" eb="2">
      <t>トウキョウ</t>
    </rPh>
    <rPh sb="2" eb="3">
      <t>ト</t>
    </rPh>
    <rPh sb="3" eb="4">
      <t>サイセイ</t>
    </rPh>
    <rPh sb="4" eb="5">
      <t>セイ</t>
    </rPh>
    <rPh sb="5" eb="6">
      <t>カイ</t>
    </rPh>
    <rPh sb="6" eb="8">
      <t>チュウオウ</t>
    </rPh>
    <rPh sb="8" eb="10">
      <t>ビョウイン</t>
    </rPh>
    <rPh sb="10" eb="12">
      <t>フゾク</t>
    </rPh>
    <rPh sb="12" eb="15">
      <t>ニュウジイン</t>
    </rPh>
    <phoneticPr fontId="2"/>
  </si>
  <si>
    <t>当初</t>
    <phoneticPr fontId="2"/>
  </si>
  <si>
    <t>民改費３％</t>
    <rPh sb="0" eb="1">
      <t>ミン</t>
    </rPh>
    <rPh sb="1" eb="2">
      <t>カイ</t>
    </rPh>
    <rPh sb="2" eb="3">
      <t>ヒ</t>
    </rPh>
    <phoneticPr fontId="2"/>
  </si>
  <si>
    <t>冷暖房費</t>
    <phoneticPr fontId="2"/>
  </si>
  <si>
    <t>２月</t>
    <rPh sb="1" eb="2">
      <t>ガツ</t>
    </rPh>
    <phoneticPr fontId="2"/>
  </si>
  <si>
    <t>３月</t>
    <rPh sb="1" eb="2">
      <t>ガツ</t>
    </rPh>
    <phoneticPr fontId="2"/>
  </si>
  <si>
    <t>５月</t>
    <phoneticPr fontId="2"/>
  </si>
  <si>
    <t>５月</t>
    <rPh sb="1" eb="2">
      <t>ガツ</t>
    </rPh>
    <phoneticPr fontId="2"/>
  </si>
  <si>
    <t>４・５月</t>
    <rPh sb="3" eb="4">
      <t>ガツ</t>
    </rPh>
    <phoneticPr fontId="2"/>
  </si>
  <si>
    <t>６月</t>
    <rPh sb="1" eb="2">
      <t>ガツ</t>
    </rPh>
    <phoneticPr fontId="2"/>
  </si>
  <si>
    <t>７月</t>
    <rPh sb="1" eb="2">
      <t>ガツ</t>
    </rPh>
    <phoneticPr fontId="2"/>
  </si>
  <si>
    <t>８月</t>
    <rPh sb="1" eb="2">
      <t>ガツ</t>
    </rPh>
    <phoneticPr fontId="2"/>
  </si>
  <si>
    <t>９月</t>
    <rPh sb="1" eb="2">
      <t>ガツ</t>
    </rPh>
    <phoneticPr fontId="2"/>
  </si>
  <si>
    <t>１０月</t>
    <rPh sb="2" eb="3">
      <t>ガツ</t>
    </rPh>
    <phoneticPr fontId="2"/>
  </si>
  <si>
    <t>１１月</t>
    <rPh sb="2" eb="3">
      <t>ガツ</t>
    </rPh>
    <phoneticPr fontId="2"/>
  </si>
  <si>
    <t>１２月</t>
    <rPh sb="2" eb="3">
      <t>ガツ</t>
    </rPh>
    <phoneticPr fontId="2"/>
  </si>
  <si>
    <t>１月</t>
    <rPh sb="1" eb="2">
      <t>ガツ</t>
    </rPh>
    <phoneticPr fontId="2"/>
  </si>
  <si>
    <t>施設住所</t>
    <rPh sb="0" eb="2">
      <t>シセツ</t>
    </rPh>
    <rPh sb="2" eb="4">
      <t>ジュウショ</t>
    </rPh>
    <phoneticPr fontId="2"/>
  </si>
  <si>
    <t>港区三田１－４－１７</t>
    <phoneticPr fontId="2"/>
  </si>
  <si>
    <t>-</t>
  </si>
  <si>
    <t>認可定員</t>
    <phoneticPr fontId="2"/>
  </si>
  <si>
    <t>暫定定員</t>
    <phoneticPr fontId="2"/>
  </si>
  <si>
    <t>全自治体共通様式のため、以下のルールのより使用をお願いします。</t>
    <rPh sb="0" eb="1">
      <t>ゼン</t>
    </rPh>
    <rPh sb="1" eb="4">
      <t>ジチタイ</t>
    </rPh>
    <rPh sb="4" eb="6">
      <t>キョウツウ</t>
    </rPh>
    <rPh sb="6" eb="8">
      <t>ヨウシキ</t>
    </rPh>
    <rPh sb="12" eb="14">
      <t>イカ</t>
    </rPh>
    <rPh sb="21" eb="23">
      <t>シヨウ</t>
    </rPh>
    <rPh sb="25" eb="26">
      <t>ネガ</t>
    </rPh>
    <phoneticPr fontId="2"/>
  </si>
  <si>
    <r>
      <t>令和</t>
    </r>
    <r>
      <rPr>
        <b/>
        <sz val="11"/>
        <color rgb="FFFF0000"/>
        <rFont val="ＭＳ Ｐゴシック"/>
        <family val="3"/>
        <charset val="128"/>
      </rPr>
      <t>４</t>
    </r>
    <r>
      <rPr>
        <b/>
        <sz val="11"/>
        <rFont val="ＭＳ Ｐゴシック"/>
        <family val="3"/>
        <charset val="128"/>
      </rPr>
      <t>年度　乳児院措置費　支弁台帳</t>
    </r>
    <rPh sb="0" eb="2">
      <t>レイワ</t>
    </rPh>
    <rPh sb="3" eb="5">
      <t>ネンド</t>
    </rPh>
    <rPh sb="4" eb="5">
      <t>ド</t>
    </rPh>
    <rPh sb="6" eb="9">
      <t>ニュウジイン</t>
    </rPh>
    <rPh sb="9" eb="11">
      <t>ソチ</t>
    </rPh>
    <rPh sb="11" eb="12">
      <t>ヒ</t>
    </rPh>
    <rPh sb="13" eb="15">
      <t>シベン</t>
    </rPh>
    <rPh sb="15" eb="17">
      <t>ダイチョウ</t>
    </rPh>
    <phoneticPr fontId="2"/>
  </si>
  <si>
    <t>所管</t>
    <rPh sb="0" eb="2">
      <t>ショカン</t>
    </rPh>
    <phoneticPr fontId="2"/>
  </si>
  <si>
    <t>港区</t>
    <phoneticPr fontId="2"/>
  </si>
  <si>
    <t>定員割愛児</t>
    <phoneticPr fontId="2"/>
  </si>
  <si>
    <t>初日在籍児</t>
    <phoneticPr fontId="2"/>
  </si>
  <si>
    <t>２歳児</t>
    <rPh sb="2" eb="3">
      <t>ジ</t>
    </rPh>
    <phoneticPr fontId="2"/>
  </si>
  <si>
    <t>３歳以上児</t>
    <rPh sb="4" eb="5">
      <t>ジ</t>
    </rPh>
    <phoneticPr fontId="2"/>
  </si>
  <si>
    <r>
      <t>（定員-割愛-</t>
    </r>
    <r>
      <rPr>
        <sz val="11"/>
        <rFont val="ＭＳ Ｐゴシック"/>
        <family val="3"/>
        <charset val="128"/>
      </rPr>
      <t>私的</t>
    </r>
    <r>
      <rPr>
        <sz val="11"/>
        <rFont val="ＭＳ Ｐゴシック"/>
        <family val="3"/>
        <charset val="128"/>
      </rPr>
      <t>-2歳-3歳以上）２歳未満児</t>
    </r>
    <rPh sb="1" eb="3">
      <t>テイイン</t>
    </rPh>
    <rPh sb="7" eb="9">
      <t>シテキ</t>
    </rPh>
    <rPh sb="11" eb="12">
      <t>サイ</t>
    </rPh>
    <rPh sb="14" eb="15">
      <t>サイ</t>
    </rPh>
    <rPh sb="15" eb="17">
      <t>イジョウ</t>
    </rPh>
    <phoneticPr fontId="2"/>
  </si>
  <si>
    <t>-</t>
    <phoneticPr fontId="2"/>
  </si>
  <si>
    <t>都区端数調整額</t>
    <rPh sb="0" eb="2">
      <t>トク</t>
    </rPh>
    <rPh sb="2" eb="4">
      <t>ハスウ</t>
    </rPh>
    <rPh sb="4" eb="6">
      <t>チョウセイ</t>
    </rPh>
    <rPh sb="6" eb="7">
      <t>ガク</t>
    </rPh>
    <phoneticPr fontId="2"/>
  </si>
  <si>
    <t>【原則使用しない】　事務費調整額</t>
    <rPh sb="1" eb="3">
      <t>ゲンソク</t>
    </rPh>
    <rPh sb="3" eb="5">
      <t>シヨウ</t>
    </rPh>
    <rPh sb="10" eb="13">
      <t>ジムヒ</t>
    </rPh>
    <rPh sb="13" eb="15">
      <t>チョウセイ</t>
    </rPh>
    <rPh sb="15" eb="16">
      <t>ガク</t>
    </rPh>
    <phoneticPr fontId="2"/>
  </si>
  <si>
    <t>（3歳以上児）</t>
    <rPh sb="2" eb="3">
      <t>サイ</t>
    </rPh>
    <rPh sb="3" eb="5">
      <t>イジョウ</t>
    </rPh>
    <rPh sb="5" eb="6">
      <t>ジ</t>
    </rPh>
    <phoneticPr fontId="2"/>
  </si>
  <si>
    <t>（3歳以上児）</t>
    <phoneticPr fontId="2"/>
  </si>
  <si>
    <t>（各月初日在籍児童数）</t>
    <rPh sb="1" eb="3">
      <t>カクツキ</t>
    </rPh>
    <rPh sb="3" eb="5">
      <t>ショニチ</t>
    </rPh>
    <rPh sb="5" eb="7">
      <t>ザイセキ</t>
    </rPh>
    <rPh sb="7" eb="9">
      <t>ジドウ</t>
    </rPh>
    <rPh sb="9" eb="10">
      <t>スウ</t>
    </rPh>
    <phoneticPr fontId="2"/>
  </si>
  <si>
    <t>（12月初日在籍児童数）</t>
    <phoneticPr fontId="2"/>
  </si>
  <si>
    <t>【原則使用しない】　事業費調整分</t>
    <rPh sb="1" eb="3">
      <t>ゲンソク</t>
    </rPh>
    <rPh sb="3" eb="5">
      <t>シヨウ</t>
    </rPh>
    <rPh sb="10" eb="13">
      <t>ジギョウヒ</t>
    </rPh>
    <rPh sb="13" eb="15">
      <t>チョウセイ</t>
    </rPh>
    <rPh sb="15" eb="16">
      <t>ブン</t>
    </rPh>
    <phoneticPr fontId="2"/>
  </si>
  <si>
    <t>（各月初日在籍児童数）</t>
    <phoneticPr fontId="2"/>
  </si>
  <si>
    <t>累計（下表）</t>
    <rPh sb="3" eb="4">
      <t>シタ</t>
    </rPh>
    <rPh sb="4" eb="5">
      <t>ヒョウ</t>
    </rPh>
    <phoneticPr fontId="2"/>
  </si>
  <si>
    <t>累計（上表）</t>
    <rPh sb="3" eb="4">
      <t>ウエ</t>
    </rPh>
    <rPh sb="4" eb="5">
      <t>ヒョウ</t>
    </rPh>
    <phoneticPr fontId="2"/>
  </si>
  <si>
    <t>（当初認定）</t>
    <rPh sb="1" eb="3">
      <t>トウショ</t>
    </rPh>
    <rPh sb="3" eb="5">
      <t>ニンテイ</t>
    </rPh>
    <phoneticPr fontId="2"/>
  </si>
  <si>
    <t>一般事業</t>
    <phoneticPr fontId="2"/>
  </si>
  <si>
    <t>家庭療法事業</t>
    <phoneticPr fontId="2"/>
  </si>
  <si>
    <t>親子支援事業</t>
    <rPh sb="0" eb="2">
      <t>オヤコ</t>
    </rPh>
    <rPh sb="2" eb="4">
      <t>シエン</t>
    </rPh>
    <rPh sb="4" eb="6">
      <t>ジギョウ</t>
    </rPh>
    <phoneticPr fontId="2"/>
  </si>
  <si>
    <t>家庭生活体験事業</t>
    <phoneticPr fontId="2"/>
  </si>
  <si>
    <t>フレンドホーム事業</t>
    <phoneticPr fontId="2"/>
  </si>
  <si>
    <t>補装具費</t>
    <phoneticPr fontId="2"/>
  </si>
  <si>
    <t>院外医療費</t>
    <phoneticPr fontId="2"/>
  </si>
  <si>
    <t>移送費</t>
    <phoneticPr fontId="2"/>
  </si>
  <si>
    <t>1つの単価につき１行使用してください。（単価が変わっていない場合は改行しない）</t>
    <rPh sb="3" eb="5">
      <t>タンカ</t>
    </rPh>
    <rPh sb="9" eb="10">
      <t>ギョウ</t>
    </rPh>
    <rPh sb="10" eb="12">
      <t>シヨウ</t>
    </rPh>
    <rPh sb="20" eb="22">
      <t>タンカ</t>
    </rPh>
    <rPh sb="23" eb="24">
      <t>カ</t>
    </rPh>
    <rPh sb="30" eb="32">
      <t>バアイ</t>
    </rPh>
    <rPh sb="33" eb="35">
      <t>カイギョウ</t>
    </rPh>
    <phoneticPr fontId="2"/>
  </si>
  <si>
    <t>単価・加算規模が変わった場合は改行してください。</t>
    <rPh sb="0" eb="2">
      <t>タンカ</t>
    </rPh>
    <rPh sb="3" eb="5">
      <t>カサン</t>
    </rPh>
    <rPh sb="5" eb="7">
      <t>キボ</t>
    </rPh>
    <rPh sb="8" eb="9">
      <t>カ</t>
    </rPh>
    <rPh sb="12" eb="14">
      <t>バアイ</t>
    </rPh>
    <rPh sb="15" eb="17">
      <t>カイギョウ</t>
    </rPh>
    <phoneticPr fontId="2"/>
  </si>
  <si>
    <t>上表は各月支弁実績、下表は精算用の各月のあるべき支弁額（対象月に割り振った額）です。</t>
    <rPh sb="0" eb="1">
      <t>ウエ</t>
    </rPh>
    <rPh sb="1" eb="2">
      <t>ヒョウ</t>
    </rPh>
    <rPh sb="3" eb="5">
      <t>カクツキ</t>
    </rPh>
    <rPh sb="5" eb="7">
      <t>シベン</t>
    </rPh>
    <rPh sb="7" eb="9">
      <t>ジッセキ</t>
    </rPh>
    <rPh sb="10" eb="12">
      <t>カヒョウ</t>
    </rPh>
    <rPh sb="13" eb="15">
      <t>セイサン</t>
    </rPh>
    <rPh sb="15" eb="16">
      <t>ヨウ</t>
    </rPh>
    <rPh sb="17" eb="19">
      <t>カクツキ</t>
    </rPh>
    <rPh sb="24" eb="26">
      <t>シベン</t>
    </rPh>
    <rPh sb="26" eb="27">
      <t>ガク</t>
    </rPh>
    <rPh sb="28" eb="30">
      <t>タイショウ</t>
    </rPh>
    <rPh sb="30" eb="31">
      <t>ツキ</t>
    </rPh>
    <rPh sb="32" eb="33">
      <t>ワ</t>
    </rPh>
    <rPh sb="34" eb="35">
      <t>フ</t>
    </rPh>
    <rPh sb="37" eb="38">
      <t>ガク</t>
    </rPh>
    <phoneticPr fontId="2"/>
  </si>
  <si>
    <t>事務費計（事務費調整額を除く）</t>
    <rPh sb="5" eb="8">
      <t>ジムヒ</t>
    </rPh>
    <rPh sb="8" eb="10">
      <t>チョウセイ</t>
    </rPh>
    <rPh sb="10" eb="11">
      <t>ガク</t>
    </rPh>
    <rPh sb="12" eb="13">
      <t>ノゾ</t>
    </rPh>
    <phoneticPr fontId="2"/>
  </si>
  <si>
    <t>事務費計（事務費調整額を含む）</t>
    <rPh sb="5" eb="8">
      <t>ジムヒ</t>
    </rPh>
    <rPh sb="8" eb="10">
      <t>チョウセイ</t>
    </rPh>
    <rPh sb="10" eb="11">
      <t>ガク</t>
    </rPh>
    <rPh sb="12" eb="13">
      <t>フク</t>
    </rPh>
    <phoneticPr fontId="2"/>
  </si>
  <si>
    <t>※社会的養護従事者処遇改善加算（月9,000円加算）の欄の追加・記載方法は、後日連絡します。</t>
    <rPh sb="1" eb="4">
      <t>シャカイテキ</t>
    </rPh>
    <rPh sb="4" eb="6">
      <t>ヨウゴ</t>
    </rPh>
    <rPh sb="6" eb="9">
      <t>ジュウジシャ</t>
    </rPh>
    <rPh sb="9" eb="11">
      <t>ショグウ</t>
    </rPh>
    <rPh sb="11" eb="13">
      <t>カイゼン</t>
    </rPh>
    <rPh sb="13" eb="15">
      <t>カサン</t>
    </rPh>
    <rPh sb="16" eb="17">
      <t>ツキ</t>
    </rPh>
    <rPh sb="22" eb="23">
      <t>エン</t>
    </rPh>
    <rPh sb="23" eb="25">
      <t>カサン</t>
    </rPh>
    <rPh sb="27" eb="28">
      <t>ラン</t>
    </rPh>
    <rPh sb="29" eb="31">
      <t>ツイカ</t>
    </rPh>
    <rPh sb="32" eb="34">
      <t>キサイ</t>
    </rPh>
    <rPh sb="34" eb="36">
      <t>ホウホウ</t>
    </rPh>
    <phoneticPr fontId="2"/>
  </si>
  <si>
    <t>３月追加分</t>
    <rPh sb="2" eb="4">
      <t>ツイカ</t>
    </rPh>
    <rPh sb="4" eb="5">
      <t>ブン</t>
    </rPh>
    <phoneticPr fontId="2"/>
  </si>
  <si>
    <t>加算数</t>
    <rPh sb="0" eb="2">
      <t>カサン</t>
    </rPh>
    <rPh sb="2" eb="3">
      <t>スウ</t>
    </rPh>
    <phoneticPr fontId="2"/>
  </si>
  <si>
    <t>※変更認定数は下表</t>
    <rPh sb="1" eb="3">
      <t>ヘンコウ</t>
    </rPh>
    <rPh sb="3" eb="5">
      <t>ニンテイ</t>
    </rPh>
    <rPh sb="5" eb="6">
      <t>スウ</t>
    </rPh>
    <rPh sb="7" eb="9">
      <t>カヒョウ</t>
    </rPh>
    <phoneticPr fontId="2"/>
  </si>
  <si>
    <t>～9/30全日</t>
    <rPh sb="5" eb="7">
      <t>ゼンジツ</t>
    </rPh>
    <phoneticPr fontId="2"/>
  </si>
  <si>
    <t>10/1～全日</t>
    <rPh sb="5" eb="7">
      <t>ゼンジツ</t>
    </rPh>
    <phoneticPr fontId="2"/>
  </si>
  <si>
    <t>～9/30半日</t>
    <rPh sb="5" eb="7">
      <t>ハンニチ</t>
    </rPh>
    <phoneticPr fontId="2"/>
  </si>
  <si>
    <t>10/1～半日</t>
    <rPh sb="5" eb="7">
      <t>ハンニチ</t>
    </rPh>
    <phoneticPr fontId="2"/>
  </si>
  <si>
    <t>事業費計（事業費調整額を除く）</t>
    <phoneticPr fontId="2"/>
  </si>
  <si>
    <t>事業費計（事業費調整額を含む）</t>
    <phoneticPr fontId="2"/>
  </si>
  <si>
    <t>国費計（事務費調整額・事業費調整額を除く）</t>
    <rPh sb="4" eb="7">
      <t>ジムヒ</t>
    </rPh>
    <rPh sb="7" eb="9">
      <t>チョウセイ</t>
    </rPh>
    <rPh sb="9" eb="10">
      <t>ガク</t>
    </rPh>
    <phoneticPr fontId="2"/>
  </si>
  <si>
    <t>国費計（事務費調整額・事業費調整額を含む）</t>
    <rPh sb="18" eb="19">
      <t>フク</t>
    </rPh>
    <phoneticPr fontId="2"/>
  </si>
  <si>
    <t>（端数含む）</t>
    <rPh sb="1" eb="3">
      <t>ハスウ</t>
    </rPh>
    <rPh sb="3" eb="4">
      <t>フク</t>
    </rPh>
    <phoneticPr fontId="2"/>
  </si>
  <si>
    <t>規模</t>
    <rPh sb="0" eb="2">
      <t>キボ</t>
    </rPh>
    <phoneticPr fontId="2"/>
  </si>
  <si>
    <t>４月請求額</t>
    <rPh sb="2" eb="4">
      <t>セイキュウ</t>
    </rPh>
    <rPh sb="4" eb="5">
      <t>ガク</t>
    </rPh>
    <phoneticPr fontId="2"/>
  </si>
  <si>
    <t>規模に日数を手入力</t>
    <rPh sb="0" eb="2">
      <t>キボ</t>
    </rPh>
    <rPh sb="3" eb="5">
      <t>ニッスウ</t>
    </rPh>
    <rPh sb="6" eb="7">
      <t>テ</t>
    </rPh>
    <rPh sb="7" eb="9">
      <t>ニュウリョク</t>
    </rPh>
    <phoneticPr fontId="2"/>
  </si>
  <si>
    <t>請求額も手入力</t>
    <rPh sb="0" eb="2">
      <t>セイキュウ</t>
    </rPh>
    <rPh sb="2" eb="3">
      <t>ガク</t>
    </rPh>
    <rPh sb="4" eb="5">
      <t>テ</t>
    </rPh>
    <rPh sb="5" eb="7">
      <t>ニュウリョク</t>
    </rPh>
    <phoneticPr fontId="2"/>
  </si>
  <si>
    <t>支弁額計（事務費調整額・事業費調整額を除く）</t>
    <phoneticPr fontId="2"/>
  </si>
  <si>
    <t>支弁額計（事務費調整額・事業費調整額を含む）</t>
    <phoneticPr fontId="2"/>
  </si>
  <si>
    <t>最新の認定数を入力</t>
    <rPh sb="0" eb="2">
      <t>サイシン</t>
    </rPh>
    <rPh sb="3" eb="5">
      <t>ニンテイ</t>
    </rPh>
    <rPh sb="5" eb="6">
      <t>スウ</t>
    </rPh>
    <rPh sb="7" eb="9">
      <t>ニュウリョク</t>
    </rPh>
    <phoneticPr fontId="2"/>
  </si>
  <si>
    <t>●全般的なルール</t>
    <rPh sb="1" eb="3">
      <t>ゼンパン</t>
    </rPh>
    <rPh sb="3" eb="4">
      <t>テキ</t>
    </rPh>
    <phoneticPr fontId="2"/>
  </si>
  <si>
    <t>●入力方法</t>
    <rPh sb="1" eb="3">
      <t>ニュウリョク</t>
    </rPh>
    <rPh sb="3" eb="5">
      <t>ホウホウ</t>
    </rPh>
    <phoneticPr fontId="2"/>
  </si>
  <si>
    <t>単価改定で改行した場合は、規模欄に必要に応じて計算式を入れてください。</t>
    <rPh sb="0" eb="2">
      <t>タンカ</t>
    </rPh>
    <rPh sb="2" eb="4">
      <t>カイテイ</t>
    </rPh>
    <rPh sb="5" eb="7">
      <t>カイギョウ</t>
    </rPh>
    <rPh sb="9" eb="11">
      <t>バアイ</t>
    </rPh>
    <rPh sb="13" eb="15">
      <t>キボ</t>
    </rPh>
    <rPh sb="15" eb="16">
      <t>ラン</t>
    </rPh>
    <rPh sb="17" eb="19">
      <t>ヒツヨウ</t>
    </rPh>
    <rPh sb="20" eb="21">
      <t>オウ</t>
    </rPh>
    <rPh sb="23" eb="26">
      <t>ケイサンシキ</t>
    </rPh>
    <rPh sb="27" eb="28">
      <t>イ</t>
    </rPh>
    <phoneticPr fontId="2"/>
  </si>
  <si>
    <t>慶福育児会麻布乳児院</t>
    <rPh sb="0" eb="1">
      <t>ケイチョウ</t>
    </rPh>
    <rPh sb="1" eb="2">
      <t>フク</t>
    </rPh>
    <rPh sb="2" eb="4">
      <t>イクジ</t>
    </rPh>
    <rPh sb="4" eb="5">
      <t>カイ</t>
    </rPh>
    <rPh sb="5" eb="7">
      <t>アザブ</t>
    </rPh>
    <rPh sb="7" eb="10">
      <t>ニュウジイン</t>
    </rPh>
    <phoneticPr fontId="2"/>
  </si>
  <si>
    <t>港区南麻布５－１－２０</t>
  </si>
  <si>
    <r>
      <t>4月～</t>
    </r>
    <r>
      <rPr>
        <sz val="11"/>
        <color rgb="FFFF0000"/>
        <rFont val="ＭＳ Ｐゴシック"/>
        <family val="3"/>
        <charset val="128"/>
      </rPr>
      <t>欠員</t>
    </r>
    <rPh sb="1" eb="2">
      <t>ガツ</t>
    </rPh>
    <rPh sb="3" eb="5">
      <t>ケツイン</t>
    </rPh>
    <phoneticPr fontId="2"/>
  </si>
  <si>
    <t>日本赤十字社医療センター附属乳児院</t>
    <rPh sb="0" eb="2">
      <t>ニホン</t>
    </rPh>
    <rPh sb="2" eb="5">
      <t>セキジュウジ</t>
    </rPh>
    <rPh sb="5" eb="6">
      <t>シャ</t>
    </rPh>
    <rPh sb="6" eb="8">
      <t>イリョウ</t>
    </rPh>
    <rPh sb="12" eb="14">
      <t>フゾク</t>
    </rPh>
    <rPh sb="14" eb="17">
      <t>ニュウジイン</t>
    </rPh>
    <phoneticPr fontId="2"/>
  </si>
  <si>
    <t>計算式を修正した場合は、必ず黄色く塗り、コメントを入れてください。</t>
    <rPh sb="0" eb="3">
      <t>ケイサンシキ</t>
    </rPh>
    <rPh sb="4" eb="6">
      <t>シュウセイ</t>
    </rPh>
    <rPh sb="8" eb="10">
      <t>バアイ</t>
    </rPh>
    <rPh sb="12" eb="13">
      <t>カナラ</t>
    </rPh>
    <rPh sb="14" eb="16">
      <t>キイロ</t>
    </rPh>
    <rPh sb="17" eb="18">
      <t>ヌ</t>
    </rPh>
    <rPh sb="25" eb="26">
      <t>イ</t>
    </rPh>
    <phoneticPr fontId="2"/>
  </si>
  <si>
    <t>新規項目、入力方法に迷った場合は、質問・共有し、自治体間で統一をお願いします。</t>
    <rPh sb="0" eb="2">
      <t>シンキ</t>
    </rPh>
    <rPh sb="2" eb="4">
      <t>コウモク</t>
    </rPh>
    <rPh sb="5" eb="7">
      <t>ニュウリョク</t>
    </rPh>
    <rPh sb="7" eb="9">
      <t>ホウホウ</t>
    </rPh>
    <rPh sb="10" eb="11">
      <t>マヨ</t>
    </rPh>
    <rPh sb="13" eb="15">
      <t>バアイ</t>
    </rPh>
    <rPh sb="17" eb="19">
      <t>シツモン</t>
    </rPh>
    <rPh sb="20" eb="22">
      <t>キョウユウ</t>
    </rPh>
    <rPh sb="24" eb="27">
      <t>ジチタイ</t>
    </rPh>
    <rPh sb="27" eb="28">
      <t>カン</t>
    </rPh>
    <rPh sb="29" eb="31">
      <t>トウイツ</t>
    </rPh>
    <rPh sb="33" eb="34">
      <t>ネガ</t>
    </rPh>
    <phoneticPr fontId="2"/>
  </si>
  <si>
    <t>事業費精算額</t>
    <rPh sb="0" eb="3">
      <t>ジギョウヒ</t>
    </rPh>
    <rPh sb="3" eb="6">
      <t>セイサンガク</t>
    </rPh>
    <phoneticPr fontId="2"/>
  </si>
  <si>
    <t>精算額合計</t>
    <rPh sb="0" eb="2">
      <t>セイサン</t>
    </rPh>
    <rPh sb="2" eb="3">
      <t>ガク</t>
    </rPh>
    <rPh sb="3" eb="5">
      <t>ゴウケイ</t>
    </rPh>
    <phoneticPr fontId="2"/>
  </si>
  <si>
    <t>（支出台帳：精算用）　※支弁実績額ではなく、各月支払うべき額を入力する。最新単価を入力する。</t>
    <rPh sb="6" eb="8">
      <t>セイサン</t>
    </rPh>
    <rPh sb="8" eb="9">
      <t>ヨウ</t>
    </rPh>
    <rPh sb="12" eb="14">
      <t>シベン</t>
    </rPh>
    <rPh sb="14" eb="16">
      <t>ジッセキ</t>
    </rPh>
    <rPh sb="16" eb="17">
      <t>ガク</t>
    </rPh>
    <rPh sb="22" eb="24">
      <t>カクツキ</t>
    </rPh>
    <rPh sb="24" eb="26">
      <t>シハラ</t>
    </rPh>
    <rPh sb="29" eb="30">
      <t>ガク</t>
    </rPh>
    <rPh sb="31" eb="33">
      <t>ニュウリョク</t>
    </rPh>
    <rPh sb="36" eb="38">
      <t>サイシン</t>
    </rPh>
    <rPh sb="38" eb="40">
      <t>タンカ</t>
    </rPh>
    <rPh sb="41" eb="43">
      <t>ニュウリョク</t>
    </rPh>
    <phoneticPr fontId="2"/>
  </si>
  <si>
    <t>（支出台帳：各月支弁実績）　※各月請求書と一致する。精算書作成時は旧単価を入力する。</t>
    <rPh sb="6" eb="8">
      <t>カクツキ</t>
    </rPh>
    <rPh sb="8" eb="10">
      <t>シベン</t>
    </rPh>
    <rPh sb="10" eb="12">
      <t>ジッセキ</t>
    </rPh>
    <rPh sb="15" eb="17">
      <t>カクツキ</t>
    </rPh>
    <rPh sb="17" eb="20">
      <t>セイキュウショ</t>
    </rPh>
    <rPh sb="21" eb="23">
      <t>イッチ</t>
    </rPh>
    <rPh sb="26" eb="28">
      <t>セイサン</t>
    </rPh>
    <rPh sb="28" eb="29">
      <t>ショ</t>
    </rPh>
    <rPh sb="29" eb="31">
      <t>サクセイ</t>
    </rPh>
    <rPh sb="31" eb="32">
      <t>ジ</t>
    </rPh>
    <rPh sb="33" eb="36">
      <t>キュウタンカ</t>
    </rPh>
    <rPh sb="37" eb="39">
      <t>ニュウリョク</t>
    </rPh>
    <phoneticPr fontId="2"/>
  </si>
  <si>
    <t>クリーム色部分に設定単価・加算数を入力します。</t>
    <rPh sb="13" eb="15">
      <t>カサン</t>
    </rPh>
    <phoneticPr fontId="2"/>
  </si>
  <si>
    <t>水色・青色・赤色の請求額欄は、原則計算式修正禁止です。白色等の規模欄は必要がある場合は計算式を修正してください。</t>
    <rPh sb="0" eb="2">
      <t>ミズイロ</t>
    </rPh>
    <rPh sb="3" eb="5">
      <t>アオイロ</t>
    </rPh>
    <rPh sb="6" eb="8">
      <t>アカイロ</t>
    </rPh>
    <rPh sb="9" eb="11">
      <t>セイキュウ</t>
    </rPh>
    <rPh sb="11" eb="12">
      <t>ガク</t>
    </rPh>
    <rPh sb="12" eb="13">
      <t>ラン</t>
    </rPh>
    <rPh sb="15" eb="17">
      <t>ゲンソク</t>
    </rPh>
    <rPh sb="17" eb="20">
      <t>ケイサンシキ</t>
    </rPh>
    <rPh sb="20" eb="22">
      <t>シュウセイ</t>
    </rPh>
    <rPh sb="22" eb="24">
      <t>キンシ</t>
    </rPh>
    <rPh sb="27" eb="29">
      <t>シロイロ</t>
    </rPh>
    <rPh sb="29" eb="30">
      <t>トウ</t>
    </rPh>
    <rPh sb="31" eb="33">
      <t>キボ</t>
    </rPh>
    <rPh sb="33" eb="34">
      <t>ラン</t>
    </rPh>
    <rPh sb="35" eb="37">
      <t>ヒツヨウ</t>
    </rPh>
    <rPh sb="40" eb="42">
      <t>バアイ</t>
    </rPh>
    <rPh sb="43" eb="46">
      <t>ケイサンシキ</t>
    </rPh>
    <rPh sb="47" eb="49">
      <t>シュウセイ</t>
    </rPh>
    <phoneticPr fontId="2"/>
  </si>
  <si>
    <r>
      <t>シート間串刺し計算をするので、</t>
    </r>
    <r>
      <rPr>
        <sz val="11"/>
        <color rgb="FFFF0000"/>
        <rFont val="ＭＳ Ｐゴシック"/>
        <family val="3"/>
        <charset val="128"/>
      </rPr>
      <t>表の変更（行の追加・削除・入替など）はしない</t>
    </r>
    <r>
      <rPr>
        <sz val="11"/>
        <rFont val="ＭＳ Ｐゴシック"/>
        <family val="3"/>
        <charset val="128"/>
      </rPr>
      <t>でください。</t>
    </r>
    <rPh sb="3" eb="4">
      <t>カン</t>
    </rPh>
    <rPh sb="4" eb="6">
      <t>クシザ</t>
    </rPh>
    <rPh sb="7" eb="9">
      <t>ケイサン</t>
    </rPh>
    <rPh sb="20" eb="21">
      <t>ギョウ</t>
    </rPh>
    <rPh sb="22" eb="24">
      <t>ツイカ</t>
    </rPh>
    <rPh sb="25" eb="27">
      <t>サクジョ</t>
    </rPh>
    <rPh sb="28" eb="30">
      <t>イレカエ</t>
    </rPh>
    <phoneticPr fontId="2"/>
  </si>
  <si>
    <r>
      <rPr>
        <sz val="11"/>
        <color rgb="FFFF0000"/>
        <rFont val="ＭＳ Ｐゴシック"/>
        <family val="3"/>
        <charset val="128"/>
      </rPr>
      <t>各シート内で計算を完結</t>
    </r>
    <r>
      <rPr>
        <sz val="11"/>
        <rFont val="ＭＳ Ｐゴシック"/>
        <family val="3"/>
        <charset val="128"/>
      </rPr>
      <t>させてください。（</t>
    </r>
    <r>
      <rPr>
        <sz val="11"/>
        <color rgb="FFFF0000"/>
        <rFont val="ＭＳ Ｐゴシック"/>
        <family val="3"/>
        <charset val="128"/>
      </rPr>
      <t>他シートから参照しない</t>
    </r>
    <r>
      <rPr>
        <sz val="11"/>
        <rFont val="ＭＳ Ｐゴシック"/>
        <family val="3"/>
        <charset val="128"/>
      </rPr>
      <t>）</t>
    </r>
    <rPh sb="0" eb="1">
      <t>カク</t>
    </rPh>
    <rPh sb="4" eb="5">
      <t>ナイ</t>
    </rPh>
    <rPh sb="6" eb="8">
      <t>ケイサン</t>
    </rPh>
    <rPh sb="9" eb="11">
      <t>カンケツ</t>
    </rPh>
    <rPh sb="20" eb="21">
      <t>タ</t>
    </rPh>
    <rPh sb="26" eb="28">
      <t>サンショウ</t>
    </rPh>
    <phoneticPr fontId="2"/>
  </si>
  <si>
    <t>入力後、上表合計が請求書と一致するか、上表と下表の累計が一致するかご確認ください。</t>
    <rPh sb="0" eb="2">
      <t>ニュウリョク</t>
    </rPh>
    <rPh sb="2" eb="3">
      <t>ゴ</t>
    </rPh>
    <rPh sb="4" eb="6">
      <t>ジョウヒョウ</t>
    </rPh>
    <rPh sb="6" eb="8">
      <t>ゴウケイ</t>
    </rPh>
    <rPh sb="9" eb="12">
      <t>セイキュウショ</t>
    </rPh>
    <rPh sb="13" eb="15">
      <t>イッチ</t>
    </rPh>
    <rPh sb="19" eb="21">
      <t>ジョウヒョウ</t>
    </rPh>
    <rPh sb="22" eb="24">
      <t>カヒョウ</t>
    </rPh>
    <rPh sb="25" eb="27">
      <t>ルイケイ</t>
    </rPh>
    <rPh sb="28" eb="30">
      <t>イッチ</t>
    </rPh>
    <rPh sb="34" eb="36">
      <t>カクニン</t>
    </rPh>
    <phoneticPr fontId="2"/>
  </si>
  <si>
    <t>規模欄（白色・薄緑色）に手入力すると、水色等に請求額が自動計算されます。（一部の加算、実費関係は請求額も手入力してください）</t>
    <rPh sb="0" eb="2">
      <t>キボ</t>
    </rPh>
    <rPh sb="2" eb="3">
      <t>ラン</t>
    </rPh>
    <rPh sb="4" eb="5">
      <t>シロ</t>
    </rPh>
    <rPh sb="5" eb="6">
      <t>イロ</t>
    </rPh>
    <rPh sb="7" eb="8">
      <t>ウス</t>
    </rPh>
    <rPh sb="8" eb="10">
      <t>ミドリイロ</t>
    </rPh>
    <rPh sb="12" eb="13">
      <t>テ</t>
    </rPh>
    <rPh sb="13" eb="15">
      <t>ニュウリョク</t>
    </rPh>
    <rPh sb="19" eb="21">
      <t>ミズイロ</t>
    </rPh>
    <rPh sb="21" eb="22">
      <t>トウ</t>
    </rPh>
    <rPh sb="23" eb="25">
      <t>セイキュウ</t>
    </rPh>
    <rPh sb="25" eb="26">
      <t>ガク</t>
    </rPh>
    <rPh sb="27" eb="29">
      <t>ジドウ</t>
    </rPh>
    <rPh sb="29" eb="31">
      <t>ケイサン</t>
    </rPh>
    <phoneticPr fontId="2"/>
  </si>
  <si>
    <r>
      <t>当初(</t>
    </r>
    <r>
      <rPr>
        <sz val="11"/>
        <color rgb="FFFF0000"/>
        <rFont val="ＭＳ Ｐゴシック"/>
        <family val="3"/>
        <charset val="128"/>
      </rPr>
      <t>常勤</t>
    </r>
    <r>
      <rPr>
        <sz val="11"/>
        <rFont val="ＭＳ Ｐゴシック"/>
        <family val="3"/>
        <charset val="128"/>
      </rPr>
      <t>)</t>
    </r>
    <rPh sb="3" eb="5">
      <t>ジョウキン</t>
    </rPh>
    <phoneticPr fontId="2"/>
  </si>
  <si>
    <r>
      <t>4月～</t>
    </r>
    <r>
      <rPr>
        <sz val="11"/>
        <color rgb="FFFF0000"/>
        <rFont val="ＭＳ Ｐゴシック"/>
        <family val="3"/>
        <charset val="128"/>
      </rPr>
      <t>常勤</t>
    </r>
    <rPh sb="1" eb="2">
      <t>ガツ</t>
    </rPh>
    <rPh sb="3" eb="5">
      <t>ジョウキン</t>
    </rPh>
    <phoneticPr fontId="2"/>
  </si>
  <si>
    <t>聖オディリアホーム乳児院</t>
  </si>
  <si>
    <t>中野区上鷺宮５－２８－２８</t>
  </si>
  <si>
    <t>慈生会ナザレットの家</t>
    <rPh sb="0" eb="1">
      <t>ジアイ</t>
    </rPh>
    <rPh sb="1" eb="2">
      <t>セイ</t>
    </rPh>
    <rPh sb="2" eb="3">
      <t>カイ</t>
    </rPh>
    <rPh sb="9" eb="10">
      <t>イエ</t>
    </rPh>
    <phoneticPr fontId="2"/>
  </si>
  <si>
    <t>東京都</t>
    <phoneticPr fontId="2"/>
  </si>
  <si>
    <t>地域区分</t>
    <rPh sb="0" eb="2">
      <t>チイキ</t>
    </rPh>
    <rPh sb="2" eb="4">
      <t>クブン</t>
    </rPh>
    <phoneticPr fontId="2"/>
  </si>
  <si>
    <t>20/100</t>
    <phoneticPr fontId="2"/>
  </si>
  <si>
    <t>16/100</t>
    <phoneticPr fontId="2"/>
  </si>
  <si>
    <t>下表は各月のあるべき額を入力するので、日赤以外の事業費は上表と下表で1月ずれます。下表には精算がありません。</t>
    <rPh sb="19" eb="21">
      <t>ニッセキ</t>
    </rPh>
    <rPh sb="21" eb="23">
      <t>イガイ</t>
    </rPh>
    <rPh sb="29" eb="30">
      <t>ヒョウ</t>
    </rPh>
    <rPh sb="32" eb="33">
      <t>ヒョウ</t>
    </rPh>
    <phoneticPr fontId="2"/>
  </si>
  <si>
    <r>
      <rPr>
        <sz val="11"/>
        <color rgb="FFFF0000"/>
        <rFont val="ＭＳ Ｐゴシック"/>
        <family val="3"/>
        <charset val="128"/>
      </rPr>
      <t>下表-上表＝精算額</t>
    </r>
    <r>
      <rPr>
        <sz val="11"/>
        <rFont val="ＭＳ Ｐゴシック"/>
        <family val="3"/>
        <charset val="128"/>
      </rPr>
      <t>です。（</t>
    </r>
    <r>
      <rPr>
        <sz val="11"/>
        <color rgb="FFFF0000"/>
        <rFont val="ＭＳ Ｐゴシック"/>
        <family val="3"/>
        <charset val="128"/>
      </rPr>
      <t>精算後は上表に精算額を記載する</t>
    </r>
    <r>
      <rPr>
        <sz val="11"/>
        <rFont val="ＭＳ Ｐゴシック"/>
        <family val="3"/>
        <charset val="128"/>
      </rPr>
      <t>ので、</t>
    </r>
    <r>
      <rPr>
        <sz val="11"/>
        <color rgb="FFFF0000"/>
        <rFont val="ＭＳ Ｐゴシック"/>
        <family val="3"/>
        <charset val="128"/>
      </rPr>
      <t>最終的には上表と下表の合計は一致</t>
    </r>
    <r>
      <rPr>
        <sz val="11"/>
        <rFont val="ＭＳ Ｐゴシック"/>
        <family val="3"/>
        <charset val="128"/>
      </rPr>
      <t>します）</t>
    </r>
    <rPh sb="0" eb="2">
      <t>カヒョウ</t>
    </rPh>
    <rPh sb="3" eb="5">
      <t>ジョウヒョウ</t>
    </rPh>
    <rPh sb="6" eb="9">
      <t>セイサンガク</t>
    </rPh>
    <rPh sb="13" eb="15">
      <t>セイサン</t>
    </rPh>
    <rPh sb="15" eb="16">
      <t>ゴ</t>
    </rPh>
    <rPh sb="17" eb="19">
      <t>ジョウヒョウ</t>
    </rPh>
    <rPh sb="20" eb="23">
      <t>セイサンガク</t>
    </rPh>
    <rPh sb="24" eb="26">
      <t>キサイ</t>
    </rPh>
    <rPh sb="31" eb="34">
      <t>サイシュウテキ</t>
    </rPh>
    <rPh sb="36" eb="38">
      <t>ジョウヒョウ</t>
    </rPh>
    <rPh sb="39" eb="41">
      <t>カヒョウ</t>
    </rPh>
    <rPh sb="42" eb="44">
      <t>ゴウケイ</t>
    </rPh>
    <rPh sb="45" eb="47">
      <t>イッチ</t>
    </rPh>
    <phoneticPr fontId="2"/>
  </si>
  <si>
    <t>中野区</t>
    <phoneticPr fontId="2"/>
  </si>
  <si>
    <t>清瀬市梅園３－１４－２３</t>
    <phoneticPr fontId="2"/>
  </si>
  <si>
    <t>所管施設の単価改定で行が不足した場合は、ご連絡ください。</t>
    <rPh sb="0" eb="2">
      <t>ショカン</t>
    </rPh>
    <rPh sb="2" eb="4">
      <t>シセツ</t>
    </rPh>
    <rPh sb="5" eb="7">
      <t>タンカ</t>
    </rPh>
    <rPh sb="7" eb="9">
      <t>カイテイ</t>
    </rPh>
    <rPh sb="10" eb="11">
      <t>ギョウ</t>
    </rPh>
    <rPh sb="12" eb="14">
      <t>フソク</t>
    </rPh>
    <rPh sb="16" eb="18">
      <t>バアイ</t>
    </rPh>
    <rPh sb="21" eb="23">
      <t>レンラク</t>
    </rPh>
    <phoneticPr fontId="2"/>
  </si>
  <si>
    <t>聖友乳児院</t>
    <rPh sb="1" eb="2">
      <t>ユウ</t>
    </rPh>
    <phoneticPr fontId="2"/>
  </si>
  <si>
    <t>杉並区阿佐谷北３－２８－１９</t>
  </si>
  <si>
    <t>４月～</t>
    <rPh sb="1" eb="2">
      <t>ガツ</t>
    </rPh>
    <phoneticPr fontId="2"/>
  </si>
  <si>
    <t>東京恵明学園乳児部</t>
  </si>
  <si>
    <t>青梅市友田町２－７１４－１</t>
  </si>
  <si>
    <t>15/100</t>
    <phoneticPr fontId="2"/>
  </si>
  <si>
    <t>愛恵会乳児院</t>
    <rPh sb="0" eb="1">
      <t>アイ</t>
    </rPh>
    <rPh sb="1" eb="2">
      <t>ケイ</t>
    </rPh>
    <rPh sb="2" eb="3">
      <t>カイ</t>
    </rPh>
    <rPh sb="3" eb="5">
      <t>ニュウジ</t>
    </rPh>
    <rPh sb="5" eb="6">
      <t>イン</t>
    </rPh>
    <phoneticPr fontId="2"/>
  </si>
  <si>
    <t>町田市小山町３１９１－３</t>
  </si>
  <si>
    <t>上表は請求書どおりに入力します。精算額は各項目に割り振って入力します。コメント挿入等で精算内容が分かるように入力します。（差額一括入力ではありません）</t>
    <rPh sb="0" eb="1">
      <t>ウエ</t>
    </rPh>
    <rPh sb="1" eb="2">
      <t>ヒョウ</t>
    </rPh>
    <rPh sb="3" eb="6">
      <t>セイキュウショ</t>
    </rPh>
    <rPh sb="10" eb="12">
      <t>ニュウリョク</t>
    </rPh>
    <rPh sb="16" eb="19">
      <t>セイサンガク</t>
    </rPh>
    <rPh sb="20" eb="23">
      <t>カクコウモク</t>
    </rPh>
    <rPh sb="24" eb="25">
      <t>ワ</t>
    </rPh>
    <rPh sb="26" eb="27">
      <t>フ</t>
    </rPh>
    <rPh sb="29" eb="31">
      <t>ニュウリョク</t>
    </rPh>
    <phoneticPr fontId="2"/>
  </si>
  <si>
    <t>わんぱく乳児院</t>
    <rPh sb="4" eb="7">
      <t>ニュウジイン</t>
    </rPh>
    <phoneticPr fontId="2"/>
  </si>
  <si>
    <t>江戸川区篠崎町１－２８－１６</t>
  </si>
  <si>
    <t>江戸川区</t>
    <phoneticPr fontId="2"/>
  </si>
  <si>
    <t>●処遇改善加算Ⅰ～Ⅴの入力方法</t>
    <rPh sb="1" eb="10">
      <t>ショグウカイゼンカサンイチカラゴ</t>
    </rPh>
    <rPh sb="11" eb="13">
      <t>ニュウリョク</t>
    </rPh>
    <rPh sb="13" eb="15">
      <t>ホウホウ</t>
    </rPh>
    <phoneticPr fontId="2"/>
  </si>
  <si>
    <t>当初認定の精算書作成時には、上表には認定数を入れず、下表のみ入力してください。</t>
    <rPh sb="0" eb="2">
      <t>トウショ</t>
    </rPh>
    <rPh sb="2" eb="4">
      <t>ニンテイ</t>
    </rPh>
    <rPh sb="5" eb="8">
      <t>セイサンショ</t>
    </rPh>
    <rPh sb="8" eb="10">
      <t>サクセイ</t>
    </rPh>
    <rPh sb="10" eb="11">
      <t>ジ</t>
    </rPh>
    <rPh sb="14" eb="15">
      <t>ウエ</t>
    </rPh>
    <rPh sb="15" eb="16">
      <t>ヒョウ</t>
    </rPh>
    <rPh sb="18" eb="20">
      <t>ニンテイ</t>
    </rPh>
    <rPh sb="20" eb="21">
      <t>スウ</t>
    </rPh>
    <rPh sb="22" eb="23">
      <t>イ</t>
    </rPh>
    <rPh sb="26" eb="27">
      <t>シタ</t>
    </rPh>
    <rPh sb="27" eb="28">
      <t>ヒョウ</t>
    </rPh>
    <rPh sb="30" eb="32">
      <t>ニュウリョク</t>
    </rPh>
    <phoneticPr fontId="2"/>
  </si>
  <si>
    <t>精算月の審査時には、上表にも認定数を入力してください。</t>
    <rPh sb="0" eb="2">
      <t>セイサン</t>
    </rPh>
    <rPh sb="2" eb="3">
      <t>ツキ</t>
    </rPh>
    <rPh sb="4" eb="6">
      <t>シンサ</t>
    </rPh>
    <rPh sb="6" eb="7">
      <t>ジ</t>
    </rPh>
    <rPh sb="10" eb="11">
      <t>ウエ</t>
    </rPh>
    <rPh sb="11" eb="12">
      <t>ヒョウ</t>
    </rPh>
    <rPh sb="14" eb="16">
      <t>ニンテイ</t>
    </rPh>
    <rPh sb="16" eb="17">
      <t>スウ</t>
    </rPh>
    <rPh sb="18" eb="20">
      <t>ニュウリョク</t>
    </rPh>
    <phoneticPr fontId="2"/>
  </si>
  <si>
    <t>上表の規模は、47行の按分数を引用しています。按分数の遡及修正精算をすると誤った数字になることがあるので、</t>
    <rPh sb="0" eb="1">
      <t>ウエ</t>
    </rPh>
    <rPh sb="1" eb="2">
      <t>ヒョウ</t>
    </rPh>
    <rPh sb="3" eb="5">
      <t>キボ</t>
    </rPh>
    <rPh sb="14" eb="15">
      <t>ブンスウ</t>
    </rPh>
    <rPh sb="15" eb="17">
      <t>インヨウ</t>
    </rPh>
    <phoneticPr fontId="2"/>
  </si>
  <si>
    <t>計算式に当月の按分数を手入力するなどの修正をお願いします。</t>
    <phoneticPr fontId="2"/>
  </si>
  <si>
    <t>事務費の専門職員加算の規模は47行の按分数を引用しています。按分数の遡及修正精算をすると当月分以外の数字が入ることもあるので、</t>
    <rPh sb="0" eb="3">
      <t>ジムヒ</t>
    </rPh>
    <rPh sb="4" eb="6">
      <t>センモン</t>
    </rPh>
    <rPh sb="6" eb="8">
      <t>ショクイン</t>
    </rPh>
    <rPh sb="8" eb="10">
      <t>カサン</t>
    </rPh>
    <rPh sb="11" eb="13">
      <t>キボ</t>
    </rPh>
    <rPh sb="16" eb="17">
      <t>ギョウ</t>
    </rPh>
    <rPh sb="18" eb="20">
      <t>アンブン</t>
    </rPh>
    <rPh sb="20" eb="21">
      <t>スウ</t>
    </rPh>
    <rPh sb="22" eb="24">
      <t>インヨウ</t>
    </rPh>
    <rPh sb="44" eb="46">
      <t>トウゲツ</t>
    </rPh>
    <rPh sb="46" eb="47">
      <t>ブン</t>
    </rPh>
    <rPh sb="47" eb="49">
      <t>イガイ</t>
    </rPh>
    <rPh sb="50" eb="52">
      <t>スウジ</t>
    </rPh>
    <rPh sb="53" eb="54">
      <t>ハイ</t>
    </rPh>
    <phoneticPr fontId="2"/>
  </si>
  <si>
    <t>47行の計算式を修正するか、各加算規模の計算式を修正するかの対応をお願いします。</t>
    <rPh sb="2" eb="3">
      <t>ギョウ</t>
    </rPh>
    <rPh sb="4" eb="7">
      <t>ケイサンシキ</t>
    </rPh>
    <rPh sb="8" eb="10">
      <t>シュウセイ</t>
    </rPh>
    <rPh sb="14" eb="15">
      <t>カク</t>
    </rPh>
    <rPh sb="15" eb="17">
      <t>カサン</t>
    </rPh>
    <rPh sb="17" eb="19">
      <t>キボ</t>
    </rPh>
    <rPh sb="20" eb="23">
      <t>ケイサンシキ</t>
    </rPh>
    <rPh sb="24" eb="26">
      <t>シュウセイ</t>
    </rPh>
    <rPh sb="30" eb="32">
      <t>タイオウ</t>
    </rPh>
    <rPh sb="34" eb="35">
      <t>ネガ</t>
    </rPh>
    <phoneticPr fontId="2"/>
  </si>
  <si>
    <r>
      <t>4月～</t>
    </r>
    <r>
      <rPr>
        <sz val="11"/>
        <color rgb="FFFF0000"/>
        <rFont val="ＭＳ Ｐゴシック"/>
        <family val="3"/>
        <charset val="128"/>
      </rPr>
      <t>非常勤</t>
    </r>
    <rPh sb="1" eb="2">
      <t>ガツ</t>
    </rPh>
    <rPh sb="3" eb="4">
      <t>ヒ</t>
    </rPh>
    <rPh sb="4" eb="6">
      <t>ジョウキン</t>
    </rPh>
    <phoneticPr fontId="2"/>
  </si>
  <si>
    <t>栃木県済生会宇都宮乳児院（割愛入所）</t>
    <rPh sb="0" eb="3">
      <t>トチギケン</t>
    </rPh>
    <rPh sb="3" eb="6">
      <t>サイセイカイ</t>
    </rPh>
    <rPh sb="6" eb="9">
      <t>ウツノミヤ</t>
    </rPh>
    <rPh sb="9" eb="12">
      <t>ニュウジイン</t>
    </rPh>
    <rPh sb="13" eb="15">
      <t>カツアイ</t>
    </rPh>
    <rPh sb="15" eb="17">
      <t>ニュウショ</t>
    </rPh>
    <phoneticPr fontId="2"/>
  </si>
  <si>
    <t>栃木県</t>
    <rPh sb="0" eb="3">
      <t>トチギケン</t>
    </rPh>
    <phoneticPr fontId="2"/>
  </si>
  <si>
    <t>栃木県宇都宮市竹林町９４５－１</t>
    <rPh sb="0" eb="3">
      <t>トチギケン</t>
    </rPh>
    <rPh sb="3" eb="7">
      <t>ウツノミヤシ</t>
    </rPh>
    <rPh sb="7" eb="9">
      <t>タケバヤシ</t>
    </rPh>
    <rPh sb="9" eb="10">
      <t>マチ</t>
    </rPh>
    <phoneticPr fontId="2"/>
  </si>
  <si>
    <t>6/100</t>
    <phoneticPr fontId="2"/>
  </si>
  <si>
    <t>4-8月</t>
    <rPh sb="3" eb="4">
      <t>ガツ</t>
    </rPh>
    <phoneticPr fontId="2"/>
  </si>
  <si>
    <t>9月～</t>
    <rPh sb="1" eb="2">
      <t>ガツ</t>
    </rPh>
    <phoneticPr fontId="2"/>
  </si>
  <si>
    <t>　　</t>
    <phoneticPr fontId="2"/>
  </si>
  <si>
    <t>項目</t>
    <rPh sb="0" eb="2">
      <t>コウモク</t>
    </rPh>
    <phoneticPr fontId="2"/>
  </si>
  <si>
    <t>R3予算</t>
    <rPh sb="2" eb="4">
      <t>ヨサン</t>
    </rPh>
    <phoneticPr fontId="2"/>
  </si>
  <si>
    <t>R3決算</t>
    <rPh sb="2" eb="4">
      <t>ケッサン</t>
    </rPh>
    <phoneticPr fontId="2"/>
  </si>
  <si>
    <t>都11施設</t>
    <rPh sb="0" eb="1">
      <t>ト</t>
    </rPh>
    <rPh sb="3" eb="5">
      <t>シセツ</t>
    </rPh>
    <phoneticPr fontId="2"/>
  </si>
  <si>
    <t>宇都宮割愛</t>
    <rPh sb="0" eb="3">
      <t>ウツノミヤ</t>
    </rPh>
    <rPh sb="3" eb="5">
      <t>カツアイ</t>
    </rPh>
    <phoneticPr fontId="2"/>
  </si>
  <si>
    <t>合計</t>
    <rPh sb="0" eb="2">
      <t>ゴウケイ</t>
    </rPh>
    <phoneticPr fontId="2"/>
  </si>
  <si>
    <t>一般分</t>
    <rPh sb="0" eb="2">
      <t>イッパン</t>
    </rPh>
    <rPh sb="2" eb="3">
      <t>ブン</t>
    </rPh>
    <phoneticPr fontId="2"/>
  </si>
  <si>
    <t>基幹的職員含めると</t>
    <rPh sb="0" eb="3">
      <t>キカンテキ</t>
    </rPh>
    <rPh sb="3" eb="5">
      <t>ショクイン</t>
    </rPh>
    <rPh sb="5" eb="6">
      <t>フク</t>
    </rPh>
    <phoneticPr fontId="2"/>
  </si>
  <si>
    <t>事務費　一般分計</t>
    <rPh sb="0" eb="3">
      <t>ジムヒ</t>
    </rPh>
    <rPh sb="4" eb="6">
      <t>イッパン</t>
    </rPh>
    <rPh sb="6" eb="7">
      <t>ブン</t>
    </rPh>
    <rPh sb="7" eb="8">
      <t>ケイ</t>
    </rPh>
    <phoneticPr fontId="2"/>
  </si>
  <si>
    <t>加算</t>
    <rPh sb="0" eb="2">
      <t>カサン</t>
    </rPh>
    <phoneticPr fontId="2"/>
  </si>
  <si>
    <t>実質0　-4は端数</t>
    <rPh sb="0" eb="2">
      <t>ジッシツ</t>
    </rPh>
    <rPh sb="7" eb="9">
      <t>ハスウ</t>
    </rPh>
    <phoneticPr fontId="2"/>
  </si>
  <si>
    <t>施設機能強化推進費(家族療法)</t>
    <rPh sb="10" eb="12">
      <t>カゾク</t>
    </rPh>
    <rPh sb="12" eb="14">
      <t>リョウホウ</t>
    </rPh>
    <phoneticPr fontId="2"/>
  </si>
  <si>
    <t>小規模グループケア加算</t>
    <rPh sb="0" eb="3">
      <t>ショウキボ</t>
    </rPh>
    <phoneticPr fontId="2"/>
  </si>
  <si>
    <t>医療的ケア児等受入加算</t>
    <rPh sb="0" eb="3">
      <t>イリョウテキ</t>
    </rPh>
    <rPh sb="5" eb="6">
      <t>ジ</t>
    </rPh>
    <rPh sb="6" eb="7">
      <t>トウ</t>
    </rPh>
    <rPh sb="7" eb="9">
      <t>ウケイレ</t>
    </rPh>
    <rPh sb="9" eb="11">
      <t>カサン</t>
    </rPh>
    <phoneticPr fontId="2"/>
  </si>
  <si>
    <t>処遇改善加算Ⅰ</t>
    <rPh sb="0" eb="2">
      <t>ショグウ</t>
    </rPh>
    <rPh sb="2" eb="4">
      <t>カイゼン</t>
    </rPh>
    <rPh sb="4" eb="6">
      <t>カサン</t>
    </rPh>
    <phoneticPr fontId="2"/>
  </si>
  <si>
    <t>処遇改善加算Ⅱ</t>
    <rPh sb="0" eb="2">
      <t>ショグウ</t>
    </rPh>
    <rPh sb="2" eb="4">
      <t>カイゼン</t>
    </rPh>
    <rPh sb="4" eb="6">
      <t>カサン</t>
    </rPh>
    <phoneticPr fontId="2"/>
  </si>
  <si>
    <t>処遇改善加算Ⅲ</t>
    <rPh sb="0" eb="2">
      <t>ショグウ</t>
    </rPh>
    <rPh sb="2" eb="4">
      <t>カイゼン</t>
    </rPh>
    <rPh sb="4" eb="6">
      <t>カサン</t>
    </rPh>
    <phoneticPr fontId="2"/>
  </si>
  <si>
    <t>処遇改善加算Ⅳ</t>
    <rPh sb="0" eb="2">
      <t>ショグウ</t>
    </rPh>
    <rPh sb="2" eb="4">
      <t>カイゼン</t>
    </rPh>
    <rPh sb="4" eb="6">
      <t>カサン</t>
    </rPh>
    <phoneticPr fontId="2"/>
  </si>
  <si>
    <t>処遇改善加算Ⅴ</t>
    <rPh sb="0" eb="2">
      <t>ショグウ</t>
    </rPh>
    <rPh sb="2" eb="4">
      <t>カイゼン</t>
    </rPh>
    <rPh sb="4" eb="6">
      <t>カサン</t>
    </rPh>
    <phoneticPr fontId="2"/>
  </si>
  <si>
    <t>事務費　加算分計</t>
    <rPh sb="0" eb="3">
      <t>ジムヒ</t>
    </rPh>
    <rPh sb="4" eb="6">
      <t>カサン</t>
    </rPh>
    <rPh sb="6" eb="7">
      <t>ブン</t>
    </rPh>
    <rPh sb="7" eb="8">
      <t>ケイ</t>
    </rPh>
    <phoneticPr fontId="2"/>
  </si>
  <si>
    <t>事務費</t>
    <rPh sb="2" eb="3">
      <t>ヒ</t>
    </rPh>
    <phoneticPr fontId="2"/>
  </si>
  <si>
    <t>その他</t>
    <rPh sb="2" eb="3">
      <t>タ</t>
    </rPh>
    <phoneticPr fontId="2"/>
  </si>
  <si>
    <t>端数等</t>
    <rPh sb="0" eb="2">
      <t>ハスウ</t>
    </rPh>
    <rPh sb="2" eb="3">
      <t>トウ</t>
    </rPh>
    <phoneticPr fontId="2"/>
  </si>
  <si>
    <t>事務費　合計</t>
    <rPh sb="0" eb="3">
      <t>ジムヒ</t>
    </rPh>
    <rPh sb="4" eb="6">
      <t>ゴウケイ</t>
    </rPh>
    <rPh sb="5" eb="6">
      <t>ケイ</t>
    </rPh>
    <phoneticPr fontId="2"/>
  </si>
  <si>
    <t>一般生活費　月額</t>
    <rPh sb="7" eb="8">
      <t>ガク</t>
    </rPh>
    <phoneticPr fontId="2"/>
  </si>
  <si>
    <t>３歳未満児</t>
    <phoneticPr fontId="2"/>
  </si>
  <si>
    <t>一般生活費　日額</t>
    <rPh sb="6" eb="7">
      <t>ニチ</t>
    </rPh>
    <rPh sb="7" eb="8">
      <t>ガク</t>
    </rPh>
    <phoneticPr fontId="2"/>
  </si>
  <si>
    <t>事業費　一般生活費計</t>
    <rPh sb="0" eb="3">
      <t>ジギョウヒ</t>
    </rPh>
    <rPh sb="4" eb="6">
      <t>イッパン</t>
    </rPh>
    <rPh sb="6" eb="9">
      <t>セイカツヒ</t>
    </rPh>
    <rPh sb="9" eb="10">
      <t>ケイ</t>
    </rPh>
    <phoneticPr fontId="2"/>
  </si>
  <si>
    <t>加算　医療費</t>
    <rPh sb="0" eb="2">
      <t>カサン</t>
    </rPh>
    <rPh sb="3" eb="6">
      <t>イリョウヒ</t>
    </rPh>
    <phoneticPr fontId="2"/>
  </si>
  <si>
    <t>レセプト</t>
    <phoneticPr fontId="2"/>
  </si>
  <si>
    <t>（移送費）</t>
    <phoneticPr fontId="2"/>
  </si>
  <si>
    <t>葬祭費</t>
    <rPh sb="0" eb="2">
      <t>ソウサイ</t>
    </rPh>
    <rPh sb="2" eb="3">
      <t>ヒ</t>
    </rPh>
    <phoneticPr fontId="2"/>
  </si>
  <si>
    <t>事業費　加算分計</t>
    <rPh sb="0" eb="3">
      <t>ジギョウヒ</t>
    </rPh>
    <rPh sb="4" eb="6">
      <t>カサン</t>
    </rPh>
    <rPh sb="6" eb="7">
      <t>ブン</t>
    </rPh>
    <rPh sb="7" eb="8">
      <t>ケイ</t>
    </rPh>
    <phoneticPr fontId="2"/>
  </si>
  <si>
    <t>事業費　合計</t>
    <rPh sb="0" eb="2">
      <t>ジギョウ</t>
    </rPh>
    <rPh sb="2" eb="3">
      <t>ヒ</t>
    </rPh>
    <rPh sb="4" eb="6">
      <t>ゴウケイ</t>
    </rPh>
    <phoneticPr fontId="2"/>
  </si>
  <si>
    <t>国費計</t>
    <rPh sb="0" eb="2">
      <t>コクヒ</t>
    </rPh>
    <rPh sb="2" eb="3">
      <t>ケイ</t>
    </rPh>
    <phoneticPr fontId="2"/>
  </si>
  <si>
    <t>補助金</t>
    <rPh sb="0" eb="3">
      <t>ホジョキン</t>
    </rPh>
    <phoneticPr fontId="2"/>
  </si>
  <si>
    <t>事務費
一般分</t>
    <rPh sb="0" eb="3">
      <t>ジムヒ</t>
    </rPh>
    <rPh sb="4" eb="6">
      <t>イッパン</t>
    </rPh>
    <rPh sb="6" eb="7">
      <t>ブン</t>
    </rPh>
    <phoneticPr fontId="2"/>
  </si>
  <si>
    <t>事務費
加算分</t>
    <rPh sb="0" eb="3">
      <t>ジムヒ</t>
    </rPh>
    <rPh sb="4" eb="6">
      <t>カサン</t>
    </rPh>
    <rPh sb="6" eb="7">
      <t>ブン</t>
    </rPh>
    <phoneticPr fontId="2"/>
  </si>
  <si>
    <t>事務費計</t>
    <rPh sb="0" eb="3">
      <t>ジムヒ</t>
    </rPh>
    <rPh sb="3" eb="4">
      <t>ケイ</t>
    </rPh>
    <phoneticPr fontId="2"/>
  </si>
  <si>
    <t>一般生活費</t>
    <rPh sb="0" eb="2">
      <t>イッパン</t>
    </rPh>
    <rPh sb="2" eb="5">
      <t>セイカツヒ</t>
    </rPh>
    <phoneticPr fontId="2"/>
  </si>
  <si>
    <t>病虚弱</t>
    <rPh sb="0" eb="1">
      <t>ビョウ</t>
    </rPh>
    <rPh sb="1" eb="3">
      <t>キョジャク</t>
    </rPh>
    <phoneticPr fontId="2"/>
  </si>
  <si>
    <t>被虐</t>
    <rPh sb="0" eb="2">
      <t>ヒギャク</t>
    </rPh>
    <phoneticPr fontId="2"/>
  </si>
  <si>
    <t>期末</t>
    <rPh sb="0" eb="2">
      <t>キマツ</t>
    </rPh>
    <phoneticPr fontId="2"/>
  </si>
  <si>
    <t>医療費</t>
    <rPh sb="0" eb="3">
      <t>イリョウヒ</t>
    </rPh>
    <phoneticPr fontId="2"/>
  </si>
  <si>
    <t>予防接種</t>
    <rPh sb="0" eb="2">
      <t>ヨボウ</t>
    </rPh>
    <rPh sb="2" eb="4">
      <t>セッシュ</t>
    </rPh>
    <phoneticPr fontId="2"/>
  </si>
  <si>
    <t>幼稚園</t>
    <rPh sb="0" eb="3">
      <t>ヨウチエン</t>
    </rPh>
    <phoneticPr fontId="2"/>
  </si>
  <si>
    <t>事業費計</t>
    <rPh sb="0" eb="3">
      <t>ジギョウヒ</t>
    </rPh>
    <rPh sb="3" eb="4">
      <t>ケイ</t>
    </rPh>
    <phoneticPr fontId="2"/>
  </si>
  <si>
    <t>産休代替</t>
    <rPh sb="0" eb="2">
      <t>サンキュウ</t>
    </rPh>
    <rPh sb="2" eb="4">
      <t>ダイタイ</t>
    </rPh>
    <phoneticPr fontId="2"/>
  </si>
  <si>
    <t>措置費計</t>
    <rPh sb="0" eb="2">
      <t>ソチ</t>
    </rPh>
    <rPh sb="2" eb="3">
      <t>ヒ</t>
    </rPh>
    <rPh sb="3" eb="4">
      <t>ケイ</t>
    </rPh>
    <phoneticPr fontId="2"/>
  </si>
  <si>
    <t>4月</t>
    <rPh sb="1" eb="2">
      <t>ガツ</t>
    </rPh>
    <phoneticPr fontId="2"/>
  </si>
  <si>
    <t>5月</t>
    <rPh sb="1" eb="2">
      <t>ガツ</t>
    </rPh>
    <phoneticPr fontId="2"/>
  </si>
  <si>
    <t>6月</t>
  </si>
  <si>
    <t>7月</t>
  </si>
  <si>
    <t>8月</t>
  </si>
  <si>
    <t>9月</t>
  </si>
  <si>
    <t>10月</t>
  </si>
  <si>
    <t>11月</t>
  </si>
  <si>
    <t>12月</t>
  </si>
  <si>
    <t>1月</t>
  </si>
  <si>
    <t>2月</t>
  </si>
  <si>
    <t>3月</t>
  </si>
  <si>
    <t>済生会</t>
    <rPh sb="0" eb="3">
      <t>サイセイカイ</t>
    </rPh>
    <phoneticPr fontId="2"/>
  </si>
  <si>
    <t>麻布</t>
    <rPh sb="0" eb="2">
      <t>アザブ</t>
    </rPh>
    <phoneticPr fontId="2"/>
  </si>
  <si>
    <t>二葉</t>
    <rPh sb="0" eb="2">
      <t>フタバ</t>
    </rPh>
    <phoneticPr fontId="2"/>
  </si>
  <si>
    <t>日赤</t>
    <rPh sb="0" eb="2">
      <t>ニッセキ</t>
    </rPh>
    <phoneticPr fontId="2"/>
  </si>
  <si>
    <t>オディリア</t>
    <phoneticPr fontId="2"/>
  </si>
  <si>
    <t>ナザレット</t>
    <phoneticPr fontId="2"/>
  </si>
  <si>
    <t>つぼみ</t>
    <phoneticPr fontId="2"/>
  </si>
  <si>
    <t>聖友</t>
    <rPh sb="0" eb="1">
      <t>セイ</t>
    </rPh>
    <rPh sb="1" eb="2">
      <t>ユウ</t>
    </rPh>
    <phoneticPr fontId="2"/>
  </si>
  <si>
    <t>恵明</t>
    <rPh sb="0" eb="2">
      <t>ケイメイ</t>
    </rPh>
    <phoneticPr fontId="2"/>
  </si>
  <si>
    <t>愛恵会</t>
    <rPh sb="0" eb="1">
      <t>アイ</t>
    </rPh>
    <rPh sb="1" eb="2">
      <t>ケイ</t>
    </rPh>
    <rPh sb="2" eb="3">
      <t>カイ</t>
    </rPh>
    <phoneticPr fontId="2"/>
  </si>
  <si>
    <t>わんぱく</t>
    <phoneticPr fontId="2"/>
  </si>
  <si>
    <t>宇都宮済生会</t>
    <rPh sb="0" eb="3">
      <t>ウツノミヤ</t>
    </rPh>
    <rPh sb="3" eb="6">
      <t>サイセイカイ</t>
    </rPh>
    <phoneticPr fontId="2"/>
  </si>
  <si>
    <t>単位：円</t>
    <phoneticPr fontId="2"/>
  </si>
  <si>
    <t>認可定員
（暫定定員）</t>
    <rPh sb="0" eb="2">
      <t>ニンカ</t>
    </rPh>
    <rPh sb="6" eb="8">
      <t>ザンテイ</t>
    </rPh>
    <rPh sb="8" eb="10">
      <t>テイイン</t>
    </rPh>
    <phoneticPr fontId="2"/>
  </si>
  <si>
    <t>４月</t>
    <rPh sb="1" eb="2">
      <t>ガツ</t>
    </rPh>
    <phoneticPr fontId="2"/>
  </si>
  <si>
    <t>５月</t>
  </si>
  <si>
    <t>３月追加
（4月末支出）
（事務費精算・
3月事業費）</t>
    <rPh sb="1" eb="2">
      <t>ガツ</t>
    </rPh>
    <rPh sb="2" eb="4">
      <t>ツイカ</t>
    </rPh>
    <rPh sb="7" eb="8">
      <t>ガツ</t>
    </rPh>
    <rPh sb="8" eb="9">
      <t>マツ</t>
    </rPh>
    <rPh sb="9" eb="11">
      <t>シシュツ</t>
    </rPh>
    <rPh sb="14" eb="17">
      <t>ジムヒ</t>
    </rPh>
    <rPh sb="17" eb="19">
      <t>セイサン</t>
    </rPh>
    <rPh sb="22" eb="23">
      <t>ガツ</t>
    </rPh>
    <rPh sb="23" eb="25">
      <t>ジギョウ</t>
    </rPh>
    <rPh sb="25" eb="26">
      <t>ヒ</t>
    </rPh>
    <phoneticPr fontId="2"/>
  </si>
  <si>
    <t>決算見込額</t>
    <rPh sb="0" eb="2">
      <t>ケッサン</t>
    </rPh>
    <rPh sb="2" eb="4">
      <t>ミコ</t>
    </rPh>
    <rPh sb="4" eb="5">
      <t>ガク</t>
    </rPh>
    <phoneticPr fontId="2"/>
  </si>
  <si>
    <t>東京都済生会中央病院附属乳児院</t>
    <rPh sb="0" eb="3">
      <t>トウキョウト</t>
    </rPh>
    <rPh sb="3" eb="4">
      <t>サイ</t>
    </rPh>
    <rPh sb="4" eb="5">
      <t>セイ</t>
    </rPh>
    <rPh sb="5" eb="6">
      <t>カイ</t>
    </rPh>
    <rPh sb="6" eb="8">
      <t>チュウオウ</t>
    </rPh>
    <rPh sb="8" eb="10">
      <t>ビョウイン</t>
    </rPh>
    <rPh sb="10" eb="12">
      <t>フゾク</t>
    </rPh>
    <rPh sb="12" eb="15">
      <t>ニュウジイン</t>
    </rPh>
    <phoneticPr fontId="2"/>
  </si>
  <si>
    <t>事務費</t>
    <rPh sb="0" eb="3">
      <t>ジムヒ</t>
    </rPh>
    <phoneticPr fontId="2"/>
  </si>
  <si>
    <t>事業費</t>
    <rPh sb="0" eb="3">
      <t>ジギョウヒ</t>
    </rPh>
    <phoneticPr fontId="2"/>
  </si>
  <si>
    <t>二葉乳児院</t>
    <rPh sb="0" eb="2">
      <t>フタバ</t>
    </rPh>
    <rPh sb="2" eb="5">
      <t>ニュウジイン</t>
    </rPh>
    <phoneticPr fontId="2"/>
  </si>
  <si>
    <t>聖オディリアホーム乳児院</t>
    <rPh sb="0" eb="1">
      <t>セイ</t>
    </rPh>
    <rPh sb="9" eb="12">
      <t>ニュウジイン</t>
    </rPh>
    <phoneticPr fontId="2"/>
  </si>
  <si>
    <t>慈生会ナザレットの家</t>
    <rPh sb="0" eb="1">
      <t>メグム</t>
    </rPh>
    <rPh sb="1" eb="2">
      <t>ショウ</t>
    </rPh>
    <rPh sb="2" eb="3">
      <t>カイ</t>
    </rPh>
    <rPh sb="9" eb="10">
      <t>イエ</t>
    </rPh>
    <phoneticPr fontId="2"/>
  </si>
  <si>
    <t>カリタスの園つぼみの寮</t>
    <rPh sb="5" eb="6">
      <t>エン</t>
    </rPh>
    <rPh sb="10" eb="11">
      <t>リョウ</t>
    </rPh>
    <phoneticPr fontId="2"/>
  </si>
  <si>
    <t>聖友乳児院</t>
    <rPh sb="0" eb="1">
      <t>セイ</t>
    </rPh>
    <rPh sb="1" eb="2">
      <t>ユウ</t>
    </rPh>
    <rPh sb="2" eb="5">
      <t>ニュウジイン</t>
    </rPh>
    <phoneticPr fontId="2"/>
  </si>
  <si>
    <t>東京恵明学園乳児部</t>
    <rPh sb="0" eb="2">
      <t>トウキョウ</t>
    </rPh>
    <rPh sb="2" eb="4">
      <t>ケイメイ</t>
    </rPh>
    <rPh sb="4" eb="6">
      <t>ガクエン</t>
    </rPh>
    <rPh sb="6" eb="8">
      <t>ニュウジ</t>
    </rPh>
    <rPh sb="8" eb="9">
      <t>ブ</t>
    </rPh>
    <phoneticPr fontId="2"/>
  </si>
  <si>
    <t>愛恵会乳児院</t>
    <rPh sb="0" eb="3">
      <t>アイケイカイ</t>
    </rPh>
    <rPh sb="3" eb="6">
      <t>ニュウジイン</t>
    </rPh>
    <phoneticPr fontId="2"/>
  </si>
  <si>
    <t>計（レセプト除く）</t>
    <phoneticPr fontId="2"/>
  </si>
  <si>
    <t>医療費レセプト分</t>
    <rPh sb="0" eb="3">
      <t>イリョウヒ</t>
    </rPh>
    <rPh sb="7" eb="8">
      <t>ブン</t>
    </rPh>
    <phoneticPr fontId="2"/>
  </si>
  <si>
    <t>乳児院計</t>
    <rPh sb="0" eb="3">
      <t>ニュウジイン</t>
    </rPh>
    <rPh sb="3" eb="4">
      <t>ケイ</t>
    </rPh>
    <phoneticPr fontId="2"/>
  </si>
  <si>
    <t>○　計（医療費レセプト分なし）</t>
    <rPh sb="2" eb="3">
      <t>ケイ</t>
    </rPh>
    <rPh sb="4" eb="7">
      <t>イリョウヒ</t>
    </rPh>
    <rPh sb="11" eb="12">
      <t>ブン</t>
    </rPh>
    <phoneticPr fontId="2"/>
  </si>
  <si>
    <t>支出済額計</t>
    <rPh sb="0" eb="2">
      <t>シシュツ</t>
    </rPh>
    <rPh sb="2" eb="3">
      <t>ス</t>
    </rPh>
    <rPh sb="3" eb="4">
      <t>ガク</t>
    </rPh>
    <rPh sb="4" eb="5">
      <t>ケイ</t>
    </rPh>
    <phoneticPr fontId="2"/>
  </si>
  <si>
    <t>今後執行見込額計</t>
    <rPh sb="0" eb="2">
      <t>コンゴ</t>
    </rPh>
    <rPh sb="2" eb="4">
      <t>シッコウ</t>
    </rPh>
    <rPh sb="4" eb="6">
      <t>ミコミ</t>
    </rPh>
    <rPh sb="6" eb="7">
      <t>ガク</t>
    </rPh>
    <rPh sb="7" eb="8">
      <t>ケイ</t>
    </rPh>
    <phoneticPr fontId="2"/>
  </si>
  <si>
    <t>決算見込額</t>
    <rPh sb="0" eb="2">
      <t>ケッサン</t>
    </rPh>
    <rPh sb="2" eb="4">
      <t>ミコミ</t>
    </rPh>
    <rPh sb="4" eb="5">
      <t>ガク</t>
    </rPh>
    <phoneticPr fontId="2"/>
  </si>
  <si>
    <t>○　医療費（レセプト分）</t>
    <rPh sb="10" eb="11">
      <t>ブン</t>
    </rPh>
    <phoneticPr fontId="2"/>
  </si>
  <si>
    <t>○　合計</t>
    <rPh sb="2" eb="4">
      <t>ゴウケイ</t>
    </rPh>
    <phoneticPr fontId="2"/>
  </si>
  <si>
    <t>決算見込額合計</t>
    <rPh sb="0" eb="2">
      <t>ケッサン</t>
    </rPh>
    <rPh sb="2" eb="4">
      <t>ミコミ</t>
    </rPh>
    <rPh sb="4" eb="5">
      <t>ガク</t>
    </rPh>
    <rPh sb="5" eb="7">
      <t>ゴウケイ</t>
    </rPh>
    <phoneticPr fontId="2"/>
  </si>
  <si>
    <t>やむを得ず、「【原則使用しない】　調整額」欄を使用する場合は、コメントで内容を記載します。自治体間精算には含みません。</t>
    <rPh sb="3" eb="4">
      <t>エ</t>
    </rPh>
    <rPh sb="8" eb="10">
      <t>ゲンソク</t>
    </rPh>
    <rPh sb="10" eb="12">
      <t>シヨウ</t>
    </rPh>
    <rPh sb="17" eb="19">
      <t>チョウセイ</t>
    </rPh>
    <rPh sb="19" eb="20">
      <t>ガク</t>
    </rPh>
    <rPh sb="21" eb="22">
      <t>ラン</t>
    </rPh>
    <rPh sb="23" eb="25">
      <t>シヨウ</t>
    </rPh>
    <rPh sb="27" eb="29">
      <t>バアイ</t>
    </rPh>
    <rPh sb="36" eb="38">
      <t>ナイヨウ</t>
    </rPh>
    <rPh sb="39" eb="41">
      <t>キサイ</t>
    </rPh>
    <rPh sb="45" eb="48">
      <t>ジチタイ</t>
    </rPh>
    <rPh sb="48" eb="49">
      <t>カン</t>
    </rPh>
    <rPh sb="49" eb="51">
      <t>セイサン</t>
    </rPh>
    <rPh sb="53" eb="54">
      <t>フク</t>
    </rPh>
    <phoneticPr fontId="2"/>
  </si>
  <si>
    <t>慶福育児会麻布乳児院</t>
    <rPh sb="0" eb="2">
      <t>ケイフク</t>
    </rPh>
    <rPh sb="2" eb="4">
      <t>イクジ</t>
    </rPh>
    <rPh sb="4" eb="5">
      <t>カイ</t>
    </rPh>
    <rPh sb="5" eb="7">
      <t>アザブ</t>
    </rPh>
    <rPh sb="7" eb="10">
      <t>ニュウジイン</t>
    </rPh>
    <phoneticPr fontId="2"/>
  </si>
  <si>
    <t>R３実績</t>
    <rPh sb="2" eb="4">
      <t>ジッセキ</t>
    </rPh>
    <phoneticPr fontId="2"/>
  </si>
  <si>
    <t>栃木県済生会宇都宮乳児院
（R3.8月～割愛入所）</t>
    <rPh sb="0" eb="3">
      <t>トチギケン</t>
    </rPh>
    <rPh sb="3" eb="6">
      <t>サイセイカイ</t>
    </rPh>
    <rPh sb="6" eb="9">
      <t>ウツノミヤ</t>
    </rPh>
    <rPh sb="9" eb="11">
      <t>ニュウジ</t>
    </rPh>
    <rPh sb="11" eb="12">
      <t>イン</t>
    </rPh>
    <rPh sb="18" eb="19">
      <t>ガツ</t>
    </rPh>
    <rPh sb="20" eb="22">
      <t>カツアイ</t>
    </rPh>
    <rPh sb="22" eb="24">
      <t>ニュウショ</t>
    </rPh>
    <phoneticPr fontId="2"/>
  </si>
  <si>
    <t>R4予算</t>
    <rPh sb="2" eb="4">
      <t>ヨサン</t>
    </rPh>
    <phoneticPr fontId="2"/>
  </si>
  <si>
    <t>10-3月分 社会的養護従事者処遇改善加算</t>
    <rPh sb="4" eb="6">
      <t>ガツブン</t>
    </rPh>
    <rPh sb="7" eb="10">
      <t>シャカイテキ</t>
    </rPh>
    <rPh sb="10" eb="12">
      <t>ヨウゴ</t>
    </rPh>
    <rPh sb="12" eb="21">
      <t>ジュウジシャショグウカイゼンカサン</t>
    </rPh>
    <phoneticPr fontId="2"/>
  </si>
  <si>
    <t>R4決算見込</t>
    <rPh sb="2" eb="4">
      <t>ケッサン</t>
    </rPh>
    <rPh sb="4" eb="6">
      <t>ミコミ</t>
    </rPh>
    <phoneticPr fontId="2"/>
  </si>
  <si>
    <t>R4実績</t>
    <rPh sb="2" eb="4">
      <t>ジッセキ</t>
    </rPh>
    <phoneticPr fontId="2"/>
  </si>
  <si>
    <t>わんぱく６、ナザレ２</t>
    <phoneticPr fontId="2"/>
  </si>
  <si>
    <t>予算額</t>
    <rPh sb="0" eb="2">
      <t>ヨサン</t>
    </rPh>
    <rPh sb="2" eb="3">
      <t>ガク</t>
    </rPh>
    <phoneticPr fontId="2"/>
  </si>
  <si>
    <t>不用額</t>
    <rPh sb="0" eb="2">
      <t>フヨウ</t>
    </rPh>
    <rPh sb="2" eb="3">
      <t>ガク</t>
    </rPh>
    <phoneticPr fontId="2"/>
  </si>
  <si>
    <t>執行率</t>
    <rPh sb="0" eb="2">
      <t>シッコウ</t>
    </rPh>
    <rPh sb="2" eb="3">
      <t>リツ</t>
    </rPh>
    <phoneticPr fontId="2"/>
  </si>
  <si>
    <t>１次</t>
    <rPh sb="1" eb="2">
      <t>ツギ</t>
    </rPh>
    <phoneticPr fontId="2"/>
  </si>
  <si>
    <t>２次</t>
    <rPh sb="1" eb="2">
      <t>ツギ</t>
    </rPh>
    <phoneticPr fontId="2"/>
  </si>
  <si>
    <t>１次＋２次</t>
    <rPh sb="1" eb="2">
      <t>ツギ</t>
    </rPh>
    <rPh sb="4" eb="5">
      <t>ジ</t>
    </rPh>
    <phoneticPr fontId="2"/>
  </si>
  <si>
    <t>執行済額</t>
    <rPh sb="0" eb="2">
      <t>シッコウ</t>
    </rPh>
    <rPh sb="2" eb="3">
      <t>ズミ</t>
    </rPh>
    <rPh sb="3" eb="4">
      <t>ガク</t>
    </rPh>
    <phoneticPr fontId="2"/>
  </si>
  <si>
    <t>執行見込額</t>
    <rPh sb="0" eb="2">
      <t>シッコウ</t>
    </rPh>
    <rPh sb="2" eb="4">
      <t>ミコミ</t>
    </rPh>
    <rPh sb="4" eb="5">
      <t>ガク</t>
    </rPh>
    <phoneticPr fontId="2"/>
  </si>
  <si>
    <t>返納など
（あれば）</t>
    <rPh sb="0" eb="2">
      <t>ヘンノウ</t>
    </rPh>
    <phoneticPr fontId="2"/>
  </si>
  <si>
    <t>←不足見込額</t>
    <rPh sb="1" eb="3">
      <t>フソク</t>
    </rPh>
    <rPh sb="3" eb="5">
      <t>ミコミ</t>
    </rPh>
    <rPh sb="5" eb="6">
      <t>ガク</t>
    </rPh>
    <phoneticPr fontId="2"/>
  </si>
  <si>
    <t>←決算見込額</t>
    <rPh sb="1" eb="3">
      <t>ケッサン</t>
    </rPh>
    <rPh sb="3" eb="5">
      <t>ミコミ</t>
    </rPh>
    <rPh sb="5" eb="6">
      <t>ガク</t>
    </rPh>
    <phoneticPr fontId="2"/>
  </si>
  <si>
    <t>３月当初認定</t>
    <rPh sb="1" eb="2">
      <t>ガツ</t>
    </rPh>
    <rPh sb="2" eb="4">
      <t>トウショ</t>
    </rPh>
    <rPh sb="4" eb="6">
      <t>ニンテイ</t>
    </rPh>
    <phoneticPr fontId="2"/>
  </si>
  <si>
    <t>　→従事者加算の行を追加しました。認定数を入れると自動按分されます。</t>
    <phoneticPr fontId="2"/>
  </si>
  <si>
    <t>　　国家公務員給与改定対応部分減額費は、R4のみのため、行は設けず、また所管自治対のみの対応なので、「【原則使用しない】事務費調整額」の行に入力します。</t>
    <rPh sb="28" eb="29">
      <t>ギョウ</t>
    </rPh>
    <rPh sb="30" eb="31">
      <t>モウ</t>
    </rPh>
    <rPh sb="36" eb="38">
      <t>ショカン</t>
    </rPh>
    <rPh sb="38" eb="40">
      <t>ジチ</t>
    </rPh>
    <rPh sb="40" eb="41">
      <t>タイ</t>
    </rPh>
    <rPh sb="44" eb="46">
      <t>タイオウ</t>
    </rPh>
    <rPh sb="68" eb="69">
      <t>ギョウ</t>
    </rPh>
    <rPh sb="70" eb="72">
      <t>ニュウリョク</t>
    </rPh>
    <phoneticPr fontId="2"/>
  </si>
  <si>
    <r>
      <t>※処遇改善加算Ⅰ～Ⅴの変更認定の精算（３月追加分）の記載方法は、後日連絡します。</t>
    </r>
    <r>
      <rPr>
        <sz val="11"/>
        <color rgb="FF3333FF"/>
        <rFont val="ＭＳ Ｐゴシック"/>
        <family val="3"/>
        <charset val="128"/>
      </rPr>
      <t>→変更認定の数字を入れ、計算式を修正してください。</t>
    </r>
    <rPh sb="1" eb="3">
      <t>ショグウ</t>
    </rPh>
    <rPh sb="3" eb="5">
      <t>カイゼン</t>
    </rPh>
    <rPh sb="5" eb="7">
      <t>カサン</t>
    </rPh>
    <rPh sb="11" eb="13">
      <t>ヘンコウ</t>
    </rPh>
    <rPh sb="13" eb="15">
      <t>ニンテイ</t>
    </rPh>
    <rPh sb="16" eb="18">
      <t>セイサン</t>
    </rPh>
    <rPh sb="20" eb="21">
      <t>ガツ</t>
    </rPh>
    <rPh sb="21" eb="23">
      <t>ツイカ</t>
    </rPh>
    <rPh sb="23" eb="24">
      <t>ブン</t>
    </rPh>
    <rPh sb="26" eb="28">
      <t>キサイ</t>
    </rPh>
    <rPh sb="28" eb="30">
      <t>ホウホウ</t>
    </rPh>
    <rPh sb="41" eb="43">
      <t>ヘンコウ</t>
    </rPh>
    <rPh sb="43" eb="45">
      <t>ニンテイ</t>
    </rPh>
    <rPh sb="46" eb="48">
      <t>スウジ</t>
    </rPh>
    <rPh sb="49" eb="50">
      <t>イ</t>
    </rPh>
    <rPh sb="52" eb="55">
      <t>ケイサンシキ</t>
    </rPh>
    <rPh sb="56" eb="58">
      <t>シュウセイ</t>
    </rPh>
    <phoneticPr fontId="2"/>
  </si>
  <si>
    <r>
      <t>※入所児童処遇特別加算、施設機能強化推進費の記載方法は、後日連絡します。</t>
    </r>
    <r>
      <rPr>
        <sz val="11"/>
        <color rgb="FF3333FF"/>
        <rFont val="ＭＳ Ｐゴシック"/>
        <family val="3"/>
        <charset val="128"/>
      </rPr>
      <t>→計算シートの各自治体の按分後の額を3月欄に手入力します。</t>
    </r>
    <rPh sb="1" eb="5">
      <t>ニュウショジドウ</t>
    </rPh>
    <rPh sb="5" eb="7">
      <t>ショグウ</t>
    </rPh>
    <rPh sb="7" eb="9">
      <t>トクベツ</t>
    </rPh>
    <rPh sb="9" eb="11">
      <t>カサン</t>
    </rPh>
    <rPh sb="12" eb="14">
      <t>シセツ</t>
    </rPh>
    <rPh sb="14" eb="16">
      <t>キノウ</t>
    </rPh>
    <rPh sb="16" eb="18">
      <t>キョウカ</t>
    </rPh>
    <rPh sb="18" eb="20">
      <t>スイシン</t>
    </rPh>
    <rPh sb="20" eb="21">
      <t>ヒ</t>
    </rPh>
    <rPh sb="22" eb="24">
      <t>キサイ</t>
    </rPh>
    <rPh sb="24" eb="26">
      <t>ホウホウ</t>
    </rPh>
    <rPh sb="28" eb="30">
      <t>ゴジツ</t>
    </rPh>
    <rPh sb="30" eb="32">
      <t>レンラク</t>
    </rPh>
    <rPh sb="37" eb="39">
      <t>ケイサン</t>
    </rPh>
    <rPh sb="43" eb="47">
      <t>カクジチタイ</t>
    </rPh>
    <rPh sb="48" eb="50">
      <t>アンブン</t>
    </rPh>
    <rPh sb="50" eb="51">
      <t>ゴ</t>
    </rPh>
    <rPh sb="52" eb="53">
      <t>ガク</t>
    </rPh>
    <rPh sb="55" eb="56">
      <t>ガツ</t>
    </rPh>
    <rPh sb="56" eb="57">
      <t>ラン</t>
    </rPh>
    <rPh sb="58" eb="59">
      <t>テ</t>
    </rPh>
    <rPh sb="59" eb="61">
      <t>ニュウリョク</t>
    </rPh>
    <phoneticPr fontId="2"/>
  </si>
  <si>
    <t>４-２月変更認定</t>
    <rPh sb="3" eb="4">
      <t>ガツ</t>
    </rPh>
    <rPh sb="4" eb="6">
      <t>ヘンコウ</t>
    </rPh>
    <rPh sb="6" eb="8">
      <t>ニンテイ</t>
    </rPh>
    <phoneticPr fontId="2"/>
  </si>
  <si>
    <t>３月変更認定</t>
    <rPh sb="1" eb="2">
      <t>ガツ</t>
    </rPh>
    <rPh sb="2" eb="4">
      <t>ヘンコウ</t>
    </rPh>
    <rPh sb="4" eb="6">
      <t>ニンテイ</t>
    </rPh>
    <phoneticPr fontId="2"/>
  </si>
  <si>
    <t>従事者処遇改善加算</t>
    <rPh sb="0" eb="3">
      <t>ジュウジシャ</t>
    </rPh>
    <rPh sb="3" eb="5">
      <t>ショグウ</t>
    </rPh>
    <rPh sb="5" eb="7">
      <t>カイゼン</t>
    </rPh>
    <rPh sb="7" eb="9">
      <t>カサン</t>
    </rPh>
    <phoneticPr fontId="2"/>
  </si>
  <si>
    <t>当初認定数</t>
    <rPh sb="0" eb="2">
      <t>トウショ</t>
    </rPh>
    <rPh sb="2" eb="4">
      <t>ニンテイ</t>
    </rPh>
    <rPh sb="4" eb="5">
      <t>スウ</t>
    </rPh>
    <phoneticPr fontId="2"/>
  </si>
  <si>
    <t>当初支弁額</t>
    <rPh sb="0" eb="2">
      <t>トウショ</t>
    </rPh>
    <rPh sb="2" eb="4">
      <t>シベン</t>
    </rPh>
    <rPh sb="4" eb="5">
      <t>ガク</t>
    </rPh>
    <phoneticPr fontId="2"/>
  </si>
  <si>
    <t>変更支弁額</t>
    <rPh sb="0" eb="2">
      <t>ヘンコウ</t>
    </rPh>
    <rPh sb="2" eb="4">
      <t>シベン</t>
    </rPh>
    <rPh sb="4" eb="5">
      <t>ガク</t>
    </rPh>
    <phoneticPr fontId="2"/>
  </si>
  <si>
    <t>変更認定数</t>
    <rPh sb="0" eb="2">
      <t>ヘンコウ</t>
    </rPh>
    <rPh sb="2" eb="4">
      <t>ニンテイ</t>
    </rPh>
    <rPh sb="4" eb="5">
      <t>スウ</t>
    </rPh>
    <phoneticPr fontId="2"/>
  </si>
  <si>
    <t>認定数</t>
    <rPh sb="0" eb="2">
      <t>ニンテイ</t>
    </rPh>
    <rPh sb="2" eb="3">
      <t>スウ</t>
    </rPh>
    <phoneticPr fontId="2"/>
  </si>
  <si>
    <t>支弁額</t>
    <rPh sb="0" eb="2">
      <t>シベン</t>
    </rPh>
    <rPh sb="2" eb="3">
      <t>ガク</t>
    </rPh>
    <phoneticPr fontId="2"/>
  </si>
  <si>
    <r>
      <t>令和</t>
    </r>
    <r>
      <rPr>
        <b/>
        <sz val="11"/>
        <color rgb="FFFF0000"/>
        <rFont val="ＭＳ Ｐゴシック"/>
        <family val="3"/>
        <charset val="128"/>
      </rPr>
      <t>５</t>
    </r>
    <r>
      <rPr>
        <b/>
        <sz val="11"/>
        <rFont val="ＭＳ Ｐゴシック"/>
        <family val="3"/>
        <charset val="128"/>
      </rPr>
      <t>年度　乳児院措置費　支弁台帳</t>
    </r>
    <rPh sb="0" eb="2">
      <t>レイワ</t>
    </rPh>
    <rPh sb="3" eb="5">
      <t>ネンド</t>
    </rPh>
    <rPh sb="4" eb="5">
      <t>ド</t>
    </rPh>
    <rPh sb="6" eb="9">
      <t>ニュウジイン</t>
    </rPh>
    <rPh sb="9" eb="11">
      <t>ソチ</t>
    </rPh>
    <rPh sb="11" eb="12">
      <t>ヒ</t>
    </rPh>
    <rPh sb="13" eb="15">
      <t>シベン</t>
    </rPh>
    <rPh sb="15" eb="17">
      <t>ダイチョウ</t>
    </rPh>
    <phoneticPr fontId="2"/>
  </si>
  <si>
    <t>令和５年度　乳児院措置費　支弁実績</t>
    <rPh sb="0" eb="1">
      <t>レイ</t>
    </rPh>
    <rPh sb="1" eb="2">
      <t>ワ</t>
    </rPh>
    <rPh sb="3" eb="5">
      <t>ネンド</t>
    </rPh>
    <rPh sb="6" eb="8">
      <t>ニュウジ</t>
    </rPh>
    <rPh sb="8" eb="9">
      <t>イン</t>
    </rPh>
    <rPh sb="9" eb="11">
      <t>ソチ</t>
    </rPh>
    <rPh sb="11" eb="12">
      <t>ヒ</t>
    </rPh>
    <rPh sb="13" eb="15">
      <t>シベン</t>
    </rPh>
    <rPh sb="15" eb="17">
      <t>ジッセキ</t>
    </rPh>
    <phoneticPr fontId="2"/>
  </si>
  <si>
    <r>
      <t>当初　</t>
    </r>
    <r>
      <rPr>
        <sz val="11"/>
        <color rgb="FFFF0000"/>
        <rFont val="ＭＳ Ｐゴシック"/>
        <family val="3"/>
        <charset val="128"/>
      </rPr>
      <t>常勤</t>
    </r>
    <rPh sb="3" eb="5">
      <t>ジョウキン</t>
    </rPh>
    <phoneticPr fontId="2"/>
  </si>
  <si>
    <r>
      <t>当初　</t>
    </r>
    <r>
      <rPr>
        <sz val="11"/>
        <color rgb="FFFF0000"/>
        <rFont val="ＭＳ Ｐゴシック"/>
        <family val="3"/>
        <charset val="128"/>
      </rPr>
      <t>欠員</t>
    </r>
    <rPh sb="3" eb="5">
      <t>ケツイン</t>
    </rPh>
    <phoneticPr fontId="2"/>
  </si>
  <si>
    <r>
      <t xml:space="preserve">当初 </t>
    </r>
    <r>
      <rPr>
        <sz val="11"/>
        <color rgb="FFFF0000"/>
        <rFont val="ＭＳ Ｐゴシック"/>
        <family val="3"/>
        <charset val="128"/>
      </rPr>
      <t>常勤的非常勤</t>
    </r>
    <phoneticPr fontId="2"/>
  </si>
  <si>
    <r>
      <t>4月～</t>
    </r>
    <r>
      <rPr>
        <sz val="11"/>
        <color rgb="FFFF0000"/>
        <rFont val="ＭＳ Ｐゴシック"/>
        <family val="3"/>
        <charset val="128"/>
      </rPr>
      <t>常勤的非常勤</t>
    </r>
    <rPh sb="1" eb="2">
      <t>ガツ</t>
    </rPh>
    <rPh sb="3" eb="6">
      <t>ジョウキンテキ</t>
    </rPh>
    <rPh sb="6" eb="9">
      <t>ヒジョウキン</t>
    </rPh>
    <phoneticPr fontId="2"/>
  </si>
  <si>
    <r>
      <t>当初　</t>
    </r>
    <r>
      <rPr>
        <sz val="11"/>
        <color rgb="FFFF0000"/>
        <rFont val="ＭＳ Ｐゴシック"/>
        <family val="3"/>
        <charset val="128"/>
      </rPr>
      <t>欠員</t>
    </r>
    <phoneticPr fontId="2"/>
  </si>
  <si>
    <r>
      <t>４月～</t>
    </r>
    <r>
      <rPr>
        <sz val="11"/>
        <color rgb="FFFF0000"/>
        <rFont val="ＭＳ Ｐゴシック"/>
        <family val="3"/>
        <charset val="128"/>
      </rPr>
      <t>欠員</t>
    </r>
    <rPh sb="1" eb="2">
      <t>ガツ</t>
    </rPh>
    <phoneticPr fontId="2"/>
  </si>
  <si>
    <r>
      <t>当初　</t>
    </r>
    <r>
      <rPr>
        <sz val="11"/>
        <color rgb="FFFF0000"/>
        <rFont val="ＭＳ Ｐゴシック"/>
        <family val="3"/>
        <charset val="128"/>
      </rPr>
      <t>非常勤</t>
    </r>
    <rPh sb="3" eb="4">
      <t>ヒ</t>
    </rPh>
    <rPh sb="4" eb="6">
      <t>ジョウキン</t>
    </rPh>
    <phoneticPr fontId="2"/>
  </si>
  <si>
    <r>
      <t xml:space="preserve">当初 </t>
    </r>
    <r>
      <rPr>
        <sz val="11"/>
        <color rgb="FFFF0000"/>
        <rFont val="ＭＳ Ｐゴシック"/>
        <family val="3"/>
        <charset val="128"/>
      </rPr>
      <t>常勤的非常勤</t>
    </r>
    <rPh sb="3" eb="9">
      <t>ジョウキンテキヒジョウキン</t>
    </rPh>
    <phoneticPr fontId="2"/>
  </si>
  <si>
    <r>
      <t>4月～</t>
    </r>
    <r>
      <rPr>
        <sz val="11"/>
        <color rgb="FFFF0000"/>
        <rFont val="ＭＳ Ｐゴシック"/>
        <family val="3"/>
        <charset val="128"/>
      </rPr>
      <t>常勤的非常勤</t>
    </r>
    <rPh sb="1" eb="2">
      <t>ガツ</t>
    </rPh>
    <rPh sb="3" eb="9">
      <t>ジョウキンテキヒジョウキン</t>
    </rPh>
    <phoneticPr fontId="2"/>
  </si>
  <si>
    <r>
      <t>★令和</t>
    </r>
    <r>
      <rPr>
        <sz val="11"/>
        <color rgb="FFFF0000"/>
        <rFont val="ＭＳ Ｐゴシック"/>
        <family val="3"/>
        <charset val="128"/>
      </rPr>
      <t>５</t>
    </r>
    <r>
      <rPr>
        <sz val="11"/>
        <rFont val="ＭＳ Ｐゴシック"/>
        <family val="3"/>
        <charset val="128"/>
      </rPr>
      <t>年度　乳児院措置費支弁台帳の使用方法　（R4.7.29更新）</t>
    </r>
    <r>
      <rPr>
        <sz val="11"/>
        <color rgb="FF3333FF"/>
        <rFont val="ＭＳ Ｐゴシック"/>
        <family val="3"/>
        <charset val="128"/>
      </rPr>
      <t>（R5.3.30青字部分追記）</t>
    </r>
    <rPh sb="1" eb="3">
      <t>レイワ</t>
    </rPh>
    <rPh sb="4" eb="6">
      <t>ネンド</t>
    </rPh>
    <rPh sb="7" eb="9">
      <t>ニュウジ</t>
    </rPh>
    <rPh sb="9" eb="10">
      <t>イン</t>
    </rPh>
    <rPh sb="10" eb="12">
      <t>ソチ</t>
    </rPh>
    <rPh sb="12" eb="13">
      <t>ヒ</t>
    </rPh>
    <rPh sb="13" eb="15">
      <t>シベン</t>
    </rPh>
    <rPh sb="15" eb="17">
      <t>ダイチョウ</t>
    </rPh>
    <rPh sb="18" eb="20">
      <t>シヨウ</t>
    </rPh>
    <rPh sb="20" eb="22">
      <t>ホウホウ</t>
    </rPh>
    <rPh sb="31" eb="33">
      <t>コウシン</t>
    </rPh>
    <rPh sb="42" eb="44">
      <t>アオジ</t>
    </rPh>
    <rPh sb="44" eb="46">
      <t>ブブン</t>
    </rPh>
    <rPh sb="46" eb="48">
      <t>ツイキ</t>
    </rPh>
    <phoneticPr fontId="2"/>
  </si>
  <si>
    <r>
      <t>令和</t>
    </r>
    <r>
      <rPr>
        <b/>
        <sz val="11"/>
        <color rgb="FFFF0000"/>
        <rFont val="ＭＳ Ｐゴシック"/>
        <family val="3"/>
        <charset val="128"/>
      </rPr>
      <t>５</t>
    </r>
    <r>
      <rPr>
        <b/>
        <sz val="11"/>
        <rFont val="ＭＳ Ｐゴシック"/>
        <family val="3"/>
        <charset val="128"/>
      </rPr>
      <t>年度　乳児院措置費　支弁台帳　</t>
    </r>
    <r>
      <rPr>
        <b/>
        <sz val="11"/>
        <color rgb="FFFF0000"/>
        <rFont val="ＭＳ Ｐゴシック"/>
        <family val="3"/>
        <charset val="128"/>
      </rPr>
      <t>全施設合計</t>
    </r>
    <rPh sb="0" eb="2">
      <t>レイワ</t>
    </rPh>
    <rPh sb="3" eb="5">
      <t>ネンド</t>
    </rPh>
    <rPh sb="4" eb="5">
      <t>ド</t>
    </rPh>
    <rPh sb="6" eb="9">
      <t>ニュウジイン</t>
    </rPh>
    <rPh sb="9" eb="11">
      <t>ソチ</t>
    </rPh>
    <rPh sb="11" eb="12">
      <t>ヒ</t>
    </rPh>
    <rPh sb="13" eb="15">
      <t>シベン</t>
    </rPh>
    <rPh sb="15" eb="17">
      <t>ダイチョウ</t>
    </rPh>
    <rPh sb="18" eb="19">
      <t>ゼン</t>
    </rPh>
    <rPh sb="19" eb="21">
      <t>シセツ</t>
    </rPh>
    <rPh sb="21" eb="23">
      <t>ゴウケイ</t>
    </rPh>
    <phoneticPr fontId="2"/>
  </si>
  <si>
    <t>視力矯正費</t>
    <rPh sb="0" eb="2">
      <t>シリョク</t>
    </rPh>
    <rPh sb="2" eb="4">
      <t>キョウセイ</t>
    </rPh>
    <rPh sb="4" eb="5">
      <t>ヒ</t>
    </rPh>
    <phoneticPr fontId="2"/>
  </si>
  <si>
    <t>6月～</t>
    <rPh sb="1" eb="2">
      <t>ガツ</t>
    </rPh>
    <phoneticPr fontId="2"/>
  </si>
  <si>
    <t>4月（1.5：1）～</t>
    <rPh sb="1" eb="2">
      <t>ガツ</t>
    </rPh>
    <phoneticPr fontId="5"/>
  </si>
  <si>
    <t>10月（1.6：1）</t>
    <rPh sb="2" eb="3">
      <t>ガツ</t>
    </rPh>
    <phoneticPr fontId="5"/>
  </si>
  <si>
    <t>当初　常勤</t>
    <phoneticPr fontId="2"/>
  </si>
  <si>
    <r>
      <t>心理療法担当職員加算</t>
    </r>
    <r>
      <rPr>
        <sz val="11"/>
        <color rgb="FFFF0000"/>
        <rFont val="ＭＳ Ｐゴシック"/>
        <family val="3"/>
        <charset val="128"/>
      </rPr>
      <t>（地域支援）</t>
    </r>
    <rPh sb="0" eb="4">
      <t>シンリリョウホウ</t>
    </rPh>
    <rPh sb="4" eb="6">
      <t>タントウ</t>
    </rPh>
    <rPh sb="6" eb="8">
      <t>ショクイン</t>
    </rPh>
    <rPh sb="8" eb="10">
      <t>カサン</t>
    </rPh>
    <rPh sb="11" eb="13">
      <t>チイキ</t>
    </rPh>
    <rPh sb="13" eb="15">
      <t>シエン</t>
    </rPh>
    <phoneticPr fontId="2"/>
  </si>
  <si>
    <r>
      <t>心理療法担当職員加算（</t>
    </r>
    <r>
      <rPr>
        <sz val="11"/>
        <color rgb="FFFF0000"/>
        <rFont val="ＭＳ Ｐゴシック"/>
        <family val="3"/>
        <charset val="128"/>
      </rPr>
      <t>地域支援</t>
    </r>
    <r>
      <rPr>
        <sz val="11"/>
        <rFont val="ＭＳ Ｐゴシック"/>
        <family val="3"/>
        <charset val="128"/>
      </rPr>
      <t>）</t>
    </r>
    <rPh sb="0" eb="2">
      <t>シンリ</t>
    </rPh>
    <rPh sb="2" eb="4">
      <t>リョウホウ</t>
    </rPh>
    <rPh sb="4" eb="6">
      <t>タントウ</t>
    </rPh>
    <rPh sb="6" eb="8">
      <t>ショクイン</t>
    </rPh>
    <rPh sb="8" eb="10">
      <t>カサン</t>
    </rPh>
    <rPh sb="11" eb="13">
      <t>チイキ</t>
    </rPh>
    <rPh sb="13" eb="15">
      <t>シエン</t>
    </rPh>
    <phoneticPr fontId="2"/>
  </si>
  <si>
    <t>10月～</t>
    <rPh sb="2" eb="3">
      <t>ガツ</t>
    </rPh>
    <phoneticPr fontId="2"/>
  </si>
  <si>
    <t>10月</t>
    <rPh sb="2" eb="3">
      <t>ガツ</t>
    </rPh>
    <phoneticPr fontId="5"/>
  </si>
  <si>
    <t xml:space="preserve"> </t>
    <phoneticPr fontId="2"/>
  </si>
  <si>
    <t>当初　</t>
    <phoneticPr fontId="2"/>
  </si>
  <si>
    <t>江戸川区</t>
    <rPh sb="0" eb="4">
      <t>エドガワク</t>
    </rPh>
    <phoneticPr fontId="2"/>
  </si>
  <si>
    <t>世田谷区</t>
    <rPh sb="0" eb="4">
      <t>セタガヤク</t>
    </rPh>
    <phoneticPr fontId="2"/>
  </si>
  <si>
    <t>荒川区</t>
    <rPh sb="0" eb="3">
      <t>アラカワク</t>
    </rPh>
    <phoneticPr fontId="2"/>
  </si>
  <si>
    <t>港区</t>
    <rPh sb="0" eb="2">
      <t>ミナトク</t>
    </rPh>
    <phoneticPr fontId="2"/>
  </si>
  <si>
    <t>中野区</t>
    <rPh sb="0" eb="3">
      <t>ナカノク</t>
    </rPh>
    <phoneticPr fontId="2"/>
  </si>
  <si>
    <t>板橋区</t>
    <rPh sb="0" eb="3">
      <t>イタバシク</t>
    </rPh>
    <phoneticPr fontId="2"/>
  </si>
  <si>
    <t>豊島区</t>
    <rPh sb="0" eb="3">
      <t>トシマク</t>
    </rPh>
    <phoneticPr fontId="2"/>
  </si>
  <si>
    <t>品川区</t>
    <rPh sb="0" eb="3">
      <t>シナガワク</t>
    </rPh>
    <phoneticPr fontId="2"/>
  </si>
  <si>
    <t>杉並区</t>
    <rPh sb="0" eb="3">
      <t>スギナミク</t>
    </rPh>
    <phoneticPr fontId="2"/>
  </si>
  <si>
    <t>北区</t>
    <rPh sb="0" eb="2">
      <t>キタク</t>
    </rPh>
    <phoneticPr fontId="2"/>
  </si>
  <si>
    <t>【４月】</t>
    <rPh sb="2" eb="3">
      <t>ツキ</t>
    </rPh>
    <phoneticPr fontId="2"/>
  </si>
  <si>
    <t>定員</t>
    <rPh sb="0" eb="2">
      <t>テイイン</t>
    </rPh>
    <phoneticPr fontId="38"/>
  </si>
  <si>
    <t>実措置数</t>
    <rPh sb="0" eb="1">
      <t>ジツ</t>
    </rPh>
    <rPh sb="1" eb="3">
      <t>ソチ</t>
    </rPh>
    <rPh sb="3" eb="4">
      <t>スウ</t>
    </rPh>
    <phoneticPr fontId="24"/>
  </si>
  <si>
    <t>措置費上</t>
    <rPh sb="0" eb="2">
      <t>ソチ</t>
    </rPh>
    <rPh sb="2" eb="3">
      <t>ヒ</t>
    </rPh>
    <rPh sb="3" eb="4">
      <t>ウエ</t>
    </rPh>
    <phoneticPr fontId="24"/>
  </si>
  <si>
    <t>措置児童</t>
    <rPh sb="0" eb="2">
      <t>ソチ</t>
    </rPh>
    <rPh sb="2" eb="4">
      <t>ジドウ</t>
    </rPh>
    <phoneticPr fontId="38"/>
  </si>
  <si>
    <t>２歳未満児</t>
    <rPh sb="1" eb="4">
      <t>サイミマン</t>
    </rPh>
    <rPh sb="4" eb="5">
      <t>ジ</t>
    </rPh>
    <phoneticPr fontId="38"/>
  </si>
  <si>
    <t>２歳児</t>
    <rPh sb="1" eb="3">
      <t>サイジ</t>
    </rPh>
    <phoneticPr fontId="38"/>
  </si>
  <si>
    <t>３歳児</t>
    <rPh sb="1" eb="3">
      <t>サイジ</t>
    </rPh>
    <phoneticPr fontId="38"/>
  </si>
  <si>
    <t>合計</t>
    <rPh sb="0" eb="2">
      <t>ゴウケイ</t>
    </rPh>
    <phoneticPr fontId="38"/>
  </si>
  <si>
    <t>一時保護</t>
    <rPh sb="0" eb="2">
      <t>イチジ</t>
    </rPh>
    <rPh sb="2" eb="4">
      <t>ホゴ</t>
    </rPh>
    <phoneticPr fontId="38"/>
  </si>
  <si>
    <t>総合計</t>
    <rPh sb="0" eb="1">
      <t>ソウ</t>
    </rPh>
    <rPh sb="1" eb="3">
      <t>ゴウケイ</t>
    </rPh>
    <phoneticPr fontId="38"/>
  </si>
  <si>
    <t>私的契約
割愛児童</t>
    <rPh sb="0" eb="2">
      <t>シテキ</t>
    </rPh>
    <rPh sb="2" eb="4">
      <t>ケイヤク</t>
    </rPh>
    <rPh sb="5" eb="9">
      <t>カツアイジドウ</t>
    </rPh>
    <phoneticPr fontId="38"/>
  </si>
  <si>
    <t>東京都</t>
    <rPh sb="0" eb="2">
      <t>トウキョウ</t>
    </rPh>
    <rPh sb="2" eb="3">
      <t>ト</t>
    </rPh>
    <phoneticPr fontId="2"/>
  </si>
  <si>
    <t>葛飾区</t>
    <rPh sb="0" eb="3">
      <t>カツシカク</t>
    </rPh>
    <phoneticPr fontId="2"/>
  </si>
  <si>
    <t>文京区</t>
    <rPh sb="0" eb="2">
      <t>ブンキョウ</t>
    </rPh>
    <rPh sb="2" eb="3">
      <t>ク</t>
    </rPh>
    <phoneticPr fontId="2"/>
  </si>
  <si>
    <t>全体</t>
    <rPh sb="0" eb="2">
      <t>ゼンタイ</t>
    </rPh>
    <phoneticPr fontId="2"/>
  </si>
  <si>
    <t>【５月】</t>
    <rPh sb="2" eb="3">
      <t>ツキ</t>
    </rPh>
    <phoneticPr fontId="2"/>
  </si>
  <si>
    <t>【６月】</t>
    <rPh sb="2" eb="3">
      <t>ツキ</t>
    </rPh>
    <phoneticPr fontId="2"/>
  </si>
  <si>
    <t>【７月】</t>
    <rPh sb="2" eb="3">
      <t>ツキ</t>
    </rPh>
    <phoneticPr fontId="2"/>
  </si>
  <si>
    <t>【８月】</t>
    <rPh sb="2" eb="3">
      <t>ツキ</t>
    </rPh>
    <phoneticPr fontId="2"/>
  </si>
  <si>
    <t>【９月】</t>
    <rPh sb="2" eb="3">
      <t>ツキ</t>
    </rPh>
    <phoneticPr fontId="2"/>
  </si>
  <si>
    <t>【１０月】</t>
    <rPh sb="3" eb="4">
      <t>ツキ</t>
    </rPh>
    <phoneticPr fontId="2"/>
  </si>
  <si>
    <t>【１１月】</t>
    <rPh sb="3" eb="4">
      <t>ツキ</t>
    </rPh>
    <phoneticPr fontId="2"/>
  </si>
  <si>
    <t>【１２月】</t>
    <rPh sb="3" eb="4">
      <t>ツキ</t>
    </rPh>
    <phoneticPr fontId="2"/>
  </si>
  <si>
    <t>【１月】</t>
    <rPh sb="2" eb="3">
      <t>ツキ</t>
    </rPh>
    <phoneticPr fontId="2"/>
  </si>
  <si>
    <t>【２月】</t>
    <rPh sb="2" eb="3">
      <t>ツキ</t>
    </rPh>
    <phoneticPr fontId="2"/>
  </si>
  <si>
    <t>【３月】</t>
    <rPh sb="2" eb="3">
      <t>ツキ</t>
    </rPh>
    <phoneticPr fontId="2"/>
  </si>
  <si>
    <t>他県</t>
    <rPh sb="0" eb="2">
      <t>タケン</t>
    </rPh>
    <phoneticPr fontId="2"/>
  </si>
  <si>
    <t>乳児院病虚弱等児童加算費</t>
  </si>
  <si>
    <t>被虐待児受入加算費</t>
  </si>
  <si>
    <t>乳児等受入加算費</t>
  </si>
  <si>
    <t>幼稚園費</t>
  </si>
  <si>
    <t>教育費</t>
  </si>
  <si>
    <t>学校給食費</t>
  </si>
  <si>
    <t>見学旅行費</t>
  </si>
  <si>
    <t>入進学支度金</t>
  </si>
  <si>
    <t>特別育成費</t>
  </si>
  <si>
    <t>夏季等特別行事費</t>
  </si>
  <si>
    <t>入院時食事療養費</t>
  </si>
  <si>
    <t>職業補導費</t>
  </si>
  <si>
    <t>冷暖房費</t>
    <rPh sb="0" eb="3">
      <t>レイダンボウ</t>
    </rPh>
    <rPh sb="3" eb="4">
      <t>ヒ</t>
    </rPh>
    <phoneticPr fontId="1"/>
  </si>
  <si>
    <t>就職支度費</t>
  </si>
  <si>
    <t>大学進学等自立生活支度費</t>
  </si>
  <si>
    <t>連れもどし費</t>
  </si>
  <si>
    <t>里親委託児童通院費</t>
  </si>
  <si>
    <t>受託支度費</t>
    <rPh sb="0" eb="5">
      <t>ジュタクシタクヒ</t>
    </rPh>
    <phoneticPr fontId="1"/>
  </si>
  <si>
    <t>予防接種費</t>
    <rPh sb="0" eb="2">
      <t>ヨボウ</t>
    </rPh>
    <rPh sb="2" eb="4">
      <t>セッシュ</t>
    </rPh>
    <rPh sb="4" eb="5">
      <t>ヒ</t>
    </rPh>
    <phoneticPr fontId="1"/>
  </si>
  <si>
    <t>一時保護委託児童通学送迎費</t>
    <rPh sb="0" eb="13">
      <t>イチジホゴイタクジドウツウガクソウゲイヒ</t>
    </rPh>
    <phoneticPr fontId="1"/>
  </si>
  <si>
    <t>防災対策費</t>
    <rPh sb="0" eb="5">
      <t>ボウサイタイサクヒ</t>
    </rPh>
    <phoneticPr fontId="1"/>
  </si>
  <si>
    <t>視力矯正費</t>
    <rPh sb="0" eb="2">
      <t>シリョク</t>
    </rPh>
    <rPh sb="2" eb="5">
      <t>キョウセイヒ</t>
    </rPh>
    <phoneticPr fontId="1"/>
  </si>
  <si>
    <t>　計②</t>
  </si>
  <si>
    <t>確認欄（０ならOK）</t>
    <rPh sb="0" eb="2">
      <t>カクニン</t>
    </rPh>
    <rPh sb="2" eb="3">
      <t>ラン</t>
    </rPh>
    <phoneticPr fontId="2"/>
  </si>
  <si>
    <t>予防接種費</t>
    <rPh sb="0" eb="5">
      <t>ヨボウセッシュヒ</t>
    </rPh>
    <phoneticPr fontId="1"/>
  </si>
  <si>
    <t>中学生</t>
  </si>
  <si>
    <t>特別支援学校高等部
第一学年入学児童</t>
  </si>
  <si>
    <t>特別支援学校</t>
  </si>
  <si>
    <t>特別支援学校高等部
資格取得等特別加算</t>
  </si>
  <si>
    <t>中学校第３学年</t>
  </si>
  <si>
    <t>特別支援学校第３学年</t>
  </si>
  <si>
    <t>中学校第１学年進学児童</t>
  </si>
  <si>
    <t>私立高等学校</t>
  </si>
  <si>
    <t>第一学年入学児童</t>
  </si>
  <si>
    <t>資格取得等特別加算</t>
  </si>
  <si>
    <t>補習費</t>
  </si>
  <si>
    <t>補習費特別分</t>
  </si>
  <si>
    <t>２級地</t>
    <rPh sb="1" eb="3">
      <t>キュウチ</t>
    </rPh>
    <phoneticPr fontId="1"/>
  </si>
  <si>
    <t>３級地</t>
  </si>
  <si>
    <t>４級地</t>
    <rPh sb="1" eb="3">
      <t>キュウチ</t>
    </rPh>
    <phoneticPr fontId="1"/>
  </si>
  <si>
    <t>その他の地域</t>
  </si>
  <si>
    <t>実支出額</t>
    <rPh sb="0" eb="1">
      <t>ジツ</t>
    </rPh>
    <rPh sb="1" eb="3">
      <t>シシュツ</t>
    </rPh>
    <rPh sb="3" eb="4">
      <t>ガク</t>
    </rPh>
    <phoneticPr fontId="2"/>
  </si>
  <si>
    <t>教 育 費小学生</t>
    <phoneticPr fontId="2"/>
  </si>
  <si>
    <t>見学旅行費小学校第６学年</t>
    <phoneticPr fontId="2"/>
  </si>
  <si>
    <t>入進学支度金小学校第１学年入学児童</t>
    <phoneticPr fontId="2"/>
  </si>
  <si>
    <t>特別育成費国・公立高等学校</t>
    <phoneticPr fontId="2"/>
  </si>
  <si>
    <t>夏季等特別行事費</t>
    <phoneticPr fontId="2"/>
  </si>
  <si>
    <t>冷暖房費１級地</t>
    <rPh sb="5" eb="7">
      <t>キュウチ</t>
    </rPh>
    <phoneticPr fontId="1"/>
  </si>
  <si>
    <t>寄付額②</t>
    <rPh sb="0" eb="2">
      <t>キフ</t>
    </rPh>
    <rPh sb="2" eb="3">
      <t>ガク</t>
    </rPh>
    <phoneticPr fontId="2"/>
  </si>
  <si>
    <t>寄付額①</t>
    <rPh sb="0" eb="2">
      <t>キフ</t>
    </rPh>
    <rPh sb="2" eb="3">
      <t>ガク</t>
    </rPh>
    <phoneticPr fontId="2"/>
  </si>
  <si>
    <t>単身赴任手当加算費</t>
    <rPh sb="0" eb="2">
      <t>タンシン</t>
    </rPh>
    <rPh sb="2" eb="4">
      <t>フニン</t>
    </rPh>
    <rPh sb="4" eb="6">
      <t>テアテ</t>
    </rPh>
    <rPh sb="6" eb="8">
      <t>カサン</t>
    </rPh>
    <rPh sb="8" eb="9">
      <t>ヒ</t>
    </rPh>
    <phoneticPr fontId="2"/>
  </si>
  <si>
    <t>子ども家庭ソーシャルワーカー加算</t>
    <rPh sb="0" eb="1">
      <t>コ</t>
    </rPh>
    <rPh sb="3" eb="5">
      <t>カテイ</t>
    </rPh>
    <rPh sb="14" eb="16">
      <t>カサン</t>
    </rPh>
    <phoneticPr fontId="2"/>
  </si>
  <si>
    <t>子ども家庭ソーシャルワーカー加算</t>
    <rPh sb="0" eb="1">
      <t>コ</t>
    </rPh>
    <rPh sb="3" eb="5">
      <t>カテイ</t>
    </rPh>
    <rPh sb="14" eb="16">
      <t>カサン</t>
    </rPh>
    <phoneticPr fontId="2"/>
  </si>
  <si>
    <t>単身赴任手当加算費</t>
    <rPh sb="0" eb="6">
      <t>タンシンフニンテアテ</t>
    </rPh>
    <rPh sb="6" eb="8">
      <t>カサン</t>
    </rPh>
    <rPh sb="8" eb="9">
      <t>ヒ</t>
    </rPh>
    <phoneticPr fontId="2"/>
  </si>
  <si>
    <r>
      <t>令和</t>
    </r>
    <r>
      <rPr>
        <b/>
        <sz val="11"/>
        <color rgb="FFFF0000"/>
        <rFont val="ＭＳ Ｐゴシック"/>
        <family val="3"/>
        <charset val="128"/>
      </rPr>
      <t>７</t>
    </r>
    <r>
      <rPr>
        <b/>
        <sz val="11"/>
        <rFont val="ＭＳ Ｐゴシック"/>
        <family val="3"/>
        <charset val="128"/>
      </rPr>
      <t>年度　乳児院措置費　支弁台帳</t>
    </r>
    <rPh sb="0" eb="2">
      <t>レイワ</t>
    </rPh>
    <rPh sb="3" eb="5">
      <t>ネンド</t>
    </rPh>
    <rPh sb="4" eb="5">
      <t>ド</t>
    </rPh>
    <rPh sb="6" eb="9">
      <t>ニュウジイン</t>
    </rPh>
    <rPh sb="9" eb="11">
      <t>ソチ</t>
    </rPh>
    <rPh sb="11" eb="12">
      <t>ヒ</t>
    </rPh>
    <rPh sb="13" eb="15">
      <t>シベン</t>
    </rPh>
    <rPh sb="15" eb="17">
      <t>ダイチョウ</t>
    </rPh>
    <phoneticPr fontId="2"/>
  </si>
  <si>
    <t>物価高騰対策事業費計</t>
    <rPh sb="0" eb="4">
      <t>ブッカコウトウ</t>
    </rPh>
    <rPh sb="4" eb="6">
      <t>タイサク</t>
    </rPh>
    <rPh sb="6" eb="8">
      <t>ジギョウ</t>
    </rPh>
    <phoneticPr fontId="2"/>
  </si>
  <si>
    <t>物価高騰対策事業費計</t>
    <rPh sb="0" eb="2">
      <t>ブッカ</t>
    </rPh>
    <rPh sb="2" eb="6">
      <t>コウトウタイサク</t>
    </rPh>
    <rPh sb="6" eb="8">
      <t>ジギョウ</t>
    </rPh>
    <phoneticPr fontId="2"/>
  </si>
  <si>
    <t>物価高騰対策事業費</t>
    <rPh sb="0" eb="6">
      <t>ブッカコウトウタイサク</t>
    </rPh>
    <rPh sb="6" eb="8">
      <t>ジギョウ</t>
    </rPh>
    <rPh sb="8" eb="9">
      <t>ヒ</t>
    </rPh>
    <phoneticPr fontId="2"/>
  </si>
  <si>
    <t>変更後単価</t>
    <rPh sb="0" eb="2">
      <t>ヘンコウ</t>
    </rPh>
    <rPh sb="2" eb="3">
      <t>ゴ</t>
    </rPh>
    <rPh sb="3" eb="5">
      <t>タンカ</t>
    </rPh>
    <phoneticPr fontId="2"/>
  </si>
  <si>
    <t>東京都</t>
  </si>
  <si>
    <t>15/100</t>
  </si>
  <si>
    <t>Ａ乳児院</t>
    <rPh sb="1" eb="3">
      <t>ニュウジ</t>
    </rPh>
    <rPh sb="3" eb="4">
      <t>イン</t>
    </rPh>
    <phoneticPr fontId="2"/>
  </si>
  <si>
    <t>Ｂ区Ａ町１－２－３</t>
    <rPh sb="1" eb="2">
      <t>ク</t>
    </rPh>
    <rPh sb="3" eb="4">
      <t>マチ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</si>
</sst>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00;[Red]\-#,##0.000"/>
    <numFmt numFmtId="177" formatCode="#,##0.0;[Red]\-#,##0.0"/>
    <numFmt numFmtId="178" formatCode="#,##0.0_ ;[Red]\-#,##0.0\ "/>
    <numFmt numFmtId="179" formatCode="#,##0_);[Red]\(#,##0\)"/>
    <numFmt numFmtId="180" formatCode="\(##\)"/>
    <numFmt numFmtId="181" formatCode="0.0%"/>
    <numFmt numFmtId="182" formatCode="0.000"/>
  </numFmts>
  <fonts count="41">
    <font>
      <sz val="11"/>
      <name val="ＭＳ Ｐゴシック"/>
      <family val="3"/>
      <charset val="128"/>
    </font>
    <font>
      <sz val="11"/>
      <name val="ＭＳ Ｐゴシック"/>
      <family val="3"/>
      <charset val="128"/>
    </font>
    <font>
      <sz val="6"/>
      <name val="ＭＳ Ｐゴシック"/>
      <family val="3"/>
      <charset val="128"/>
    </font>
    <font>
      <sz val="11"/>
      <name val="ＭＳ Ｐゴシック"/>
      <family val="3"/>
      <charset val="128"/>
    </font>
    <font>
      <sz val="11"/>
      <color indexed="10"/>
      <name val="ＭＳ Ｐゴシック"/>
      <family val="3"/>
      <charset val="128"/>
    </font>
    <font>
      <sz val="11"/>
      <color indexed="12"/>
      <name val="ＭＳ Ｐゴシック"/>
      <family val="3"/>
      <charset val="128"/>
    </font>
    <font>
      <sz val="10"/>
      <name val="ＭＳ Ｐゴシック"/>
      <family val="3"/>
      <charset val="128"/>
    </font>
    <font>
      <b/>
      <sz val="9"/>
      <color indexed="81"/>
      <name val="MS P ゴシック"/>
      <family val="3"/>
      <charset val="128"/>
    </font>
    <font>
      <sz val="11"/>
      <color rgb="FFFF0000"/>
      <name val="ＭＳ Ｐゴシック"/>
      <family val="3"/>
      <charset val="128"/>
    </font>
    <font>
      <sz val="11"/>
      <color rgb="FF0000FF"/>
      <name val="ＭＳ Ｐゴシック"/>
      <family val="3"/>
      <charset val="128"/>
    </font>
    <font>
      <b/>
      <sz val="11"/>
      <color rgb="FFFF0000"/>
      <name val="ＭＳ Ｐゴシック"/>
      <family val="3"/>
      <charset val="128"/>
    </font>
    <font>
      <sz val="9"/>
      <color indexed="81"/>
      <name val="MS P ゴシック"/>
      <family val="3"/>
      <charset val="128"/>
    </font>
    <font>
      <b/>
      <sz val="11"/>
      <name val="ＭＳ Ｐゴシック"/>
      <family val="3"/>
      <charset val="128"/>
    </font>
    <font>
      <sz val="11"/>
      <color rgb="FF3333FF"/>
      <name val="ＭＳ Ｐゴシック"/>
      <family val="3"/>
      <charset val="128"/>
    </font>
    <font>
      <b/>
      <sz val="11"/>
      <color indexed="81"/>
      <name val="MS P ゴシック"/>
      <family val="3"/>
      <charset val="128"/>
    </font>
    <font>
      <b/>
      <sz val="10"/>
      <color indexed="81"/>
      <name val="MS P ゴシック"/>
      <family val="3"/>
      <charset val="128"/>
    </font>
    <font>
      <sz val="11"/>
      <name val="ＭＳ Ｐゴシック"/>
      <family val="3"/>
    </font>
    <font>
      <b/>
      <sz val="14"/>
      <color indexed="81"/>
      <name val="MS P ゴシック"/>
      <family val="3"/>
      <charset val="128"/>
    </font>
    <font>
      <sz val="11"/>
      <color theme="0" tint="-0.34998626667073579"/>
      <name val="ＭＳ Ｐゴシック"/>
      <family val="3"/>
      <charset val="128"/>
    </font>
    <font>
      <sz val="11"/>
      <name val="ＭＳ Ｐゴシック"/>
      <family val="3"/>
      <charset val="128"/>
      <scheme val="minor"/>
    </font>
    <font>
      <b/>
      <sz val="14"/>
      <name val="游ゴシック"/>
      <family val="3"/>
      <charset val="128"/>
    </font>
    <font>
      <sz val="11"/>
      <name val="游ゴシック"/>
      <family val="3"/>
      <charset val="128"/>
    </font>
    <font>
      <sz val="11"/>
      <color rgb="FFFF0000"/>
      <name val="游ゴシック"/>
      <family val="3"/>
      <charset val="128"/>
    </font>
    <font>
      <b/>
      <sz val="11"/>
      <name val="游ゴシック"/>
      <family val="3"/>
      <charset val="128"/>
    </font>
    <font>
      <sz val="11"/>
      <color indexed="8"/>
      <name val="游ゴシック"/>
      <family val="3"/>
      <charset val="128"/>
    </font>
    <font>
      <b/>
      <sz val="10"/>
      <color indexed="81"/>
      <name val="ＭＳ Ｐゴシック"/>
      <family val="3"/>
      <charset val="128"/>
    </font>
    <font>
      <sz val="10"/>
      <name val="游ゴシック"/>
      <family val="3"/>
      <charset val="128"/>
    </font>
    <font>
      <sz val="12"/>
      <name val="游ゴシック"/>
      <family val="3"/>
      <charset val="128"/>
    </font>
    <font>
      <b/>
      <sz val="12"/>
      <name val="游ゴシック"/>
      <family val="3"/>
      <charset val="128"/>
    </font>
    <font>
      <sz val="12"/>
      <color rgb="FFFF0000"/>
      <name val="游ゴシック"/>
      <family val="3"/>
      <charset val="128"/>
    </font>
    <font>
      <b/>
      <sz val="16"/>
      <color indexed="81"/>
      <name val="HG丸ｺﾞｼｯｸM-PRO"/>
      <family val="3"/>
      <charset val="128"/>
    </font>
    <font>
      <b/>
      <sz val="14"/>
      <color indexed="81"/>
      <name val="HG丸ｺﾞｼｯｸM-PRO"/>
      <family val="3"/>
      <charset val="128"/>
    </font>
    <font>
      <b/>
      <sz val="16"/>
      <color indexed="81"/>
      <name val="MS P ゴシック"/>
      <family val="3"/>
      <charset val="128"/>
    </font>
    <font>
      <sz val="14"/>
      <color indexed="81"/>
      <name val="MS P ゴシック"/>
      <family val="3"/>
      <charset val="128"/>
    </font>
    <font>
      <sz val="12"/>
      <color indexed="81"/>
      <name val="MS P ゴシック"/>
      <family val="3"/>
      <charset val="128"/>
    </font>
    <font>
      <sz val="11"/>
      <color theme="1"/>
      <name val="ＭＳ Ｐゴシック"/>
      <family val="3"/>
      <charset val="128"/>
    </font>
    <font>
      <sz val="11"/>
      <color rgb="FFFF0000"/>
      <name val="ＭＳ Ｐゴシック"/>
      <family val="3"/>
    </font>
    <font>
      <sz val="8"/>
      <color theme="1"/>
      <name val="ＭＳ Ｐゴシック"/>
      <family val="2"/>
      <charset val="128"/>
      <scheme val="minor"/>
    </font>
    <font>
      <sz val="6"/>
      <name val="ＭＳ Ｐゴシック"/>
      <family val="2"/>
      <charset val="128"/>
      <scheme val="minor"/>
    </font>
    <font>
      <sz val="8"/>
      <color theme="1"/>
      <name val="ＭＳ Ｐゴシック"/>
      <family val="3"/>
      <charset val="128"/>
      <scheme val="minor"/>
    </font>
    <font>
      <sz val="8"/>
      <name val="ＭＳ Ｐゴシック"/>
      <family val="3"/>
      <scheme val="minor"/>
    </font>
  </fonts>
  <fills count="32">
    <fill>
      <patternFill patternType="none"/>
    </fill>
    <fill>
      <patternFill patternType="gray125"/>
    </fill>
    <fill>
      <patternFill patternType="solid">
        <fgColor indexed="41"/>
        <bgColor indexed="64"/>
      </patternFill>
    </fill>
    <fill>
      <patternFill patternType="solid">
        <fgColor indexed="45"/>
        <bgColor indexed="64"/>
      </patternFill>
    </fill>
    <fill>
      <patternFill patternType="solid">
        <fgColor indexed="44"/>
        <bgColor indexed="64"/>
      </patternFill>
    </fill>
    <fill>
      <patternFill patternType="solid">
        <fgColor indexed="47"/>
        <bgColor indexed="64"/>
      </patternFill>
    </fill>
    <fill>
      <patternFill patternType="solid">
        <fgColor indexed="43"/>
        <bgColor indexed="64"/>
      </patternFill>
    </fill>
    <fill>
      <patternFill patternType="solid">
        <fgColor indexed="11"/>
        <bgColor indexed="64"/>
      </patternFill>
    </fill>
    <fill>
      <patternFill patternType="solid">
        <fgColor indexed="15"/>
        <bgColor indexed="64"/>
      </patternFill>
    </fill>
    <fill>
      <patternFill patternType="solid">
        <fgColor rgb="FFFFFF00"/>
        <bgColor indexed="64"/>
      </patternFill>
    </fill>
    <fill>
      <patternFill patternType="solid">
        <fgColor rgb="FF00B050"/>
        <bgColor indexed="64"/>
      </patternFill>
    </fill>
    <fill>
      <patternFill patternType="solid">
        <fgColor rgb="FFCCFFFF"/>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rgb="FFFFCCFF"/>
        <bgColor indexed="64"/>
      </patternFill>
    </fill>
    <fill>
      <patternFill patternType="solid">
        <fgColor rgb="FFFF9999"/>
        <bgColor indexed="64"/>
      </patternFill>
    </fill>
    <fill>
      <patternFill patternType="solid">
        <fgColor rgb="FFFFEBFF"/>
        <bgColor indexed="64"/>
      </patternFill>
    </fill>
    <fill>
      <patternFill patternType="solid">
        <fgColor rgb="FF99FFCC"/>
        <bgColor indexed="64"/>
      </patternFill>
    </fill>
    <fill>
      <patternFill patternType="solid">
        <fgColor rgb="FFFF6699"/>
        <bgColor indexed="64"/>
      </patternFill>
    </fill>
    <fill>
      <patternFill patternType="solid">
        <fgColor rgb="FFC3A6FC"/>
        <bgColor indexed="64"/>
      </patternFill>
    </fill>
    <fill>
      <patternFill patternType="solid">
        <fgColor rgb="FF66FFFF"/>
        <bgColor indexed="64"/>
      </patternFill>
    </fill>
    <fill>
      <patternFill patternType="solid">
        <fgColor rgb="FF66CCFF"/>
        <bgColor indexed="64"/>
      </patternFill>
    </fill>
    <fill>
      <patternFill patternType="solid">
        <fgColor rgb="FFCCCCFF"/>
        <bgColor indexed="64"/>
      </patternFill>
    </fill>
    <fill>
      <patternFill patternType="solid">
        <fgColor theme="9" tint="0.79998168889431442"/>
        <bgColor indexed="64"/>
      </patternFill>
    </fill>
    <fill>
      <patternFill patternType="solid">
        <fgColor rgb="FF00FFFF"/>
        <bgColor indexed="64"/>
      </patternFill>
    </fill>
    <fill>
      <patternFill patternType="solid">
        <fgColor rgb="FFFFC000"/>
        <bgColor indexed="64"/>
      </patternFill>
    </fill>
    <fill>
      <patternFill patternType="solid">
        <fgColor theme="0"/>
        <bgColor indexed="64"/>
      </patternFill>
    </fill>
    <fill>
      <patternFill patternType="solid">
        <fgColor theme="7" tint="0.79998168889431442"/>
        <bgColor indexed="64"/>
      </patternFill>
    </fill>
    <fill>
      <patternFill patternType="solid">
        <fgColor theme="0" tint="-0.499984740745262"/>
        <bgColor indexed="64"/>
      </patternFill>
    </fill>
    <fill>
      <patternFill patternType="solid">
        <fgColor theme="6" tint="0.79998168889431442"/>
        <bgColor indexed="64"/>
      </patternFill>
    </fill>
  </fills>
  <borders count="86">
    <border>
      <left/>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double">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double">
        <color indexed="64"/>
      </bottom>
      <diagonal/>
    </border>
    <border>
      <left style="double">
        <color indexed="64"/>
      </left>
      <right style="double">
        <color indexed="64"/>
      </right>
      <top style="double">
        <color indexed="64"/>
      </top>
      <bottom style="double">
        <color indexed="64"/>
      </bottom>
      <diagonal/>
    </border>
    <border>
      <left style="thin">
        <color indexed="64"/>
      </left>
      <right style="double">
        <color indexed="64"/>
      </right>
      <top style="thin">
        <color indexed="64"/>
      </top>
      <bottom style="thin">
        <color indexed="64"/>
      </bottom>
      <diagonal/>
    </border>
    <border diagonalUp="1">
      <left style="thin">
        <color indexed="64"/>
      </left>
      <right style="double">
        <color indexed="64"/>
      </right>
      <top style="thin">
        <color indexed="64"/>
      </top>
      <bottom style="thin">
        <color indexed="64"/>
      </bottom>
      <diagonal style="hair">
        <color indexed="64"/>
      </diagonal>
    </border>
    <border diagonalUp="1">
      <left style="thin">
        <color indexed="64"/>
      </left>
      <right style="thin">
        <color indexed="64"/>
      </right>
      <top style="thin">
        <color indexed="64"/>
      </top>
      <bottom style="thin">
        <color indexed="64"/>
      </bottom>
      <diagonal style="hair">
        <color indexed="64"/>
      </diagonal>
    </border>
    <border diagonalUp="1">
      <left style="thin">
        <color indexed="64"/>
      </left>
      <right style="thin">
        <color indexed="64"/>
      </right>
      <top style="double">
        <color indexed="64"/>
      </top>
      <bottom/>
      <diagonal style="hair">
        <color indexed="64"/>
      </diagonal>
    </border>
    <border diagonalUp="1">
      <left style="thin">
        <color indexed="64"/>
      </left>
      <right style="thin">
        <color indexed="64"/>
      </right>
      <top style="thin">
        <color indexed="64"/>
      </top>
      <bottom style="double">
        <color indexed="64"/>
      </bottom>
      <diagonal style="hair">
        <color indexed="64"/>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hair">
        <color indexed="64"/>
      </bottom>
      <diagonal/>
    </border>
    <border>
      <left style="medium">
        <color indexed="64"/>
      </left>
      <right style="medium">
        <color indexed="64"/>
      </right>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right/>
      <top style="hair">
        <color indexed="64"/>
      </top>
      <bottom style="hair">
        <color indexed="64"/>
      </bottom>
      <diagonal/>
    </border>
    <border>
      <left style="thin">
        <color indexed="64"/>
      </left>
      <right/>
      <top/>
      <bottom style="double">
        <color indexed="64"/>
      </bottom>
      <diagonal/>
    </border>
    <border>
      <left style="medium">
        <color indexed="64"/>
      </left>
      <right style="medium">
        <color indexed="64"/>
      </right>
      <top/>
      <bottom style="double">
        <color indexed="64"/>
      </bottom>
      <diagonal/>
    </border>
    <border>
      <left/>
      <right/>
      <top style="hair">
        <color indexed="64"/>
      </top>
      <bottom style="double">
        <color indexed="64"/>
      </bottom>
      <diagonal/>
    </border>
    <border>
      <left style="medium">
        <color indexed="64"/>
      </left>
      <right style="medium">
        <color indexed="64"/>
      </right>
      <top style="double">
        <color indexed="64"/>
      </top>
      <bottom style="medium">
        <color indexed="64"/>
      </bottom>
      <diagonal/>
    </border>
    <border>
      <left style="thin">
        <color indexed="64"/>
      </left>
      <right style="thin">
        <color indexed="64"/>
      </right>
      <top style="double">
        <color indexed="64"/>
      </top>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style="hair">
        <color indexed="64"/>
      </bottom>
      <diagonal/>
    </border>
    <border>
      <left/>
      <right style="thin">
        <color indexed="64"/>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medium">
        <color indexed="64"/>
      </right>
      <top/>
      <bottom style="double">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double">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bottom style="double">
        <color indexed="64"/>
      </bottom>
      <diagonal/>
    </border>
    <border>
      <left style="medium">
        <color indexed="64"/>
      </left>
      <right/>
      <top style="double">
        <color indexed="64"/>
      </top>
      <bottom style="medium">
        <color indexed="64"/>
      </bottom>
      <diagonal/>
    </border>
    <border>
      <left style="thin">
        <color indexed="64"/>
      </left>
      <right/>
      <top style="double">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top style="hair">
        <color indexed="64"/>
      </top>
      <bottom style="double">
        <color indexed="64"/>
      </bottom>
      <diagonal/>
    </border>
    <border>
      <left style="medium">
        <color indexed="64"/>
      </left>
      <right/>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diagonal/>
    </border>
    <border>
      <left style="medium">
        <color indexed="64"/>
      </left>
      <right style="thin">
        <color indexed="64"/>
      </right>
      <top style="hair">
        <color indexed="64"/>
      </top>
      <bottom/>
      <diagonal/>
    </border>
    <border>
      <left style="medium">
        <color indexed="64"/>
      </left>
      <right style="thin">
        <color indexed="64"/>
      </right>
      <top style="hair">
        <color indexed="64"/>
      </top>
      <bottom style="double">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right/>
      <top style="medium">
        <color indexed="64"/>
      </top>
      <bottom/>
      <diagonal/>
    </border>
    <border>
      <left/>
      <right/>
      <top/>
      <bottom style="medium">
        <color indexed="64"/>
      </bottom>
      <diagonal/>
    </border>
  </borders>
  <cellStyleXfs count="15">
    <xf numFmtId="0" fontId="0" fillId="0" borderId="0"/>
    <xf numFmtId="38" fontId="1" fillId="0" borderId="0" applyFont="0" applyFill="0" applyBorder="0" applyAlignment="0" applyProtection="0"/>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alignment vertical="center"/>
    </xf>
    <xf numFmtId="0" fontId="1" fillId="0" borderId="0">
      <alignment vertical="center"/>
    </xf>
    <xf numFmtId="0" fontId="1" fillId="0" borderId="0"/>
    <xf numFmtId="38" fontId="16" fillId="0" borderId="0" applyFont="0" applyFill="0" applyBorder="0" applyAlignment="0" applyProtection="0"/>
    <xf numFmtId="38" fontId="16" fillId="0" borderId="0" applyFont="0" applyFill="0" applyBorder="0" applyAlignment="0" applyProtection="0"/>
    <xf numFmtId="0" fontId="16" fillId="0" borderId="0"/>
    <xf numFmtId="9" fontId="1" fillId="0" borderId="0" applyFont="0" applyFill="0" applyBorder="0" applyAlignment="0" applyProtection="0">
      <alignment vertical="center"/>
    </xf>
    <xf numFmtId="38" fontId="1" fillId="0" borderId="0" applyFont="0" applyFill="0" applyBorder="0" applyAlignment="0" applyProtection="0"/>
  </cellStyleXfs>
  <cellXfs count="785">
    <xf numFmtId="0" fontId="0" fillId="0" borderId="0" xfId="0"/>
    <xf numFmtId="38" fontId="0" fillId="0" borderId="4" xfId="1" applyFont="1" applyBorder="1" applyAlignment="1">
      <alignment vertical="center"/>
    </xf>
    <xf numFmtId="38" fontId="0" fillId="0" borderId="4" xfId="1" applyFont="1" applyFill="1" applyBorder="1" applyAlignment="1">
      <alignment vertical="center"/>
    </xf>
    <xf numFmtId="38" fontId="0" fillId="2" borderId="4" xfId="1" applyFont="1" applyFill="1" applyBorder="1" applyAlignment="1">
      <alignment vertical="center"/>
    </xf>
    <xf numFmtId="38" fontId="0" fillId="4" borderId="4" xfId="1" applyFont="1" applyFill="1" applyBorder="1" applyAlignment="1">
      <alignment vertical="center"/>
    </xf>
    <xf numFmtId="38" fontId="3" fillId="0" borderId="4" xfId="1" applyFont="1" applyFill="1" applyBorder="1" applyAlignment="1">
      <alignment vertical="center"/>
    </xf>
    <xf numFmtId="38" fontId="0" fillId="0" borderId="0" xfId="3" applyFont="1" applyAlignment="1">
      <alignment vertical="center"/>
    </xf>
    <xf numFmtId="38" fontId="3" fillId="0" borderId="0" xfId="3" applyAlignment="1">
      <alignment vertical="center"/>
    </xf>
    <xf numFmtId="38" fontId="9" fillId="0" borderId="0" xfId="3" applyFont="1" applyAlignment="1">
      <alignment vertical="center"/>
    </xf>
    <xf numFmtId="38" fontId="0" fillId="0" borderId="0" xfId="3" applyFont="1" applyFill="1" applyAlignment="1">
      <alignment vertical="center"/>
    </xf>
    <xf numFmtId="38" fontId="0" fillId="0" borderId="0" xfId="3" applyFont="1" applyAlignment="1">
      <alignment horizontal="right" vertical="center"/>
    </xf>
    <xf numFmtId="38" fontId="0" fillId="0" borderId="1" xfId="3" applyFont="1" applyBorder="1" applyAlignment="1">
      <alignment horizontal="center" vertical="center"/>
    </xf>
    <xf numFmtId="38" fontId="3" fillId="0" borderId="1" xfId="3" applyBorder="1" applyAlignment="1">
      <alignment horizontal="center" vertical="center"/>
    </xf>
    <xf numFmtId="38" fontId="0" fillId="0" borderId="2" xfId="3" applyFont="1" applyBorder="1" applyAlignment="1">
      <alignment vertical="center"/>
    </xf>
    <xf numFmtId="38" fontId="3" fillId="0" borderId="2" xfId="3" applyFont="1" applyBorder="1" applyAlignment="1">
      <alignment vertical="center"/>
    </xf>
    <xf numFmtId="38" fontId="0" fillId="0" borderId="3" xfId="3" applyFont="1" applyBorder="1" applyAlignment="1">
      <alignment vertical="center"/>
    </xf>
    <xf numFmtId="38" fontId="0" fillId="0" borderId="4" xfId="3" applyFont="1" applyFill="1" applyBorder="1" applyAlignment="1">
      <alignment vertical="center"/>
    </xf>
    <xf numFmtId="38" fontId="0" fillId="2" borderId="4" xfId="3" applyFont="1" applyFill="1" applyBorder="1" applyAlignment="1">
      <alignment vertical="center"/>
    </xf>
    <xf numFmtId="38" fontId="0" fillId="4" borderId="4" xfId="3" applyFont="1" applyFill="1" applyBorder="1" applyAlignment="1">
      <alignment vertical="center"/>
    </xf>
    <xf numFmtId="38" fontId="3" fillId="0" borderId="2" xfId="3" applyBorder="1" applyAlignment="1">
      <alignment vertical="center"/>
    </xf>
    <xf numFmtId="38" fontId="0" fillId="0" borderId="5" xfId="3" applyFont="1" applyBorder="1" applyAlignment="1">
      <alignment vertical="center"/>
    </xf>
    <xf numFmtId="38" fontId="3" fillId="0" borderId="4" xfId="3" applyFill="1" applyBorder="1" applyAlignment="1">
      <alignment vertical="center"/>
    </xf>
    <xf numFmtId="38" fontId="0" fillId="0" borderId="5" xfId="3" applyFont="1" applyBorder="1" applyAlignment="1">
      <alignment vertical="center" shrinkToFit="1"/>
    </xf>
    <xf numFmtId="38" fontId="0" fillId="0" borderId="6" xfId="3" applyFont="1" applyBorder="1" applyAlignment="1">
      <alignment vertical="center"/>
    </xf>
    <xf numFmtId="38" fontId="3" fillId="0" borderId="3" xfId="3" applyFont="1" applyBorder="1" applyAlignment="1">
      <alignment vertical="center"/>
    </xf>
    <xf numFmtId="38" fontId="3" fillId="2" borderId="4" xfId="3" applyFill="1" applyBorder="1" applyAlignment="1">
      <alignment vertical="center"/>
    </xf>
    <xf numFmtId="38" fontId="0" fillId="0" borderId="2" xfId="3" applyFont="1" applyBorder="1" applyAlignment="1">
      <alignment vertical="center" shrinkToFit="1"/>
    </xf>
    <xf numFmtId="38" fontId="5" fillId="0" borderId="0" xfId="3" applyFont="1" applyAlignment="1">
      <alignment vertical="center"/>
    </xf>
    <xf numFmtId="38" fontId="5" fillId="3" borderId="0" xfId="3" applyFont="1" applyFill="1" applyAlignment="1">
      <alignment vertical="center"/>
    </xf>
    <xf numFmtId="38" fontId="5" fillId="5" borderId="0" xfId="3" applyFont="1" applyFill="1" applyAlignment="1">
      <alignment vertical="center"/>
    </xf>
    <xf numFmtId="38" fontId="5" fillId="6" borderId="0" xfId="3" applyFont="1" applyFill="1" applyAlignment="1">
      <alignment vertical="center"/>
    </xf>
    <xf numFmtId="38" fontId="5" fillId="7" borderId="0" xfId="3" applyFont="1" applyFill="1" applyAlignment="1">
      <alignment vertical="center"/>
    </xf>
    <xf numFmtId="38" fontId="5" fillId="8" borderId="0" xfId="3" applyFont="1" applyFill="1" applyAlignment="1">
      <alignment vertical="center"/>
    </xf>
    <xf numFmtId="38" fontId="0" fillId="0" borderId="0" xfId="3" applyFont="1" applyBorder="1" applyAlignment="1">
      <alignment vertical="center"/>
    </xf>
    <xf numFmtId="38" fontId="4" fillId="0" borderId="0" xfId="3" applyFont="1" applyAlignment="1">
      <alignment vertical="center"/>
    </xf>
    <xf numFmtId="38" fontId="0" fillId="0" borderId="5" xfId="3" applyFont="1" applyFill="1" applyBorder="1" applyAlignment="1">
      <alignment vertical="center" shrinkToFit="1"/>
    </xf>
    <xf numFmtId="176" fontId="0" fillId="0" borderId="4" xfId="3" applyNumberFormat="1" applyFont="1" applyBorder="1" applyAlignment="1">
      <alignment vertical="center"/>
    </xf>
    <xf numFmtId="176" fontId="0" fillId="0" borderId="4" xfId="3" applyNumberFormat="1" applyFont="1" applyFill="1" applyBorder="1" applyAlignment="1">
      <alignment vertical="center"/>
    </xf>
    <xf numFmtId="176" fontId="0" fillId="0" borderId="0" xfId="3" applyNumberFormat="1" applyFont="1" applyAlignment="1">
      <alignment vertical="center"/>
    </xf>
    <xf numFmtId="176" fontId="0" fillId="0" borderId="0" xfId="3" applyNumberFormat="1" applyFont="1" applyFill="1" applyAlignment="1">
      <alignment vertical="center"/>
    </xf>
    <xf numFmtId="38" fontId="1" fillId="0" borderId="4" xfId="3" applyFont="1" applyFill="1" applyBorder="1" applyAlignment="1">
      <alignment vertical="center"/>
    </xf>
    <xf numFmtId="176" fontId="1" fillId="0" borderId="4" xfId="3" applyNumberFormat="1" applyFont="1" applyFill="1" applyBorder="1" applyAlignment="1">
      <alignment vertical="center"/>
    </xf>
    <xf numFmtId="38" fontId="1" fillId="0" borderId="4" xfId="3" applyFont="1" applyBorder="1" applyAlignment="1">
      <alignment vertical="center"/>
    </xf>
    <xf numFmtId="38" fontId="0" fillId="11" borderId="4" xfId="3" applyFont="1" applyFill="1" applyBorder="1" applyAlignment="1">
      <alignment vertical="center"/>
    </xf>
    <xf numFmtId="176" fontId="0" fillId="4" borderId="4" xfId="3" applyNumberFormat="1" applyFont="1" applyFill="1" applyBorder="1" applyAlignment="1">
      <alignment vertical="center"/>
    </xf>
    <xf numFmtId="176" fontId="3" fillId="0" borderId="0" xfId="3" applyNumberFormat="1" applyAlignment="1">
      <alignment vertical="center"/>
    </xf>
    <xf numFmtId="176" fontId="5" fillId="0" borderId="0" xfId="3" applyNumberFormat="1" applyFont="1" applyAlignment="1">
      <alignment vertical="center"/>
    </xf>
    <xf numFmtId="176" fontId="5" fillId="0" borderId="0" xfId="3" applyNumberFormat="1" applyFont="1" applyFill="1" applyAlignment="1">
      <alignment vertical="center"/>
    </xf>
    <xf numFmtId="176" fontId="0" fillId="0" borderId="0" xfId="3" applyNumberFormat="1" applyFont="1" applyAlignment="1">
      <alignment horizontal="right" vertical="center"/>
    </xf>
    <xf numFmtId="38" fontId="0" fillId="0" borderId="0" xfId="3" applyFont="1" applyAlignment="1">
      <alignment horizontal="center" vertical="center"/>
    </xf>
    <xf numFmtId="38" fontId="0" fillId="0" borderId="0" xfId="3" applyFont="1" applyBorder="1" applyAlignment="1">
      <alignment horizontal="center" vertical="center"/>
    </xf>
    <xf numFmtId="38" fontId="0" fillId="0" borderId="8" xfId="3" applyFont="1" applyBorder="1" applyAlignment="1">
      <alignment vertical="center"/>
    </xf>
    <xf numFmtId="38" fontId="9" fillId="0" borderId="0" xfId="3" applyFont="1" applyAlignment="1">
      <alignment horizontal="left" vertical="center"/>
    </xf>
    <xf numFmtId="38" fontId="12" fillId="0" borderId="0" xfId="3" applyFont="1" applyAlignment="1">
      <alignment vertical="center"/>
    </xf>
    <xf numFmtId="38" fontId="13" fillId="0" borderId="0" xfId="3" applyFont="1" applyAlignment="1">
      <alignment vertical="center"/>
    </xf>
    <xf numFmtId="38" fontId="10" fillId="0" borderId="0" xfId="3" applyFont="1" applyAlignment="1">
      <alignment vertical="center"/>
    </xf>
    <xf numFmtId="38" fontId="1" fillId="0" borderId="0" xfId="3" applyFont="1" applyAlignment="1">
      <alignment horizontal="right" vertical="center"/>
    </xf>
    <xf numFmtId="38" fontId="0" fillId="13" borderId="4" xfId="3" applyFont="1" applyFill="1" applyBorder="1" applyAlignment="1">
      <alignment vertical="center"/>
    </xf>
    <xf numFmtId="38" fontId="3" fillId="13" borderId="4" xfId="3" applyFill="1" applyBorder="1" applyAlignment="1">
      <alignment vertical="center"/>
    </xf>
    <xf numFmtId="176" fontId="0" fillId="13" borderId="4" xfId="3" applyNumberFormat="1" applyFont="1" applyFill="1" applyBorder="1" applyAlignment="1">
      <alignment vertical="center"/>
    </xf>
    <xf numFmtId="38" fontId="3" fillId="13" borderId="4" xfId="1" applyFont="1" applyFill="1" applyBorder="1" applyAlignment="1">
      <alignment vertical="center"/>
    </xf>
    <xf numFmtId="38" fontId="0" fillId="13" borderId="4" xfId="1" applyFont="1" applyFill="1" applyBorder="1" applyAlignment="1">
      <alignment vertical="center"/>
    </xf>
    <xf numFmtId="38" fontId="1" fillId="13" borderId="4" xfId="3" applyFont="1" applyFill="1" applyBorder="1" applyAlignment="1">
      <alignment vertical="center"/>
    </xf>
    <xf numFmtId="38" fontId="3" fillId="0" borderId="0" xfId="3" applyAlignment="1">
      <alignment vertical="center" shrinkToFit="1"/>
    </xf>
    <xf numFmtId="38" fontId="0" fillId="0" borderId="0" xfId="3" applyFont="1" applyAlignment="1">
      <alignment vertical="center" shrinkToFit="1"/>
    </xf>
    <xf numFmtId="38" fontId="0" fillId="0" borderId="0" xfId="3" applyFont="1" applyAlignment="1">
      <alignment horizontal="right" vertical="center" shrinkToFit="1"/>
    </xf>
    <xf numFmtId="38" fontId="0" fillId="0" borderId="1" xfId="3" applyFont="1" applyBorder="1" applyAlignment="1">
      <alignment horizontal="center" vertical="center" shrinkToFit="1"/>
    </xf>
    <xf numFmtId="38" fontId="3" fillId="0" borderId="2" xfId="3" applyFont="1" applyBorder="1" applyAlignment="1">
      <alignment vertical="center" shrinkToFit="1"/>
    </xf>
    <xf numFmtId="38" fontId="3" fillId="0" borderId="2" xfId="3" applyBorder="1" applyAlignment="1">
      <alignment vertical="center" shrinkToFit="1"/>
    </xf>
    <xf numFmtId="38" fontId="0" fillId="0" borderId="3" xfId="3" applyFont="1" applyBorder="1" applyAlignment="1">
      <alignment vertical="center" shrinkToFit="1"/>
    </xf>
    <xf numFmtId="38" fontId="0" fillId="0" borderId="3" xfId="3" applyFont="1" applyFill="1" applyBorder="1" applyAlignment="1">
      <alignment vertical="center" shrinkToFit="1"/>
    </xf>
    <xf numFmtId="38" fontId="0" fillId="0" borderId="2" xfId="3" applyFont="1" applyFill="1" applyBorder="1" applyAlignment="1">
      <alignment vertical="center" shrinkToFit="1"/>
    </xf>
    <xf numFmtId="38" fontId="0" fillId="0" borderId="6" xfId="3" applyFont="1" applyBorder="1" applyAlignment="1">
      <alignment vertical="center" shrinkToFit="1"/>
    </xf>
    <xf numFmtId="38" fontId="3" fillId="0" borderId="5" xfId="3" applyFont="1" applyFill="1" applyBorder="1" applyAlignment="1">
      <alignment vertical="center" shrinkToFit="1"/>
    </xf>
    <xf numFmtId="38" fontId="3" fillId="0" borderId="2" xfId="3" applyFont="1" applyFill="1" applyBorder="1" applyAlignment="1">
      <alignment vertical="center" shrinkToFit="1"/>
    </xf>
    <xf numFmtId="38" fontId="3" fillId="0" borderId="3" xfId="3" applyFont="1" applyFill="1" applyBorder="1" applyAlignment="1">
      <alignment vertical="center" shrinkToFit="1"/>
    </xf>
    <xf numFmtId="38" fontId="6" fillId="0" borderId="4" xfId="3" applyFont="1" applyFill="1" applyBorder="1" applyAlignment="1">
      <alignment vertical="center" shrinkToFit="1"/>
    </xf>
    <xf numFmtId="38" fontId="3" fillId="10" borderId="5" xfId="3" applyFont="1" applyFill="1" applyBorder="1" applyAlignment="1">
      <alignment vertical="center" shrinkToFit="1"/>
    </xf>
    <xf numFmtId="38" fontId="3" fillId="10" borderId="2" xfId="3" applyFont="1" applyFill="1" applyBorder="1" applyAlignment="1">
      <alignment vertical="center" shrinkToFit="1"/>
    </xf>
    <xf numFmtId="38" fontId="0" fillId="0" borderId="9" xfId="3" applyFont="1" applyBorder="1" applyAlignment="1">
      <alignment vertical="center" shrinkToFit="1"/>
    </xf>
    <xf numFmtId="38" fontId="3" fillId="10" borderId="3" xfId="3" applyFont="1" applyFill="1" applyBorder="1" applyAlignment="1">
      <alignment vertical="center" shrinkToFit="1"/>
    </xf>
    <xf numFmtId="38" fontId="3" fillId="0" borderId="5" xfId="3" applyFill="1" applyBorder="1" applyAlignment="1">
      <alignment vertical="center" shrinkToFit="1"/>
    </xf>
    <xf numFmtId="38" fontId="3" fillId="0" borderId="3" xfId="3" applyFill="1" applyBorder="1" applyAlignment="1">
      <alignment vertical="center" shrinkToFit="1"/>
    </xf>
    <xf numFmtId="38" fontId="3" fillId="13" borderId="5" xfId="3" applyFill="1" applyBorder="1" applyAlignment="1">
      <alignment vertical="center" shrinkToFit="1"/>
    </xf>
    <xf numFmtId="38" fontId="3" fillId="13" borderId="2" xfId="3" applyFont="1" applyFill="1" applyBorder="1" applyAlignment="1">
      <alignment vertical="center" shrinkToFit="1"/>
    </xf>
    <xf numFmtId="38" fontId="3" fillId="13" borderId="3" xfId="3" applyFill="1" applyBorder="1" applyAlignment="1">
      <alignment vertical="center" shrinkToFit="1"/>
    </xf>
    <xf numFmtId="38" fontId="0" fillId="13" borderId="2" xfId="3" applyFont="1" applyFill="1" applyBorder="1" applyAlignment="1">
      <alignment vertical="center" shrinkToFit="1"/>
    </xf>
    <xf numFmtId="38" fontId="0" fillId="0" borderId="7" xfId="3" applyFont="1" applyBorder="1" applyAlignment="1">
      <alignment vertical="center" shrinkToFit="1"/>
    </xf>
    <xf numFmtId="38" fontId="0" fillId="0" borderId="4" xfId="3" applyFont="1" applyBorder="1" applyAlignment="1">
      <alignment vertical="center" shrinkToFit="1"/>
    </xf>
    <xf numFmtId="38" fontId="3" fillId="0" borderId="4" xfId="3" applyFont="1" applyFill="1" applyBorder="1" applyAlignment="1">
      <alignment vertical="center" shrinkToFit="1"/>
    </xf>
    <xf numFmtId="38" fontId="1" fillId="0" borderId="2" xfId="3" applyFont="1" applyBorder="1" applyAlignment="1">
      <alignment vertical="center" shrinkToFit="1"/>
    </xf>
    <xf numFmtId="38" fontId="1" fillId="0" borderId="5" xfId="3" applyFont="1" applyBorder="1" applyAlignment="1">
      <alignment vertical="center" shrinkToFit="1"/>
    </xf>
    <xf numFmtId="38" fontId="0" fillId="0" borderId="4" xfId="3" applyFont="1" applyFill="1" applyBorder="1" applyAlignment="1">
      <alignment vertical="center" shrinkToFit="1"/>
    </xf>
    <xf numFmtId="38" fontId="1" fillId="0" borderId="4" xfId="3" applyFont="1" applyBorder="1" applyAlignment="1">
      <alignment vertical="center" shrinkToFit="1"/>
    </xf>
    <xf numFmtId="38" fontId="1" fillId="0" borderId="5" xfId="3" applyFont="1" applyFill="1" applyBorder="1" applyAlignment="1">
      <alignment vertical="center" shrinkToFit="1"/>
    </xf>
    <xf numFmtId="38" fontId="1" fillId="10" borderId="5" xfId="3" applyFont="1" applyFill="1" applyBorder="1" applyAlignment="1">
      <alignment vertical="center" shrinkToFit="1"/>
    </xf>
    <xf numFmtId="38" fontId="1" fillId="10" borderId="2" xfId="3" applyFont="1" applyFill="1" applyBorder="1" applyAlignment="1">
      <alignment vertical="center" shrinkToFit="1"/>
    </xf>
    <xf numFmtId="176" fontId="0" fillId="0" borderId="0" xfId="3" applyNumberFormat="1" applyFont="1" applyAlignment="1">
      <alignment horizontal="center" vertical="center"/>
    </xf>
    <xf numFmtId="176" fontId="0" fillId="0" borderId="0" xfId="3" applyNumberFormat="1" applyFont="1" applyFill="1" applyAlignment="1">
      <alignment horizontal="center" vertical="center"/>
    </xf>
    <xf numFmtId="38" fontId="0" fillId="0" borderId="0" xfId="3" applyFont="1" applyFill="1" applyAlignment="1">
      <alignment horizontal="center" vertical="center"/>
    </xf>
    <xf numFmtId="38" fontId="3" fillId="0" borderId="4" xfId="3" applyFont="1" applyBorder="1" applyAlignment="1">
      <alignment horizontal="center" vertical="center" shrinkToFit="1"/>
    </xf>
    <xf numFmtId="177" fontId="3" fillId="12" borderId="4" xfId="3" applyNumberFormat="1" applyFill="1" applyBorder="1" applyAlignment="1">
      <alignment vertical="center" shrinkToFit="1"/>
    </xf>
    <xf numFmtId="38" fontId="0" fillId="13" borderId="4" xfId="3" applyFont="1" applyFill="1" applyBorder="1" applyAlignment="1">
      <alignment vertical="center" shrinkToFit="1"/>
    </xf>
    <xf numFmtId="38" fontId="3" fillId="0" borderId="4" xfId="3" applyBorder="1" applyAlignment="1">
      <alignment vertical="center" shrinkToFit="1"/>
    </xf>
    <xf numFmtId="38" fontId="3" fillId="13" borderId="4" xfId="3" applyFill="1" applyBorder="1" applyAlignment="1">
      <alignment vertical="center" shrinkToFit="1"/>
    </xf>
    <xf numFmtId="38" fontId="5" fillId="11" borderId="4" xfId="3" applyFont="1" applyFill="1" applyBorder="1" applyAlignment="1">
      <alignment vertical="center" shrinkToFit="1"/>
    </xf>
    <xf numFmtId="38" fontId="0" fillId="0" borderId="4" xfId="3" applyFont="1" applyBorder="1" applyAlignment="1">
      <alignment horizontal="center" vertical="center" shrinkToFit="1"/>
    </xf>
    <xf numFmtId="38" fontId="1" fillId="14" borderId="4" xfId="5" applyFont="1" applyFill="1" applyBorder="1" applyAlignment="1">
      <alignment horizontal="center" vertical="center"/>
    </xf>
    <xf numFmtId="38" fontId="3" fillId="14" borderId="4" xfId="3" applyFill="1" applyBorder="1" applyAlignment="1">
      <alignment vertical="center"/>
    </xf>
    <xf numFmtId="38" fontId="1" fillId="14" borderId="4" xfId="3" applyFont="1" applyFill="1" applyBorder="1" applyAlignment="1">
      <alignment vertical="center"/>
    </xf>
    <xf numFmtId="38" fontId="3" fillId="14" borderId="4" xfId="3" applyFont="1" applyFill="1" applyBorder="1" applyAlignment="1">
      <alignment vertical="center"/>
    </xf>
    <xf numFmtId="38" fontId="8" fillId="14" borderId="4" xfId="3" applyFont="1" applyFill="1" applyBorder="1" applyAlignment="1">
      <alignment vertical="center"/>
    </xf>
    <xf numFmtId="38" fontId="1" fillId="14" borderId="4" xfId="5" applyFont="1" applyFill="1" applyBorder="1" applyAlignment="1">
      <alignment vertical="center"/>
    </xf>
    <xf numFmtId="38" fontId="0" fillId="15" borderId="4" xfId="3" applyFont="1" applyFill="1" applyBorder="1" applyAlignment="1">
      <alignment vertical="center"/>
    </xf>
    <xf numFmtId="176" fontId="0" fillId="4" borderId="4" xfId="1" applyNumberFormat="1" applyFont="1" applyFill="1" applyBorder="1" applyAlignment="1">
      <alignment vertical="center"/>
    </xf>
    <xf numFmtId="176" fontId="0" fillId="0" borderId="4" xfId="1" applyNumberFormat="1" applyFont="1" applyBorder="1" applyAlignment="1">
      <alignment vertical="center"/>
    </xf>
    <xf numFmtId="176" fontId="0" fillId="0" borderId="4" xfId="1" applyNumberFormat="1" applyFont="1" applyFill="1" applyBorder="1" applyAlignment="1">
      <alignment vertical="center"/>
    </xf>
    <xf numFmtId="38" fontId="3" fillId="17" borderId="10" xfId="3" applyFont="1" applyFill="1" applyBorder="1" applyAlignment="1">
      <alignment vertical="center"/>
    </xf>
    <xf numFmtId="38" fontId="3" fillId="17" borderId="11" xfId="3" applyFont="1" applyFill="1" applyBorder="1" applyAlignment="1">
      <alignment vertical="center"/>
    </xf>
    <xf numFmtId="38" fontId="3" fillId="17" borderId="8" xfId="3" applyFont="1" applyFill="1" applyBorder="1" applyAlignment="1">
      <alignment vertical="center"/>
    </xf>
    <xf numFmtId="176" fontId="3" fillId="17" borderId="4" xfId="3" applyNumberFormat="1" applyFill="1" applyBorder="1" applyAlignment="1">
      <alignment vertical="center"/>
    </xf>
    <xf numFmtId="38" fontId="3" fillId="17" borderId="4" xfId="3" applyFill="1" applyBorder="1" applyAlignment="1">
      <alignment vertical="center"/>
    </xf>
    <xf numFmtId="176" fontId="0" fillId="17" borderId="4" xfId="3" applyNumberFormat="1" applyFont="1" applyFill="1" applyBorder="1" applyAlignment="1">
      <alignment vertical="center"/>
    </xf>
    <xf numFmtId="38" fontId="0" fillId="17" borderId="4" xfId="3" applyFont="1" applyFill="1" applyBorder="1" applyAlignment="1">
      <alignment vertical="center"/>
    </xf>
    <xf numFmtId="38" fontId="0" fillId="18" borderId="4" xfId="3" applyFont="1" applyFill="1" applyBorder="1" applyAlignment="1">
      <alignment vertical="center" shrinkToFit="1"/>
    </xf>
    <xf numFmtId="38" fontId="3" fillId="18" borderId="4" xfId="3" applyFill="1" applyBorder="1" applyAlignment="1">
      <alignment vertical="center"/>
    </xf>
    <xf numFmtId="176" fontId="0" fillId="18" borderId="4" xfId="3" applyNumberFormat="1" applyFont="1" applyFill="1" applyBorder="1" applyAlignment="1">
      <alignment vertical="center"/>
    </xf>
    <xf numFmtId="38" fontId="0" fillId="18" borderId="4" xfId="3" applyFont="1" applyFill="1" applyBorder="1" applyAlignment="1">
      <alignment vertical="center"/>
    </xf>
    <xf numFmtId="176" fontId="0" fillId="18" borderId="4" xfId="1" applyNumberFormat="1" applyFont="1" applyFill="1" applyBorder="1" applyAlignment="1">
      <alignment vertical="center"/>
    </xf>
    <xf numFmtId="38" fontId="0" fillId="18" borderId="4" xfId="1" applyFont="1" applyFill="1" applyBorder="1" applyAlignment="1">
      <alignment vertical="center"/>
    </xf>
    <xf numFmtId="38" fontId="1" fillId="17" borderId="11" xfId="3" applyFont="1" applyFill="1" applyBorder="1" applyAlignment="1">
      <alignment vertical="center"/>
    </xf>
    <xf numFmtId="38" fontId="1" fillId="17" borderId="8" xfId="3" applyFont="1" applyFill="1" applyBorder="1" applyAlignment="1">
      <alignment vertical="center"/>
    </xf>
    <xf numFmtId="38" fontId="1" fillId="18" borderId="4" xfId="3" applyFont="1" applyFill="1" applyBorder="1" applyAlignment="1">
      <alignment vertical="center"/>
    </xf>
    <xf numFmtId="38" fontId="0" fillId="10" borderId="2" xfId="3" applyFont="1" applyFill="1" applyBorder="1" applyAlignment="1">
      <alignment vertical="center" shrinkToFit="1"/>
    </xf>
    <xf numFmtId="38" fontId="3" fillId="17" borderId="11" xfId="3" applyFont="1" applyFill="1" applyBorder="1" applyAlignment="1">
      <alignment vertical="center" shrinkToFit="1"/>
    </xf>
    <xf numFmtId="38" fontId="3" fillId="0" borderId="2" xfId="3" applyFill="1" applyBorder="1" applyAlignment="1">
      <alignment vertical="center" shrinkToFit="1"/>
    </xf>
    <xf numFmtId="38" fontId="3" fillId="18" borderId="4" xfId="3" applyFont="1" applyFill="1" applyBorder="1" applyAlignment="1">
      <alignment vertical="center"/>
    </xf>
    <xf numFmtId="38" fontId="1" fillId="17" borderId="4" xfId="3" applyFont="1" applyFill="1" applyBorder="1" applyAlignment="1">
      <alignment vertical="center"/>
    </xf>
    <xf numFmtId="38" fontId="3" fillId="17" borderId="4" xfId="3" applyFont="1" applyFill="1" applyBorder="1" applyAlignment="1">
      <alignment vertical="center"/>
    </xf>
    <xf numFmtId="38" fontId="0" fillId="17" borderId="4" xfId="1" applyFont="1" applyFill="1" applyBorder="1" applyAlignment="1">
      <alignment vertical="center"/>
    </xf>
    <xf numFmtId="176" fontId="3" fillId="17" borderId="4" xfId="3" applyNumberFormat="1" applyFont="1" applyFill="1" applyBorder="1" applyAlignment="1">
      <alignment vertical="center"/>
    </xf>
    <xf numFmtId="38" fontId="3" fillId="18" borderId="4" xfId="3" applyFill="1" applyBorder="1" applyAlignment="1">
      <alignment vertical="center" shrinkToFit="1"/>
    </xf>
    <xf numFmtId="38" fontId="3" fillId="18" borderId="4" xfId="1" applyFont="1" applyFill="1" applyBorder="1" applyAlignment="1">
      <alignment vertical="center"/>
    </xf>
    <xf numFmtId="38" fontId="0" fillId="0" borderId="4" xfId="3" applyFont="1" applyBorder="1" applyAlignment="1">
      <alignment vertical="center"/>
    </xf>
    <xf numFmtId="38" fontId="0" fillId="18" borderId="5" xfId="3" applyFont="1" applyFill="1" applyBorder="1" applyAlignment="1">
      <alignment vertical="center" shrinkToFit="1"/>
    </xf>
    <xf numFmtId="0" fontId="0" fillId="0" borderId="0" xfId="0" applyAlignment="1">
      <alignment horizontal="center"/>
    </xf>
    <xf numFmtId="38" fontId="1" fillId="14" borderId="4" xfId="1" applyFont="1" applyFill="1" applyBorder="1" applyAlignment="1">
      <alignment vertical="center"/>
    </xf>
    <xf numFmtId="38" fontId="1" fillId="18" borderId="4" xfId="1" applyFont="1" applyFill="1" applyBorder="1" applyAlignment="1">
      <alignment vertical="center"/>
    </xf>
    <xf numFmtId="38" fontId="1" fillId="13" borderId="4" xfId="1" applyFont="1" applyFill="1" applyBorder="1" applyAlignment="1">
      <alignment vertical="center"/>
    </xf>
    <xf numFmtId="38" fontId="3" fillId="14" borderId="4" xfId="1" applyFont="1" applyFill="1" applyBorder="1" applyAlignment="1">
      <alignment vertical="center"/>
    </xf>
    <xf numFmtId="0" fontId="0" fillId="0" borderId="0" xfId="0" applyFont="1"/>
    <xf numFmtId="38" fontId="0" fillId="17" borderId="10" xfId="3" applyFont="1" applyFill="1" applyBorder="1" applyAlignment="1">
      <alignment vertical="center"/>
    </xf>
    <xf numFmtId="38" fontId="9" fillId="9" borderId="0" xfId="3" applyFont="1" applyFill="1" applyAlignment="1">
      <alignment horizontal="left" vertical="center"/>
    </xf>
    <xf numFmtId="38" fontId="3" fillId="18" borderId="4" xfId="1" applyFont="1" applyFill="1" applyBorder="1" applyAlignment="1">
      <alignment horizontal="center" vertical="center"/>
    </xf>
    <xf numFmtId="38" fontId="1" fillId="0" borderId="4" xfId="1" applyFont="1" applyFill="1" applyBorder="1" applyAlignment="1">
      <alignment horizontal="center" vertical="center"/>
    </xf>
    <xf numFmtId="38" fontId="1" fillId="18" borderId="4" xfId="1" applyFont="1" applyFill="1" applyBorder="1" applyAlignment="1">
      <alignment horizontal="center" vertical="center"/>
    </xf>
    <xf numFmtId="38" fontId="1" fillId="13" borderId="4" xfId="1" applyFont="1" applyFill="1" applyBorder="1" applyAlignment="1">
      <alignment horizontal="center" vertical="center"/>
    </xf>
    <xf numFmtId="38" fontId="0" fillId="19" borderId="4" xfId="3" applyFont="1" applyFill="1" applyBorder="1" applyAlignment="1">
      <alignment vertical="center"/>
    </xf>
    <xf numFmtId="38" fontId="3" fillId="20" borderId="11" xfId="3" applyFont="1" applyFill="1" applyBorder="1" applyAlignment="1">
      <alignment vertical="center"/>
    </xf>
    <xf numFmtId="38" fontId="3" fillId="20" borderId="8" xfId="3" applyFont="1" applyFill="1" applyBorder="1" applyAlignment="1">
      <alignment vertical="center"/>
    </xf>
    <xf numFmtId="176" fontId="0" fillId="20" borderId="4" xfId="3" applyNumberFormat="1" applyFont="1" applyFill="1" applyBorder="1" applyAlignment="1">
      <alignment vertical="center"/>
    </xf>
    <xf numFmtId="38" fontId="0" fillId="20" borderId="4" xfId="3" applyFont="1" applyFill="1" applyBorder="1" applyAlignment="1">
      <alignment vertical="center"/>
    </xf>
    <xf numFmtId="38" fontId="5" fillId="16" borderId="0" xfId="3" applyFont="1" applyFill="1" applyAlignment="1">
      <alignment vertical="center"/>
    </xf>
    <xf numFmtId="38" fontId="5" fillId="21" borderId="0" xfId="3" applyFont="1" applyFill="1" applyAlignment="1">
      <alignment vertical="center"/>
    </xf>
    <xf numFmtId="38" fontId="0" fillId="20" borderId="10" xfId="3" applyFont="1" applyFill="1" applyBorder="1" applyAlignment="1">
      <alignment vertical="center"/>
    </xf>
    <xf numFmtId="176" fontId="0" fillId="0" borderId="0" xfId="3" applyNumberFormat="1" applyFont="1" applyBorder="1" applyAlignment="1">
      <alignment vertical="center"/>
    </xf>
    <xf numFmtId="38" fontId="1" fillId="0" borderId="1" xfId="3" applyFont="1" applyBorder="1" applyAlignment="1">
      <alignment horizontal="center" vertical="center"/>
    </xf>
    <xf numFmtId="38" fontId="1" fillId="0" borderId="1" xfId="3" applyFont="1" applyBorder="1" applyAlignment="1">
      <alignment horizontal="center" vertical="center" shrinkToFit="1"/>
    </xf>
    <xf numFmtId="38" fontId="1" fillId="0" borderId="0" xfId="3" applyFont="1" applyBorder="1" applyAlignment="1">
      <alignment horizontal="center" vertical="center"/>
    </xf>
    <xf numFmtId="176" fontId="1" fillId="0" borderId="0" xfId="3" applyNumberFormat="1" applyFont="1" applyAlignment="1">
      <alignment horizontal="center" vertical="center"/>
    </xf>
    <xf numFmtId="38" fontId="1" fillId="0" borderId="0" xfId="3" applyFont="1" applyAlignment="1">
      <alignment horizontal="center" vertical="center"/>
    </xf>
    <xf numFmtId="38" fontId="1" fillId="0" borderId="2" xfId="3" applyFont="1" applyBorder="1" applyAlignment="1">
      <alignment vertical="center"/>
    </xf>
    <xf numFmtId="38" fontId="1" fillId="2" borderId="4" xfId="3" applyFont="1" applyFill="1" applyBorder="1" applyAlignment="1">
      <alignment vertical="center"/>
    </xf>
    <xf numFmtId="38" fontId="1" fillId="4" borderId="4" xfId="3" applyFont="1" applyFill="1" applyBorder="1" applyAlignment="1">
      <alignment vertical="center"/>
    </xf>
    <xf numFmtId="176" fontId="1" fillId="0" borderId="0" xfId="3" applyNumberFormat="1" applyFont="1" applyAlignment="1">
      <alignment vertical="center"/>
    </xf>
    <xf numFmtId="38" fontId="1" fillId="0" borderId="0" xfId="3" applyFont="1" applyAlignment="1">
      <alignment vertical="center"/>
    </xf>
    <xf numFmtId="38" fontId="1" fillId="0" borderId="3" xfId="3" applyFont="1" applyBorder="1" applyAlignment="1">
      <alignment vertical="center" shrinkToFit="1"/>
    </xf>
    <xf numFmtId="0" fontId="1" fillId="0" borderId="2" xfId="0" applyFont="1" applyBorder="1" applyAlignment="1">
      <alignment vertical="center" shrinkToFit="1"/>
    </xf>
    <xf numFmtId="176" fontId="1" fillId="0" borderId="6" xfId="3" applyNumberFormat="1" applyFont="1" applyFill="1" applyBorder="1" applyAlignment="1">
      <alignment vertical="center"/>
    </xf>
    <xf numFmtId="38" fontId="1" fillId="0" borderId="0" xfId="3" applyFont="1" applyFill="1" applyBorder="1" applyAlignment="1">
      <alignment vertical="center"/>
    </xf>
    <xf numFmtId="38" fontId="1" fillId="0" borderId="2" xfId="3" applyFont="1" applyFill="1" applyBorder="1" applyAlignment="1">
      <alignment vertical="center" shrinkToFit="1"/>
    </xf>
    <xf numFmtId="38" fontId="1" fillId="0" borderId="3" xfId="3" applyFont="1" applyFill="1" applyBorder="1" applyAlignment="1">
      <alignment vertical="center" shrinkToFit="1"/>
    </xf>
    <xf numFmtId="38" fontId="1" fillId="0" borderId="4" xfId="3" applyFont="1" applyFill="1" applyBorder="1" applyAlignment="1">
      <alignment vertical="center" shrinkToFit="1"/>
    </xf>
    <xf numFmtId="38" fontId="1" fillId="0" borderId="8" xfId="3" applyFont="1" applyBorder="1" applyAlignment="1">
      <alignment vertical="center" shrinkToFit="1"/>
    </xf>
    <xf numFmtId="176" fontId="1" fillId="0" borderId="6" xfId="3" applyNumberFormat="1" applyFont="1" applyBorder="1" applyAlignment="1">
      <alignment vertical="center"/>
    </xf>
    <xf numFmtId="38" fontId="1" fillId="0" borderId="0" xfId="3" applyFont="1" applyBorder="1" applyAlignment="1">
      <alignment vertical="center"/>
    </xf>
    <xf numFmtId="38" fontId="1" fillId="0" borderId="6" xfId="3" applyFont="1" applyBorder="1" applyAlignment="1">
      <alignment vertical="center" shrinkToFit="1"/>
    </xf>
    <xf numFmtId="38" fontId="1" fillId="0" borderId="3" xfId="3" applyFont="1" applyBorder="1" applyAlignment="1">
      <alignment vertical="center"/>
    </xf>
    <xf numFmtId="38" fontId="1" fillId="0" borderId="5" xfId="3" applyFont="1" applyBorder="1" applyAlignment="1">
      <alignment vertical="center"/>
    </xf>
    <xf numFmtId="38" fontId="1" fillId="0" borderId="4" xfId="1" applyFont="1" applyBorder="1" applyAlignment="1">
      <alignment vertical="center"/>
    </xf>
    <xf numFmtId="38" fontId="1" fillId="2" borderId="4" xfId="1" applyFont="1" applyFill="1" applyBorder="1" applyAlignment="1">
      <alignment vertical="center"/>
    </xf>
    <xf numFmtId="38" fontId="1" fillId="0" borderId="4" xfId="1" applyFont="1" applyFill="1" applyBorder="1" applyAlignment="1">
      <alignment vertical="center"/>
    </xf>
    <xf numFmtId="38" fontId="1" fillId="13" borderId="5" xfId="3" applyFont="1" applyFill="1" applyBorder="1" applyAlignment="1">
      <alignment vertical="center" shrinkToFit="1"/>
    </xf>
    <xf numFmtId="38" fontId="1" fillId="13" borderId="4" xfId="3" applyFont="1" applyFill="1" applyBorder="1" applyAlignment="1">
      <alignment vertical="center" shrinkToFit="1"/>
    </xf>
    <xf numFmtId="176" fontId="1" fillId="13" borderId="4" xfId="3" applyNumberFormat="1" applyFont="1" applyFill="1" applyBorder="1" applyAlignment="1">
      <alignment vertical="center"/>
    </xf>
    <xf numFmtId="176" fontId="1" fillId="0" borderId="0" xfId="3" applyNumberFormat="1" applyFont="1" applyFill="1" applyBorder="1" applyAlignment="1">
      <alignment vertical="center"/>
    </xf>
    <xf numFmtId="38" fontId="1" fillId="4" borderId="4" xfId="1" applyFont="1" applyFill="1" applyBorder="1" applyAlignment="1">
      <alignment vertical="center"/>
    </xf>
    <xf numFmtId="176" fontId="1" fillId="0" borderId="0" xfId="3" applyNumberFormat="1" applyFont="1" applyBorder="1" applyAlignment="1">
      <alignment vertical="center"/>
    </xf>
    <xf numFmtId="38" fontId="1" fillId="18" borderId="4" xfId="3" applyFont="1" applyFill="1" applyBorder="1" applyAlignment="1">
      <alignment vertical="center" shrinkToFit="1"/>
    </xf>
    <xf numFmtId="38" fontId="1" fillId="18" borderId="5" xfId="3" applyFont="1" applyFill="1" applyBorder="1" applyAlignment="1">
      <alignment vertical="center" shrinkToFit="1"/>
    </xf>
    <xf numFmtId="38" fontId="3" fillId="14" borderId="4" xfId="1" applyFont="1" applyFill="1" applyBorder="1" applyAlignment="1">
      <alignment horizontal="center" vertical="center"/>
    </xf>
    <xf numFmtId="38" fontId="1" fillId="0" borderId="4" xfId="3" applyFont="1" applyBorder="1" applyAlignment="1">
      <alignment horizontal="center" vertical="center"/>
    </xf>
    <xf numFmtId="38" fontId="1" fillId="13" borderId="4" xfId="3" applyFont="1" applyFill="1" applyBorder="1" applyAlignment="1">
      <alignment horizontal="center" vertical="center"/>
    </xf>
    <xf numFmtId="38" fontId="1" fillId="0" borderId="4" xfId="3" applyFont="1" applyFill="1" applyBorder="1" applyAlignment="1">
      <alignment horizontal="center" vertical="center"/>
    </xf>
    <xf numFmtId="38" fontId="1" fillId="0" borderId="12" xfId="3" applyFont="1" applyBorder="1" applyAlignment="1">
      <alignment vertical="center" shrinkToFit="1"/>
    </xf>
    <xf numFmtId="38" fontId="1" fillId="0" borderId="10" xfId="3" applyFont="1" applyBorder="1" applyAlignment="1">
      <alignment vertical="center" shrinkToFit="1"/>
    </xf>
    <xf numFmtId="38" fontId="1" fillId="0" borderId="8" xfId="3" applyFont="1" applyFill="1" applyBorder="1" applyAlignment="1">
      <alignment vertical="center" shrinkToFit="1"/>
    </xf>
    <xf numFmtId="38" fontId="1" fillId="0" borderId="12" xfId="3" applyFont="1" applyFill="1" applyBorder="1" applyAlignment="1">
      <alignment vertical="center" shrinkToFit="1"/>
    </xf>
    <xf numFmtId="38" fontId="1" fillId="0" borderId="10" xfId="3" applyFont="1" applyFill="1" applyBorder="1" applyAlignment="1">
      <alignment vertical="center" shrinkToFit="1"/>
    </xf>
    <xf numFmtId="38" fontId="1" fillId="0" borderId="13" xfId="3" applyFont="1" applyFill="1" applyBorder="1" applyAlignment="1">
      <alignment vertical="center" shrinkToFit="1"/>
    </xf>
    <xf numFmtId="38" fontId="1" fillId="0" borderId="9" xfId="3" applyFont="1" applyBorder="1" applyAlignment="1">
      <alignment vertical="center" shrinkToFit="1"/>
    </xf>
    <xf numFmtId="38" fontId="1" fillId="0" borderId="11" xfId="3" applyFont="1" applyBorder="1" applyAlignment="1">
      <alignment vertical="center" shrinkToFit="1"/>
    </xf>
    <xf numFmtId="38" fontId="1" fillId="14" borderId="4" xfId="3" applyFont="1" applyFill="1" applyBorder="1" applyAlignment="1">
      <alignment horizontal="center" vertical="center"/>
    </xf>
    <xf numFmtId="38" fontId="1" fillId="14" borderId="4" xfId="1" applyFont="1" applyFill="1" applyBorder="1" applyAlignment="1">
      <alignment horizontal="center" vertical="center"/>
    </xf>
    <xf numFmtId="38" fontId="1" fillId="17" borderId="4" xfId="1" applyFont="1" applyFill="1" applyBorder="1" applyAlignment="1">
      <alignment vertical="center"/>
    </xf>
    <xf numFmtId="38" fontId="1" fillId="20" borderId="4" xfId="1" applyFont="1" applyFill="1" applyBorder="1" applyAlignment="1">
      <alignment vertical="center"/>
    </xf>
    <xf numFmtId="176" fontId="3" fillId="0" borderId="0" xfId="3" applyNumberFormat="1" applyAlignment="1">
      <alignment vertical="center" shrinkToFit="1"/>
    </xf>
    <xf numFmtId="176" fontId="0" fillId="0" borderId="0" xfId="3" applyNumberFormat="1" applyFont="1" applyAlignment="1">
      <alignment vertical="center" shrinkToFit="1"/>
    </xf>
    <xf numFmtId="176" fontId="0" fillId="0" borderId="0" xfId="3" applyNumberFormat="1" applyFont="1" applyAlignment="1">
      <alignment horizontal="center" vertical="center" shrinkToFit="1"/>
    </xf>
    <xf numFmtId="176" fontId="0" fillId="0" borderId="4" xfId="1" applyNumberFormat="1" applyFont="1" applyFill="1" applyBorder="1" applyAlignment="1">
      <alignment vertical="center" shrinkToFit="1"/>
    </xf>
    <xf numFmtId="176" fontId="0" fillId="0" borderId="4" xfId="1" applyNumberFormat="1" applyFont="1" applyBorder="1" applyAlignment="1">
      <alignment vertical="center" shrinkToFit="1"/>
    </xf>
    <xf numFmtId="176" fontId="0" fillId="18" borderId="4" xfId="1" applyNumberFormat="1" applyFont="1" applyFill="1" applyBorder="1" applyAlignment="1">
      <alignment vertical="center" shrinkToFit="1"/>
    </xf>
    <xf numFmtId="38" fontId="0" fillId="0" borderId="4" xfId="1" applyFont="1" applyFill="1" applyBorder="1" applyAlignment="1">
      <alignment vertical="center" shrinkToFit="1"/>
    </xf>
    <xf numFmtId="38" fontId="0" fillId="0" borderId="4" xfId="1" applyFont="1" applyBorder="1" applyAlignment="1">
      <alignment vertical="center" shrinkToFit="1"/>
    </xf>
    <xf numFmtId="38" fontId="0" fillId="18" borderId="4" xfId="1" applyFont="1" applyFill="1" applyBorder="1" applyAlignment="1">
      <alignment vertical="center" shrinkToFit="1"/>
    </xf>
    <xf numFmtId="176" fontId="3" fillId="17" borderId="4" xfId="3" applyNumberFormat="1" applyFill="1" applyBorder="1" applyAlignment="1">
      <alignment vertical="center" shrinkToFit="1"/>
    </xf>
    <xf numFmtId="176" fontId="0" fillId="0" borderId="4" xfId="3" applyNumberFormat="1" applyFont="1" applyFill="1" applyBorder="1" applyAlignment="1">
      <alignment vertical="center" shrinkToFit="1"/>
    </xf>
    <xf numFmtId="176" fontId="0" fillId="18" borderId="4" xfId="3" applyNumberFormat="1" applyFont="1" applyFill="1" applyBorder="1" applyAlignment="1">
      <alignment vertical="center" shrinkToFit="1"/>
    </xf>
    <xf numFmtId="176" fontId="0" fillId="0" borderId="4" xfId="3" applyNumberFormat="1" applyFont="1" applyBorder="1" applyAlignment="1">
      <alignment vertical="center" shrinkToFit="1"/>
    </xf>
    <xf numFmtId="176" fontId="0" fillId="13" borderId="4" xfId="3" applyNumberFormat="1" applyFont="1" applyFill="1" applyBorder="1" applyAlignment="1">
      <alignment vertical="center" shrinkToFit="1"/>
    </xf>
    <xf numFmtId="176" fontId="3" fillId="17" borderId="4" xfId="3" applyNumberFormat="1" applyFont="1" applyFill="1" applyBorder="1" applyAlignment="1">
      <alignment vertical="center" shrinkToFit="1"/>
    </xf>
    <xf numFmtId="38" fontId="3" fillId="0" borderId="4" xfId="1" applyFont="1" applyFill="1" applyBorder="1" applyAlignment="1">
      <alignment vertical="center" shrinkToFit="1"/>
    </xf>
    <xf numFmtId="38" fontId="3" fillId="18" borderId="4" xfId="1" applyFont="1" applyFill="1" applyBorder="1" applyAlignment="1">
      <alignment vertical="center" shrinkToFit="1"/>
    </xf>
    <xf numFmtId="38" fontId="3" fillId="13" borderId="4" xfId="1" applyFont="1" applyFill="1" applyBorder="1" applyAlignment="1">
      <alignment vertical="center" shrinkToFit="1"/>
    </xf>
    <xf numFmtId="38" fontId="0" fillId="17" borderId="4" xfId="1" applyFont="1" applyFill="1" applyBorder="1" applyAlignment="1">
      <alignment vertical="center" shrinkToFit="1"/>
    </xf>
    <xf numFmtId="176" fontId="0" fillId="20" borderId="4" xfId="3" applyNumberFormat="1" applyFont="1" applyFill="1" applyBorder="1" applyAlignment="1">
      <alignment vertical="center" shrinkToFit="1"/>
    </xf>
    <xf numFmtId="176" fontId="1" fillId="0" borderId="0" xfId="3" applyNumberFormat="1" applyFont="1" applyAlignment="1">
      <alignment horizontal="center" vertical="center" shrinkToFit="1"/>
    </xf>
    <xf numFmtId="176" fontId="1" fillId="4" borderId="4" xfId="3" applyNumberFormat="1" applyFont="1" applyFill="1" applyBorder="1" applyAlignment="1">
      <alignment vertical="center" shrinkToFit="1"/>
    </xf>
    <xf numFmtId="38" fontId="1" fillId="4" borderId="4" xfId="1" applyFont="1" applyFill="1" applyBorder="1" applyAlignment="1">
      <alignment vertical="center" shrinkToFit="1"/>
    </xf>
    <xf numFmtId="176" fontId="1" fillId="17" borderId="4" xfId="3" applyNumberFormat="1" applyFont="1" applyFill="1" applyBorder="1" applyAlignment="1">
      <alignment vertical="center" shrinkToFit="1"/>
    </xf>
    <xf numFmtId="38" fontId="1" fillId="17" borderId="4" xfId="1" applyFont="1" applyFill="1" applyBorder="1" applyAlignment="1">
      <alignment vertical="center" shrinkToFit="1"/>
    </xf>
    <xf numFmtId="176" fontId="0" fillId="9" borderId="4" xfId="3" applyNumberFormat="1" applyFont="1" applyFill="1" applyBorder="1" applyAlignment="1">
      <alignment vertical="center" shrinkToFit="1"/>
    </xf>
    <xf numFmtId="38" fontId="0" fillId="9" borderId="4" xfId="3" applyFont="1" applyFill="1" applyBorder="1" applyAlignment="1">
      <alignment vertical="center"/>
    </xf>
    <xf numFmtId="0" fontId="8" fillId="0" borderId="0" xfId="0" applyFont="1"/>
    <xf numFmtId="49" fontId="0" fillId="0" borderId="0" xfId="3" applyNumberFormat="1" applyFont="1" applyAlignment="1">
      <alignment vertical="center"/>
    </xf>
    <xf numFmtId="49" fontId="8" fillId="0" borderId="0" xfId="3" applyNumberFormat="1" applyFont="1" applyAlignment="1">
      <alignment vertical="center"/>
    </xf>
    <xf numFmtId="176" fontId="1" fillId="20" borderId="4" xfId="1" applyNumberFormat="1" applyFont="1" applyFill="1" applyBorder="1" applyAlignment="1">
      <alignment vertical="center" shrinkToFit="1"/>
    </xf>
    <xf numFmtId="176" fontId="1" fillId="0" borderId="4" xfId="5" applyNumberFormat="1" applyFont="1" applyFill="1" applyBorder="1" applyAlignment="1">
      <alignment vertical="center"/>
    </xf>
    <xf numFmtId="176" fontId="0" fillId="0" borderId="4" xfId="5" applyNumberFormat="1" applyFont="1" applyFill="1" applyBorder="1" applyAlignment="1">
      <alignment vertical="center"/>
    </xf>
    <xf numFmtId="176" fontId="0" fillId="0" borderId="4" xfId="5" applyNumberFormat="1" applyFont="1" applyBorder="1" applyAlignment="1">
      <alignment vertical="center"/>
    </xf>
    <xf numFmtId="38" fontId="0" fillId="9" borderId="4" xfId="1" applyFont="1" applyFill="1" applyBorder="1" applyAlignment="1">
      <alignment vertical="center"/>
    </xf>
    <xf numFmtId="176" fontId="0" fillId="9" borderId="4" xfId="3" applyNumberFormat="1" applyFont="1" applyFill="1" applyBorder="1" applyAlignment="1">
      <alignment vertical="center"/>
    </xf>
    <xf numFmtId="38" fontId="1" fillId="0" borderId="4" xfId="1" applyFill="1" applyBorder="1" applyAlignment="1">
      <alignment vertical="center"/>
    </xf>
    <xf numFmtId="38" fontId="8" fillId="14" borderId="4" xfId="1" applyFont="1" applyFill="1" applyBorder="1" applyAlignment="1">
      <alignment vertical="center"/>
    </xf>
    <xf numFmtId="38" fontId="0" fillId="9" borderId="14" xfId="6" applyFont="1" applyFill="1" applyBorder="1" applyAlignment="1">
      <alignment vertical="center"/>
    </xf>
    <xf numFmtId="176" fontId="0" fillId="9" borderId="15" xfId="6" applyNumberFormat="1" applyFont="1" applyFill="1" applyBorder="1" applyAlignment="1">
      <alignment vertical="center"/>
    </xf>
    <xf numFmtId="38" fontId="0" fillId="9" borderId="15" xfId="6" applyFont="1" applyFill="1" applyBorder="1" applyAlignment="1">
      <alignment vertical="center"/>
    </xf>
    <xf numFmtId="38" fontId="0" fillId="9" borderId="16" xfId="6" applyFont="1" applyFill="1" applyBorder="1" applyAlignment="1">
      <alignment vertical="center"/>
    </xf>
    <xf numFmtId="38" fontId="0" fillId="22" borderId="4" xfId="3" applyFont="1" applyFill="1" applyBorder="1" applyAlignment="1">
      <alignment vertical="center"/>
    </xf>
    <xf numFmtId="176" fontId="0" fillId="0" borderId="8" xfId="3" applyNumberFormat="1" applyFont="1" applyFill="1" applyBorder="1" applyAlignment="1">
      <alignment vertical="center"/>
    </xf>
    <xf numFmtId="38" fontId="1" fillId="2" borderId="5" xfId="3" applyFont="1" applyFill="1" applyBorder="1" applyAlignment="1">
      <alignment vertical="center"/>
    </xf>
    <xf numFmtId="176" fontId="1" fillId="0" borderId="5" xfId="3" applyNumberFormat="1" applyFont="1" applyFill="1" applyBorder="1" applyAlignment="1">
      <alignment vertical="center"/>
    </xf>
    <xf numFmtId="38" fontId="0" fillId="13" borderId="3" xfId="3" applyFont="1" applyFill="1" applyBorder="1" applyAlignment="1">
      <alignment vertical="center"/>
    </xf>
    <xf numFmtId="176" fontId="0" fillId="0" borderId="3" xfId="3" applyNumberFormat="1" applyFont="1" applyFill="1" applyBorder="1" applyAlignment="1">
      <alignment vertical="center"/>
    </xf>
    <xf numFmtId="38" fontId="1" fillId="0" borderId="0" xfId="1" applyFont="1" applyAlignment="1">
      <alignment vertical="center"/>
    </xf>
    <xf numFmtId="38" fontId="1" fillId="0" borderId="6" xfId="1" applyFont="1" applyFill="1" applyBorder="1" applyAlignment="1">
      <alignment vertical="center"/>
    </xf>
    <xf numFmtId="38" fontId="1" fillId="0" borderId="0" xfId="1" applyFont="1" applyBorder="1" applyAlignment="1">
      <alignment vertical="center"/>
    </xf>
    <xf numFmtId="38" fontId="1" fillId="0" borderId="0" xfId="1" applyFont="1" applyFill="1" applyBorder="1" applyAlignment="1">
      <alignment vertical="center"/>
    </xf>
    <xf numFmtId="38" fontId="1" fillId="0" borderId="6" xfId="1" applyFont="1" applyBorder="1" applyAlignment="1">
      <alignment vertical="center"/>
    </xf>
    <xf numFmtId="38" fontId="0" fillId="0" borderId="0" xfId="1" applyFont="1" applyBorder="1" applyAlignment="1">
      <alignment vertical="center"/>
    </xf>
    <xf numFmtId="38" fontId="0" fillId="0" borderId="0" xfId="1" applyFont="1" applyAlignment="1">
      <alignment vertical="center"/>
    </xf>
    <xf numFmtId="176" fontId="0" fillId="14" borderId="4" xfId="3" applyNumberFormat="1" applyFont="1" applyFill="1" applyBorder="1" applyAlignment="1">
      <alignment vertical="center"/>
    </xf>
    <xf numFmtId="38" fontId="8" fillId="0" borderId="4" xfId="3" applyFont="1" applyBorder="1" applyAlignment="1">
      <alignment vertical="center" shrinkToFit="1"/>
    </xf>
    <xf numFmtId="176" fontId="1" fillId="9" borderId="4" xfId="3" applyNumberFormat="1" applyFont="1" applyFill="1" applyBorder="1" applyAlignment="1">
      <alignment vertical="center"/>
    </xf>
    <xf numFmtId="38" fontId="8" fillId="14" borderId="4" xfId="5" applyFont="1" applyFill="1" applyBorder="1" applyAlignment="1">
      <alignment vertical="center"/>
    </xf>
    <xf numFmtId="177" fontId="8" fillId="0" borderId="4" xfId="1" applyNumberFormat="1" applyFont="1" applyFill="1" applyBorder="1" applyAlignment="1">
      <alignment vertical="center"/>
    </xf>
    <xf numFmtId="38" fontId="3" fillId="14" borderId="4" xfId="3" applyNumberFormat="1" applyFill="1" applyBorder="1" applyAlignment="1">
      <alignment vertical="center"/>
    </xf>
    <xf numFmtId="38" fontId="0" fillId="0" borderId="0" xfId="1" applyFont="1" applyFill="1" applyAlignment="1">
      <alignment horizontal="center"/>
    </xf>
    <xf numFmtId="38" fontId="18" fillId="0" borderId="4" xfId="1" applyFont="1" applyFill="1" applyBorder="1" applyAlignment="1">
      <alignment horizontal="center" vertical="center"/>
    </xf>
    <xf numFmtId="38" fontId="18" fillId="0" borderId="5" xfId="1" applyFont="1" applyFill="1" applyBorder="1" applyAlignment="1">
      <alignment horizontal="center" vertical="center"/>
    </xf>
    <xf numFmtId="38" fontId="0" fillId="0" borderId="5" xfId="1" applyFont="1" applyFill="1" applyBorder="1" applyAlignment="1">
      <alignment horizontal="center" vertical="center"/>
    </xf>
    <xf numFmtId="38" fontId="0" fillId="0" borderId="4" xfId="1" applyFont="1" applyFill="1" applyBorder="1"/>
    <xf numFmtId="38" fontId="18" fillId="0" borderId="4" xfId="1" applyFont="1" applyFill="1" applyBorder="1"/>
    <xf numFmtId="38" fontId="0" fillId="0" borderId="0" xfId="1" applyFont="1" applyFill="1"/>
    <xf numFmtId="38" fontId="0" fillId="14" borderId="0" xfId="1" applyFont="1" applyFill="1"/>
    <xf numFmtId="38" fontId="0" fillId="11" borderId="4" xfId="1" applyFont="1" applyFill="1" applyBorder="1"/>
    <xf numFmtId="38" fontId="18" fillId="11" borderId="4" xfId="1" applyFont="1" applyFill="1" applyBorder="1"/>
    <xf numFmtId="38" fontId="1" fillId="0" borderId="4" xfId="1" applyFont="1" applyFill="1" applyBorder="1" applyAlignment="1">
      <alignment vertical="center" shrinkToFit="1"/>
    </xf>
    <xf numFmtId="38" fontId="6" fillId="0" borderId="4" xfId="1" applyFont="1" applyFill="1" applyBorder="1" applyAlignment="1">
      <alignment vertical="center"/>
    </xf>
    <xf numFmtId="38" fontId="19" fillId="0" borderId="13" xfId="14" applyFont="1" applyFill="1" applyBorder="1" applyAlignment="1">
      <alignment vertical="center"/>
    </xf>
    <xf numFmtId="38" fontId="0" fillId="14" borderId="4" xfId="1" applyFont="1" applyFill="1" applyBorder="1"/>
    <xf numFmtId="38" fontId="0" fillId="23" borderId="4" xfId="1" applyFont="1" applyFill="1" applyBorder="1"/>
    <xf numFmtId="38" fontId="18" fillId="23" borderId="4" xfId="1" applyFont="1" applyFill="1" applyBorder="1"/>
    <xf numFmtId="38" fontId="18" fillId="0" borderId="4" xfId="1" applyFont="1" applyFill="1" applyBorder="1" applyAlignment="1">
      <alignment vertical="center"/>
    </xf>
    <xf numFmtId="38" fontId="0" fillId="24" borderId="4" xfId="1" applyFont="1" applyFill="1" applyBorder="1"/>
    <xf numFmtId="38" fontId="18" fillId="24" borderId="4" xfId="1" applyFont="1" applyFill="1" applyBorder="1"/>
    <xf numFmtId="38" fontId="0" fillId="16" borderId="4" xfId="1" applyFont="1" applyFill="1" applyBorder="1"/>
    <xf numFmtId="38" fontId="18" fillId="16" borderId="4" xfId="1" applyFont="1" applyFill="1" applyBorder="1"/>
    <xf numFmtId="38" fontId="0" fillId="16" borderId="4" xfId="1" applyNumberFormat="1" applyFont="1" applyFill="1" applyBorder="1"/>
    <xf numFmtId="0" fontId="0" fillId="0" borderId="10" xfId="0" applyBorder="1" applyAlignment="1">
      <alignment vertical="center"/>
    </xf>
    <xf numFmtId="0" fontId="0" fillId="0" borderId="8" xfId="0" applyBorder="1" applyAlignment="1">
      <alignment vertical="center"/>
    </xf>
    <xf numFmtId="0" fontId="0" fillId="0" borderId="4" xfId="0" applyBorder="1" applyAlignment="1">
      <alignment horizontal="center" vertical="center" wrapText="1"/>
    </xf>
    <xf numFmtId="0" fontId="12" fillId="0" borderId="4" xfId="0" applyFont="1" applyBorder="1" applyAlignment="1">
      <alignment horizontal="center" vertical="center"/>
    </xf>
    <xf numFmtId="0" fontId="0" fillId="0" borderId="4" xfId="0" applyBorder="1" applyAlignment="1">
      <alignment horizontal="center" vertical="center"/>
    </xf>
    <xf numFmtId="0" fontId="0" fillId="0" borderId="4" xfId="0" applyFont="1" applyBorder="1" applyAlignment="1">
      <alignment horizontal="center" vertical="center"/>
    </xf>
    <xf numFmtId="0" fontId="0" fillId="0" borderId="0" xfId="0" applyAlignment="1">
      <alignment vertical="center"/>
    </xf>
    <xf numFmtId="56" fontId="0" fillId="0" borderId="0" xfId="0" applyNumberFormat="1" applyAlignment="1">
      <alignment vertical="center"/>
    </xf>
    <xf numFmtId="0" fontId="0" fillId="0" borderId="4" xfId="0" applyBorder="1" applyAlignment="1">
      <alignment vertical="center"/>
    </xf>
    <xf numFmtId="177" fontId="0" fillId="0" borderId="4" xfId="1" applyNumberFormat="1" applyFont="1" applyFill="1" applyBorder="1" applyAlignment="1">
      <alignment vertical="center"/>
    </xf>
    <xf numFmtId="40" fontId="12" fillId="0" borderId="4" xfId="1" applyNumberFormat="1" applyFont="1" applyBorder="1" applyAlignment="1">
      <alignment vertical="center"/>
    </xf>
    <xf numFmtId="38" fontId="12" fillId="0" borderId="4" xfId="1" applyFont="1" applyFill="1" applyBorder="1" applyAlignment="1">
      <alignment vertical="center"/>
    </xf>
    <xf numFmtId="0" fontId="0" fillId="0" borderId="18" xfId="0" applyBorder="1" applyAlignment="1">
      <alignment vertical="center"/>
    </xf>
    <xf numFmtId="177" fontId="0" fillId="0" borderId="18" xfId="1" applyNumberFormat="1" applyFont="1" applyFill="1" applyBorder="1" applyAlignment="1">
      <alignment vertical="center"/>
    </xf>
    <xf numFmtId="40" fontId="12" fillId="0" borderId="18" xfId="1" applyNumberFormat="1" applyFont="1" applyBorder="1" applyAlignment="1">
      <alignment vertical="center"/>
    </xf>
    <xf numFmtId="38" fontId="0" fillId="0" borderId="18" xfId="1" applyFont="1" applyFill="1" applyBorder="1" applyAlignment="1">
      <alignment vertical="center"/>
    </xf>
    <xf numFmtId="38" fontId="12" fillId="0" borderId="18" xfId="1" applyFont="1" applyFill="1" applyBorder="1" applyAlignment="1">
      <alignment vertical="center"/>
    </xf>
    <xf numFmtId="38" fontId="0" fillId="0" borderId="1" xfId="1" applyFont="1" applyBorder="1" applyAlignment="1">
      <alignment vertical="center"/>
    </xf>
    <xf numFmtId="0" fontId="0" fillId="0" borderId="1" xfId="0" applyBorder="1" applyAlignment="1">
      <alignment vertical="center"/>
    </xf>
    <xf numFmtId="0" fontId="0" fillId="0" borderId="9" xfId="0" applyBorder="1" applyAlignment="1">
      <alignment vertical="center"/>
    </xf>
    <xf numFmtId="0" fontId="0" fillId="0" borderId="17" xfId="0" applyBorder="1" applyAlignment="1">
      <alignment vertical="center"/>
    </xf>
    <xf numFmtId="177" fontId="0" fillId="0" borderId="3" xfId="1" applyNumberFormat="1" applyFont="1" applyBorder="1" applyAlignment="1">
      <alignment vertical="center"/>
    </xf>
    <xf numFmtId="40" fontId="12" fillId="0" borderId="3" xfId="1" applyNumberFormat="1" applyFont="1" applyBorder="1" applyAlignment="1">
      <alignment vertical="center"/>
    </xf>
    <xf numFmtId="38" fontId="0" fillId="0" borderId="3" xfId="1" applyFont="1" applyFill="1" applyBorder="1" applyAlignment="1">
      <alignment vertical="center"/>
    </xf>
    <xf numFmtId="38" fontId="12" fillId="0" borderId="3" xfId="1" applyFont="1" applyFill="1" applyBorder="1" applyAlignment="1">
      <alignment vertical="center"/>
    </xf>
    <xf numFmtId="38" fontId="0" fillId="0" borderId="0" xfId="0" applyNumberFormat="1" applyAlignment="1">
      <alignment vertical="center"/>
    </xf>
    <xf numFmtId="177" fontId="0" fillId="0" borderId="0" xfId="1" applyNumberFormat="1" applyFont="1" applyAlignment="1">
      <alignment vertical="center"/>
    </xf>
    <xf numFmtId="178" fontId="0" fillId="0" borderId="0" xfId="0" applyNumberFormat="1" applyAlignment="1">
      <alignment vertical="center"/>
    </xf>
    <xf numFmtId="0" fontId="20" fillId="0" borderId="0" xfId="8" applyFont="1" applyAlignment="1">
      <alignment vertical="center"/>
    </xf>
    <xf numFmtId="0" fontId="21" fillId="0" borderId="0" xfId="8" applyFont="1" applyAlignment="1">
      <alignment vertical="center"/>
    </xf>
    <xf numFmtId="179" fontId="21" fillId="0" borderId="0" xfId="8" applyNumberFormat="1" applyFont="1" applyAlignment="1"/>
    <xf numFmtId="0" fontId="21" fillId="0" borderId="0" xfId="8" applyFont="1" applyAlignment="1">
      <alignment horizontal="center" vertical="center"/>
    </xf>
    <xf numFmtId="0" fontId="21" fillId="0" borderId="0" xfId="8" applyFont="1" applyAlignment="1"/>
    <xf numFmtId="38" fontId="21" fillId="0" borderId="0" xfId="7" applyFont="1" applyAlignment="1">
      <alignment vertical="center"/>
    </xf>
    <xf numFmtId="179" fontId="21" fillId="0" borderId="0" xfId="7" applyNumberFormat="1" applyFont="1" applyAlignment="1"/>
    <xf numFmtId="38" fontId="21" fillId="0" borderId="0" xfId="7" applyFont="1" applyAlignment="1">
      <alignment horizontal="center" vertical="center"/>
    </xf>
    <xf numFmtId="38" fontId="21" fillId="0" borderId="0" xfId="7" applyFont="1" applyAlignment="1"/>
    <xf numFmtId="38" fontId="21" fillId="0" borderId="0" xfId="7" applyFont="1" applyAlignment="1">
      <alignment horizontal="right"/>
    </xf>
    <xf numFmtId="38" fontId="21" fillId="0" borderId="10" xfId="7" applyFont="1" applyFill="1" applyBorder="1" applyAlignment="1">
      <alignment horizontal="center" vertical="center"/>
    </xf>
    <xf numFmtId="38" fontId="21" fillId="0" borderId="4" xfId="7" applyFont="1" applyFill="1" applyBorder="1" applyAlignment="1">
      <alignment horizontal="center" vertical="center" shrinkToFit="1"/>
    </xf>
    <xf numFmtId="38" fontId="21" fillId="0" borderId="4" xfId="7" applyFont="1" applyFill="1" applyBorder="1" applyAlignment="1">
      <alignment horizontal="center" vertical="center" wrapText="1"/>
    </xf>
    <xf numFmtId="179" fontId="21" fillId="0" borderId="4" xfId="7" applyNumberFormat="1" applyFont="1" applyFill="1" applyBorder="1" applyAlignment="1">
      <alignment horizontal="center" vertical="center" wrapText="1"/>
    </xf>
    <xf numFmtId="38" fontId="21" fillId="0" borderId="4" xfId="7" applyFont="1" applyFill="1" applyBorder="1" applyAlignment="1">
      <alignment horizontal="center" vertical="center"/>
    </xf>
    <xf numFmtId="38" fontId="21" fillId="2" borderId="4" xfId="7" applyFont="1" applyFill="1" applyBorder="1" applyAlignment="1">
      <alignment horizontal="center" vertical="center" wrapText="1"/>
    </xf>
    <xf numFmtId="179" fontId="21" fillId="0" borderId="5" xfId="7" applyNumberFormat="1" applyFont="1" applyFill="1" applyBorder="1" applyAlignment="1">
      <alignment horizontal="right"/>
    </xf>
    <xf numFmtId="38" fontId="21" fillId="0" borderId="19" xfId="7" applyFont="1" applyFill="1" applyBorder="1" applyAlignment="1">
      <alignment horizontal="center" vertical="center"/>
    </xf>
    <xf numFmtId="38" fontId="21" fillId="0" borderId="19" xfId="7" applyFont="1" applyFill="1" applyBorder="1" applyAlignment="1"/>
    <xf numFmtId="38" fontId="21" fillId="0" borderId="19" xfId="7" applyFont="1" applyFill="1" applyBorder="1" applyAlignment="1">
      <alignment horizontal="right"/>
    </xf>
    <xf numFmtId="38" fontId="21" fillId="13" borderId="19" xfId="7" applyFont="1" applyFill="1" applyBorder="1" applyAlignment="1"/>
    <xf numFmtId="179" fontId="21" fillId="0" borderId="2" xfId="7" applyNumberFormat="1" applyFont="1" applyFill="1" applyBorder="1" applyAlignment="1">
      <alignment horizontal="right"/>
    </xf>
    <xf numFmtId="38" fontId="21" fillId="0" borderId="3" xfId="7" applyFont="1" applyFill="1" applyBorder="1" applyAlignment="1">
      <alignment horizontal="center" vertical="center"/>
    </xf>
    <xf numFmtId="38" fontId="21" fillId="0" borderId="20" xfId="7" applyFont="1" applyFill="1" applyBorder="1" applyAlignment="1"/>
    <xf numFmtId="3" fontId="21" fillId="2" borderId="20" xfId="8" applyNumberFormat="1" applyFont="1" applyFill="1" applyBorder="1" applyAlignment="1"/>
    <xf numFmtId="38" fontId="21" fillId="13" borderId="3" xfId="7" applyFont="1" applyFill="1" applyBorder="1" applyAlignment="1"/>
    <xf numFmtId="179" fontId="21" fillId="0" borderId="3" xfId="7" applyNumberFormat="1" applyFont="1" applyFill="1" applyBorder="1" applyAlignment="1">
      <alignment horizontal="right"/>
    </xf>
    <xf numFmtId="3" fontId="23" fillId="23" borderId="3" xfId="8" applyNumberFormat="1" applyFont="1" applyFill="1" applyBorder="1" applyAlignment="1"/>
    <xf numFmtId="38" fontId="24" fillId="0" borderId="19" xfId="7" applyFont="1" applyFill="1" applyBorder="1" applyAlignment="1">
      <alignment horizontal="center" vertical="center"/>
    </xf>
    <xf numFmtId="38" fontId="24" fillId="0" borderId="20" xfId="7" applyFont="1" applyFill="1" applyBorder="1" applyAlignment="1">
      <alignment horizontal="center" vertical="center"/>
    </xf>
    <xf numFmtId="38" fontId="21" fillId="0" borderId="21" xfId="7" applyFont="1" applyFill="1" applyBorder="1" applyAlignment="1">
      <alignment horizontal="center" vertical="center"/>
    </xf>
    <xf numFmtId="38" fontId="21" fillId="13" borderId="20" xfId="7" applyFont="1" applyFill="1" applyBorder="1" applyAlignment="1"/>
    <xf numFmtId="38" fontId="21" fillId="0" borderId="2" xfId="7" applyFont="1" applyFill="1" applyBorder="1" applyAlignment="1">
      <alignment horizontal="center" vertical="center"/>
    </xf>
    <xf numFmtId="3" fontId="21" fillId="2" borderId="19" xfId="8" applyNumberFormat="1" applyFont="1" applyFill="1" applyBorder="1" applyAlignment="1"/>
    <xf numFmtId="38" fontId="21" fillId="0" borderId="20" xfId="7" applyFont="1" applyFill="1" applyBorder="1" applyAlignment="1">
      <alignment horizontal="center" vertical="center"/>
    </xf>
    <xf numFmtId="179" fontId="21" fillId="0" borderId="22" xfId="7" applyNumberFormat="1" applyFont="1" applyFill="1" applyBorder="1" applyAlignment="1">
      <alignment horizontal="right"/>
    </xf>
    <xf numFmtId="3" fontId="23" fillId="23" borderId="18" xfId="8" applyNumberFormat="1" applyFont="1" applyFill="1" applyBorder="1" applyAlignment="1"/>
    <xf numFmtId="38" fontId="21" fillId="13" borderId="22" xfId="7" applyFont="1" applyFill="1" applyBorder="1" applyAlignment="1"/>
    <xf numFmtId="38" fontId="21" fillId="0" borderId="2" xfId="7" applyFont="1" applyFill="1" applyBorder="1" applyAlignment="1"/>
    <xf numFmtId="179" fontId="21" fillId="0" borderId="18" xfId="7" applyNumberFormat="1" applyFont="1" applyFill="1" applyBorder="1" applyAlignment="1">
      <alignment horizontal="right"/>
    </xf>
    <xf numFmtId="38" fontId="21" fillId="0" borderId="18" xfId="7" applyFont="1" applyFill="1" applyBorder="1" applyAlignment="1"/>
    <xf numFmtId="38" fontId="21" fillId="0" borderId="0" xfId="8" applyNumberFormat="1" applyFont="1" applyAlignment="1"/>
    <xf numFmtId="38" fontId="21" fillId="0" borderId="0" xfId="7" applyFont="1" applyFill="1" applyBorder="1" applyAlignment="1">
      <alignment horizontal="center" vertical="center" shrinkToFit="1"/>
    </xf>
    <xf numFmtId="38" fontId="21" fillId="0" borderId="0" xfId="7" applyFont="1" applyFill="1" applyBorder="1" applyAlignment="1">
      <alignment horizontal="center" vertical="center"/>
    </xf>
    <xf numFmtId="179" fontId="21" fillId="0" borderId="0" xfId="7" applyNumberFormat="1" applyFont="1" applyFill="1" applyBorder="1" applyAlignment="1">
      <alignment horizontal="center"/>
    </xf>
    <xf numFmtId="0" fontId="21" fillId="0" borderId="0" xfId="8" applyFont="1" applyBorder="1" applyAlignment="1">
      <alignment horizontal="center" vertical="center"/>
    </xf>
    <xf numFmtId="38" fontId="21" fillId="0" borderId="0" xfId="8" applyNumberFormat="1" applyFont="1" applyBorder="1" applyAlignment="1"/>
    <xf numFmtId="0" fontId="21" fillId="0" borderId="0" xfId="8" applyFont="1" applyBorder="1" applyAlignment="1"/>
    <xf numFmtId="38" fontId="21" fillId="0" borderId="0" xfId="1" applyFont="1" applyAlignment="1"/>
    <xf numFmtId="181" fontId="21" fillId="0" borderId="0" xfId="13" applyNumberFormat="1" applyFont="1" applyAlignment="1"/>
    <xf numFmtId="38" fontId="21" fillId="11" borderId="3" xfId="7" applyFont="1" applyFill="1" applyBorder="1" applyAlignment="1">
      <alignment horizontal="center" vertical="center"/>
    </xf>
    <xf numFmtId="38" fontId="21" fillId="11" borderId="3" xfId="7" applyFont="1" applyFill="1" applyBorder="1" applyAlignment="1"/>
    <xf numFmtId="38" fontId="21" fillId="11" borderId="4" xfId="7" applyFont="1" applyFill="1" applyBorder="1" applyAlignment="1">
      <alignment horizontal="center" vertical="center"/>
    </xf>
    <xf numFmtId="38" fontId="21" fillId="11" borderId="22" xfId="7" applyFont="1" applyFill="1" applyBorder="1" applyAlignment="1">
      <alignment horizontal="center" vertical="center"/>
    </xf>
    <xf numFmtId="38" fontId="21" fillId="11" borderId="22" xfId="7" applyFont="1" applyFill="1" applyBorder="1" applyAlignment="1"/>
    <xf numFmtId="38" fontId="21" fillId="23" borderId="3" xfId="7" applyFont="1" applyFill="1" applyBorder="1" applyAlignment="1">
      <alignment horizontal="center" vertical="center"/>
    </xf>
    <xf numFmtId="38" fontId="21" fillId="23" borderId="3" xfId="7" applyFont="1" applyFill="1" applyBorder="1" applyAlignment="1">
      <alignment horizontal="right"/>
    </xf>
    <xf numFmtId="0" fontId="21" fillId="24" borderId="4" xfId="8" applyFont="1" applyFill="1" applyBorder="1" applyAlignment="1">
      <alignment horizontal="center" vertical="center"/>
    </xf>
    <xf numFmtId="38" fontId="21" fillId="24" borderId="4" xfId="8" applyNumberFormat="1" applyFont="1" applyFill="1" applyBorder="1" applyAlignment="1"/>
    <xf numFmtId="0" fontId="21" fillId="0" borderId="1" xfId="8" applyFont="1" applyBorder="1" applyAlignment="1"/>
    <xf numFmtId="38" fontId="21" fillId="0" borderId="2" xfId="7" quotePrefix="1" applyFont="1" applyFill="1" applyBorder="1" applyAlignment="1">
      <alignment horizontal="center"/>
    </xf>
    <xf numFmtId="38" fontId="21" fillId="0" borderId="2" xfId="7" applyFont="1" applyFill="1" applyBorder="1" applyAlignment="1">
      <alignment horizontal="center" shrinkToFit="1"/>
    </xf>
    <xf numFmtId="38" fontId="21" fillId="0" borderId="2" xfId="7" applyFont="1" applyFill="1" applyBorder="1" applyAlignment="1">
      <alignment horizontal="center"/>
    </xf>
    <xf numFmtId="38" fontId="21" fillId="0" borderId="18" xfId="7" quotePrefix="1" applyFont="1" applyFill="1" applyBorder="1" applyAlignment="1">
      <alignment horizontal="center"/>
    </xf>
    <xf numFmtId="38" fontId="21" fillId="0" borderId="18" xfId="7" applyFont="1" applyFill="1" applyBorder="1" applyAlignment="1">
      <alignment horizontal="center" shrinkToFit="1"/>
    </xf>
    <xf numFmtId="38" fontId="21" fillId="0" borderId="18" xfId="7" applyFont="1" applyFill="1" applyBorder="1" applyAlignment="1">
      <alignment horizontal="center"/>
    </xf>
    <xf numFmtId="0" fontId="26" fillId="0" borderId="0" xfId="8" applyFont="1" applyAlignment="1">
      <alignment wrapText="1"/>
    </xf>
    <xf numFmtId="0" fontId="26" fillId="0" borderId="0" xfId="8" applyFont="1" applyAlignment="1"/>
    <xf numFmtId="38" fontId="0" fillId="15" borderId="4" xfId="1" applyFont="1" applyFill="1" applyBorder="1" applyAlignment="1">
      <alignment vertical="center"/>
    </xf>
    <xf numFmtId="38" fontId="1" fillId="15" borderId="4" xfId="1" applyFont="1" applyFill="1" applyBorder="1" applyAlignment="1">
      <alignment vertical="center"/>
    </xf>
    <xf numFmtId="38" fontId="0" fillId="0" borderId="4" xfId="6" applyFont="1" applyFill="1" applyBorder="1" applyAlignment="1">
      <alignment vertical="center" shrinkToFit="1"/>
    </xf>
    <xf numFmtId="38" fontId="8" fillId="14" borderId="4" xfId="6" applyFont="1" applyFill="1" applyBorder="1" applyAlignment="1">
      <alignment vertical="center"/>
    </xf>
    <xf numFmtId="38" fontId="5" fillId="11" borderId="4" xfId="3" applyNumberFormat="1" applyFont="1" applyFill="1" applyBorder="1" applyAlignment="1">
      <alignment vertical="center" shrinkToFit="1"/>
    </xf>
    <xf numFmtId="38" fontId="0" fillId="20" borderId="4" xfId="3" applyNumberFormat="1" applyFont="1" applyFill="1" applyBorder="1" applyAlignment="1">
      <alignment vertical="center"/>
    </xf>
    <xf numFmtId="38" fontId="0" fillId="0" borderId="5" xfId="1" applyFont="1" applyFill="1" applyBorder="1" applyAlignment="1">
      <alignment horizontal="center" vertical="center"/>
    </xf>
    <xf numFmtId="38" fontId="0" fillId="0" borderId="10" xfId="1" applyFont="1" applyFill="1" applyBorder="1" applyAlignment="1">
      <alignment horizontal="center" vertical="center"/>
    </xf>
    <xf numFmtId="38" fontId="0" fillId="9" borderId="4" xfId="1" applyFont="1" applyFill="1" applyBorder="1"/>
    <xf numFmtId="38" fontId="0" fillId="14" borderId="4" xfId="1" applyFont="1" applyFill="1" applyBorder="1" applyAlignment="1">
      <alignment vertical="center"/>
    </xf>
    <xf numFmtId="38" fontId="1" fillId="14" borderId="4" xfId="1" applyFont="1" applyFill="1" applyBorder="1" applyAlignment="1">
      <alignment vertical="center" shrinkToFit="1"/>
    </xf>
    <xf numFmtId="38" fontId="1" fillId="9" borderId="4" xfId="1" applyFont="1" applyFill="1" applyBorder="1"/>
    <xf numFmtId="38" fontId="23" fillId="23" borderId="3" xfId="7" applyFont="1" applyFill="1" applyBorder="1" applyAlignment="1">
      <alignment horizontal="right"/>
    </xf>
    <xf numFmtId="0" fontId="27" fillId="0" borderId="4" xfId="8" applyFont="1" applyBorder="1" applyAlignment="1"/>
    <xf numFmtId="0" fontId="27" fillId="0" borderId="4" xfId="8" applyFont="1" applyBorder="1" applyAlignment="1">
      <alignment horizontal="center"/>
    </xf>
    <xf numFmtId="0" fontId="27" fillId="0" borderId="27" xfId="8" applyFont="1" applyBorder="1" applyAlignment="1">
      <alignment horizontal="center"/>
    </xf>
    <xf numFmtId="0" fontId="27" fillId="0" borderId="8" xfId="8" applyFont="1" applyBorder="1" applyAlignment="1">
      <alignment horizontal="center"/>
    </xf>
    <xf numFmtId="0" fontId="27" fillId="0" borderId="4" xfId="8" applyFont="1" applyBorder="1" applyAlignment="1">
      <alignment horizontal="right"/>
    </xf>
    <xf numFmtId="38" fontId="27" fillId="0" borderId="4" xfId="1" applyFont="1" applyBorder="1" applyAlignment="1"/>
    <xf numFmtId="38" fontId="27" fillId="0" borderId="27" xfId="1" applyFont="1" applyBorder="1" applyAlignment="1"/>
    <xf numFmtId="38" fontId="27" fillId="0" borderId="8" xfId="1" applyFont="1" applyBorder="1" applyAlignment="1"/>
    <xf numFmtId="181" fontId="27" fillId="0" borderId="8" xfId="13" applyNumberFormat="1" applyFont="1" applyBorder="1" applyAlignment="1"/>
    <xf numFmtId="38" fontId="27" fillId="0" borderId="29" xfId="1" applyFont="1" applyBorder="1" applyAlignment="1"/>
    <xf numFmtId="38" fontId="27" fillId="0" borderId="28" xfId="1" applyFont="1" applyBorder="1" applyAlignment="1"/>
    <xf numFmtId="0" fontId="27" fillId="0" borderId="0" xfId="8" applyFont="1" applyAlignment="1"/>
    <xf numFmtId="0" fontId="27" fillId="6" borderId="24" xfId="8" applyFont="1" applyFill="1" applyBorder="1" applyAlignment="1">
      <alignment horizontal="center" shrinkToFit="1"/>
    </xf>
    <xf numFmtId="0" fontId="27" fillId="0" borderId="0" xfId="8" applyFont="1" applyAlignment="1">
      <alignment horizontal="center" shrinkToFit="1"/>
    </xf>
    <xf numFmtId="0" fontId="28" fillId="6" borderId="24" xfId="8" applyFont="1" applyFill="1" applyBorder="1" applyAlignment="1">
      <alignment horizontal="center" shrinkToFit="1"/>
    </xf>
    <xf numFmtId="181" fontId="27" fillId="0" borderId="29" xfId="13" applyNumberFormat="1" applyFont="1" applyBorder="1" applyAlignment="1"/>
    <xf numFmtId="181" fontId="27" fillId="0" borderId="28" xfId="13" applyNumberFormat="1" applyFont="1" applyBorder="1" applyAlignment="1"/>
    <xf numFmtId="38" fontId="21" fillId="2" borderId="5" xfId="7" applyFont="1" applyFill="1" applyBorder="1" applyAlignment="1">
      <alignment horizontal="center" vertical="center" wrapText="1"/>
    </xf>
    <xf numFmtId="38" fontId="21" fillId="13" borderId="4" xfId="7" applyFont="1" applyFill="1" applyBorder="1" applyAlignment="1">
      <alignment horizontal="center" vertical="center" wrapText="1"/>
    </xf>
    <xf numFmtId="38" fontId="21" fillId="13" borderId="19" xfId="7" applyFont="1" applyFill="1" applyBorder="1" applyAlignment="1">
      <alignment horizontal="right"/>
    </xf>
    <xf numFmtId="38" fontId="21" fillId="11" borderId="5" xfId="7" applyFont="1" applyFill="1" applyBorder="1" applyAlignment="1">
      <alignment horizontal="center" vertical="center" wrapText="1"/>
    </xf>
    <xf numFmtId="38" fontId="21" fillId="11" borderId="19" xfId="7" applyFont="1" applyFill="1" applyBorder="1" applyAlignment="1"/>
    <xf numFmtId="38" fontId="21" fillId="11" borderId="20" xfId="7" applyFont="1" applyFill="1" applyBorder="1" applyAlignment="1"/>
    <xf numFmtId="38" fontId="21" fillId="0" borderId="30" xfId="7" applyFont="1" applyFill="1" applyBorder="1" applyAlignment="1"/>
    <xf numFmtId="3" fontId="21" fillId="0" borderId="30" xfId="8" applyNumberFormat="1" applyFont="1" applyFill="1" applyBorder="1" applyAlignment="1"/>
    <xf numFmtId="38" fontId="21" fillId="0" borderId="31" xfId="7" applyFont="1" applyFill="1" applyBorder="1" applyAlignment="1"/>
    <xf numFmtId="3" fontId="21" fillId="0" borderId="31" xfId="8" applyNumberFormat="1" applyFont="1" applyFill="1" applyBorder="1" applyAlignment="1"/>
    <xf numFmtId="0" fontId="27" fillId="2" borderId="23" xfId="8" applyFont="1" applyFill="1" applyBorder="1" applyAlignment="1">
      <alignment horizontal="center" shrinkToFit="1"/>
    </xf>
    <xf numFmtId="0" fontId="27" fillId="0" borderId="0" xfId="8" applyFont="1" applyAlignment="1">
      <alignment shrinkToFit="1"/>
    </xf>
    <xf numFmtId="0" fontId="28" fillId="2" borderId="23" xfId="8" applyFont="1" applyFill="1" applyBorder="1" applyAlignment="1">
      <alignment horizontal="center" shrinkToFit="1"/>
    </xf>
    <xf numFmtId="0" fontId="27" fillId="16" borderId="24" xfId="8" applyFont="1" applyFill="1" applyBorder="1" applyAlignment="1">
      <alignment horizontal="center" shrinkToFit="1"/>
    </xf>
    <xf numFmtId="0" fontId="28" fillId="16" borderId="24" xfId="8" applyFont="1" applyFill="1" applyBorder="1" applyAlignment="1">
      <alignment horizontal="center" shrinkToFit="1"/>
    </xf>
    <xf numFmtId="38" fontId="28" fillId="16" borderId="8" xfId="1" applyFont="1" applyFill="1" applyBorder="1" applyAlignment="1">
      <alignment wrapText="1"/>
    </xf>
    <xf numFmtId="0" fontId="22" fillId="0" borderId="0" xfId="8" applyFont="1" applyAlignment="1"/>
    <xf numFmtId="38" fontId="27" fillId="9" borderId="8" xfId="1" applyFont="1" applyFill="1" applyBorder="1" applyAlignment="1"/>
    <xf numFmtId="0" fontId="26" fillId="0" borderId="0" xfId="8" applyFont="1" applyBorder="1" applyAlignment="1">
      <alignment wrapText="1"/>
    </xf>
    <xf numFmtId="0" fontId="20" fillId="0" borderId="0" xfId="8" applyFont="1" applyBorder="1" applyAlignment="1">
      <alignment horizontal="left" vertical="center"/>
    </xf>
    <xf numFmtId="0" fontId="26" fillId="0" borderId="0" xfId="8" applyFont="1" applyBorder="1" applyAlignment="1"/>
    <xf numFmtId="3" fontId="27" fillId="2" borderId="15" xfId="8" applyNumberFormat="1" applyFont="1" applyFill="1" applyBorder="1" applyAlignment="1">
      <alignment shrinkToFit="1"/>
    </xf>
    <xf numFmtId="3" fontId="29" fillId="2" borderId="15" xfId="8" applyNumberFormat="1" applyFont="1" applyFill="1" applyBorder="1" applyAlignment="1">
      <alignment shrinkToFit="1"/>
    </xf>
    <xf numFmtId="38" fontId="28" fillId="2" borderId="15" xfId="8" applyNumberFormat="1" applyFont="1" applyFill="1" applyBorder="1" applyAlignment="1">
      <alignment horizontal="right" shrinkToFit="1"/>
    </xf>
    <xf numFmtId="38" fontId="27" fillId="6" borderId="15" xfId="8" applyNumberFormat="1" applyFont="1" applyFill="1" applyBorder="1" applyAlignment="1">
      <alignment shrinkToFit="1"/>
    </xf>
    <xf numFmtId="38" fontId="29" fillId="6" borderId="15" xfId="7" applyFont="1" applyFill="1" applyBorder="1" applyAlignment="1">
      <alignment shrinkToFit="1"/>
    </xf>
    <xf numFmtId="38" fontId="28" fillId="6" borderId="15" xfId="8" applyNumberFormat="1" applyFont="1" applyFill="1" applyBorder="1" applyAlignment="1">
      <alignment horizontal="right" shrinkToFit="1"/>
    </xf>
    <xf numFmtId="38" fontId="27" fillId="16" borderId="16" xfId="7" applyFont="1" applyFill="1" applyBorder="1" applyAlignment="1">
      <alignment shrinkToFit="1"/>
    </xf>
    <xf numFmtId="3" fontId="27" fillId="0" borderId="0" xfId="8" applyNumberFormat="1" applyFont="1" applyAlignment="1">
      <alignment shrinkToFit="1"/>
    </xf>
    <xf numFmtId="3" fontId="27" fillId="0" borderId="25" xfId="8" applyNumberFormat="1" applyFont="1" applyBorder="1" applyAlignment="1">
      <alignment shrinkToFit="1"/>
    </xf>
    <xf numFmtId="38" fontId="28" fillId="16" borderId="26" xfId="8" applyNumberFormat="1" applyFont="1" applyFill="1" applyBorder="1" applyAlignment="1">
      <alignment horizontal="right" shrinkToFit="1"/>
    </xf>
    <xf numFmtId="0" fontId="27" fillId="0" borderId="0" xfId="8" applyFont="1" applyBorder="1" applyAlignment="1"/>
    <xf numFmtId="38" fontId="0" fillId="0" borderId="5" xfId="1" applyFont="1" applyFill="1" applyBorder="1" applyAlignment="1">
      <alignment horizontal="center" vertical="center"/>
    </xf>
    <xf numFmtId="38" fontId="0" fillId="0" borderId="10" xfId="1" applyFont="1" applyFill="1" applyBorder="1" applyAlignment="1">
      <alignment horizontal="center" vertical="center"/>
    </xf>
    <xf numFmtId="38" fontId="1" fillId="0" borderId="4" xfId="1" applyFont="1" applyFill="1" applyBorder="1"/>
    <xf numFmtId="0" fontId="13" fillId="0" borderId="0" xfId="0" applyFont="1"/>
    <xf numFmtId="38" fontId="3" fillId="25" borderId="4" xfId="3" applyFill="1" applyBorder="1" applyAlignment="1">
      <alignment vertical="center"/>
    </xf>
    <xf numFmtId="38" fontId="1" fillId="25" borderId="4" xfId="3" applyFont="1" applyFill="1" applyBorder="1" applyAlignment="1">
      <alignment vertical="center"/>
    </xf>
    <xf numFmtId="38" fontId="3" fillId="10" borderId="1" xfId="3" applyFont="1" applyFill="1" applyBorder="1" applyAlignment="1">
      <alignment vertical="center" shrinkToFit="1"/>
    </xf>
    <xf numFmtId="38" fontId="0" fillId="10" borderId="5" xfId="3" applyFont="1" applyFill="1" applyBorder="1" applyAlignment="1">
      <alignment vertical="center" shrinkToFit="1"/>
    </xf>
    <xf numFmtId="38" fontId="0" fillId="0" borderId="8" xfId="3" applyFont="1" applyFill="1" applyBorder="1" applyAlignment="1">
      <alignment vertical="center" shrinkToFit="1"/>
    </xf>
    <xf numFmtId="177" fontId="0" fillId="4" borderId="4" xfId="1" applyNumberFormat="1" applyFont="1" applyFill="1" applyBorder="1" applyAlignment="1">
      <alignment vertical="center"/>
    </xf>
    <xf numFmtId="38" fontId="0" fillId="25" borderId="4" xfId="1" applyFont="1" applyFill="1" applyBorder="1" applyAlignment="1">
      <alignment vertical="center"/>
    </xf>
    <xf numFmtId="177" fontId="0" fillId="25" borderId="4" xfId="1" applyNumberFormat="1" applyFont="1" applyFill="1" applyBorder="1" applyAlignment="1">
      <alignment vertical="center"/>
    </xf>
    <xf numFmtId="38" fontId="0" fillId="26" borderId="4" xfId="3" applyFont="1" applyFill="1" applyBorder="1" applyAlignment="1">
      <alignment vertical="center"/>
    </xf>
    <xf numFmtId="177" fontId="0" fillId="9" borderId="4" xfId="1" applyNumberFormat="1" applyFont="1" applyFill="1" applyBorder="1" applyAlignment="1">
      <alignment vertical="center"/>
    </xf>
    <xf numFmtId="38" fontId="1" fillId="15" borderId="4" xfId="3" applyFont="1" applyFill="1" applyBorder="1" applyAlignment="1">
      <alignment vertical="center"/>
    </xf>
    <xf numFmtId="38" fontId="1" fillId="14" borderId="4" xfId="6" applyFont="1" applyFill="1" applyBorder="1" applyAlignment="1">
      <alignment vertical="center"/>
    </xf>
    <xf numFmtId="38" fontId="1" fillId="13" borderId="4" xfId="6" applyFont="1" applyFill="1" applyBorder="1" applyAlignment="1">
      <alignment vertical="center"/>
    </xf>
    <xf numFmtId="38" fontId="1" fillId="14" borderId="4" xfId="5" applyFont="1" applyFill="1" applyBorder="1" applyAlignment="1">
      <alignment horizontal="right" vertical="center"/>
    </xf>
    <xf numFmtId="38" fontId="0" fillId="2" borderId="5" xfId="3" applyFont="1" applyFill="1" applyBorder="1" applyAlignment="1">
      <alignment vertical="center"/>
    </xf>
    <xf numFmtId="176" fontId="0" fillId="0" borderId="5" xfId="3" applyNumberFormat="1" applyFont="1" applyFill="1" applyBorder="1" applyAlignment="1">
      <alignment vertical="center"/>
    </xf>
    <xf numFmtId="38" fontId="0" fillId="0" borderId="2" xfId="6" applyFont="1" applyBorder="1" applyAlignment="1">
      <alignment vertical="center"/>
    </xf>
    <xf numFmtId="38" fontId="1" fillId="0" borderId="5" xfId="6" applyFont="1" applyFill="1" applyBorder="1" applyAlignment="1">
      <alignment vertical="center" shrinkToFit="1"/>
    </xf>
    <xf numFmtId="38" fontId="0" fillId="18" borderId="4" xfId="6" applyFont="1" applyFill="1" applyBorder="1" applyAlignment="1">
      <alignment vertical="center" shrinkToFit="1"/>
    </xf>
    <xf numFmtId="38" fontId="0" fillId="0" borderId="0" xfId="6" applyFont="1" applyAlignment="1">
      <alignment vertical="center"/>
    </xf>
    <xf numFmtId="38" fontId="0" fillId="17" borderId="10" xfId="6" applyFont="1" applyFill="1" applyBorder="1" applyAlignment="1">
      <alignment vertical="center"/>
    </xf>
    <xf numFmtId="38" fontId="1" fillId="17" borderId="11" xfId="6" applyFont="1" applyFill="1" applyBorder="1" applyAlignment="1">
      <alignment vertical="center"/>
    </xf>
    <xf numFmtId="38" fontId="1" fillId="17" borderId="8" xfId="6" applyFont="1" applyFill="1" applyBorder="1" applyAlignment="1">
      <alignment vertical="center"/>
    </xf>
    <xf numFmtId="38" fontId="1" fillId="0" borderId="3" xfId="6" applyFont="1" applyBorder="1" applyAlignment="1">
      <alignment vertical="center"/>
    </xf>
    <xf numFmtId="38" fontId="1" fillId="0" borderId="2" xfId="6" applyFont="1" applyBorder="1" applyAlignment="1">
      <alignment vertical="center"/>
    </xf>
    <xf numFmtId="38" fontId="0" fillId="0" borderId="10" xfId="6" applyFont="1" applyFill="1" applyBorder="1" applyAlignment="1">
      <alignment vertical="center" shrinkToFit="1"/>
    </xf>
    <xf numFmtId="38" fontId="1" fillId="0" borderId="11" xfId="6" applyFont="1" applyFill="1" applyBorder="1" applyAlignment="1">
      <alignment vertical="center" shrinkToFit="1"/>
    </xf>
    <xf numFmtId="38" fontId="1" fillId="0" borderId="8" xfId="6" applyFont="1" applyFill="1" applyBorder="1" applyAlignment="1">
      <alignment vertical="center" shrinkToFit="1"/>
    </xf>
    <xf numFmtId="38" fontId="1" fillId="0" borderId="4" xfId="6" applyFont="1" applyFill="1" applyBorder="1" applyAlignment="1">
      <alignment horizontal="center" vertical="center"/>
    </xf>
    <xf numFmtId="176" fontId="1" fillId="0" borderId="6" xfId="6" applyNumberFormat="1" applyFont="1" applyBorder="1" applyAlignment="1">
      <alignment vertical="center"/>
    </xf>
    <xf numFmtId="38" fontId="1" fillId="0" borderId="0" xfId="6" applyFont="1" applyBorder="1" applyAlignment="1">
      <alignment vertical="center"/>
    </xf>
    <xf numFmtId="38" fontId="1" fillId="9" borderId="4" xfId="6" applyFont="1" applyFill="1" applyBorder="1" applyAlignment="1">
      <alignment vertical="center"/>
    </xf>
    <xf numFmtId="38" fontId="1" fillId="9" borderId="4" xfId="6" applyFill="1" applyBorder="1" applyAlignment="1">
      <alignment vertical="center"/>
    </xf>
    <xf numFmtId="38" fontId="35" fillId="14" borderId="4" xfId="6" applyFont="1" applyFill="1" applyBorder="1" applyAlignment="1">
      <alignment vertical="center"/>
    </xf>
    <xf numFmtId="38" fontId="35" fillId="14" borderId="4" xfId="5" applyFont="1" applyFill="1" applyBorder="1" applyAlignment="1">
      <alignment vertical="center"/>
    </xf>
    <xf numFmtId="38" fontId="8" fillId="14" borderId="4" xfId="1" applyFont="1" applyFill="1" applyBorder="1" applyAlignment="1">
      <alignment horizontal="center" vertical="center"/>
    </xf>
    <xf numFmtId="38" fontId="3" fillId="9" borderId="4" xfId="3" applyFill="1" applyBorder="1" applyAlignment="1">
      <alignment vertical="center"/>
    </xf>
    <xf numFmtId="38" fontId="1" fillId="0" borderId="4" xfId="6" applyFont="1" applyBorder="1" applyAlignment="1">
      <alignment vertical="center" shrinkToFit="1"/>
    </xf>
    <xf numFmtId="38" fontId="0" fillId="0" borderId="4" xfId="6" applyFont="1" applyBorder="1" applyAlignment="1">
      <alignment vertical="center" shrinkToFit="1"/>
    </xf>
    <xf numFmtId="176" fontId="1" fillId="17" borderId="4" xfId="6" applyNumberFormat="1" applyFill="1" applyBorder="1" applyAlignment="1">
      <alignment vertical="center"/>
    </xf>
    <xf numFmtId="176" fontId="0" fillId="0" borderId="4" xfId="6" applyNumberFormat="1" applyFont="1" applyFill="1" applyBorder="1" applyAlignment="1">
      <alignment vertical="center"/>
    </xf>
    <xf numFmtId="176" fontId="0" fillId="18" borderId="4" xfId="6" applyNumberFormat="1" applyFont="1" applyFill="1" applyBorder="1" applyAlignment="1">
      <alignment vertical="center"/>
    </xf>
    <xf numFmtId="176" fontId="0" fillId="0" borderId="4" xfId="6" applyNumberFormat="1" applyFont="1" applyBorder="1" applyAlignment="1">
      <alignment vertical="center"/>
    </xf>
    <xf numFmtId="176" fontId="0" fillId="13" borderId="4" xfId="6" applyNumberFormat="1" applyFont="1" applyFill="1" applyBorder="1" applyAlignment="1">
      <alignment vertical="center"/>
    </xf>
    <xf numFmtId="176" fontId="1" fillId="17" borderId="4" xfId="6" applyNumberFormat="1" applyFont="1" applyFill="1" applyBorder="1" applyAlignment="1">
      <alignment vertical="center"/>
    </xf>
    <xf numFmtId="176" fontId="0" fillId="20" borderId="4" xfId="6" applyNumberFormat="1" applyFont="1" applyFill="1" applyBorder="1" applyAlignment="1">
      <alignment vertical="center"/>
    </xf>
    <xf numFmtId="176" fontId="1" fillId="0" borderId="4" xfId="6" applyNumberFormat="1" applyFont="1" applyFill="1" applyBorder="1" applyAlignment="1">
      <alignment vertical="center"/>
    </xf>
    <xf numFmtId="176" fontId="1" fillId="13" borderId="4" xfId="6" applyNumberFormat="1" applyFont="1" applyFill="1" applyBorder="1" applyAlignment="1">
      <alignment vertical="center"/>
    </xf>
    <xf numFmtId="176" fontId="0" fillId="0" borderId="10" xfId="6" applyNumberFormat="1" applyFont="1" applyFill="1" applyBorder="1" applyAlignment="1">
      <alignment vertical="center"/>
    </xf>
    <xf numFmtId="38" fontId="0" fillId="2" borderId="4" xfId="6" applyFont="1" applyFill="1" applyBorder="1" applyAlignment="1">
      <alignment vertical="center"/>
    </xf>
    <xf numFmtId="176" fontId="0" fillId="0" borderId="4" xfId="6" applyNumberFormat="1" applyFont="1" applyFill="1" applyBorder="1" applyAlignment="1">
      <alignment vertical="center" shrinkToFit="1"/>
    </xf>
    <xf numFmtId="176" fontId="0" fillId="4" borderId="4" xfId="6" applyNumberFormat="1" applyFont="1" applyFill="1" applyBorder="1" applyAlignment="1">
      <alignment vertical="center"/>
    </xf>
    <xf numFmtId="38" fontId="0" fillId="4" borderId="4" xfId="6" applyFont="1" applyFill="1" applyBorder="1" applyAlignment="1">
      <alignment vertical="center"/>
    </xf>
    <xf numFmtId="176" fontId="0" fillId="0" borderId="4" xfId="6" applyNumberFormat="1" applyFont="1" applyBorder="1" applyAlignment="1">
      <alignment vertical="center" shrinkToFit="1"/>
    </xf>
    <xf numFmtId="38" fontId="0" fillId="18" borderId="4" xfId="6" applyFont="1" applyFill="1" applyBorder="1" applyAlignment="1">
      <alignment vertical="center"/>
    </xf>
    <xf numFmtId="176" fontId="0" fillId="18" borderId="4" xfId="6" applyNumberFormat="1" applyFont="1" applyFill="1" applyBorder="1" applyAlignment="1">
      <alignment vertical="center" shrinkToFit="1"/>
    </xf>
    <xf numFmtId="38" fontId="0" fillId="0" borderId="4" xfId="6" applyFont="1" applyFill="1" applyBorder="1" applyAlignment="1">
      <alignment vertical="center"/>
    </xf>
    <xf numFmtId="38" fontId="0" fillId="19" borderId="4" xfId="6" applyFont="1" applyFill="1" applyBorder="1" applyAlignment="1">
      <alignment vertical="center"/>
    </xf>
    <xf numFmtId="38" fontId="0" fillId="15" borderId="4" xfId="6" applyFont="1" applyFill="1" applyBorder="1" applyAlignment="1">
      <alignment vertical="center"/>
    </xf>
    <xf numFmtId="38" fontId="0" fillId="13" borderId="4" xfId="6" applyFont="1" applyFill="1" applyBorder="1" applyAlignment="1">
      <alignment vertical="center"/>
    </xf>
    <xf numFmtId="176" fontId="0" fillId="13" borderId="4" xfId="6" applyNumberFormat="1" applyFont="1" applyFill="1" applyBorder="1" applyAlignment="1">
      <alignment vertical="center" shrinkToFit="1"/>
    </xf>
    <xf numFmtId="176" fontId="0" fillId="9" borderId="4" xfId="6" applyNumberFormat="1" applyFont="1" applyFill="1" applyBorder="1" applyAlignment="1">
      <alignment vertical="center"/>
    </xf>
    <xf numFmtId="38" fontId="0" fillId="22" borderId="4" xfId="6" applyFont="1" applyFill="1" applyBorder="1" applyAlignment="1">
      <alignment vertical="center"/>
    </xf>
    <xf numFmtId="38" fontId="0" fillId="25" borderId="4" xfId="6" applyFont="1" applyFill="1" applyBorder="1" applyAlignment="1">
      <alignment vertical="center"/>
    </xf>
    <xf numFmtId="38" fontId="0" fillId="26" borderId="4" xfId="6" applyFont="1" applyFill="1" applyBorder="1" applyAlignment="1">
      <alignment vertical="center"/>
    </xf>
    <xf numFmtId="38" fontId="0" fillId="9" borderId="4" xfId="6" applyFont="1" applyFill="1" applyBorder="1" applyAlignment="1">
      <alignment vertical="center"/>
    </xf>
    <xf numFmtId="38" fontId="1" fillId="17" borderId="4" xfId="6" applyFont="1" applyFill="1" applyBorder="1" applyAlignment="1">
      <alignment vertical="center"/>
    </xf>
    <xf numFmtId="176" fontId="1" fillId="17" borderId="4" xfId="6" applyNumberFormat="1" applyFont="1" applyFill="1" applyBorder="1" applyAlignment="1">
      <alignment vertical="center" shrinkToFit="1"/>
    </xf>
    <xf numFmtId="176" fontId="0" fillId="17" borderId="4" xfId="6" applyNumberFormat="1" applyFont="1" applyFill="1" applyBorder="1" applyAlignment="1">
      <alignment vertical="center"/>
    </xf>
    <xf numFmtId="38" fontId="0" fillId="17" borderId="4" xfId="6" applyFont="1" applyFill="1" applyBorder="1" applyAlignment="1">
      <alignment vertical="center"/>
    </xf>
    <xf numFmtId="38" fontId="1" fillId="18" borderId="4" xfId="1" applyFont="1" applyFill="1" applyBorder="1" applyAlignment="1">
      <alignment vertical="center" shrinkToFit="1"/>
    </xf>
    <xf numFmtId="38" fontId="1" fillId="13" borderId="4" xfId="1" applyFont="1" applyFill="1" applyBorder="1" applyAlignment="1">
      <alignment vertical="center" shrinkToFit="1"/>
    </xf>
    <xf numFmtId="38" fontId="0" fillId="20" borderId="4" xfId="6" applyFont="1" applyFill="1" applyBorder="1" applyAlignment="1">
      <alignment vertical="center"/>
    </xf>
    <xf numFmtId="176" fontId="0" fillId="20" borderId="4" xfId="6" applyNumberFormat="1" applyFont="1" applyFill="1" applyBorder="1" applyAlignment="1">
      <alignment vertical="center" shrinkToFit="1"/>
    </xf>
    <xf numFmtId="38" fontId="1" fillId="2" borderId="4" xfId="6" applyFont="1" applyFill="1" applyBorder="1" applyAlignment="1">
      <alignment vertical="center"/>
    </xf>
    <xf numFmtId="176" fontId="1" fillId="4" borderId="4" xfId="6" applyNumberFormat="1" applyFont="1" applyFill="1" applyBorder="1" applyAlignment="1">
      <alignment vertical="center" shrinkToFit="1"/>
    </xf>
    <xf numFmtId="38" fontId="1" fillId="4" borderId="4" xfId="6" applyFont="1" applyFill="1" applyBorder="1" applyAlignment="1">
      <alignment vertical="center"/>
    </xf>
    <xf numFmtId="176" fontId="0" fillId="19" borderId="4" xfId="6" applyNumberFormat="1" applyFont="1" applyFill="1" applyBorder="1" applyAlignment="1">
      <alignment vertical="center"/>
    </xf>
    <xf numFmtId="176" fontId="0" fillId="15" borderId="4" xfId="6" applyNumberFormat="1" applyFont="1" applyFill="1" applyBorder="1" applyAlignment="1">
      <alignment vertical="center"/>
    </xf>
    <xf numFmtId="38" fontId="1" fillId="2" borderId="5" xfId="6" applyFont="1" applyFill="1" applyBorder="1" applyAlignment="1">
      <alignment vertical="center"/>
    </xf>
    <xf numFmtId="176" fontId="1" fillId="0" borderId="5" xfId="6" applyNumberFormat="1" applyFont="1" applyFill="1" applyBorder="1" applyAlignment="1">
      <alignment vertical="center"/>
    </xf>
    <xf numFmtId="176" fontId="0" fillId="0" borderId="8" xfId="6" applyNumberFormat="1" applyFont="1" applyFill="1" applyBorder="1" applyAlignment="1">
      <alignment vertical="center"/>
    </xf>
    <xf numFmtId="38" fontId="0" fillId="13" borderId="3" xfId="6" applyFont="1" applyFill="1" applyBorder="1" applyAlignment="1">
      <alignment vertical="center"/>
    </xf>
    <xf numFmtId="176" fontId="0" fillId="0" borderId="3" xfId="6" applyNumberFormat="1" applyFont="1" applyFill="1" applyBorder="1" applyAlignment="1">
      <alignment vertical="center"/>
    </xf>
    <xf numFmtId="38" fontId="8" fillId="0" borderId="4" xfId="6" applyFont="1" applyBorder="1" applyAlignment="1">
      <alignment vertical="center" shrinkToFit="1"/>
    </xf>
    <xf numFmtId="38" fontId="1" fillId="0" borderId="4" xfId="6" applyFont="1" applyFill="1" applyBorder="1" applyAlignment="1">
      <alignment vertical="center" shrinkToFit="1"/>
    </xf>
    <xf numFmtId="176" fontId="35" fillId="0" borderId="4" xfId="6" applyNumberFormat="1" applyFont="1" applyFill="1" applyBorder="1" applyAlignment="1">
      <alignment vertical="center"/>
    </xf>
    <xf numFmtId="38" fontId="36" fillId="27" borderId="4" xfId="11" applyFont="1" applyFill="1" applyBorder="1" applyAlignment="1">
      <alignment vertical="center"/>
    </xf>
    <xf numFmtId="177" fontId="36" fillId="27" borderId="4" xfId="11" applyNumberFormat="1" applyFont="1" applyFill="1" applyBorder="1" applyAlignment="1">
      <alignment vertical="center"/>
    </xf>
    <xf numFmtId="38" fontId="16" fillId="25" borderId="4" xfId="11" applyFont="1" applyFill="1" applyBorder="1" applyAlignment="1">
      <alignment vertical="center"/>
    </xf>
    <xf numFmtId="38" fontId="8" fillId="27" borderId="4" xfId="6" applyFont="1" applyFill="1" applyBorder="1" applyAlignment="1">
      <alignment vertical="center"/>
    </xf>
    <xf numFmtId="38" fontId="8" fillId="27" borderId="4" xfId="3" applyFont="1" applyFill="1" applyBorder="1" applyAlignment="1">
      <alignment vertical="center"/>
    </xf>
    <xf numFmtId="38" fontId="8" fillId="27" borderId="4" xfId="5" applyFont="1" applyFill="1" applyBorder="1" applyAlignment="1">
      <alignment vertical="center"/>
    </xf>
    <xf numFmtId="177" fontId="8" fillId="27" borderId="4" xfId="1" applyNumberFormat="1" applyFont="1" applyFill="1" applyBorder="1" applyAlignment="1">
      <alignment vertical="center"/>
    </xf>
    <xf numFmtId="38" fontId="8" fillId="27" borderId="4" xfId="1" applyFont="1" applyFill="1" applyBorder="1" applyAlignment="1">
      <alignment vertical="center"/>
    </xf>
    <xf numFmtId="38" fontId="3" fillId="27" borderId="4" xfId="3" applyFill="1" applyBorder="1" applyAlignment="1">
      <alignment vertical="center"/>
    </xf>
    <xf numFmtId="0" fontId="39" fillId="28" borderId="8" xfId="0" applyFont="1" applyFill="1" applyBorder="1" applyAlignment="1">
      <alignment horizontal="center" vertical="center"/>
    </xf>
    <xf numFmtId="0" fontId="39" fillId="28" borderId="11" xfId="0" applyFont="1" applyFill="1" applyBorder="1" applyAlignment="1">
      <alignment horizontal="center" vertical="center"/>
    </xf>
    <xf numFmtId="0" fontId="39" fillId="28" borderId="32" xfId="0" applyFont="1" applyFill="1" applyBorder="1" applyAlignment="1">
      <alignment horizontal="center" vertical="center"/>
    </xf>
    <xf numFmtId="0" fontId="39" fillId="28" borderId="19" xfId="0" applyFont="1" applyFill="1" applyBorder="1" applyAlignment="1">
      <alignment vertical="center"/>
    </xf>
    <xf numFmtId="0" fontId="39" fillId="28" borderId="33" xfId="0" applyFont="1" applyFill="1" applyBorder="1" applyAlignment="1">
      <alignment vertical="center"/>
    </xf>
    <xf numFmtId="0" fontId="39" fillId="29" borderId="34" xfId="0" applyFont="1" applyFill="1" applyBorder="1" applyAlignment="1">
      <alignment vertical="center"/>
    </xf>
    <xf numFmtId="182" fontId="39" fillId="28" borderId="35" xfId="0" applyNumberFormat="1" applyFont="1" applyFill="1" applyBorder="1" applyAlignment="1">
      <alignment vertical="center"/>
    </xf>
    <xf numFmtId="0" fontId="39" fillId="29" borderId="36" xfId="0" applyFont="1" applyFill="1" applyBorder="1" applyAlignment="1">
      <alignment vertical="center"/>
    </xf>
    <xf numFmtId="0" fontId="39" fillId="29" borderId="37" xfId="0" applyFont="1" applyFill="1" applyBorder="1" applyAlignment="1">
      <alignment vertical="center"/>
    </xf>
    <xf numFmtId="0" fontId="39" fillId="28" borderId="38" xfId="0" applyFont="1" applyFill="1" applyBorder="1" applyAlignment="1">
      <alignment vertical="center"/>
    </xf>
    <xf numFmtId="0" fontId="39" fillId="29" borderId="39" xfId="0" applyFont="1" applyFill="1" applyBorder="1" applyAlignment="1">
      <alignment vertical="center"/>
    </xf>
    <xf numFmtId="0" fontId="39" fillId="28" borderId="22" xfId="0" applyFont="1" applyFill="1" applyBorder="1" applyAlignment="1">
      <alignment vertical="center"/>
    </xf>
    <xf numFmtId="0" fontId="39" fillId="29" borderId="40" xfId="0" applyFont="1" applyFill="1" applyBorder="1" applyAlignment="1">
      <alignment vertical="center"/>
    </xf>
    <xf numFmtId="0" fontId="39" fillId="28" borderId="41" xfId="0" applyFont="1" applyFill="1" applyBorder="1" applyAlignment="1">
      <alignment vertical="center"/>
    </xf>
    <xf numFmtId="0" fontId="39" fillId="29" borderId="42" xfId="0" applyFont="1" applyFill="1" applyBorder="1" applyAlignment="1">
      <alignment vertical="center"/>
    </xf>
    <xf numFmtId="0" fontId="39" fillId="28" borderId="3" xfId="0" applyFont="1" applyFill="1" applyBorder="1" applyAlignment="1">
      <alignment vertical="center"/>
    </xf>
    <xf numFmtId="0" fontId="39" fillId="28" borderId="9" xfId="0" applyFont="1" applyFill="1" applyBorder="1" applyAlignment="1">
      <alignment vertical="center"/>
    </xf>
    <xf numFmtId="182" fontId="39" fillId="28" borderId="43" xfId="0" applyNumberFormat="1" applyFont="1" applyFill="1" applyBorder="1" applyAlignment="1">
      <alignment vertical="center"/>
    </xf>
    <xf numFmtId="0" fontId="39" fillId="28" borderId="1" xfId="0" applyFont="1" applyFill="1" applyBorder="1" applyAlignment="1">
      <alignment vertical="center"/>
    </xf>
    <xf numFmtId="0" fontId="39" fillId="28" borderId="19" xfId="0" applyFont="1" applyFill="1" applyBorder="1" applyAlignment="1">
      <alignment horizontal="center" vertical="center"/>
    </xf>
    <xf numFmtId="0" fontId="39" fillId="29" borderId="19" xfId="0" applyFont="1" applyFill="1" applyBorder="1" applyAlignment="1">
      <alignment vertical="center"/>
    </xf>
    <xf numFmtId="0" fontId="39" fillId="28" borderId="21" xfId="0" applyFont="1" applyFill="1" applyBorder="1" applyAlignment="1">
      <alignment horizontal="center" vertical="center"/>
    </xf>
    <xf numFmtId="0" fontId="39" fillId="28" borderId="33" xfId="0" applyFont="1" applyFill="1" applyBorder="1" applyAlignment="1">
      <alignment horizontal="center" vertical="center"/>
    </xf>
    <xf numFmtId="0" fontId="39" fillId="29" borderId="33" xfId="0" applyFont="1" applyFill="1" applyBorder="1" applyAlignment="1">
      <alignment vertical="center"/>
    </xf>
    <xf numFmtId="0" fontId="39" fillId="28" borderId="22" xfId="0" applyFont="1" applyFill="1" applyBorder="1" applyAlignment="1">
      <alignment horizontal="center" vertical="center"/>
    </xf>
    <xf numFmtId="0" fontId="39" fillId="29" borderId="22" xfId="0" applyFont="1" applyFill="1" applyBorder="1" applyAlignment="1">
      <alignment vertical="center"/>
    </xf>
    <xf numFmtId="0" fontId="39" fillId="28" borderId="2" xfId="0" applyFont="1" applyFill="1" applyBorder="1" applyAlignment="1">
      <alignment vertical="center"/>
    </xf>
    <xf numFmtId="0" fontId="39" fillId="28" borderId="2" xfId="0" applyFont="1" applyFill="1" applyBorder="1" applyAlignment="1">
      <alignment horizontal="center" vertical="center"/>
    </xf>
    <xf numFmtId="0" fontId="39" fillId="28" borderId="44" xfId="0" applyFont="1" applyFill="1" applyBorder="1" applyAlignment="1">
      <alignment horizontal="center" vertical="center"/>
    </xf>
    <xf numFmtId="0" fontId="39" fillId="28" borderId="44" xfId="0" applyFont="1" applyFill="1" applyBorder="1" applyAlignment="1">
      <alignment vertical="center"/>
    </xf>
    <xf numFmtId="0" fontId="39" fillId="28" borderId="6" xfId="0" applyFont="1" applyFill="1" applyBorder="1" applyAlignment="1">
      <alignment horizontal="center" vertical="center"/>
    </xf>
    <xf numFmtId="0" fontId="39" fillId="28" borderId="45" xfId="0" applyFont="1" applyFill="1" applyBorder="1" applyAlignment="1">
      <alignment vertical="center"/>
    </xf>
    <xf numFmtId="0" fontId="39" fillId="28" borderId="46" xfId="0" applyFont="1" applyFill="1" applyBorder="1" applyAlignment="1">
      <alignment vertical="center"/>
    </xf>
    <xf numFmtId="0" fontId="39" fillId="28" borderId="47" xfId="0" applyFont="1" applyFill="1" applyBorder="1" applyAlignment="1">
      <alignment horizontal="center" vertical="center"/>
    </xf>
    <xf numFmtId="0" fontId="39" fillId="28" borderId="48" xfId="0" applyFont="1" applyFill="1" applyBorder="1" applyAlignment="1">
      <alignment horizontal="center" vertical="center"/>
    </xf>
    <xf numFmtId="0" fontId="39" fillId="28" borderId="49" xfId="0" applyFont="1" applyFill="1" applyBorder="1" applyAlignment="1">
      <alignment horizontal="center" vertical="center"/>
    </xf>
    <xf numFmtId="0" fontId="39" fillId="28" borderId="50" xfId="0" applyFont="1" applyFill="1" applyBorder="1" applyAlignment="1">
      <alignment vertical="center"/>
    </xf>
    <xf numFmtId="0" fontId="39" fillId="28" borderId="51" xfId="0" applyFont="1" applyFill="1" applyBorder="1" applyAlignment="1">
      <alignment vertical="center"/>
    </xf>
    <xf numFmtId="0" fontId="39" fillId="28" borderId="37" xfId="0" applyFont="1" applyFill="1" applyBorder="1" applyAlignment="1">
      <alignment horizontal="center" vertical="center"/>
    </xf>
    <xf numFmtId="0" fontId="39" fillId="28" borderId="52" xfId="0" applyFont="1" applyFill="1" applyBorder="1" applyAlignment="1">
      <alignment horizontal="center" vertical="center"/>
    </xf>
    <xf numFmtId="0" fontId="39" fillId="28" borderId="53" xfId="0" applyFont="1" applyFill="1" applyBorder="1" applyAlignment="1">
      <alignment vertical="center"/>
    </xf>
    <xf numFmtId="0" fontId="39" fillId="28" borderId="54" xfId="0" applyFont="1" applyFill="1" applyBorder="1" applyAlignment="1">
      <alignment vertical="center"/>
    </xf>
    <xf numFmtId="0" fontId="39" fillId="28" borderId="40" xfId="0" applyFont="1" applyFill="1" applyBorder="1" applyAlignment="1">
      <alignment horizontal="center" vertical="center"/>
    </xf>
    <xf numFmtId="0" fontId="39" fillId="28" borderId="55" xfId="0" applyFont="1" applyFill="1" applyBorder="1" applyAlignment="1">
      <alignment horizontal="center" vertical="center"/>
    </xf>
    <xf numFmtId="0" fontId="39" fillId="28" borderId="56" xfId="0" applyFont="1" applyFill="1" applyBorder="1" applyAlignment="1">
      <alignment vertical="center"/>
    </xf>
    <xf numFmtId="0" fontId="39" fillId="28" borderId="57" xfId="0" applyFont="1" applyFill="1" applyBorder="1" applyAlignment="1">
      <alignment vertical="center"/>
    </xf>
    <xf numFmtId="0" fontId="39" fillId="28" borderId="57" xfId="0" applyFont="1" applyFill="1" applyBorder="1" applyAlignment="1">
      <alignment horizontal="center" vertical="center"/>
    </xf>
    <xf numFmtId="0" fontId="39" fillId="28" borderId="58" xfId="0" applyFont="1" applyFill="1" applyBorder="1" applyAlignment="1">
      <alignment horizontal="center" vertical="center"/>
    </xf>
    <xf numFmtId="0" fontId="39" fillId="28" borderId="59" xfId="0" applyFont="1" applyFill="1" applyBorder="1" applyAlignment="1">
      <alignment horizontal="center" vertical="center"/>
    </xf>
    <xf numFmtId="0" fontId="39" fillId="28" borderId="60" xfId="0" applyFont="1" applyFill="1" applyBorder="1" applyAlignment="1">
      <alignment horizontal="center" vertical="center"/>
    </xf>
    <xf numFmtId="0" fontId="39" fillId="28" borderId="47" xfId="0" applyFont="1" applyFill="1" applyBorder="1" applyAlignment="1">
      <alignment vertical="center"/>
    </xf>
    <xf numFmtId="0" fontId="39" fillId="28" borderId="3" xfId="0" applyFont="1" applyFill="1" applyBorder="1" applyAlignment="1">
      <alignment horizontal="center" vertical="center"/>
    </xf>
    <xf numFmtId="0" fontId="39" fillId="28" borderId="61" xfId="0" applyFont="1" applyFill="1" applyBorder="1" applyAlignment="1">
      <alignment horizontal="center" vertical="center"/>
    </xf>
    <xf numFmtId="0" fontId="39" fillId="28" borderId="61" xfId="0" applyFont="1" applyFill="1" applyBorder="1" applyAlignment="1">
      <alignment vertical="center"/>
    </xf>
    <xf numFmtId="0" fontId="0" fillId="0" borderId="0" xfId="0" applyFill="1"/>
    <xf numFmtId="0" fontId="39" fillId="28" borderId="62" xfId="0" applyFont="1" applyFill="1" applyBorder="1" applyAlignment="1">
      <alignment horizontal="center" vertical="center"/>
    </xf>
    <xf numFmtId="0" fontId="39" fillId="28" borderId="63" xfId="0" applyFont="1" applyFill="1" applyBorder="1" applyAlignment="1">
      <alignment vertical="center"/>
    </xf>
    <xf numFmtId="0" fontId="39" fillId="28" borderId="64" xfId="0" applyFont="1" applyFill="1" applyBorder="1" applyAlignment="1">
      <alignment vertical="center"/>
    </xf>
    <xf numFmtId="182" fontId="39" fillId="28" borderId="65" xfId="0" applyNumberFormat="1" applyFont="1" applyFill="1" applyBorder="1" applyAlignment="1">
      <alignment vertical="center"/>
    </xf>
    <xf numFmtId="0" fontId="39" fillId="28" borderId="34" xfId="0" applyFont="1" applyFill="1" applyBorder="1" applyAlignment="1">
      <alignment horizontal="center" vertical="center"/>
    </xf>
    <xf numFmtId="0" fontId="39" fillId="28" borderId="66" xfId="0" applyFont="1" applyFill="1" applyBorder="1" applyAlignment="1">
      <alignment horizontal="center" vertical="center"/>
    </xf>
    <xf numFmtId="0" fontId="39" fillId="28" borderId="9" xfId="0" applyFont="1" applyFill="1" applyBorder="1" applyAlignment="1">
      <alignment horizontal="center" vertical="center"/>
    </xf>
    <xf numFmtId="38" fontId="9" fillId="9" borderId="0" xfId="3" applyFont="1" applyFill="1" applyAlignment="1">
      <alignment vertical="center"/>
    </xf>
    <xf numFmtId="182" fontId="40" fillId="28" borderId="35" xfId="0" applyNumberFormat="1" applyFont="1" applyFill="1" applyBorder="1" applyAlignment="1">
      <alignment vertical="center"/>
    </xf>
    <xf numFmtId="0" fontId="39" fillId="28" borderId="69" xfId="0" applyFont="1" applyFill="1" applyBorder="1" applyAlignment="1">
      <alignment horizontal="center" vertical="center"/>
    </xf>
    <xf numFmtId="0" fontId="39" fillId="28" borderId="72" xfId="0" applyFont="1" applyFill="1" applyBorder="1" applyAlignment="1">
      <alignment vertical="center"/>
    </xf>
    <xf numFmtId="0" fontId="39" fillId="29" borderId="73" xfId="0" applyFont="1" applyFill="1" applyBorder="1" applyAlignment="1">
      <alignment vertical="center"/>
    </xf>
    <xf numFmtId="0" fontId="39" fillId="28" borderId="74" xfId="0" applyFont="1" applyFill="1" applyBorder="1" applyAlignment="1">
      <alignment horizontal="center" vertical="center"/>
    </xf>
    <xf numFmtId="0" fontId="39" fillId="29" borderId="75" xfId="0" applyFont="1" applyFill="1" applyBorder="1" applyAlignment="1">
      <alignment vertical="center"/>
    </xf>
    <xf numFmtId="0" fontId="39" fillId="29" borderId="76" xfId="0" applyFont="1" applyFill="1" applyBorder="1" applyAlignment="1">
      <alignment vertical="center"/>
    </xf>
    <xf numFmtId="0" fontId="39" fillId="28" borderId="77" xfId="0" applyFont="1" applyFill="1" applyBorder="1" applyAlignment="1">
      <alignment vertical="center"/>
    </xf>
    <xf numFmtId="0" fontId="39" fillId="28" borderId="78" xfId="0" applyFont="1" applyFill="1" applyBorder="1" applyAlignment="1">
      <alignment horizontal="center" vertical="center"/>
    </xf>
    <xf numFmtId="0" fontId="39" fillId="28" borderId="79" xfId="0" applyFont="1" applyFill="1" applyBorder="1" applyAlignment="1">
      <alignment vertical="center"/>
    </xf>
    <xf numFmtId="0" fontId="39" fillId="28" borderId="80" xfId="0" applyFont="1" applyFill="1" applyBorder="1" applyAlignment="1">
      <alignment vertical="center"/>
    </xf>
    <xf numFmtId="0" fontId="39" fillId="28" borderId="81" xfId="0" applyFont="1" applyFill="1" applyBorder="1" applyAlignment="1">
      <alignment vertical="center"/>
    </xf>
    <xf numFmtId="0" fontId="39" fillId="28" borderId="82" xfId="0" applyFont="1" applyFill="1" applyBorder="1" applyAlignment="1">
      <alignment vertical="center"/>
    </xf>
    <xf numFmtId="0" fontId="39" fillId="28" borderId="83" xfId="0" applyFont="1" applyFill="1" applyBorder="1" applyAlignment="1">
      <alignment horizontal="center" vertical="center"/>
    </xf>
    <xf numFmtId="0" fontId="0" fillId="0" borderId="84" xfId="0" applyBorder="1"/>
    <xf numFmtId="0" fontId="0" fillId="0" borderId="0" xfId="0" applyBorder="1"/>
    <xf numFmtId="0" fontId="0" fillId="0" borderId="85" xfId="0" applyBorder="1"/>
    <xf numFmtId="0" fontId="39" fillId="30" borderId="75" xfId="0" applyFont="1" applyFill="1" applyBorder="1" applyAlignment="1">
      <alignment vertical="center"/>
    </xf>
    <xf numFmtId="0" fontId="39" fillId="30" borderId="76" xfId="0" applyFont="1" applyFill="1" applyBorder="1" applyAlignment="1">
      <alignment vertical="center"/>
    </xf>
    <xf numFmtId="0" fontId="39" fillId="30" borderId="70" xfId="0" applyFont="1" applyFill="1" applyBorder="1" applyAlignment="1">
      <alignment vertical="center"/>
    </xf>
    <xf numFmtId="0" fontId="39" fillId="30" borderId="63" xfId="0" applyFont="1" applyFill="1" applyBorder="1" applyAlignment="1">
      <alignment vertical="center"/>
    </xf>
    <xf numFmtId="0" fontId="39" fillId="30" borderId="71" xfId="0" applyFont="1" applyFill="1" applyBorder="1" applyAlignment="1">
      <alignment vertical="center"/>
    </xf>
    <xf numFmtId="38" fontId="0" fillId="0" borderId="0" xfId="6" applyFont="1" applyAlignment="1">
      <alignment horizontal="center" vertical="center"/>
    </xf>
    <xf numFmtId="38" fontId="0" fillId="0" borderId="4" xfId="6" applyFont="1" applyBorder="1" applyAlignment="1">
      <alignment horizontal="center" vertical="center"/>
    </xf>
    <xf numFmtId="38" fontId="0" fillId="0" borderId="4" xfId="6" applyFont="1" applyBorder="1" applyAlignment="1">
      <alignment horizontal="center" vertical="center" shrinkToFit="1"/>
    </xf>
    <xf numFmtId="38" fontId="0" fillId="0" borderId="4" xfId="6" applyFont="1" applyBorder="1" applyAlignment="1">
      <alignment vertical="center"/>
    </xf>
    <xf numFmtId="38" fontId="0" fillId="0" borderId="6" xfId="6" applyFont="1" applyBorder="1" applyAlignment="1">
      <alignment vertical="center"/>
    </xf>
    <xf numFmtId="38" fontId="0" fillId="0" borderId="0" xfId="6" applyFont="1" applyBorder="1" applyAlignment="1">
      <alignment vertical="center"/>
    </xf>
    <xf numFmtId="38" fontId="0" fillId="0" borderId="5" xfId="6" applyFont="1" applyBorder="1" applyAlignment="1">
      <alignment horizontal="center" vertical="center"/>
    </xf>
    <xf numFmtId="38" fontId="0" fillId="0" borderId="8" xfId="6" applyFont="1" applyBorder="1" applyAlignment="1">
      <alignment horizontal="center" vertical="center"/>
    </xf>
    <xf numFmtId="14" fontId="0" fillId="0" borderId="4" xfId="6" applyNumberFormat="1" applyFont="1" applyBorder="1" applyAlignment="1">
      <alignment vertical="center"/>
    </xf>
    <xf numFmtId="38" fontId="0" fillId="0" borderId="0" xfId="6" applyFont="1" applyBorder="1" applyAlignment="1">
      <alignment horizontal="center" vertical="center"/>
    </xf>
    <xf numFmtId="38" fontId="0" fillId="0" borderId="10" xfId="6" applyFont="1" applyBorder="1" applyAlignment="1">
      <alignment vertical="center"/>
    </xf>
    <xf numFmtId="38" fontId="0" fillId="0" borderId="5" xfId="6" applyFont="1" applyBorder="1" applyAlignment="1">
      <alignment vertical="center"/>
    </xf>
    <xf numFmtId="38" fontId="0" fillId="0" borderId="3" xfId="6" applyFont="1" applyBorder="1" applyAlignment="1">
      <alignment vertical="center"/>
    </xf>
    <xf numFmtId="38" fontId="0" fillId="0" borderId="3" xfId="1" applyFont="1" applyBorder="1" applyAlignment="1">
      <alignment vertical="center"/>
    </xf>
    <xf numFmtId="0" fontId="0" fillId="9" borderId="3" xfId="6" applyNumberFormat="1" applyFont="1" applyFill="1" applyBorder="1" applyAlignment="1">
      <alignment vertical="center"/>
    </xf>
    <xf numFmtId="38" fontId="0" fillId="31" borderId="4" xfId="1" applyFont="1" applyFill="1" applyBorder="1" applyAlignment="1">
      <alignment vertical="center"/>
    </xf>
    <xf numFmtId="38" fontId="35" fillId="14" borderId="4" xfId="1" applyFont="1" applyFill="1" applyBorder="1" applyAlignment="1">
      <alignment horizontal="center" vertical="center"/>
    </xf>
    <xf numFmtId="38" fontId="35" fillId="14" borderId="4" xfId="3" applyFont="1" applyFill="1" applyBorder="1" applyAlignment="1">
      <alignment vertical="center"/>
    </xf>
    <xf numFmtId="38" fontId="35" fillId="14" borderId="4" xfId="1" applyFont="1" applyFill="1" applyBorder="1" applyAlignment="1">
      <alignment vertical="center"/>
    </xf>
    <xf numFmtId="38" fontId="35" fillId="13" borderId="4" xfId="3" applyFont="1" applyFill="1" applyBorder="1" applyAlignment="1">
      <alignment vertical="center"/>
    </xf>
    <xf numFmtId="38" fontId="35" fillId="17" borderId="11" xfId="3" applyFont="1" applyFill="1" applyBorder="1" applyAlignment="1">
      <alignment vertical="center"/>
    </xf>
    <xf numFmtId="38" fontId="35" fillId="17" borderId="8" xfId="3" applyFont="1" applyFill="1" applyBorder="1" applyAlignment="1">
      <alignment vertical="center"/>
    </xf>
    <xf numFmtId="38" fontId="35" fillId="14" borderId="4" xfId="3" applyFont="1" applyFill="1" applyBorder="1" applyAlignment="1">
      <alignment horizontal="center" vertical="center"/>
    </xf>
    <xf numFmtId="38" fontId="35" fillId="13" borderId="4" xfId="6" applyFont="1" applyFill="1" applyBorder="1" applyAlignment="1">
      <alignment vertical="center"/>
    </xf>
    <xf numFmtId="38" fontId="35" fillId="13" borderId="4" xfId="3" applyFont="1" applyFill="1" applyBorder="1" applyAlignment="1">
      <alignment horizontal="center" vertical="center"/>
    </xf>
    <xf numFmtId="38" fontId="35" fillId="0" borderId="4" xfId="6" applyFont="1" applyFill="1" applyBorder="1" applyAlignment="1">
      <alignment horizontal="center" vertical="center"/>
    </xf>
    <xf numFmtId="38" fontId="35" fillId="0" borderId="4" xfId="3" applyFont="1" applyFill="1" applyBorder="1" applyAlignment="1">
      <alignment horizontal="center" vertical="center"/>
    </xf>
    <xf numFmtId="38" fontId="35" fillId="0" borderId="4" xfId="3" applyFont="1" applyBorder="1" applyAlignment="1">
      <alignment horizontal="center" vertical="center"/>
    </xf>
    <xf numFmtId="38" fontId="35" fillId="0" borderId="4" xfId="6" applyFont="1" applyBorder="1" applyAlignment="1">
      <alignment vertical="center"/>
    </xf>
    <xf numFmtId="38" fontId="35" fillId="0" borderId="4" xfId="6" applyFont="1" applyFill="1" applyBorder="1" applyAlignment="1">
      <alignment vertical="center"/>
    </xf>
    <xf numFmtId="38" fontId="35" fillId="0" borderId="4" xfId="1" applyFont="1" applyFill="1" applyBorder="1" applyAlignment="1">
      <alignment horizontal="center" vertical="center"/>
    </xf>
    <xf numFmtId="38" fontId="35" fillId="20" borderId="11" xfId="3" applyFont="1" applyFill="1" applyBorder="1" applyAlignment="1">
      <alignment vertical="center"/>
    </xf>
    <xf numFmtId="38" fontId="35" fillId="20" borderId="8" xfId="3" applyFont="1" applyFill="1" applyBorder="1" applyAlignment="1">
      <alignment vertical="center"/>
    </xf>
    <xf numFmtId="38" fontId="35" fillId="18" borderId="4" xfId="3" applyFont="1" applyFill="1" applyBorder="1" applyAlignment="1">
      <alignment vertical="center"/>
    </xf>
    <xf numFmtId="38" fontId="35" fillId="18" borderId="4" xfId="1" applyFont="1" applyFill="1" applyBorder="1" applyAlignment="1">
      <alignment horizontal="center" vertical="center"/>
    </xf>
    <xf numFmtId="38" fontId="8" fillId="13" borderId="4" xfId="3" applyFont="1" applyFill="1" applyBorder="1" applyAlignment="1">
      <alignment vertical="center"/>
    </xf>
    <xf numFmtId="38" fontId="8" fillId="9" borderId="4" xfId="3" applyFont="1" applyFill="1" applyBorder="1" applyAlignment="1">
      <alignment vertical="center"/>
    </xf>
    <xf numFmtId="38" fontId="8" fillId="25" borderId="4" xfId="3" applyFont="1" applyFill="1" applyBorder="1" applyAlignment="1">
      <alignment vertical="center"/>
    </xf>
    <xf numFmtId="177" fontId="1" fillId="31" borderId="4" xfId="1" applyNumberFormat="1" applyFont="1" applyFill="1" applyBorder="1" applyAlignment="1">
      <alignment vertical="center"/>
    </xf>
    <xf numFmtId="38" fontId="6" fillId="0" borderId="5" xfId="3" applyFont="1" applyFill="1" applyBorder="1" applyAlignment="1">
      <alignment vertical="center" shrinkToFit="1"/>
    </xf>
    <xf numFmtId="38" fontId="0" fillId="18" borderId="8" xfId="3" applyFont="1" applyFill="1" applyBorder="1" applyAlignment="1">
      <alignment vertical="center" shrinkToFit="1"/>
    </xf>
    <xf numFmtId="38" fontId="0" fillId="26" borderId="4" xfId="1" applyFont="1" applyFill="1" applyBorder="1" applyAlignment="1">
      <alignment vertical="center"/>
    </xf>
    <xf numFmtId="38" fontId="9" fillId="0" borderId="0" xfId="6" applyFont="1" applyAlignment="1">
      <alignment vertical="center"/>
    </xf>
    <xf numFmtId="38" fontId="13" fillId="0" borderId="0" xfId="6" applyFont="1" applyAlignment="1">
      <alignment vertical="center"/>
    </xf>
    <xf numFmtId="49" fontId="0" fillId="0" borderId="0" xfId="6" applyNumberFormat="1" applyFont="1" applyAlignment="1">
      <alignment vertical="center"/>
    </xf>
    <xf numFmtId="38" fontId="1" fillId="18" borderId="4" xfId="3" applyFont="1" applyFill="1" applyBorder="1" applyAlignment="1">
      <alignment horizontal="center" vertical="center"/>
    </xf>
    <xf numFmtId="176" fontId="0" fillId="25" borderId="4" xfId="3" applyNumberFormat="1" applyFont="1" applyFill="1" applyBorder="1" applyAlignment="1">
      <alignment vertical="center" shrinkToFit="1"/>
    </xf>
    <xf numFmtId="38" fontId="1" fillId="31" borderId="4" xfId="1" applyFont="1" applyFill="1" applyBorder="1" applyAlignment="1">
      <alignment vertical="center"/>
    </xf>
    <xf numFmtId="38" fontId="1" fillId="14" borderId="4" xfId="11" applyFont="1" applyFill="1" applyBorder="1" applyAlignment="1">
      <alignment vertical="center"/>
    </xf>
    <xf numFmtId="38" fontId="35" fillId="14" borderId="4" xfId="3" applyFont="1" applyFill="1" applyBorder="1" applyAlignment="1">
      <alignment horizontal="right" vertical="center"/>
    </xf>
    <xf numFmtId="38" fontId="9" fillId="9" borderId="0" xfId="6" applyFont="1" applyFill="1" applyAlignment="1">
      <alignment vertical="center"/>
    </xf>
    <xf numFmtId="38" fontId="0" fillId="0" borderId="12" xfId="1" applyFont="1" applyFill="1" applyBorder="1" applyAlignment="1">
      <alignment horizontal="center" vertical="center"/>
    </xf>
    <xf numFmtId="38" fontId="0" fillId="0" borderId="13" xfId="1" applyFont="1" applyFill="1" applyBorder="1" applyAlignment="1">
      <alignment horizontal="center" vertical="center"/>
    </xf>
    <xf numFmtId="38" fontId="0" fillId="0" borderId="7" xfId="1" applyFont="1" applyFill="1" applyBorder="1" applyAlignment="1">
      <alignment horizontal="center" vertical="center"/>
    </xf>
    <xf numFmtId="38" fontId="0" fillId="0" borderId="9" xfId="1" applyFont="1" applyFill="1" applyBorder="1" applyAlignment="1">
      <alignment horizontal="center" vertical="center"/>
    </xf>
    <xf numFmtId="38" fontId="0" fillId="0" borderId="1" xfId="1" applyFont="1" applyFill="1" applyBorder="1" applyAlignment="1">
      <alignment horizontal="center" vertical="center"/>
    </xf>
    <xf numFmtId="38" fontId="0" fillId="0" borderId="17" xfId="1" applyFont="1" applyFill="1" applyBorder="1" applyAlignment="1">
      <alignment horizontal="center" vertical="center"/>
    </xf>
    <xf numFmtId="38" fontId="0" fillId="0" borderId="5" xfId="1" applyFont="1" applyFill="1" applyBorder="1" applyAlignment="1">
      <alignment horizontal="center" vertical="center"/>
    </xf>
    <xf numFmtId="38" fontId="0" fillId="0" borderId="3" xfId="1" applyFont="1" applyFill="1" applyBorder="1" applyAlignment="1">
      <alignment horizontal="center" vertical="center"/>
    </xf>
    <xf numFmtId="38" fontId="0" fillId="0" borderId="10" xfId="1" applyFont="1" applyFill="1" applyBorder="1" applyAlignment="1">
      <alignment horizontal="center" vertical="center"/>
    </xf>
    <xf numFmtId="38" fontId="0" fillId="0" borderId="11" xfId="1" applyFont="1" applyFill="1" applyBorder="1" applyAlignment="1">
      <alignment horizontal="center" vertical="center"/>
    </xf>
    <xf numFmtId="38" fontId="0" fillId="0" borderId="8" xfId="1" applyFont="1" applyFill="1" applyBorder="1" applyAlignment="1">
      <alignment horizontal="center" vertical="center"/>
    </xf>
    <xf numFmtId="38" fontId="0" fillId="0" borderId="5" xfId="1" applyFont="1" applyFill="1" applyBorder="1" applyAlignment="1">
      <alignment horizontal="right" vertical="center"/>
    </xf>
    <xf numFmtId="38" fontId="0" fillId="0" borderId="2" xfId="1" applyFont="1" applyFill="1" applyBorder="1" applyAlignment="1">
      <alignment horizontal="right" vertical="center"/>
    </xf>
    <xf numFmtId="38" fontId="0" fillId="0" borderId="3" xfId="1" applyFont="1" applyFill="1" applyBorder="1" applyAlignment="1">
      <alignment horizontal="right" vertical="center"/>
    </xf>
    <xf numFmtId="38" fontId="0" fillId="14" borderId="5" xfId="1" applyFont="1" applyFill="1" applyBorder="1" applyAlignment="1">
      <alignment horizontal="right" vertical="center"/>
    </xf>
    <xf numFmtId="38" fontId="0" fillId="14" borderId="2" xfId="1" applyFont="1" applyFill="1" applyBorder="1" applyAlignment="1">
      <alignment horizontal="right" vertical="center"/>
    </xf>
    <xf numFmtId="38" fontId="0" fillId="14" borderId="3" xfId="1" applyFont="1" applyFill="1" applyBorder="1" applyAlignment="1">
      <alignment horizontal="right" vertical="center"/>
    </xf>
    <xf numFmtId="38" fontId="1" fillId="0" borderId="5" xfId="1" applyFont="1" applyFill="1" applyBorder="1" applyAlignment="1">
      <alignment horizontal="left" vertical="center"/>
    </xf>
    <xf numFmtId="38" fontId="1" fillId="0" borderId="3" xfId="1" applyFont="1" applyFill="1" applyBorder="1" applyAlignment="1">
      <alignment horizontal="left" vertical="center"/>
    </xf>
    <xf numFmtId="38" fontId="0" fillId="11" borderId="10" xfId="1" applyFont="1" applyFill="1" applyBorder="1" applyAlignment="1">
      <alignment horizontal="center" vertical="center"/>
    </xf>
    <xf numFmtId="38" fontId="0" fillId="11" borderId="11" xfId="1" applyFont="1" applyFill="1" applyBorder="1" applyAlignment="1">
      <alignment horizontal="center" vertical="center"/>
    </xf>
    <xf numFmtId="38" fontId="0" fillId="11" borderId="8" xfId="1" applyFont="1" applyFill="1" applyBorder="1" applyAlignment="1">
      <alignment horizontal="center" vertical="center"/>
    </xf>
    <xf numFmtId="38" fontId="18" fillId="0" borderId="5" xfId="1" applyFont="1" applyFill="1" applyBorder="1" applyAlignment="1">
      <alignment horizontal="right" vertical="center"/>
    </xf>
    <xf numFmtId="38" fontId="18" fillId="0" borderId="3" xfId="1" applyFont="1" applyFill="1" applyBorder="1" applyAlignment="1">
      <alignment horizontal="right" vertical="center"/>
    </xf>
    <xf numFmtId="38" fontId="0" fillId="23" borderId="10" xfId="1" applyFont="1" applyFill="1" applyBorder="1" applyAlignment="1">
      <alignment horizontal="center" vertical="center"/>
    </xf>
    <xf numFmtId="38" fontId="0" fillId="23" borderId="11" xfId="1" applyFont="1" applyFill="1" applyBorder="1" applyAlignment="1">
      <alignment horizontal="center" vertical="center"/>
    </xf>
    <xf numFmtId="38" fontId="0" fillId="23" borderId="8" xfId="1" applyFont="1" applyFill="1" applyBorder="1" applyAlignment="1">
      <alignment horizontal="center" vertical="center"/>
    </xf>
    <xf numFmtId="38" fontId="0" fillId="0" borderId="5" xfId="1" applyFont="1" applyFill="1" applyBorder="1" applyAlignment="1">
      <alignment horizontal="left" vertical="center"/>
    </xf>
    <xf numFmtId="38" fontId="0" fillId="0" borderId="3" xfId="1" applyFont="1" applyFill="1" applyBorder="1" applyAlignment="1">
      <alignment horizontal="left" vertical="center"/>
    </xf>
    <xf numFmtId="38" fontId="0" fillId="16" borderId="10" xfId="1" applyFont="1" applyFill="1" applyBorder="1" applyAlignment="1">
      <alignment horizontal="center" vertical="center"/>
    </xf>
    <xf numFmtId="38" fontId="0" fillId="16" borderId="11" xfId="1" applyFont="1" applyFill="1" applyBorder="1" applyAlignment="1">
      <alignment horizontal="center" vertical="center"/>
    </xf>
    <xf numFmtId="38" fontId="0" fillId="16" borderId="8" xfId="1" applyFont="1" applyFill="1" applyBorder="1" applyAlignment="1">
      <alignment horizontal="center" vertical="center"/>
    </xf>
    <xf numFmtId="38" fontId="0" fillId="24" borderId="10" xfId="1" applyFont="1" applyFill="1" applyBorder="1" applyAlignment="1">
      <alignment horizontal="center" vertical="center"/>
    </xf>
    <xf numFmtId="38" fontId="0" fillId="24" borderId="11" xfId="1" applyFont="1" applyFill="1" applyBorder="1" applyAlignment="1">
      <alignment horizontal="center" vertical="center"/>
    </xf>
    <xf numFmtId="38" fontId="0" fillId="24" borderId="8" xfId="1" applyFont="1" applyFill="1" applyBorder="1" applyAlignment="1">
      <alignment horizontal="center" vertical="center"/>
    </xf>
    <xf numFmtId="38" fontId="0" fillId="14" borderId="5" xfId="1" applyFont="1" applyFill="1" applyBorder="1" applyAlignment="1">
      <alignment horizontal="left" vertical="center"/>
    </xf>
    <xf numFmtId="38" fontId="0" fillId="14" borderId="3" xfId="1" applyFont="1" applyFill="1" applyBorder="1" applyAlignment="1">
      <alignment horizontal="left" vertical="center"/>
    </xf>
    <xf numFmtId="38" fontId="0" fillId="9" borderId="5" xfId="1" applyFont="1" applyFill="1" applyBorder="1" applyAlignment="1">
      <alignment horizontal="right" vertical="center"/>
    </xf>
    <xf numFmtId="38" fontId="0" fillId="9" borderId="3" xfId="1" applyFont="1" applyFill="1" applyBorder="1" applyAlignment="1">
      <alignment horizontal="right" vertical="center"/>
    </xf>
    <xf numFmtId="38" fontId="21" fillId="0" borderId="5" xfId="7" quotePrefix="1" applyFont="1" applyFill="1" applyBorder="1" applyAlignment="1">
      <alignment horizontal="center" vertical="center"/>
    </xf>
    <xf numFmtId="38" fontId="21" fillId="0" borderId="2" xfId="7" quotePrefix="1" applyFont="1" applyFill="1" applyBorder="1" applyAlignment="1">
      <alignment horizontal="center" vertical="center"/>
    </xf>
    <xf numFmtId="38" fontId="21" fillId="0" borderId="3" xfId="7" quotePrefix="1" applyFont="1" applyFill="1" applyBorder="1" applyAlignment="1">
      <alignment horizontal="center" vertical="center"/>
    </xf>
    <xf numFmtId="38" fontId="21" fillId="0" borderId="5" xfId="7" applyFont="1" applyFill="1" applyBorder="1" applyAlignment="1">
      <alignment horizontal="center" vertical="center" shrinkToFit="1"/>
    </xf>
    <xf numFmtId="38" fontId="21" fillId="0" borderId="2" xfId="7" applyFont="1" applyFill="1" applyBorder="1" applyAlignment="1">
      <alignment horizontal="center" vertical="center" shrinkToFit="1"/>
    </xf>
    <xf numFmtId="38" fontId="21" fillId="0" borderId="3" xfId="7" applyFont="1" applyFill="1" applyBorder="1" applyAlignment="1">
      <alignment horizontal="center" vertical="center" shrinkToFit="1"/>
    </xf>
    <xf numFmtId="38" fontId="21" fillId="0" borderId="5" xfId="7" applyFont="1" applyFill="1" applyBorder="1" applyAlignment="1">
      <alignment horizontal="center" vertical="center"/>
    </xf>
    <xf numFmtId="38" fontId="21" fillId="0" borderId="2" xfId="7" applyFont="1" applyFill="1" applyBorder="1" applyAlignment="1">
      <alignment horizontal="center" vertical="center"/>
    </xf>
    <xf numFmtId="38" fontId="21" fillId="0" borderId="3" xfId="7" applyFont="1" applyFill="1" applyBorder="1" applyAlignment="1">
      <alignment horizontal="center" vertical="center"/>
    </xf>
    <xf numFmtId="0" fontId="21" fillId="0" borderId="5" xfId="7" applyNumberFormat="1" applyFont="1" applyFill="1" applyBorder="1" applyAlignment="1">
      <alignment horizontal="center" vertical="center"/>
    </xf>
    <xf numFmtId="0" fontId="21" fillId="0" borderId="2" xfId="7" applyNumberFormat="1" applyFont="1" applyFill="1" applyBorder="1" applyAlignment="1">
      <alignment horizontal="center" vertical="center"/>
    </xf>
    <xf numFmtId="0" fontId="21" fillId="0" borderId="3" xfId="7" applyNumberFormat="1" applyFont="1" applyFill="1" applyBorder="1" applyAlignment="1">
      <alignment horizontal="center" vertical="center"/>
    </xf>
    <xf numFmtId="180" fontId="21" fillId="0" borderId="5" xfId="7" applyNumberFormat="1" applyFont="1" applyFill="1" applyBorder="1" applyAlignment="1">
      <alignment horizontal="center" vertical="center"/>
    </xf>
    <xf numFmtId="180" fontId="21" fillId="0" borderId="2" xfId="7" applyNumberFormat="1" applyFont="1" applyFill="1" applyBorder="1" applyAlignment="1">
      <alignment horizontal="center" vertical="center"/>
    </xf>
    <xf numFmtId="180" fontId="21" fillId="0" borderId="3" xfId="7" applyNumberFormat="1" applyFont="1" applyFill="1" applyBorder="1" applyAlignment="1">
      <alignment horizontal="center" vertical="center"/>
    </xf>
    <xf numFmtId="38" fontId="21" fillId="0" borderId="4" xfId="7" quotePrefix="1" applyFont="1" applyFill="1" applyBorder="1" applyAlignment="1">
      <alignment horizontal="center" vertical="center"/>
    </xf>
    <xf numFmtId="38" fontId="21" fillId="0" borderId="4" xfId="7" applyFont="1" applyFill="1" applyBorder="1" applyAlignment="1">
      <alignment horizontal="center" vertical="center" shrinkToFit="1"/>
    </xf>
    <xf numFmtId="180" fontId="21" fillId="0" borderId="4" xfId="7" applyNumberFormat="1" applyFont="1" applyFill="1" applyBorder="1" applyAlignment="1">
      <alignment horizontal="center" vertical="center"/>
    </xf>
    <xf numFmtId="38" fontId="21" fillId="0" borderId="4" xfId="7" applyFont="1" applyFill="1" applyBorder="1" applyAlignment="1">
      <alignment horizontal="center" vertical="center"/>
    </xf>
    <xf numFmtId="38" fontId="21" fillId="0" borderId="3" xfId="7" applyFont="1" applyFill="1" applyBorder="1" applyAlignment="1">
      <alignment horizontal="center" shrinkToFit="1"/>
    </xf>
    <xf numFmtId="38" fontId="21" fillId="0" borderId="4" xfId="7" applyFont="1" applyFill="1" applyBorder="1" applyAlignment="1">
      <alignment horizontal="center" shrinkToFit="1"/>
    </xf>
    <xf numFmtId="38" fontId="21" fillId="0" borderId="3" xfId="7" applyFont="1" applyFill="1" applyBorder="1" applyAlignment="1">
      <alignment horizontal="center"/>
    </xf>
    <xf numFmtId="38" fontId="21" fillId="0" borderId="4" xfId="7" applyFont="1" applyFill="1" applyBorder="1" applyAlignment="1">
      <alignment horizontal="center"/>
    </xf>
    <xf numFmtId="179" fontId="21" fillId="0" borderId="3" xfId="7" applyNumberFormat="1" applyFont="1" applyFill="1" applyBorder="1" applyAlignment="1">
      <alignment horizontal="right"/>
    </xf>
    <xf numFmtId="179" fontId="21" fillId="0" borderId="4" xfId="7" applyNumberFormat="1" applyFont="1" applyFill="1" applyBorder="1" applyAlignment="1">
      <alignment horizontal="right"/>
    </xf>
    <xf numFmtId="38" fontId="21" fillId="0" borderId="18" xfId="7" quotePrefix="1" applyFont="1" applyFill="1" applyBorder="1" applyAlignment="1">
      <alignment horizontal="center" vertical="center"/>
    </xf>
    <xf numFmtId="38" fontId="21" fillId="0" borderId="4" xfId="7" applyFont="1" applyFill="1" applyBorder="1" applyAlignment="1">
      <alignment horizontal="center" vertical="center" wrapText="1" shrinkToFit="1"/>
    </xf>
    <xf numFmtId="38" fontId="21" fillId="0" borderId="18" xfId="7" applyFont="1" applyFill="1" applyBorder="1" applyAlignment="1">
      <alignment horizontal="center" vertical="center" shrinkToFit="1"/>
    </xf>
    <xf numFmtId="38" fontId="21" fillId="0" borderId="18" xfId="7" applyFont="1" applyFill="1" applyBorder="1" applyAlignment="1">
      <alignment horizontal="center" vertical="center"/>
    </xf>
    <xf numFmtId="38" fontId="0" fillId="10" borderId="10" xfId="3" applyFont="1" applyFill="1" applyBorder="1" applyAlignment="1">
      <alignment horizontal="right" vertical="center" shrinkToFit="1"/>
    </xf>
    <xf numFmtId="38" fontId="0" fillId="10" borderId="11" xfId="3" applyFont="1" applyFill="1" applyBorder="1" applyAlignment="1">
      <alignment horizontal="right" vertical="center" shrinkToFit="1"/>
    </xf>
    <xf numFmtId="38" fontId="0" fillId="10" borderId="8" xfId="3" applyFont="1" applyFill="1" applyBorder="1" applyAlignment="1">
      <alignment horizontal="right" vertical="center" shrinkToFit="1"/>
    </xf>
    <xf numFmtId="38" fontId="0" fillId="10" borderId="10" xfId="3" applyFont="1" applyFill="1" applyBorder="1" applyAlignment="1">
      <alignment horizontal="right" vertical="center"/>
    </xf>
    <xf numFmtId="38" fontId="0" fillId="10" borderId="11" xfId="3" applyFont="1" applyFill="1" applyBorder="1" applyAlignment="1">
      <alignment horizontal="right" vertical="center"/>
    </xf>
    <xf numFmtId="38" fontId="0" fillId="10" borderId="8" xfId="3" applyFont="1" applyFill="1" applyBorder="1" applyAlignment="1">
      <alignment horizontal="right" vertical="center"/>
    </xf>
    <xf numFmtId="0" fontId="37" fillId="28" borderId="5" xfId="0" applyFont="1" applyFill="1" applyBorder="1" applyAlignment="1">
      <alignment horizontal="center" vertical="center"/>
    </xf>
    <xf numFmtId="0" fontId="39" fillId="28" borderId="2" xfId="0" applyFont="1" applyFill="1" applyBorder="1" applyAlignment="1">
      <alignment horizontal="center" vertical="center"/>
    </xf>
    <xf numFmtId="0" fontId="39" fillId="28" borderId="3" xfId="0" applyFont="1" applyFill="1" applyBorder="1" applyAlignment="1">
      <alignment horizontal="center" vertical="center"/>
    </xf>
    <xf numFmtId="0" fontId="39" fillId="28" borderId="46" xfId="0" applyFont="1" applyFill="1" applyBorder="1" applyAlignment="1">
      <alignment horizontal="center" vertical="center"/>
    </xf>
    <xf numFmtId="0" fontId="39" fillId="28" borderId="57" xfId="0" applyFont="1" applyFill="1" applyBorder="1" applyAlignment="1">
      <alignment horizontal="center" vertical="center"/>
    </xf>
    <xf numFmtId="0" fontId="39" fillId="28" borderId="46" xfId="0" applyFont="1" applyFill="1" applyBorder="1" applyAlignment="1">
      <alignment horizontal="center" vertical="center" wrapText="1"/>
    </xf>
    <xf numFmtId="0" fontId="39" fillId="28" borderId="2" xfId="0" applyFont="1" applyFill="1" applyBorder="1" applyAlignment="1">
      <alignment horizontal="center" vertical="center" wrapText="1"/>
    </xf>
    <xf numFmtId="0" fontId="39" fillId="28" borderId="3" xfId="0" applyFont="1" applyFill="1" applyBorder="1" applyAlignment="1">
      <alignment horizontal="center" vertical="center" wrapText="1"/>
    </xf>
    <xf numFmtId="0" fontId="39" fillId="28" borderId="12" xfId="0" applyFont="1" applyFill="1" applyBorder="1" applyAlignment="1">
      <alignment horizontal="center" vertical="center"/>
    </xf>
    <xf numFmtId="0" fontId="39" fillId="28" borderId="7" xfId="0" applyFont="1" applyFill="1" applyBorder="1" applyAlignment="1">
      <alignment horizontal="center" vertical="center"/>
    </xf>
    <xf numFmtId="0" fontId="39" fillId="29" borderId="5" xfId="0" applyFont="1" applyFill="1" applyBorder="1" applyAlignment="1">
      <alignment horizontal="center" vertical="center"/>
    </xf>
    <xf numFmtId="0" fontId="39" fillId="29" borderId="3" xfId="0" applyFont="1" applyFill="1" applyBorder="1" applyAlignment="1">
      <alignment horizontal="center" vertical="center"/>
    </xf>
    <xf numFmtId="0" fontId="39" fillId="28" borderId="10" xfId="0" applyFont="1" applyFill="1" applyBorder="1" applyAlignment="1">
      <alignment horizontal="center" vertical="center"/>
    </xf>
    <xf numFmtId="0" fontId="39" fillId="28" borderId="8" xfId="0" applyFont="1" applyFill="1" applyBorder="1" applyAlignment="1">
      <alignment horizontal="center" vertical="center"/>
    </xf>
    <xf numFmtId="0" fontId="39" fillId="28" borderId="13" xfId="0" applyFont="1" applyFill="1" applyBorder="1" applyAlignment="1">
      <alignment horizontal="center" vertical="center"/>
    </xf>
    <xf numFmtId="38" fontId="39" fillId="29" borderId="5" xfId="0" applyNumberFormat="1" applyFont="1" applyFill="1" applyBorder="1" applyAlignment="1">
      <alignment horizontal="center" vertical="center"/>
    </xf>
    <xf numFmtId="0" fontId="39" fillId="28" borderId="67" xfId="0" applyFont="1" applyFill="1" applyBorder="1" applyAlignment="1">
      <alignment horizontal="center" vertical="center"/>
    </xf>
    <xf numFmtId="0" fontId="39" fillId="28" borderId="68" xfId="0" applyFont="1" applyFill="1" applyBorder="1" applyAlignment="1">
      <alignment horizontal="center" vertical="center"/>
    </xf>
  </cellXfs>
  <cellStyles count="15">
    <cellStyle name="パーセント" xfId="13" builtinId="5"/>
    <cellStyle name="桁区切り" xfId="1" builtinId="6"/>
    <cellStyle name="桁区切り 2" xfId="2" xr:uid="{00000000-0005-0000-0000-000002000000}"/>
    <cellStyle name="桁区切り 2 2" xfId="7" xr:uid="{00000000-0005-0000-0000-000003000000}"/>
    <cellStyle name="桁区切り 2 2 2" xfId="14" xr:uid="{00000000-0005-0000-0000-000004000000}"/>
    <cellStyle name="桁区切り 3" xfId="3" xr:uid="{00000000-0005-0000-0000-000005000000}"/>
    <cellStyle name="桁区切り 3 2" xfId="6" xr:uid="{00000000-0005-0000-0000-000006000000}"/>
    <cellStyle name="桁区切り 3 3" xfId="5" xr:uid="{00000000-0005-0000-0000-000007000000}"/>
    <cellStyle name="桁区切り 3 3 2" xfId="11" xr:uid="{00000000-0005-0000-0000-000008000000}"/>
    <cellStyle name="桁区切り 3 4" xfId="10" xr:uid="{00000000-0005-0000-0000-000009000000}"/>
    <cellStyle name="標準" xfId="0" builtinId="0"/>
    <cellStyle name="標準 2" xfId="4" xr:uid="{00000000-0005-0000-0000-00000B000000}"/>
    <cellStyle name="標準 2 2" xfId="9" xr:uid="{00000000-0005-0000-0000-00000C000000}"/>
    <cellStyle name="標準 2 3" xfId="8" xr:uid="{00000000-0005-0000-0000-00000D000000}"/>
    <cellStyle name="標準 3" xfId="12" xr:uid="{00000000-0005-0000-0000-00000E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999"/>
      <color rgb="FFCCFFFF"/>
      <color rgb="FF00FFFF"/>
      <color rgb="FFFFFFCC"/>
      <color rgb="FFFFCCFF"/>
      <color rgb="FF99FFCC"/>
      <color rgb="FFCCFFCC"/>
      <color rgb="FF3333FF"/>
      <color rgb="FFCCCC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F0000" mc:Ignorable="a14" a14:legacySpreadsheetColorIndex="15"/>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F0000" mc:Ignorable="a14" a14:legacySpreadsheetColorIndex="15"/>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66FF66"/>
    <pageSetUpPr fitToPage="1"/>
  </sheetPr>
  <dimension ref="A4:AR32"/>
  <sheetViews>
    <sheetView workbookViewId="0"/>
  </sheetViews>
  <sheetFormatPr defaultColWidth="8.88671875" defaultRowHeight="13.2"/>
  <cols>
    <col min="1" max="1" width="4.33203125" style="305" customWidth="1"/>
    <col min="2" max="2" width="13" style="305" bestFit="1" customWidth="1"/>
    <col min="3" max="4" width="7.109375" style="305" bestFit="1" customWidth="1"/>
    <col min="5" max="5" width="19.21875" style="305" bestFit="1" customWidth="1"/>
    <col min="6" max="6" width="14.21875" style="305" customWidth="1"/>
    <col min="7" max="8" width="13" style="305" bestFit="1" customWidth="1"/>
    <col min="9" max="11" width="11.6640625" style="305" bestFit="1" customWidth="1"/>
    <col min="12" max="12" width="10.21875" style="305" bestFit="1" customWidth="1"/>
    <col min="13" max="13" width="11.6640625" style="305" bestFit="1" customWidth="1"/>
    <col min="14" max="14" width="15.88671875" style="305" bestFit="1" customWidth="1"/>
    <col min="15" max="15" width="17.88671875" style="305" bestFit="1" customWidth="1"/>
    <col min="16" max="16" width="11.6640625" style="305" bestFit="1" customWidth="1"/>
    <col min="17" max="17" width="17.88671875" style="305" bestFit="1" customWidth="1"/>
    <col min="18" max="31" width="8.88671875" style="305"/>
    <col min="32" max="37" width="4.33203125" style="305" bestFit="1" customWidth="1"/>
    <col min="38" max="40" width="5.33203125" style="305" bestFit="1" customWidth="1"/>
    <col min="41" max="43" width="4.33203125" style="305" bestFit="1" customWidth="1"/>
    <col min="44" max="16384" width="8.88671875" style="305"/>
  </cols>
  <sheetData>
    <row r="4" spans="1:43" ht="29.4" customHeight="1">
      <c r="A4" s="299"/>
      <c r="B4" s="300"/>
      <c r="C4" s="301" t="s">
        <v>268</v>
      </c>
      <c r="D4" s="301" t="s">
        <v>269</v>
      </c>
      <c r="E4" s="302" t="s">
        <v>270</v>
      </c>
      <c r="F4" s="303" t="s">
        <v>271</v>
      </c>
      <c r="G4" s="303" t="s">
        <v>272</v>
      </c>
      <c r="H4" s="303" t="s">
        <v>273</v>
      </c>
      <c r="I4" s="303" t="s">
        <v>274</v>
      </c>
      <c r="J4" s="303" t="s">
        <v>275</v>
      </c>
      <c r="K4" s="303" t="s">
        <v>276</v>
      </c>
      <c r="L4" s="303" t="s">
        <v>277</v>
      </c>
      <c r="M4" s="304" t="s">
        <v>95</v>
      </c>
      <c r="N4" s="302" t="s">
        <v>278</v>
      </c>
      <c r="O4" s="302" t="s">
        <v>266</v>
      </c>
      <c r="P4" s="303" t="s">
        <v>279</v>
      </c>
      <c r="Q4" s="302" t="s">
        <v>280</v>
      </c>
      <c r="S4" s="306">
        <v>44652</v>
      </c>
      <c r="T4" s="306">
        <v>44682</v>
      </c>
      <c r="U4" s="306">
        <v>44713</v>
      </c>
      <c r="V4" s="306">
        <v>44743</v>
      </c>
      <c r="W4" s="306">
        <v>44774</v>
      </c>
      <c r="X4" s="306">
        <v>44805</v>
      </c>
      <c r="Y4" s="306">
        <v>44835</v>
      </c>
      <c r="Z4" s="306">
        <v>44866</v>
      </c>
      <c r="AA4" s="306">
        <v>44896</v>
      </c>
      <c r="AB4" s="306">
        <v>44927</v>
      </c>
      <c r="AC4" s="306">
        <v>44958</v>
      </c>
      <c r="AD4" s="306">
        <v>44986</v>
      </c>
      <c r="AF4" s="305" t="s">
        <v>281</v>
      </c>
      <c r="AG4" s="305" t="s">
        <v>282</v>
      </c>
      <c r="AH4" s="305" t="s">
        <v>283</v>
      </c>
      <c r="AI4" s="305" t="s">
        <v>284</v>
      </c>
      <c r="AJ4" s="305" t="s">
        <v>285</v>
      </c>
      <c r="AK4" s="305" t="s">
        <v>286</v>
      </c>
      <c r="AL4" s="305" t="s">
        <v>287</v>
      </c>
      <c r="AM4" s="305" t="s">
        <v>288</v>
      </c>
      <c r="AN4" s="305" t="s">
        <v>289</v>
      </c>
      <c r="AO4" s="305" t="s">
        <v>290</v>
      </c>
      <c r="AP4" s="305" t="s">
        <v>291</v>
      </c>
      <c r="AQ4" s="305" t="s">
        <v>292</v>
      </c>
    </row>
    <row r="5" spans="1:43" ht="16.95" customHeight="1">
      <c r="A5" s="307">
        <v>1</v>
      </c>
      <c r="B5" s="307" t="s">
        <v>293</v>
      </c>
      <c r="C5" s="308"/>
      <c r="D5" s="308"/>
      <c r="E5" s="309"/>
      <c r="F5" s="2"/>
      <c r="G5" s="2"/>
      <c r="H5" s="2"/>
      <c r="I5" s="2"/>
      <c r="J5" s="2"/>
      <c r="K5" s="2"/>
      <c r="L5" s="2"/>
      <c r="M5" s="2"/>
      <c r="N5" s="310">
        <f>SUM(F5:M5)</f>
        <v>0</v>
      </c>
      <c r="O5" s="310">
        <f>E5+N5</f>
        <v>0</v>
      </c>
      <c r="P5" s="2"/>
      <c r="Q5" s="310">
        <f>O5+P5</f>
        <v>0</v>
      </c>
      <c r="S5" s="270">
        <v>17</v>
      </c>
      <c r="T5" s="270">
        <v>13</v>
      </c>
      <c r="U5" s="270">
        <v>12</v>
      </c>
      <c r="V5" s="270">
        <v>12</v>
      </c>
      <c r="W5" s="270">
        <v>13</v>
      </c>
      <c r="X5" s="270">
        <v>13</v>
      </c>
      <c r="Y5" s="270">
        <v>13</v>
      </c>
      <c r="Z5" s="270">
        <v>13</v>
      </c>
      <c r="AA5" s="270">
        <v>12</v>
      </c>
      <c r="AB5" s="270">
        <v>11</v>
      </c>
      <c r="AC5" s="270">
        <v>12</v>
      </c>
      <c r="AD5" s="270">
        <v>12</v>
      </c>
      <c r="AG5" s="305">
        <v>1</v>
      </c>
      <c r="AH5" s="305">
        <v>1</v>
      </c>
      <c r="AP5" s="305">
        <v>8</v>
      </c>
      <c r="AQ5" s="305">
        <v>1</v>
      </c>
    </row>
    <row r="6" spans="1:43" ht="16.95" customHeight="1">
      <c r="A6" s="307">
        <v>2</v>
      </c>
      <c r="B6" s="307" t="s">
        <v>294</v>
      </c>
      <c r="C6" s="308"/>
      <c r="D6" s="308"/>
      <c r="E6" s="309"/>
      <c r="F6" s="2"/>
      <c r="G6" s="2"/>
      <c r="H6" s="2"/>
      <c r="I6" s="2"/>
      <c r="J6" s="2"/>
      <c r="K6" s="2"/>
      <c r="L6" s="2"/>
      <c r="M6" s="2"/>
      <c r="N6" s="310">
        <f t="shared" ref="N6:N15" si="0">SUM(F6:M6)</f>
        <v>0</v>
      </c>
      <c r="O6" s="310">
        <f t="shared" ref="O6:O16" si="1">E6+N6</f>
        <v>0</v>
      </c>
      <c r="P6" s="2"/>
      <c r="Q6" s="310">
        <f t="shared" ref="Q6:Q16" si="2">O6+P6</f>
        <v>0</v>
      </c>
      <c r="S6" s="270">
        <v>32</v>
      </c>
      <c r="T6" s="270">
        <v>31</v>
      </c>
      <c r="U6" s="270">
        <v>29</v>
      </c>
      <c r="V6" s="270">
        <v>29</v>
      </c>
      <c r="W6" s="270">
        <v>28</v>
      </c>
      <c r="X6" s="270">
        <v>28</v>
      </c>
      <c r="Y6" s="270">
        <v>28</v>
      </c>
      <c r="Z6" s="270">
        <v>27</v>
      </c>
      <c r="AA6" s="270">
        <v>26</v>
      </c>
      <c r="AB6" s="270">
        <v>27</v>
      </c>
      <c r="AC6" s="270">
        <v>30</v>
      </c>
      <c r="AD6" s="270">
        <v>30</v>
      </c>
    </row>
    <row r="7" spans="1:43" ht="16.95" customHeight="1">
      <c r="A7" s="307">
        <v>3</v>
      </c>
      <c r="B7" s="307" t="s">
        <v>295</v>
      </c>
      <c r="C7" s="308"/>
      <c r="D7" s="308"/>
      <c r="E7" s="309"/>
      <c r="F7" s="2"/>
      <c r="G7" s="2"/>
      <c r="H7" s="2"/>
      <c r="I7" s="2"/>
      <c r="J7" s="2"/>
      <c r="K7" s="2"/>
      <c r="L7" s="2"/>
      <c r="M7" s="2"/>
      <c r="N7" s="310">
        <f t="shared" si="0"/>
        <v>0</v>
      </c>
      <c r="O7" s="310">
        <f t="shared" si="1"/>
        <v>0</v>
      </c>
      <c r="P7" s="2"/>
      <c r="Q7" s="310">
        <f t="shared" si="2"/>
        <v>0</v>
      </c>
      <c r="S7" s="270">
        <v>20</v>
      </c>
      <c r="T7" s="270">
        <v>16</v>
      </c>
      <c r="U7" s="270">
        <v>17</v>
      </c>
      <c r="V7" s="270">
        <v>19</v>
      </c>
      <c r="W7" s="270">
        <v>21</v>
      </c>
      <c r="X7" s="270">
        <v>23</v>
      </c>
      <c r="Y7" s="270">
        <v>22</v>
      </c>
      <c r="Z7" s="270">
        <v>23</v>
      </c>
      <c r="AA7" s="270">
        <v>24</v>
      </c>
      <c r="AB7" s="270">
        <v>26</v>
      </c>
      <c r="AC7" s="270">
        <v>26</v>
      </c>
      <c r="AD7" s="270">
        <v>25</v>
      </c>
      <c r="AQ7" s="305">
        <v>1</v>
      </c>
    </row>
    <row r="8" spans="1:43" ht="16.95" customHeight="1">
      <c r="A8" s="307">
        <v>4</v>
      </c>
      <c r="B8" s="307" t="s">
        <v>296</v>
      </c>
      <c r="C8" s="308"/>
      <c r="D8" s="308"/>
      <c r="E8" s="309"/>
      <c r="F8" s="2"/>
      <c r="G8" s="2"/>
      <c r="H8" s="2"/>
      <c r="I8" s="2"/>
      <c r="J8" s="2"/>
      <c r="K8" s="2"/>
      <c r="L8" s="2"/>
      <c r="M8" s="2"/>
      <c r="N8" s="310">
        <f t="shared" si="0"/>
        <v>0</v>
      </c>
      <c r="O8" s="310">
        <f t="shared" si="1"/>
        <v>0</v>
      </c>
      <c r="P8" s="2"/>
      <c r="Q8" s="310">
        <f t="shared" si="2"/>
        <v>0</v>
      </c>
      <c r="S8" s="270">
        <v>32</v>
      </c>
      <c r="T8" s="270">
        <v>30</v>
      </c>
      <c r="U8" s="270">
        <v>31</v>
      </c>
      <c r="V8" s="270">
        <v>34</v>
      </c>
      <c r="W8" s="270">
        <v>32</v>
      </c>
      <c r="X8" s="270">
        <v>31</v>
      </c>
      <c r="Y8" s="270">
        <v>31</v>
      </c>
      <c r="Z8" s="270">
        <v>32</v>
      </c>
      <c r="AA8" s="270">
        <v>34</v>
      </c>
      <c r="AB8" s="270">
        <v>34</v>
      </c>
      <c r="AC8" s="270">
        <v>34</v>
      </c>
      <c r="AD8" s="270">
        <v>32</v>
      </c>
      <c r="AK8" s="305">
        <v>2</v>
      </c>
      <c r="AL8" s="305">
        <v>5</v>
      </c>
      <c r="AM8" s="305">
        <v>5</v>
      </c>
      <c r="AN8" s="305">
        <v>1</v>
      </c>
    </row>
    <row r="9" spans="1:43" ht="16.95" customHeight="1">
      <c r="A9" s="307">
        <v>5</v>
      </c>
      <c r="B9" s="307" t="s">
        <v>297</v>
      </c>
      <c r="C9" s="308"/>
      <c r="D9" s="308"/>
      <c r="E9" s="309"/>
      <c r="F9" s="2"/>
      <c r="G9" s="2"/>
      <c r="H9" s="2"/>
      <c r="I9" s="2"/>
      <c r="J9" s="2"/>
      <c r="K9" s="2"/>
      <c r="L9" s="2"/>
      <c r="M9" s="2"/>
      <c r="N9" s="310">
        <f t="shared" si="0"/>
        <v>0</v>
      </c>
      <c r="O9" s="310">
        <f t="shared" si="1"/>
        <v>0</v>
      </c>
      <c r="P9" s="2"/>
      <c r="Q9" s="310">
        <f t="shared" si="2"/>
        <v>0</v>
      </c>
      <c r="S9" s="270">
        <v>26</v>
      </c>
      <c r="T9" s="270">
        <v>27</v>
      </c>
      <c r="U9" s="270">
        <v>26</v>
      </c>
      <c r="V9" s="270">
        <v>25</v>
      </c>
      <c r="W9" s="270">
        <v>26</v>
      </c>
      <c r="X9" s="270">
        <v>32</v>
      </c>
      <c r="Y9" s="270">
        <v>31</v>
      </c>
      <c r="Z9" s="270">
        <v>28</v>
      </c>
      <c r="AA9" s="270">
        <v>29</v>
      </c>
      <c r="AB9" s="270">
        <v>34</v>
      </c>
      <c r="AC9" s="270">
        <v>33</v>
      </c>
      <c r="AD9" s="270">
        <v>35</v>
      </c>
    </row>
    <row r="10" spans="1:43" ht="16.95" customHeight="1">
      <c r="A10" s="307">
        <v>6</v>
      </c>
      <c r="B10" s="307" t="s">
        <v>298</v>
      </c>
      <c r="C10" s="308"/>
      <c r="D10" s="308"/>
      <c r="E10" s="309"/>
      <c r="F10" s="2"/>
      <c r="G10" s="2"/>
      <c r="H10" s="2"/>
      <c r="I10" s="2"/>
      <c r="J10" s="2"/>
      <c r="K10" s="2"/>
      <c r="L10" s="2"/>
      <c r="M10" s="2"/>
      <c r="N10" s="310">
        <f t="shared" si="0"/>
        <v>0</v>
      </c>
      <c r="O10" s="310">
        <f t="shared" si="1"/>
        <v>0</v>
      </c>
      <c r="P10" s="2"/>
      <c r="Q10" s="310">
        <f t="shared" si="2"/>
        <v>0</v>
      </c>
      <c r="S10" s="270">
        <v>22</v>
      </c>
      <c r="T10" s="270">
        <v>22</v>
      </c>
      <c r="U10" s="270">
        <v>17</v>
      </c>
      <c r="V10" s="270">
        <v>16</v>
      </c>
      <c r="W10" s="270">
        <v>16</v>
      </c>
      <c r="X10" s="270">
        <v>16</v>
      </c>
      <c r="Y10" s="270">
        <v>15</v>
      </c>
      <c r="Z10" s="270">
        <v>15</v>
      </c>
      <c r="AA10" s="270">
        <v>17</v>
      </c>
      <c r="AB10" s="270">
        <v>18</v>
      </c>
      <c r="AC10" s="270">
        <v>18</v>
      </c>
      <c r="AD10" s="270">
        <v>17</v>
      </c>
      <c r="AJ10" s="305">
        <v>1</v>
      </c>
      <c r="AP10" s="305">
        <v>4</v>
      </c>
      <c r="AQ10" s="305">
        <v>2</v>
      </c>
    </row>
    <row r="11" spans="1:43" ht="16.95" customHeight="1">
      <c r="A11" s="307">
        <v>7</v>
      </c>
      <c r="B11" s="307" t="s">
        <v>299</v>
      </c>
      <c r="C11" s="308"/>
      <c r="D11" s="308"/>
      <c r="E11" s="309"/>
      <c r="F11" s="2"/>
      <c r="G11" s="2"/>
      <c r="H11" s="2"/>
      <c r="I11" s="2"/>
      <c r="J11" s="2"/>
      <c r="K11" s="2"/>
      <c r="L11" s="2"/>
      <c r="M11" s="2"/>
      <c r="N11" s="310">
        <f t="shared" si="0"/>
        <v>0</v>
      </c>
      <c r="O11" s="310">
        <f t="shared" si="1"/>
        <v>0</v>
      </c>
      <c r="P11" s="2"/>
      <c r="Q11" s="310">
        <f t="shared" si="2"/>
        <v>0</v>
      </c>
      <c r="S11" s="270">
        <v>18</v>
      </c>
      <c r="T11" s="270">
        <v>11</v>
      </c>
      <c r="U11" s="270">
        <v>10</v>
      </c>
      <c r="V11" s="270">
        <v>11</v>
      </c>
      <c r="W11" s="270">
        <v>13</v>
      </c>
      <c r="X11" s="270">
        <v>16</v>
      </c>
      <c r="Y11" s="270">
        <v>15</v>
      </c>
      <c r="Z11" s="270">
        <v>15</v>
      </c>
      <c r="AA11" s="270">
        <v>17</v>
      </c>
      <c r="AB11" s="270">
        <v>19</v>
      </c>
      <c r="AC11" s="270">
        <v>18</v>
      </c>
      <c r="AD11" s="270">
        <v>19</v>
      </c>
      <c r="AP11" s="305">
        <v>3</v>
      </c>
    </row>
    <row r="12" spans="1:43" ht="16.95" customHeight="1">
      <c r="A12" s="307">
        <v>8</v>
      </c>
      <c r="B12" s="307" t="s">
        <v>300</v>
      </c>
      <c r="C12" s="308"/>
      <c r="D12" s="308"/>
      <c r="E12" s="309"/>
      <c r="F12" s="2"/>
      <c r="G12" s="2"/>
      <c r="H12" s="2"/>
      <c r="I12" s="2"/>
      <c r="J12" s="2"/>
      <c r="K12" s="2"/>
      <c r="L12" s="2"/>
      <c r="M12" s="2"/>
      <c r="N12" s="310">
        <f t="shared" si="0"/>
        <v>0</v>
      </c>
      <c r="O12" s="310">
        <f t="shared" si="1"/>
        <v>0</v>
      </c>
      <c r="P12" s="2"/>
      <c r="Q12" s="310">
        <f t="shared" si="2"/>
        <v>0</v>
      </c>
      <c r="S12" s="270">
        <v>27</v>
      </c>
      <c r="T12" s="270">
        <v>24</v>
      </c>
      <c r="U12" s="270">
        <v>22</v>
      </c>
      <c r="V12" s="270">
        <v>24</v>
      </c>
      <c r="W12" s="270">
        <v>22</v>
      </c>
      <c r="X12" s="270">
        <v>24</v>
      </c>
      <c r="Y12" s="270">
        <v>23</v>
      </c>
      <c r="Z12" s="270">
        <v>24</v>
      </c>
      <c r="AA12" s="270">
        <v>22</v>
      </c>
      <c r="AB12" s="270">
        <v>20</v>
      </c>
      <c r="AC12" s="270">
        <v>23</v>
      </c>
      <c r="AD12" s="270">
        <v>25</v>
      </c>
      <c r="AF12" s="305">
        <v>2</v>
      </c>
      <c r="AG12" s="305">
        <v>1</v>
      </c>
      <c r="AH12" s="305">
        <v>1</v>
      </c>
    </row>
    <row r="13" spans="1:43" ht="16.95" customHeight="1">
      <c r="A13" s="307">
        <v>9</v>
      </c>
      <c r="B13" s="307" t="s">
        <v>301</v>
      </c>
      <c r="C13" s="308"/>
      <c r="D13" s="308"/>
      <c r="E13" s="309"/>
      <c r="F13" s="2"/>
      <c r="G13" s="2"/>
      <c r="H13" s="2"/>
      <c r="I13" s="2"/>
      <c r="J13" s="2"/>
      <c r="K13" s="2"/>
      <c r="L13" s="2"/>
      <c r="M13" s="2"/>
      <c r="N13" s="310">
        <f t="shared" si="0"/>
        <v>0</v>
      </c>
      <c r="O13" s="310">
        <f t="shared" si="1"/>
        <v>0</v>
      </c>
      <c r="P13" s="2"/>
      <c r="Q13" s="310">
        <f t="shared" si="2"/>
        <v>0</v>
      </c>
      <c r="S13" s="270">
        <v>20</v>
      </c>
      <c r="T13" s="270">
        <v>17</v>
      </c>
      <c r="U13" s="270">
        <v>16</v>
      </c>
      <c r="V13" s="270">
        <v>20</v>
      </c>
      <c r="W13" s="270">
        <v>21</v>
      </c>
      <c r="X13" s="270">
        <v>19</v>
      </c>
      <c r="Y13" s="270">
        <v>17</v>
      </c>
      <c r="Z13" s="270">
        <v>18</v>
      </c>
      <c r="AA13" s="270">
        <v>18</v>
      </c>
      <c r="AB13" s="270">
        <v>18</v>
      </c>
      <c r="AC13" s="270">
        <v>17</v>
      </c>
      <c r="AD13" s="270">
        <v>17</v>
      </c>
    </row>
    <row r="14" spans="1:43" ht="16.95" customHeight="1">
      <c r="A14" s="307">
        <v>10</v>
      </c>
      <c r="B14" s="307" t="s">
        <v>302</v>
      </c>
      <c r="C14" s="308"/>
      <c r="D14" s="308"/>
      <c r="E14" s="309"/>
      <c r="F14" s="2"/>
      <c r="G14" s="2"/>
      <c r="H14" s="2"/>
      <c r="I14" s="2"/>
      <c r="J14" s="2"/>
      <c r="K14" s="2"/>
      <c r="L14" s="2"/>
      <c r="M14" s="2"/>
      <c r="N14" s="310">
        <f t="shared" si="0"/>
        <v>0</v>
      </c>
      <c r="O14" s="310">
        <f t="shared" si="1"/>
        <v>0</v>
      </c>
      <c r="P14" s="2"/>
      <c r="Q14" s="310">
        <f t="shared" si="2"/>
        <v>0</v>
      </c>
      <c r="S14" s="270">
        <v>27</v>
      </c>
      <c r="T14" s="270">
        <v>25</v>
      </c>
      <c r="U14" s="270">
        <v>25</v>
      </c>
      <c r="V14" s="270">
        <v>28</v>
      </c>
      <c r="W14" s="270">
        <v>28</v>
      </c>
      <c r="X14" s="270">
        <v>26</v>
      </c>
      <c r="Y14" s="270">
        <v>29</v>
      </c>
      <c r="Z14" s="270">
        <v>31</v>
      </c>
      <c r="AA14" s="270">
        <v>31</v>
      </c>
      <c r="AB14" s="270">
        <v>34</v>
      </c>
      <c r="AC14" s="270">
        <v>36</v>
      </c>
      <c r="AD14" s="270">
        <v>36</v>
      </c>
    </row>
    <row r="15" spans="1:43" ht="16.95" customHeight="1">
      <c r="A15" s="307">
        <v>11</v>
      </c>
      <c r="B15" s="307" t="s">
        <v>303</v>
      </c>
      <c r="C15" s="308"/>
      <c r="D15" s="308"/>
      <c r="E15" s="309"/>
      <c r="F15" s="2"/>
      <c r="G15" s="2"/>
      <c r="H15" s="2"/>
      <c r="I15" s="2"/>
      <c r="J15" s="2"/>
      <c r="K15" s="2"/>
      <c r="L15" s="2"/>
      <c r="M15" s="2"/>
      <c r="N15" s="310">
        <f t="shared" si="0"/>
        <v>0</v>
      </c>
      <c r="O15" s="310">
        <f t="shared" si="1"/>
        <v>0</v>
      </c>
      <c r="P15" s="2"/>
      <c r="Q15" s="310">
        <f t="shared" si="2"/>
        <v>0</v>
      </c>
      <c r="S15" s="270">
        <v>15</v>
      </c>
      <c r="T15" s="270">
        <v>16</v>
      </c>
      <c r="U15" s="270">
        <v>16</v>
      </c>
      <c r="V15" s="270">
        <v>16</v>
      </c>
      <c r="W15" s="270">
        <v>17</v>
      </c>
      <c r="X15" s="270">
        <v>17</v>
      </c>
      <c r="Y15" s="270">
        <v>17</v>
      </c>
      <c r="Z15" s="270">
        <v>18</v>
      </c>
      <c r="AA15" s="270">
        <v>18</v>
      </c>
      <c r="AB15" s="270">
        <v>17</v>
      </c>
      <c r="AC15" s="270">
        <v>18</v>
      </c>
      <c r="AD15" s="270">
        <v>18</v>
      </c>
      <c r="AM15" s="305">
        <v>1</v>
      </c>
      <c r="AQ15" s="305">
        <v>8</v>
      </c>
    </row>
    <row r="16" spans="1:43" ht="16.95" customHeight="1" thickBot="1">
      <c r="A16" s="311">
        <v>12</v>
      </c>
      <c r="B16" s="311" t="s">
        <v>304</v>
      </c>
      <c r="C16" s="312"/>
      <c r="D16" s="312"/>
      <c r="E16" s="313"/>
      <c r="F16" s="314"/>
      <c r="G16" s="314"/>
      <c r="H16" s="314"/>
      <c r="I16" s="314"/>
      <c r="J16" s="314"/>
      <c r="K16" s="314"/>
      <c r="L16" s="314"/>
      <c r="M16" s="314"/>
      <c r="N16" s="315">
        <f>SUM(F16:M16)</f>
        <v>0</v>
      </c>
      <c r="O16" s="315">
        <f t="shared" si="1"/>
        <v>0</v>
      </c>
      <c r="P16" s="314"/>
      <c r="Q16" s="315">
        <f t="shared" si="2"/>
        <v>0</v>
      </c>
      <c r="S16" s="316"/>
      <c r="T16" s="316"/>
      <c r="U16" s="316"/>
      <c r="V16" s="316"/>
      <c r="W16" s="316"/>
      <c r="X16" s="316">
        <v>1</v>
      </c>
      <c r="Y16" s="316">
        <v>1</v>
      </c>
      <c r="Z16" s="316">
        <v>1</v>
      </c>
      <c r="AA16" s="316">
        <v>1</v>
      </c>
      <c r="AB16" s="316">
        <v>1</v>
      </c>
      <c r="AC16" s="316">
        <v>1</v>
      </c>
      <c r="AD16" s="316">
        <v>1</v>
      </c>
      <c r="AF16" s="317"/>
      <c r="AG16" s="317"/>
      <c r="AH16" s="317"/>
      <c r="AI16" s="317"/>
      <c r="AJ16" s="317"/>
      <c r="AK16" s="317"/>
      <c r="AL16" s="317"/>
      <c r="AM16" s="317"/>
      <c r="AN16" s="317"/>
      <c r="AO16" s="317"/>
      <c r="AP16" s="317"/>
      <c r="AQ16" s="317"/>
    </row>
    <row r="17" spans="1:44" ht="31.5" customHeight="1" thickTop="1">
      <c r="A17" s="318"/>
      <c r="B17" s="319" t="s">
        <v>237</v>
      </c>
      <c r="C17" s="320">
        <f t="shared" ref="C17:Q17" si="3">SUM(C5:C16)</f>
        <v>0</v>
      </c>
      <c r="D17" s="320">
        <f t="shared" si="3"/>
        <v>0</v>
      </c>
      <c r="E17" s="321">
        <f t="shared" si="3"/>
        <v>0</v>
      </c>
      <c r="F17" s="322">
        <f t="shared" si="3"/>
        <v>0</v>
      </c>
      <c r="G17" s="322">
        <f t="shared" si="3"/>
        <v>0</v>
      </c>
      <c r="H17" s="322">
        <f t="shared" si="3"/>
        <v>0</v>
      </c>
      <c r="I17" s="322">
        <f t="shared" si="3"/>
        <v>0</v>
      </c>
      <c r="J17" s="322">
        <f t="shared" si="3"/>
        <v>0</v>
      </c>
      <c r="K17" s="322">
        <f t="shared" si="3"/>
        <v>0</v>
      </c>
      <c r="L17" s="322">
        <f>SUM(L5:L16)</f>
        <v>0</v>
      </c>
      <c r="M17" s="322">
        <f t="shared" si="3"/>
        <v>0</v>
      </c>
      <c r="N17" s="323">
        <f t="shared" si="3"/>
        <v>0</v>
      </c>
      <c r="O17" s="323">
        <f>SUM(O5:O16)</f>
        <v>0</v>
      </c>
      <c r="P17" s="322">
        <f>SUM(P5:P16)</f>
        <v>0</v>
      </c>
      <c r="Q17" s="323">
        <f t="shared" si="3"/>
        <v>0</v>
      </c>
      <c r="S17" s="270">
        <f>SUM(S5:S16)</f>
        <v>256</v>
      </c>
      <c r="T17" s="270">
        <f t="shared" ref="T17:AD17" si="4">SUM(T5:T16)</f>
        <v>232</v>
      </c>
      <c r="U17" s="270">
        <f t="shared" si="4"/>
        <v>221</v>
      </c>
      <c r="V17" s="270">
        <f t="shared" si="4"/>
        <v>234</v>
      </c>
      <c r="W17" s="270">
        <f t="shared" si="4"/>
        <v>237</v>
      </c>
      <c r="X17" s="270">
        <f t="shared" si="4"/>
        <v>246</v>
      </c>
      <c r="Y17" s="270">
        <f t="shared" si="4"/>
        <v>242</v>
      </c>
      <c r="Z17" s="270">
        <f t="shared" si="4"/>
        <v>245</v>
      </c>
      <c r="AA17" s="270">
        <f t="shared" si="4"/>
        <v>249</v>
      </c>
      <c r="AB17" s="270">
        <f t="shared" si="4"/>
        <v>259</v>
      </c>
      <c r="AC17" s="270">
        <f t="shared" si="4"/>
        <v>266</v>
      </c>
      <c r="AD17" s="270">
        <f t="shared" si="4"/>
        <v>267</v>
      </c>
      <c r="AE17" s="324">
        <f>SUM(S17:AD17)</f>
        <v>2954</v>
      </c>
      <c r="AF17" s="270">
        <f t="shared" ref="AF17:AQ17" si="5">SUM(AF5:AF16)</f>
        <v>2</v>
      </c>
      <c r="AG17" s="270">
        <f t="shared" si="5"/>
        <v>2</v>
      </c>
      <c r="AH17" s="270">
        <f t="shared" si="5"/>
        <v>2</v>
      </c>
      <c r="AI17" s="270">
        <f t="shared" si="5"/>
        <v>0</v>
      </c>
      <c r="AJ17" s="270">
        <f t="shared" si="5"/>
        <v>1</v>
      </c>
      <c r="AK17" s="270">
        <f t="shared" si="5"/>
        <v>2</v>
      </c>
      <c r="AL17" s="270">
        <f t="shared" si="5"/>
        <v>5</v>
      </c>
      <c r="AM17" s="270">
        <f t="shared" si="5"/>
        <v>6</v>
      </c>
      <c r="AN17" s="270">
        <f t="shared" si="5"/>
        <v>1</v>
      </c>
      <c r="AO17" s="270">
        <f t="shared" si="5"/>
        <v>0</v>
      </c>
      <c r="AP17" s="270">
        <f t="shared" si="5"/>
        <v>15</v>
      </c>
      <c r="AQ17" s="270">
        <f t="shared" si="5"/>
        <v>12</v>
      </c>
      <c r="AR17" s="324">
        <f>SUM(AF17:AQ17)</f>
        <v>48</v>
      </c>
    </row>
    <row r="18" spans="1:44" ht="25.95" customHeight="1">
      <c r="C18" s="325"/>
      <c r="D18" s="325"/>
      <c r="E18" s="326"/>
      <c r="K18" s="305">
        <f>K17/K19</f>
        <v>0</v>
      </c>
      <c r="L18" s="270"/>
      <c r="M18" s="270">
        <f>M17/870</f>
        <v>0</v>
      </c>
      <c r="N18" s="270"/>
      <c r="O18" s="270"/>
    </row>
    <row r="19" spans="1:44">
      <c r="G19" s="270">
        <v>793</v>
      </c>
      <c r="H19" s="270">
        <v>931</v>
      </c>
      <c r="K19" s="305">
        <v>48</v>
      </c>
      <c r="L19" s="270"/>
      <c r="M19" s="270">
        <v>153</v>
      </c>
      <c r="N19" s="270"/>
      <c r="O19" s="270"/>
      <c r="S19" s="305">
        <v>256</v>
      </c>
      <c r="T19" s="305">
        <v>232</v>
      </c>
      <c r="U19" s="305">
        <v>221</v>
      </c>
      <c r="V19" s="305">
        <v>234</v>
      </c>
      <c r="W19" s="305">
        <v>237</v>
      </c>
      <c r="X19" s="305">
        <v>246</v>
      </c>
      <c r="Y19" s="305">
        <v>242</v>
      </c>
      <c r="Z19" s="305">
        <v>245</v>
      </c>
      <c r="AA19" s="305">
        <v>249</v>
      </c>
      <c r="AB19" s="305">
        <v>259</v>
      </c>
      <c r="AC19" s="305">
        <v>266</v>
      </c>
      <c r="AD19" s="305">
        <v>267</v>
      </c>
      <c r="AF19" s="305">
        <v>2</v>
      </c>
      <c r="AG19" s="305">
        <v>2</v>
      </c>
      <c r="AH19" s="305">
        <v>2</v>
      </c>
      <c r="AI19" s="305">
        <v>0</v>
      </c>
      <c r="AJ19" s="305">
        <v>1</v>
      </c>
      <c r="AK19" s="305">
        <v>2</v>
      </c>
      <c r="AL19" s="305">
        <v>5</v>
      </c>
      <c r="AM19" s="305">
        <v>6</v>
      </c>
      <c r="AN19" s="305">
        <v>1</v>
      </c>
      <c r="AO19" s="305">
        <v>0</v>
      </c>
      <c r="AP19" s="305">
        <v>15</v>
      </c>
      <c r="AQ19" s="305">
        <v>12</v>
      </c>
    </row>
    <row r="20" spans="1:44">
      <c r="L20" s="270"/>
      <c r="M20" s="270">
        <v>345</v>
      </c>
      <c r="N20" s="270"/>
      <c r="O20" s="270"/>
    </row>
    <row r="21" spans="1:44">
      <c r="L21" s="270"/>
      <c r="M21" s="270">
        <v>262</v>
      </c>
      <c r="N21" s="270"/>
      <c r="O21" s="270"/>
      <c r="S21" s="305">
        <v>256</v>
      </c>
      <c r="AF21" s="305">
        <v>2</v>
      </c>
    </row>
    <row r="22" spans="1:44">
      <c r="L22" s="270"/>
      <c r="M22" s="270">
        <v>387</v>
      </c>
      <c r="N22" s="270"/>
      <c r="O22" s="270"/>
      <c r="S22" s="305">
        <v>232</v>
      </c>
      <c r="AF22" s="305">
        <v>2</v>
      </c>
    </row>
    <row r="23" spans="1:44">
      <c r="L23" s="270"/>
      <c r="M23" s="270">
        <v>352</v>
      </c>
      <c r="N23" s="270"/>
      <c r="O23" s="270"/>
      <c r="S23" s="305">
        <v>221</v>
      </c>
      <c r="AF23" s="305">
        <v>2</v>
      </c>
    </row>
    <row r="24" spans="1:44">
      <c r="L24" s="270"/>
      <c r="M24" s="270">
        <v>209</v>
      </c>
      <c r="N24" s="270"/>
      <c r="O24" s="270"/>
      <c r="S24" s="305">
        <v>234</v>
      </c>
      <c r="AF24" s="305">
        <v>0</v>
      </c>
    </row>
    <row r="25" spans="1:44">
      <c r="L25" s="270"/>
      <c r="M25" s="270">
        <v>182</v>
      </c>
      <c r="N25" s="270"/>
      <c r="O25" s="270"/>
      <c r="S25" s="305">
        <v>237</v>
      </c>
      <c r="AF25" s="305">
        <v>1</v>
      </c>
    </row>
    <row r="26" spans="1:44">
      <c r="L26" s="270"/>
      <c r="M26" s="270">
        <v>280</v>
      </c>
      <c r="N26" s="270"/>
      <c r="O26" s="270"/>
      <c r="S26" s="305">
        <v>246</v>
      </c>
      <c r="AF26" s="305">
        <v>2</v>
      </c>
    </row>
    <row r="27" spans="1:44">
      <c r="L27" s="270"/>
      <c r="M27" s="270">
        <v>218</v>
      </c>
      <c r="N27" s="270"/>
      <c r="O27" s="270"/>
      <c r="S27" s="305">
        <v>242</v>
      </c>
      <c r="AF27" s="305">
        <v>5</v>
      </c>
    </row>
    <row r="28" spans="1:44">
      <c r="L28" s="270"/>
      <c r="M28" s="270">
        <v>356</v>
      </c>
      <c r="N28" s="270"/>
      <c r="O28" s="270"/>
      <c r="S28" s="305">
        <v>245</v>
      </c>
      <c r="AF28" s="305">
        <v>6</v>
      </c>
    </row>
    <row r="29" spans="1:44">
      <c r="L29" s="270"/>
      <c r="M29" s="270">
        <v>203</v>
      </c>
      <c r="N29" s="270"/>
      <c r="O29" s="270"/>
      <c r="S29" s="305">
        <v>249</v>
      </c>
      <c r="AF29" s="305">
        <v>1</v>
      </c>
    </row>
    <row r="30" spans="1:44">
      <c r="L30" s="270"/>
      <c r="M30" s="270"/>
      <c r="N30" s="270"/>
      <c r="O30" s="270"/>
      <c r="S30" s="305">
        <v>259</v>
      </c>
      <c r="AF30" s="305">
        <v>0</v>
      </c>
    </row>
    <row r="31" spans="1:44">
      <c r="M31" s="270"/>
      <c r="S31" s="305">
        <v>266</v>
      </c>
      <c r="AF31" s="305">
        <v>15</v>
      </c>
    </row>
    <row r="32" spans="1:44">
      <c r="S32" s="305">
        <v>267</v>
      </c>
      <c r="AF32" s="305">
        <v>12</v>
      </c>
    </row>
  </sheetData>
  <phoneticPr fontId="2"/>
  <pageMargins left="0.7" right="0.7" top="0.75" bottom="0.75" header="0.3" footer="0.3"/>
  <pageSetup paperSize="9" scale="33" orientation="landscape"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C99FF"/>
  </sheetPr>
  <dimension ref="A1:I47"/>
  <sheetViews>
    <sheetView workbookViewId="0">
      <selection sqref="A1:C2"/>
    </sheetView>
  </sheetViews>
  <sheetFormatPr defaultColWidth="9" defaultRowHeight="13.2"/>
  <cols>
    <col min="1" max="1" width="9" style="283"/>
    <col min="2" max="2" width="16.44140625" style="283" bestFit="1" customWidth="1"/>
    <col min="3" max="3" width="27.21875" style="283" customWidth="1"/>
    <col min="4" max="8" width="13.33203125" style="283" customWidth="1"/>
    <col min="9" max="9" width="11.33203125" style="283" bestFit="1" customWidth="1"/>
    <col min="10" max="16384" width="9" style="283"/>
  </cols>
  <sheetData>
    <row r="1" spans="1:9" s="277" customFormat="1" ht="18.75" customHeight="1">
      <c r="A1" s="693" t="s">
        <v>232</v>
      </c>
      <c r="B1" s="694"/>
      <c r="C1" s="695"/>
      <c r="D1" s="699" t="s">
        <v>233</v>
      </c>
      <c r="E1" s="701" t="s">
        <v>234</v>
      </c>
      <c r="F1" s="702"/>
      <c r="G1" s="703"/>
      <c r="H1" s="699" t="s">
        <v>63</v>
      </c>
    </row>
    <row r="2" spans="1:9" s="277" customFormat="1" ht="18.75" customHeight="1">
      <c r="A2" s="696"/>
      <c r="B2" s="697"/>
      <c r="C2" s="698"/>
      <c r="D2" s="700"/>
      <c r="E2" s="278" t="s">
        <v>235</v>
      </c>
      <c r="F2" s="279" t="s">
        <v>236</v>
      </c>
      <c r="G2" s="280" t="s">
        <v>237</v>
      </c>
      <c r="H2" s="700"/>
    </row>
    <row r="3" spans="1:9">
      <c r="A3" s="191" t="s">
        <v>59</v>
      </c>
      <c r="B3" s="281" t="s">
        <v>238</v>
      </c>
      <c r="C3" s="191" t="s">
        <v>31</v>
      </c>
      <c r="D3" s="704">
        <v>3336882176</v>
      </c>
      <c r="E3" s="282">
        <v>2911562887</v>
      </c>
      <c r="F3" s="282">
        <f>'R3国実績報告'!E16</f>
        <v>0</v>
      </c>
      <c r="G3" s="281">
        <f>SUM(E3:F3)</f>
        <v>2911562887</v>
      </c>
      <c r="H3" s="707">
        <f>D3-SUM(G3:G5)</f>
        <v>106732151</v>
      </c>
      <c r="I3" s="283" t="s">
        <v>239</v>
      </c>
    </row>
    <row r="4" spans="1:9">
      <c r="A4" s="191" t="s">
        <v>59</v>
      </c>
      <c r="B4" s="281" t="s">
        <v>238</v>
      </c>
      <c r="C4" s="191" t="s">
        <v>83</v>
      </c>
      <c r="D4" s="705"/>
      <c r="E4" s="282">
        <v>264106452</v>
      </c>
      <c r="F4" s="282">
        <v>0</v>
      </c>
      <c r="G4" s="281">
        <f t="shared" ref="G4:G5" si="0">SUM(E4:F4)</f>
        <v>264106452</v>
      </c>
      <c r="H4" s="708"/>
      <c r="I4" s="284">
        <f>H3+H16</f>
        <v>104717477</v>
      </c>
    </row>
    <row r="5" spans="1:9">
      <c r="A5" s="191" t="s">
        <v>59</v>
      </c>
      <c r="B5" s="281" t="s">
        <v>238</v>
      </c>
      <c r="C5" s="191" t="s">
        <v>67</v>
      </c>
      <c r="D5" s="706"/>
      <c r="E5" s="282">
        <v>54480686</v>
      </c>
      <c r="F5" s="282">
        <v>0</v>
      </c>
      <c r="G5" s="281">
        <f t="shared" si="0"/>
        <v>54480686</v>
      </c>
      <c r="H5" s="709"/>
    </row>
    <row r="6" spans="1:9">
      <c r="A6" s="712" t="s">
        <v>240</v>
      </c>
      <c r="B6" s="713"/>
      <c r="C6" s="714"/>
      <c r="D6" s="285">
        <f>SUM(D3)</f>
        <v>3336882176</v>
      </c>
      <c r="E6" s="286">
        <f>SUM(E3:E5)</f>
        <v>3230150025</v>
      </c>
      <c r="F6" s="286">
        <f t="shared" ref="F6:G6" si="1">SUM(F3:F5)</f>
        <v>0</v>
      </c>
      <c r="G6" s="285">
        <f t="shared" si="1"/>
        <v>3230150025</v>
      </c>
      <c r="H6" s="285">
        <f t="shared" ref="H6" si="2">SUM(H3)</f>
        <v>106732151</v>
      </c>
    </row>
    <row r="7" spans="1:9">
      <c r="A7" s="191" t="s">
        <v>59</v>
      </c>
      <c r="B7" s="281" t="s">
        <v>241</v>
      </c>
      <c r="C7" s="191" t="s">
        <v>78</v>
      </c>
      <c r="D7" s="281">
        <v>2092574</v>
      </c>
      <c r="E7" s="282">
        <v>-4</v>
      </c>
      <c r="F7" s="282">
        <v>0</v>
      </c>
      <c r="G7" s="281">
        <f t="shared" ref="G7:G42" si="3">SUM(E7:F7)</f>
        <v>-4</v>
      </c>
      <c r="H7" s="281">
        <f>D7-G7</f>
        <v>2092578</v>
      </c>
      <c r="I7" s="283" t="s">
        <v>242</v>
      </c>
    </row>
    <row r="8" spans="1:9">
      <c r="A8" s="191" t="s">
        <v>59</v>
      </c>
      <c r="B8" s="281" t="s">
        <v>241</v>
      </c>
      <c r="C8" s="287" t="s">
        <v>84</v>
      </c>
      <c r="D8" s="281">
        <v>55192386</v>
      </c>
      <c r="E8" s="282">
        <v>60837377</v>
      </c>
      <c r="F8" s="282">
        <v>0</v>
      </c>
      <c r="G8" s="281">
        <f t="shared" si="3"/>
        <v>60837377</v>
      </c>
      <c r="H8" s="281">
        <f t="shared" ref="H8:H10" si="4">D8-G8</f>
        <v>-5644991</v>
      </c>
    </row>
    <row r="9" spans="1:9">
      <c r="A9" s="191" t="s">
        <v>59</v>
      </c>
      <c r="B9" s="281" t="s">
        <v>241</v>
      </c>
      <c r="C9" s="287" t="s">
        <v>76</v>
      </c>
      <c r="D9" s="281">
        <v>55135298</v>
      </c>
      <c r="E9" s="282">
        <v>56771807.019999996</v>
      </c>
      <c r="F9" s="282">
        <v>0</v>
      </c>
      <c r="G9" s="281">
        <f t="shared" si="3"/>
        <v>56771807.019999996</v>
      </c>
      <c r="H9" s="281">
        <f t="shared" si="4"/>
        <v>-1636509.0199999958</v>
      </c>
    </row>
    <row r="10" spans="1:9">
      <c r="A10" s="191" t="s">
        <v>59</v>
      </c>
      <c r="B10" s="281" t="s">
        <v>241</v>
      </c>
      <c r="C10" s="2" t="s">
        <v>36</v>
      </c>
      <c r="D10" s="281">
        <v>5862125</v>
      </c>
      <c r="E10" s="282">
        <v>5468504</v>
      </c>
      <c r="F10" s="282">
        <v>0</v>
      </c>
      <c r="G10" s="281">
        <f t="shared" si="3"/>
        <v>5468504</v>
      </c>
      <c r="H10" s="281">
        <f t="shared" si="4"/>
        <v>393621</v>
      </c>
    </row>
    <row r="11" spans="1:9">
      <c r="A11" s="191" t="s">
        <v>59</v>
      </c>
      <c r="B11" s="281" t="s">
        <v>241</v>
      </c>
      <c r="C11" s="252" t="s">
        <v>37</v>
      </c>
      <c r="D11" s="281">
        <v>6093343</v>
      </c>
      <c r="E11" s="715">
        <v>12612031</v>
      </c>
      <c r="F11" s="715">
        <v>0</v>
      </c>
      <c r="G11" s="704">
        <f>SUM(E11:F11)</f>
        <v>12612031</v>
      </c>
      <c r="H11" s="704">
        <f>D11+D12-G11</f>
        <v>460032</v>
      </c>
    </row>
    <row r="12" spans="1:9">
      <c r="A12" s="191" t="s">
        <v>59</v>
      </c>
      <c r="B12" s="281" t="s">
        <v>241</v>
      </c>
      <c r="C12" s="2" t="s">
        <v>243</v>
      </c>
      <c r="D12" s="281">
        <v>6978720</v>
      </c>
      <c r="E12" s="716"/>
      <c r="F12" s="716"/>
      <c r="G12" s="706"/>
      <c r="H12" s="706"/>
    </row>
    <row r="13" spans="1:9">
      <c r="A13" s="191" t="s">
        <v>59</v>
      </c>
      <c r="B13" s="281" t="s">
        <v>241</v>
      </c>
      <c r="C13" s="222" t="s">
        <v>77</v>
      </c>
      <c r="D13" s="281">
        <v>55673538</v>
      </c>
      <c r="E13" s="282">
        <v>55642014</v>
      </c>
      <c r="F13" s="282">
        <v>0</v>
      </c>
      <c r="G13" s="281">
        <f t="shared" si="3"/>
        <v>55642014</v>
      </c>
      <c r="H13" s="281">
        <f>D13-G13</f>
        <v>31524</v>
      </c>
    </row>
    <row r="14" spans="1:9">
      <c r="A14" s="191" t="s">
        <v>59</v>
      </c>
      <c r="B14" s="281" t="s">
        <v>241</v>
      </c>
      <c r="C14" s="288" t="s">
        <v>79</v>
      </c>
      <c r="D14" s="281">
        <v>4007478</v>
      </c>
      <c r="E14" s="282">
        <v>6076572</v>
      </c>
      <c r="F14" s="282">
        <v>0</v>
      </c>
      <c r="G14" s="281">
        <f t="shared" si="3"/>
        <v>6076572</v>
      </c>
      <c r="H14" s="281">
        <f t="shared" ref="H14:H17" si="5">D14-G14</f>
        <v>-2069094</v>
      </c>
    </row>
    <row r="15" spans="1:9">
      <c r="A15" s="191" t="s">
        <v>59</v>
      </c>
      <c r="B15" s="281" t="s">
        <v>241</v>
      </c>
      <c r="C15" s="2" t="s">
        <v>244</v>
      </c>
      <c r="D15" s="281">
        <v>206694560</v>
      </c>
      <c r="E15" s="282">
        <v>188025038</v>
      </c>
      <c r="F15" s="282">
        <v>0</v>
      </c>
      <c r="G15" s="281">
        <f t="shared" si="3"/>
        <v>188025038</v>
      </c>
      <c r="H15" s="281">
        <f t="shared" si="5"/>
        <v>18669522</v>
      </c>
    </row>
    <row r="16" spans="1:9">
      <c r="A16" s="191" t="s">
        <v>59</v>
      </c>
      <c r="B16" s="281" t="s">
        <v>241</v>
      </c>
      <c r="C16" s="191" t="s">
        <v>75</v>
      </c>
      <c r="D16" s="281">
        <v>0</v>
      </c>
      <c r="E16" s="282">
        <v>2014674</v>
      </c>
      <c r="F16" s="282">
        <v>0</v>
      </c>
      <c r="G16" s="281">
        <f t="shared" si="3"/>
        <v>2014674</v>
      </c>
      <c r="H16" s="281">
        <f t="shared" si="5"/>
        <v>-2014674</v>
      </c>
    </row>
    <row r="17" spans="1:8">
      <c r="A17" s="191" t="s">
        <v>59</v>
      </c>
      <c r="B17" s="281" t="s">
        <v>241</v>
      </c>
      <c r="C17" s="289" t="s">
        <v>245</v>
      </c>
      <c r="D17" s="281">
        <v>73276560</v>
      </c>
      <c r="E17" s="282">
        <v>0</v>
      </c>
      <c r="F17" s="282">
        <v>0</v>
      </c>
      <c r="G17" s="281">
        <f t="shared" si="3"/>
        <v>0</v>
      </c>
      <c r="H17" s="290">
        <f t="shared" si="5"/>
        <v>73276560</v>
      </c>
    </row>
    <row r="18" spans="1:8">
      <c r="A18" s="191" t="s">
        <v>59</v>
      </c>
      <c r="B18" s="281" t="s">
        <v>241</v>
      </c>
      <c r="C18" s="191" t="s">
        <v>86</v>
      </c>
      <c r="D18" s="281">
        <v>1349740</v>
      </c>
      <c r="E18" s="282">
        <v>314000</v>
      </c>
      <c r="F18" s="282">
        <v>0</v>
      </c>
      <c r="G18" s="281">
        <f t="shared" si="3"/>
        <v>314000</v>
      </c>
      <c r="H18" s="281">
        <f>D18-G18</f>
        <v>1035740</v>
      </c>
    </row>
    <row r="19" spans="1:8">
      <c r="A19" s="191" t="s">
        <v>59</v>
      </c>
      <c r="B19" s="281" t="s">
        <v>241</v>
      </c>
      <c r="C19" s="2" t="s">
        <v>246</v>
      </c>
      <c r="D19" s="704">
        <v>44538191</v>
      </c>
      <c r="E19" s="282">
        <v>36914687</v>
      </c>
      <c r="F19" s="282">
        <v>0</v>
      </c>
      <c r="G19" s="281">
        <f t="shared" si="3"/>
        <v>36914687</v>
      </c>
      <c r="H19" s="704">
        <f>D19-SUM(G19:G23)</f>
        <v>-2335007</v>
      </c>
    </row>
    <row r="20" spans="1:8">
      <c r="A20" s="191" t="s">
        <v>59</v>
      </c>
      <c r="B20" s="281" t="s">
        <v>241</v>
      </c>
      <c r="C20" s="2" t="s">
        <v>247</v>
      </c>
      <c r="D20" s="705"/>
      <c r="E20" s="282">
        <v>3026593</v>
      </c>
      <c r="F20" s="282">
        <v>0</v>
      </c>
      <c r="G20" s="281">
        <f t="shared" si="3"/>
        <v>3026593</v>
      </c>
      <c r="H20" s="705"/>
    </row>
    <row r="21" spans="1:8">
      <c r="A21" s="191" t="s">
        <v>59</v>
      </c>
      <c r="B21" s="281" t="s">
        <v>241</v>
      </c>
      <c r="C21" s="2" t="s">
        <v>248</v>
      </c>
      <c r="D21" s="705"/>
      <c r="E21" s="282">
        <v>2857319</v>
      </c>
      <c r="F21" s="282">
        <v>0</v>
      </c>
      <c r="G21" s="281">
        <f t="shared" si="3"/>
        <v>2857319</v>
      </c>
      <c r="H21" s="705"/>
    </row>
    <row r="22" spans="1:8">
      <c r="A22" s="191" t="s">
        <v>59</v>
      </c>
      <c r="B22" s="281" t="s">
        <v>241</v>
      </c>
      <c r="C22" s="2" t="s">
        <v>249</v>
      </c>
      <c r="D22" s="705"/>
      <c r="E22" s="282">
        <v>3814566</v>
      </c>
      <c r="F22" s="282">
        <v>0</v>
      </c>
      <c r="G22" s="281">
        <f>SUM(E22:F22)</f>
        <v>3814566</v>
      </c>
      <c r="H22" s="705"/>
    </row>
    <row r="23" spans="1:8">
      <c r="A23" s="191" t="s">
        <v>59</v>
      </c>
      <c r="B23" s="281" t="s">
        <v>241</v>
      </c>
      <c r="C23" s="2" t="s">
        <v>250</v>
      </c>
      <c r="D23" s="706"/>
      <c r="E23" s="282">
        <v>260033</v>
      </c>
      <c r="F23" s="282">
        <v>0</v>
      </c>
      <c r="G23" s="281">
        <f>SUM(E23:F23)</f>
        <v>260033</v>
      </c>
      <c r="H23" s="706"/>
    </row>
    <row r="24" spans="1:8">
      <c r="A24" s="712" t="s">
        <v>251</v>
      </c>
      <c r="B24" s="713"/>
      <c r="C24" s="714"/>
      <c r="D24" s="285">
        <f>SUM(D7:D23)</f>
        <v>516894513</v>
      </c>
      <c r="E24" s="286">
        <f t="shared" ref="E24:G24" si="6">SUM(E7:E23)</f>
        <v>434635211.01999998</v>
      </c>
      <c r="F24" s="286">
        <f t="shared" si="6"/>
        <v>0</v>
      </c>
      <c r="G24" s="285">
        <f t="shared" si="6"/>
        <v>434635211.01999998</v>
      </c>
      <c r="H24" s="285">
        <f>SUM(H7:H23)</f>
        <v>82259301.980000004</v>
      </c>
    </row>
    <row r="25" spans="1:8">
      <c r="A25" s="2" t="s">
        <v>252</v>
      </c>
      <c r="B25" s="281" t="s">
        <v>253</v>
      </c>
      <c r="C25" s="2" t="s">
        <v>254</v>
      </c>
      <c r="D25" s="281">
        <v>0</v>
      </c>
      <c r="E25" s="282">
        <v>99582</v>
      </c>
      <c r="F25" s="282">
        <v>0</v>
      </c>
      <c r="G25" s="281">
        <f>SUM(E25:F25)</f>
        <v>99582</v>
      </c>
      <c r="H25" s="281">
        <f>D25-G25</f>
        <v>-99582</v>
      </c>
    </row>
    <row r="26" spans="1:8">
      <c r="A26" s="717" t="s">
        <v>255</v>
      </c>
      <c r="B26" s="718"/>
      <c r="C26" s="719"/>
      <c r="D26" s="291">
        <f>SUM(D24,D6,D25)</f>
        <v>3853776689</v>
      </c>
      <c r="E26" s="292">
        <f t="shared" ref="E26:F26" si="7">SUM(E24,E6,E25)</f>
        <v>3664884818.02</v>
      </c>
      <c r="F26" s="292">
        <f t="shared" si="7"/>
        <v>0</v>
      </c>
      <c r="G26" s="291">
        <f>SUM(G24,G6,G25)</f>
        <v>3664884818.02</v>
      </c>
      <c r="H26" s="291">
        <f>SUM(H24,H6,H25)</f>
        <v>188891870.98000002</v>
      </c>
    </row>
    <row r="27" spans="1:8">
      <c r="A27" s="2" t="s">
        <v>38</v>
      </c>
      <c r="B27" s="1" t="s">
        <v>256</v>
      </c>
      <c r="C27" s="720" t="s">
        <v>257</v>
      </c>
      <c r="D27" s="704">
        <v>252362103</v>
      </c>
      <c r="E27" s="282">
        <v>158983720</v>
      </c>
      <c r="F27" s="293">
        <f>'R3国実績報告'!F16</f>
        <v>0</v>
      </c>
      <c r="G27" s="281">
        <f>SUM(E27:F27)</f>
        <v>158983720</v>
      </c>
      <c r="H27" s="707">
        <f>D27-G27-G28</f>
        <v>83242304</v>
      </c>
    </row>
    <row r="28" spans="1:8">
      <c r="A28" s="2" t="s">
        <v>38</v>
      </c>
      <c r="B28" s="1" t="s">
        <v>258</v>
      </c>
      <c r="C28" s="721"/>
      <c r="D28" s="706"/>
      <c r="E28" s="282">
        <v>10136079</v>
      </c>
      <c r="F28" s="293">
        <v>0</v>
      </c>
      <c r="G28" s="281">
        <f>SUM(E28:F28)</f>
        <v>10136079</v>
      </c>
      <c r="H28" s="709"/>
    </row>
    <row r="29" spans="1:8">
      <c r="A29" s="2" t="s">
        <v>38</v>
      </c>
      <c r="B29" s="1" t="s">
        <v>256</v>
      </c>
      <c r="C29" s="710" t="s">
        <v>67</v>
      </c>
      <c r="D29" s="704">
        <v>8602357</v>
      </c>
      <c r="E29" s="282">
        <v>6515000</v>
      </c>
      <c r="F29" s="282">
        <v>0</v>
      </c>
      <c r="G29" s="281">
        <f t="shared" si="3"/>
        <v>6515000</v>
      </c>
      <c r="H29" s="707">
        <f>D29-G29-G30</f>
        <v>1424039</v>
      </c>
    </row>
    <row r="30" spans="1:8">
      <c r="A30" s="2" t="s">
        <v>38</v>
      </c>
      <c r="B30" s="1" t="s">
        <v>258</v>
      </c>
      <c r="C30" s="711"/>
      <c r="D30" s="706"/>
      <c r="E30" s="282">
        <v>663318</v>
      </c>
      <c r="F30" s="282">
        <v>0</v>
      </c>
      <c r="G30" s="281">
        <f t="shared" si="3"/>
        <v>663318</v>
      </c>
      <c r="H30" s="709"/>
    </row>
    <row r="31" spans="1:8">
      <c r="A31" s="712" t="s">
        <v>259</v>
      </c>
      <c r="B31" s="713"/>
      <c r="C31" s="714"/>
      <c r="D31" s="285">
        <f>SUM(D27:D30)</f>
        <v>260964460</v>
      </c>
      <c r="E31" s="286">
        <f t="shared" ref="E31:G31" si="8">SUM(E27:E30)</f>
        <v>176298117</v>
      </c>
      <c r="F31" s="286">
        <f t="shared" si="8"/>
        <v>0</v>
      </c>
      <c r="G31" s="285">
        <f t="shared" si="8"/>
        <v>176298117</v>
      </c>
      <c r="H31" s="285">
        <f>SUM(H27:H30)</f>
        <v>84666343</v>
      </c>
    </row>
    <row r="32" spans="1:8">
      <c r="A32" s="2" t="s">
        <v>38</v>
      </c>
      <c r="B32" s="281" t="s">
        <v>241</v>
      </c>
      <c r="C32" s="1" t="s">
        <v>42</v>
      </c>
      <c r="D32" s="281">
        <v>97411335</v>
      </c>
      <c r="E32" s="282">
        <v>83241210</v>
      </c>
      <c r="F32" s="282">
        <f>'R3国実績報告'!G16</f>
        <v>0</v>
      </c>
      <c r="G32" s="281">
        <f t="shared" si="3"/>
        <v>83241210</v>
      </c>
      <c r="H32" s="290">
        <f>D32-G32</f>
        <v>14170125</v>
      </c>
    </row>
    <row r="33" spans="1:8">
      <c r="A33" s="2" t="s">
        <v>38</v>
      </c>
      <c r="B33" s="281" t="s">
        <v>241</v>
      </c>
      <c r="C33" s="1" t="s">
        <v>61</v>
      </c>
      <c r="D33" s="281">
        <v>39374042</v>
      </c>
      <c r="E33" s="282">
        <v>24299100</v>
      </c>
      <c r="F33" s="282">
        <f>'R3国実績報告'!H16</f>
        <v>0</v>
      </c>
      <c r="G33" s="281">
        <f t="shared" si="3"/>
        <v>24299100</v>
      </c>
      <c r="H33" s="290">
        <f>D33-G33</f>
        <v>15074942</v>
      </c>
    </row>
    <row r="34" spans="1:8">
      <c r="A34" s="2" t="s">
        <v>38</v>
      </c>
      <c r="B34" s="281" t="s">
        <v>241</v>
      </c>
      <c r="C34" s="1" t="s">
        <v>43</v>
      </c>
      <c r="D34" s="281">
        <v>2010505</v>
      </c>
      <c r="E34" s="282">
        <v>1364000</v>
      </c>
      <c r="F34" s="282">
        <f>'R3国実績報告'!I16</f>
        <v>0</v>
      </c>
      <c r="G34" s="281">
        <f t="shared" si="3"/>
        <v>1364000</v>
      </c>
      <c r="H34" s="281">
        <f>D34-G34</f>
        <v>646505</v>
      </c>
    </row>
    <row r="35" spans="1:8">
      <c r="A35" s="2" t="s">
        <v>38</v>
      </c>
      <c r="B35" s="281" t="s">
        <v>260</v>
      </c>
      <c r="C35" s="1" t="s">
        <v>261</v>
      </c>
      <c r="D35" s="704">
        <v>122009915</v>
      </c>
      <c r="E35" s="282">
        <v>118260180</v>
      </c>
      <c r="F35" s="282">
        <v>0</v>
      </c>
      <c r="G35" s="281">
        <f t="shared" si="3"/>
        <v>118260180</v>
      </c>
      <c r="H35" s="704">
        <f>D35-SUM(G35:G38)</f>
        <v>2480721</v>
      </c>
    </row>
    <row r="36" spans="1:8">
      <c r="A36" s="2" t="s">
        <v>38</v>
      </c>
      <c r="B36" s="281" t="s">
        <v>260</v>
      </c>
      <c r="C36" s="1" t="s">
        <v>262</v>
      </c>
      <c r="D36" s="705"/>
      <c r="E36" s="282">
        <v>726610</v>
      </c>
      <c r="F36" s="282">
        <v>0</v>
      </c>
      <c r="G36" s="281">
        <f t="shared" si="3"/>
        <v>726610</v>
      </c>
      <c r="H36" s="705"/>
    </row>
    <row r="37" spans="1:8">
      <c r="A37" s="2" t="s">
        <v>38</v>
      </c>
      <c r="B37" s="281" t="s">
        <v>260</v>
      </c>
      <c r="C37" s="1" t="s">
        <v>46</v>
      </c>
      <c r="D37" s="705"/>
      <c r="E37" s="282">
        <v>324578</v>
      </c>
      <c r="F37" s="282">
        <v>0</v>
      </c>
      <c r="G37" s="281">
        <f t="shared" si="3"/>
        <v>324578</v>
      </c>
      <c r="H37" s="705"/>
    </row>
    <row r="38" spans="1:8">
      <c r="A38" s="2" t="s">
        <v>38</v>
      </c>
      <c r="B38" s="281" t="s">
        <v>260</v>
      </c>
      <c r="C38" s="1" t="s">
        <v>47</v>
      </c>
      <c r="D38" s="706"/>
      <c r="E38" s="282">
        <v>217826</v>
      </c>
      <c r="F38" s="282">
        <f>'R3国実績報告'!J16</f>
        <v>0</v>
      </c>
      <c r="G38" s="281">
        <f t="shared" si="3"/>
        <v>217826</v>
      </c>
      <c r="H38" s="706"/>
    </row>
    <row r="39" spans="1:8">
      <c r="A39" s="2" t="s">
        <v>38</v>
      </c>
      <c r="B39" s="281" t="s">
        <v>241</v>
      </c>
      <c r="C39" s="191" t="s">
        <v>94</v>
      </c>
      <c r="D39" s="281">
        <v>1899666</v>
      </c>
      <c r="E39" s="282">
        <v>330822</v>
      </c>
      <c r="F39" s="282">
        <f>'R3国実績報告'!K16</f>
        <v>0</v>
      </c>
      <c r="G39" s="281">
        <f t="shared" si="3"/>
        <v>330822</v>
      </c>
      <c r="H39" s="281">
        <f>D39-G39</f>
        <v>1568844</v>
      </c>
    </row>
    <row r="40" spans="1:8">
      <c r="A40" s="2" t="s">
        <v>38</v>
      </c>
      <c r="B40" s="281" t="s">
        <v>241</v>
      </c>
      <c r="C40" s="1" t="s">
        <v>85</v>
      </c>
      <c r="D40" s="281">
        <v>388227</v>
      </c>
      <c r="E40" s="282">
        <v>0</v>
      </c>
      <c r="F40" s="282">
        <f>'R3国実績報告'!L16</f>
        <v>0</v>
      </c>
      <c r="G40" s="281">
        <f t="shared" si="3"/>
        <v>0</v>
      </c>
      <c r="H40" s="281">
        <f>D40-G40</f>
        <v>388227</v>
      </c>
    </row>
    <row r="41" spans="1:8">
      <c r="A41" s="2" t="s">
        <v>38</v>
      </c>
      <c r="B41" s="281" t="s">
        <v>241</v>
      </c>
      <c r="C41" s="1" t="s">
        <v>95</v>
      </c>
      <c r="D41" s="281">
        <v>3851316</v>
      </c>
      <c r="E41" s="282">
        <v>2563890</v>
      </c>
      <c r="F41" s="282">
        <f>'R3国実績報告'!M16</f>
        <v>0</v>
      </c>
      <c r="G41" s="281">
        <f t="shared" si="3"/>
        <v>2563890</v>
      </c>
      <c r="H41" s="281">
        <f>D41-G41</f>
        <v>1287426</v>
      </c>
    </row>
    <row r="42" spans="1:8">
      <c r="A42" s="2" t="s">
        <v>38</v>
      </c>
      <c r="B42" s="281" t="s">
        <v>241</v>
      </c>
      <c r="C42" s="1" t="s">
        <v>263</v>
      </c>
      <c r="D42" s="281">
        <v>0</v>
      </c>
      <c r="E42" s="282">
        <v>0</v>
      </c>
      <c r="F42" s="282">
        <v>0</v>
      </c>
      <c r="G42" s="281">
        <f t="shared" si="3"/>
        <v>0</v>
      </c>
      <c r="H42" s="281">
        <f>D42-G42</f>
        <v>0</v>
      </c>
    </row>
    <row r="43" spans="1:8">
      <c r="A43" s="712" t="s">
        <v>264</v>
      </c>
      <c r="B43" s="713"/>
      <c r="C43" s="714"/>
      <c r="D43" s="285">
        <f>SUM(D32:D42)</f>
        <v>266945006</v>
      </c>
      <c r="E43" s="286">
        <f t="shared" ref="E43:H43" si="9">SUM(E32:E42)</f>
        <v>231328216</v>
      </c>
      <c r="F43" s="286">
        <f t="shared" si="9"/>
        <v>0</v>
      </c>
      <c r="G43" s="285">
        <f t="shared" si="9"/>
        <v>231328216</v>
      </c>
      <c r="H43" s="285">
        <f t="shared" si="9"/>
        <v>35616790</v>
      </c>
    </row>
    <row r="44" spans="1:8">
      <c r="A44" s="717" t="s">
        <v>265</v>
      </c>
      <c r="B44" s="718"/>
      <c r="C44" s="719"/>
      <c r="D44" s="291">
        <f>SUM(D43,D31)</f>
        <v>527909466</v>
      </c>
      <c r="E44" s="292">
        <f t="shared" ref="E44:H44" si="10">SUM(E43,E31)</f>
        <v>407626333</v>
      </c>
      <c r="F44" s="292">
        <f t="shared" si="10"/>
        <v>0</v>
      </c>
      <c r="G44" s="291">
        <f t="shared" si="10"/>
        <v>407626333</v>
      </c>
      <c r="H44" s="291">
        <f t="shared" si="10"/>
        <v>120283133</v>
      </c>
    </row>
    <row r="45" spans="1:8">
      <c r="A45" s="725" t="s">
        <v>266</v>
      </c>
      <c r="B45" s="726"/>
      <c r="C45" s="727"/>
      <c r="D45" s="294">
        <f>SUM(D44,D26)</f>
        <v>4381686155</v>
      </c>
      <c r="E45" s="295">
        <f t="shared" ref="E45:H45" si="11">SUM(E44,E26)</f>
        <v>4072511151.02</v>
      </c>
      <c r="F45" s="295">
        <f t="shared" si="11"/>
        <v>0</v>
      </c>
      <c r="G45" s="294">
        <f t="shared" si="11"/>
        <v>4072511151.02</v>
      </c>
      <c r="H45" s="294">
        <f t="shared" si="11"/>
        <v>309175003.98000002</v>
      </c>
    </row>
    <row r="46" spans="1:8">
      <c r="A46" s="2" t="s">
        <v>267</v>
      </c>
      <c r="B46" s="2" t="s">
        <v>267</v>
      </c>
      <c r="C46" s="1" t="s">
        <v>54</v>
      </c>
      <c r="D46" s="281">
        <v>1506449</v>
      </c>
      <c r="E46" s="282">
        <f>'R3国実績報告'!P17</f>
        <v>0</v>
      </c>
      <c r="F46" s="282">
        <v>0</v>
      </c>
      <c r="G46" s="281">
        <f t="shared" ref="G46" si="12">SUM(E46:F46)</f>
        <v>0</v>
      </c>
      <c r="H46" s="281">
        <f>D46-G46</f>
        <v>1506449</v>
      </c>
    </row>
    <row r="47" spans="1:8">
      <c r="A47" s="722" t="s">
        <v>237</v>
      </c>
      <c r="B47" s="723"/>
      <c r="C47" s="724"/>
      <c r="D47" s="296">
        <f>SUM(D45,D46)</f>
        <v>4383192604</v>
      </c>
      <c r="E47" s="297">
        <f t="shared" ref="E47:H47" si="13">SUM(E45,E46)</f>
        <v>4072511151.02</v>
      </c>
      <c r="F47" s="297">
        <f t="shared" si="13"/>
        <v>0</v>
      </c>
      <c r="G47" s="298">
        <f t="shared" si="13"/>
        <v>4072511151.02</v>
      </c>
      <c r="H47" s="296">
        <f t="shared" si="13"/>
        <v>310681452.98000002</v>
      </c>
    </row>
  </sheetData>
  <mergeCells count="28">
    <mergeCell ref="A47:C47"/>
    <mergeCell ref="A31:C31"/>
    <mergeCell ref="D35:D38"/>
    <mergeCell ref="H35:H38"/>
    <mergeCell ref="A43:C43"/>
    <mergeCell ref="A44:C44"/>
    <mergeCell ref="A45:C45"/>
    <mergeCell ref="C29:C30"/>
    <mergeCell ref="D29:D30"/>
    <mergeCell ref="H29:H30"/>
    <mergeCell ref="A6:C6"/>
    <mergeCell ref="E11:E12"/>
    <mergeCell ref="F11:F12"/>
    <mergeCell ref="G11:G12"/>
    <mergeCell ref="H11:H12"/>
    <mergeCell ref="D19:D23"/>
    <mergeCell ref="H19:H23"/>
    <mergeCell ref="A24:C24"/>
    <mergeCell ref="A26:C26"/>
    <mergeCell ref="C27:C28"/>
    <mergeCell ref="D27:D28"/>
    <mergeCell ref="H27:H28"/>
    <mergeCell ref="A1:C2"/>
    <mergeCell ref="D1:D2"/>
    <mergeCell ref="E1:G1"/>
    <mergeCell ref="H1:H2"/>
    <mergeCell ref="D3:D5"/>
    <mergeCell ref="H3:H5"/>
  </mergeCells>
  <phoneticPr fontId="2"/>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C99FF"/>
  </sheetPr>
  <dimension ref="A1:H47"/>
  <sheetViews>
    <sheetView workbookViewId="0">
      <selection sqref="A1:C1"/>
    </sheetView>
  </sheetViews>
  <sheetFormatPr defaultColWidth="9" defaultRowHeight="13.2"/>
  <cols>
    <col min="1" max="1" width="9" style="283"/>
    <col min="2" max="2" width="16.44140625" style="283" bestFit="1" customWidth="1"/>
    <col min="3" max="3" width="27.21875" style="283" customWidth="1"/>
    <col min="4" max="7" width="13.33203125" style="283" customWidth="1"/>
    <col min="8" max="8" width="11.33203125" style="283" bestFit="1" customWidth="1"/>
    <col min="9" max="9" width="11.44140625" style="283" bestFit="1" customWidth="1"/>
    <col min="10" max="16384" width="9" style="283"/>
  </cols>
  <sheetData>
    <row r="1" spans="1:8" s="277" customFormat="1" ht="28.2" customHeight="1">
      <c r="A1" s="701" t="s">
        <v>232</v>
      </c>
      <c r="B1" s="702"/>
      <c r="C1" s="703"/>
      <c r="D1" s="457" t="s">
        <v>335</v>
      </c>
      <c r="E1" s="458" t="s">
        <v>338</v>
      </c>
      <c r="F1" s="458" t="s">
        <v>337</v>
      </c>
      <c r="G1" s="457" t="s">
        <v>63</v>
      </c>
    </row>
    <row r="2" spans="1:8">
      <c r="A2" s="191" t="s">
        <v>59</v>
      </c>
      <c r="B2" s="281" t="s">
        <v>238</v>
      </c>
      <c r="C2" s="146" t="s">
        <v>31</v>
      </c>
      <c r="D2" s="704">
        <v>2955702633</v>
      </c>
      <c r="E2" s="281"/>
      <c r="F2" s="281">
        <v>2746049055</v>
      </c>
      <c r="G2" s="707">
        <f>D2-SUM(F2:F4)</f>
        <v>-89458397</v>
      </c>
    </row>
    <row r="3" spans="1:8">
      <c r="A3" s="191" t="s">
        <v>59</v>
      </c>
      <c r="B3" s="281" t="s">
        <v>238</v>
      </c>
      <c r="C3" s="146" t="s">
        <v>83</v>
      </c>
      <c r="D3" s="705"/>
      <c r="E3" s="281"/>
      <c r="F3" s="281">
        <v>240813488</v>
      </c>
      <c r="G3" s="708"/>
    </row>
    <row r="4" spans="1:8">
      <c r="A4" s="191" t="s">
        <v>59</v>
      </c>
      <c r="B4" s="281" t="s">
        <v>238</v>
      </c>
      <c r="C4" s="146" t="s">
        <v>67</v>
      </c>
      <c r="D4" s="706"/>
      <c r="E4" s="281"/>
      <c r="F4" s="281">
        <v>58298487</v>
      </c>
      <c r="G4" s="709"/>
    </row>
    <row r="5" spans="1:8">
      <c r="A5" s="712" t="s">
        <v>240</v>
      </c>
      <c r="B5" s="713"/>
      <c r="C5" s="714"/>
      <c r="D5" s="285">
        <f>SUM(D2)</f>
        <v>2955702633</v>
      </c>
      <c r="E5" s="285">
        <f t="shared" ref="E5" si="0">SUM(E2:E4)</f>
        <v>0</v>
      </c>
      <c r="F5" s="285">
        <f>SUM(F2:F4)</f>
        <v>3045161030</v>
      </c>
      <c r="G5" s="285">
        <f>SUM(G2)</f>
        <v>-89458397</v>
      </c>
    </row>
    <row r="6" spans="1:8">
      <c r="A6" s="191" t="s">
        <v>59</v>
      </c>
      <c r="B6" s="281" t="s">
        <v>241</v>
      </c>
      <c r="C6" s="191" t="s">
        <v>78</v>
      </c>
      <c r="D6" s="281">
        <v>1858726</v>
      </c>
      <c r="E6" s="281"/>
      <c r="F6" s="281">
        <v>0</v>
      </c>
      <c r="G6" s="281">
        <f>D6-F6</f>
        <v>1858726</v>
      </c>
    </row>
    <row r="7" spans="1:8">
      <c r="A7" s="191" t="s">
        <v>59</v>
      </c>
      <c r="B7" s="281" t="s">
        <v>241</v>
      </c>
      <c r="C7" s="287" t="s">
        <v>84</v>
      </c>
      <c r="D7" s="281">
        <v>49350591</v>
      </c>
      <c r="E7" s="281"/>
      <c r="F7" s="281">
        <v>53784575</v>
      </c>
      <c r="G7" s="281">
        <f>D7-F7</f>
        <v>-4433984</v>
      </c>
    </row>
    <row r="8" spans="1:8">
      <c r="A8" s="191" t="s">
        <v>59</v>
      </c>
      <c r="B8" s="281" t="s">
        <v>241</v>
      </c>
      <c r="C8" s="405" t="s">
        <v>76</v>
      </c>
      <c r="D8" s="281">
        <v>49328498</v>
      </c>
      <c r="E8" s="281"/>
      <c r="F8" s="281">
        <v>63856077</v>
      </c>
      <c r="G8" s="290">
        <f>D8-F8</f>
        <v>-14527579</v>
      </c>
    </row>
    <row r="9" spans="1:8">
      <c r="A9" s="191" t="s">
        <v>59</v>
      </c>
      <c r="B9" s="281" t="s">
        <v>241</v>
      </c>
      <c r="C9" s="2" t="s">
        <v>36</v>
      </c>
      <c r="D9" s="281">
        <v>5207025</v>
      </c>
      <c r="E9" s="281"/>
      <c r="F9" s="281">
        <v>5633053</v>
      </c>
      <c r="G9" s="281">
        <f>D9-F9</f>
        <v>-426028</v>
      </c>
    </row>
    <row r="10" spans="1:8">
      <c r="A10" s="191" t="s">
        <v>59</v>
      </c>
      <c r="B10" s="281" t="s">
        <v>241</v>
      </c>
      <c r="C10" s="252" t="s">
        <v>37</v>
      </c>
      <c r="D10" s="281">
        <v>5319028</v>
      </c>
      <c r="E10" s="704"/>
      <c r="F10" s="704">
        <v>19216400</v>
      </c>
      <c r="G10" s="704">
        <f>D10+D11-F10</f>
        <v>-7673860</v>
      </c>
    </row>
    <row r="11" spans="1:8">
      <c r="A11" s="191" t="s">
        <v>59</v>
      </c>
      <c r="B11" s="281" t="s">
        <v>241</v>
      </c>
      <c r="C11" s="2" t="s">
        <v>243</v>
      </c>
      <c r="D11" s="281">
        <v>6223512</v>
      </c>
      <c r="E11" s="706"/>
      <c r="F11" s="706"/>
      <c r="G11" s="706"/>
    </row>
    <row r="12" spans="1:8">
      <c r="A12" s="191" t="s">
        <v>59</v>
      </c>
      <c r="B12" s="281" t="s">
        <v>241</v>
      </c>
      <c r="C12" s="222" t="s">
        <v>77</v>
      </c>
      <c r="D12" s="281">
        <v>46547364</v>
      </c>
      <c r="E12" s="281"/>
      <c r="F12" s="281">
        <v>44542295</v>
      </c>
      <c r="G12" s="281">
        <f t="shared" ref="G12:G18" si="1">D12-F12</f>
        <v>2005069</v>
      </c>
    </row>
    <row r="13" spans="1:8">
      <c r="A13" s="191" t="s">
        <v>59</v>
      </c>
      <c r="B13" s="281" t="s">
        <v>241</v>
      </c>
      <c r="C13" s="288" t="s">
        <v>79</v>
      </c>
      <c r="D13" s="281">
        <v>3647061</v>
      </c>
      <c r="E13" s="281"/>
      <c r="F13" s="281">
        <v>7257000</v>
      </c>
      <c r="G13" s="281">
        <f t="shared" si="1"/>
        <v>-3609939</v>
      </c>
    </row>
    <row r="14" spans="1:8">
      <c r="A14" s="191" t="s">
        <v>59</v>
      </c>
      <c r="B14" s="281" t="s">
        <v>241</v>
      </c>
      <c r="C14" s="404" t="s">
        <v>244</v>
      </c>
      <c r="D14" s="281">
        <v>150194280</v>
      </c>
      <c r="E14" s="281"/>
      <c r="F14" s="281">
        <v>229892184</v>
      </c>
      <c r="G14" s="290">
        <f t="shared" si="1"/>
        <v>-79697904</v>
      </c>
      <c r="H14" s="283" t="s">
        <v>339</v>
      </c>
    </row>
    <row r="15" spans="1:8">
      <c r="A15" s="191" t="s">
        <v>59</v>
      </c>
      <c r="B15" s="281" t="s">
        <v>241</v>
      </c>
      <c r="C15" s="191" t="s">
        <v>75</v>
      </c>
      <c r="D15" s="281">
        <v>0</v>
      </c>
      <c r="E15" s="281"/>
      <c r="F15" s="281">
        <v>1956878</v>
      </c>
      <c r="G15" s="281">
        <f t="shared" si="1"/>
        <v>-1956878</v>
      </c>
    </row>
    <row r="16" spans="1:8">
      <c r="A16" s="191" t="s">
        <v>59</v>
      </c>
      <c r="B16" s="281" t="s">
        <v>241</v>
      </c>
      <c r="C16" s="289" t="s">
        <v>245</v>
      </c>
      <c r="D16" s="281">
        <v>0</v>
      </c>
      <c r="E16" s="281"/>
      <c r="F16" s="281"/>
      <c r="G16" s="281">
        <f t="shared" si="1"/>
        <v>0</v>
      </c>
    </row>
    <row r="17" spans="1:7">
      <c r="A17" s="191" t="s">
        <v>59</v>
      </c>
      <c r="B17" s="281" t="s">
        <v>241</v>
      </c>
      <c r="C17" s="191" t="s">
        <v>86</v>
      </c>
      <c r="D17" s="281">
        <v>726282</v>
      </c>
      <c r="E17" s="281"/>
      <c r="F17" s="281">
        <v>1256000</v>
      </c>
      <c r="G17" s="281">
        <f t="shared" si="1"/>
        <v>-529718</v>
      </c>
    </row>
    <row r="18" spans="1:7">
      <c r="A18" s="191" t="s">
        <v>59</v>
      </c>
      <c r="B18" s="281" t="s">
        <v>241</v>
      </c>
      <c r="C18" s="2" t="s">
        <v>246</v>
      </c>
      <c r="D18" s="704">
        <v>40805205</v>
      </c>
      <c r="E18" s="281"/>
      <c r="F18" s="704">
        <v>43999278</v>
      </c>
      <c r="G18" s="704">
        <f t="shared" si="1"/>
        <v>-3194073</v>
      </c>
    </row>
    <row r="19" spans="1:7">
      <c r="A19" s="191" t="s">
        <v>59</v>
      </c>
      <c r="B19" s="281" t="s">
        <v>241</v>
      </c>
      <c r="C19" s="2" t="s">
        <v>247</v>
      </c>
      <c r="D19" s="705"/>
      <c r="E19" s="281"/>
      <c r="F19" s="705"/>
      <c r="G19" s="705"/>
    </row>
    <row r="20" spans="1:7">
      <c r="A20" s="191" t="s">
        <v>59</v>
      </c>
      <c r="B20" s="281" t="s">
        <v>241</v>
      </c>
      <c r="C20" s="2" t="s">
        <v>248</v>
      </c>
      <c r="D20" s="705"/>
      <c r="E20" s="281"/>
      <c r="F20" s="705"/>
      <c r="G20" s="705"/>
    </row>
    <row r="21" spans="1:7">
      <c r="A21" s="191" t="s">
        <v>59</v>
      </c>
      <c r="B21" s="281" t="s">
        <v>241</v>
      </c>
      <c r="C21" s="2" t="s">
        <v>249</v>
      </c>
      <c r="D21" s="705"/>
      <c r="E21" s="281"/>
      <c r="F21" s="705"/>
      <c r="G21" s="705"/>
    </row>
    <row r="22" spans="1:7">
      <c r="A22" s="191" t="s">
        <v>59</v>
      </c>
      <c r="B22" s="281" t="s">
        <v>241</v>
      </c>
      <c r="C22" s="2" t="s">
        <v>250</v>
      </c>
      <c r="D22" s="706"/>
      <c r="E22" s="281"/>
      <c r="F22" s="706"/>
      <c r="G22" s="706"/>
    </row>
    <row r="23" spans="1:7">
      <c r="A23" s="191" t="s">
        <v>59</v>
      </c>
      <c r="B23" s="281" t="s">
        <v>241</v>
      </c>
      <c r="C23" s="2" t="s">
        <v>336</v>
      </c>
      <c r="D23" s="281">
        <v>42778000</v>
      </c>
      <c r="E23" s="281"/>
      <c r="F23" s="281">
        <v>42508910</v>
      </c>
      <c r="G23" s="281">
        <f>D23-F23</f>
        <v>269090</v>
      </c>
    </row>
    <row r="24" spans="1:7">
      <c r="A24" s="712" t="s">
        <v>251</v>
      </c>
      <c r="B24" s="713"/>
      <c r="C24" s="714"/>
      <c r="D24" s="285">
        <f>SUM(D6:D23)</f>
        <v>401985572</v>
      </c>
      <c r="E24" s="285">
        <f>SUM(E6:E23)</f>
        <v>0</v>
      </c>
      <c r="F24" s="285">
        <f>SUM(F6:F23)</f>
        <v>513902650</v>
      </c>
      <c r="G24" s="285">
        <f>SUM(G6:G23)</f>
        <v>-111917078</v>
      </c>
    </row>
    <row r="25" spans="1:7">
      <c r="A25" s="2" t="s">
        <v>252</v>
      </c>
      <c r="B25" s="281" t="s">
        <v>253</v>
      </c>
      <c r="C25" s="2" t="s">
        <v>254</v>
      </c>
      <c r="D25" s="281">
        <v>5</v>
      </c>
      <c r="E25" s="281"/>
      <c r="F25" s="281">
        <v>144283</v>
      </c>
      <c r="G25" s="281">
        <f>D25-F25</f>
        <v>-144278</v>
      </c>
    </row>
    <row r="26" spans="1:7">
      <c r="A26" s="717" t="s">
        <v>255</v>
      </c>
      <c r="B26" s="718"/>
      <c r="C26" s="719"/>
      <c r="D26" s="291">
        <f>SUM(D24,D5,D25)</f>
        <v>3357688210</v>
      </c>
      <c r="E26" s="291">
        <f>SUM(E24,E5,E25)</f>
        <v>0</v>
      </c>
      <c r="F26" s="291">
        <f>SUM(F24,F5,F25)</f>
        <v>3559207963</v>
      </c>
      <c r="G26" s="291">
        <f>SUM(G24,G5,G25)</f>
        <v>-201519753</v>
      </c>
    </row>
    <row r="27" spans="1:7">
      <c r="A27" s="2" t="s">
        <v>38</v>
      </c>
      <c r="B27" s="1" t="s">
        <v>256</v>
      </c>
      <c r="C27" s="728" t="s">
        <v>257</v>
      </c>
      <c r="D27" s="704">
        <v>223984674</v>
      </c>
      <c r="E27" s="281"/>
      <c r="F27" s="704">
        <v>151955505</v>
      </c>
      <c r="G27" s="707">
        <f>D27-F27</f>
        <v>72029169</v>
      </c>
    </row>
    <row r="28" spans="1:7">
      <c r="A28" s="2" t="s">
        <v>38</v>
      </c>
      <c r="B28" s="1" t="s">
        <v>258</v>
      </c>
      <c r="C28" s="729"/>
      <c r="D28" s="706"/>
      <c r="E28" s="281"/>
      <c r="F28" s="706"/>
      <c r="G28" s="709"/>
    </row>
    <row r="29" spans="1:7">
      <c r="A29" s="2" t="s">
        <v>38</v>
      </c>
      <c r="B29" s="1" t="s">
        <v>256</v>
      </c>
      <c r="C29" s="710" t="s">
        <v>67</v>
      </c>
      <c r="D29" s="704">
        <v>7438469</v>
      </c>
      <c r="E29" s="281"/>
      <c r="F29" s="704">
        <v>7690564</v>
      </c>
      <c r="G29" s="704">
        <f>D29-F29</f>
        <v>-252095</v>
      </c>
    </row>
    <row r="30" spans="1:7">
      <c r="A30" s="2" t="s">
        <v>38</v>
      </c>
      <c r="B30" s="1" t="s">
        <v>258</v>
      </c>
      <c r="C30" s="711"/>
      <c r="D30" s="706"/>
      <c r="E30" s="281"/>
      <c r="F30" s="706"/>
      <c r="G30" s="706"/>
    </row>
    <row r="31" spans="1:7">
      <c r="A31" s="712" t="s">
        <v>259</v>
      </c>
      <c r="B31" s="713"/>
      <c r="C31" s="714"/>
      <c r="D31" s="285">
        <f>SUM(D27:D30)</f>
        <v>231423143</v>
      </c>
      <c r="E31" s="285">
        <f>SUM(E27:E30)</f>
        <v>0</v>
      </c>
      <c r="F31" s="285">
        <f>SUM(F27:F30)</f>
        <v>159646069</v>
      </c>
      <c r="G31" s="285">
        <f>SUM(G27:G30)</f>
        <v>71777074</v>
      </c>
    </row>
    <row r="32" spans="1:7">
      <c r="A32" s="2" t="s">
        <v>38</v>
      </c>
      <c r="B32" s="281" t="s">
        <v>241</v>
      </c>
      <c r="C32" s="1" t="s">
        <v>42</v>
      </c>
      <c r="D32" s="281">
        <v>81892921</v>
      </c>
      <c r="E32" s="281"/>
      <c r="F32" s="281">
        <v>92722700</v>
      </c>
      <c r="G32" s="281">
        <f>D32-F32</f>
        <v>-10829779</v>
      </c>
    </row>
    <row r="33" spans="1:7">
      <c r="A33" s="2" t="s">
        <v>38</v>
      </c>
      <c r="B33" s="281" t="s">
        <v>241</v>
      </c>
      <c r="C33" s="1" t="s">
        <v>61</v>
      </c>
      <c r="D33" s="281">
        <v>24167843</v>
      </c>
      <c r="E33" s="281"/>
      <c r="F33" s="281">
        <v>23268150</v>
      </c>
      <c r="G33" s="281">
        <f>D33-F33</f>
        <v>899693</v>
      </c>
    </row>
    <row r="34" spans="1:7">
      <c r="A34" s="2" t="s">
        <v>38</v>
      </c>
      <c r="B34" s="281" t="s">
        <v>241</v>
      </c>
      <c r="C34" s="1" t="s">
        <v>43</v>
      </c>
      <c r="D34" s="281">
        <v>1774533</v>
      </c>
      <c r="E34" s="281"/>
      <c r="F34" s="281">
        <v>1269600</v>
      </c>
      <c r="G34" s="281">
        <f>D34-F34</f>
        <v>504933</v>
      </c>
    </row>
    <row r="35" spans="1:7">
      <c r="A35" s="2" t="s">
        <v>38</v>
      </c>
      <c r="B35" s="281" t="s">
        <v>260</v>
      </c>
      <c r="C35" s="1" t="s">
        <v>261</v>
      </c>
      <c r="D35" s="704">
        <v>122638830</v>
      </c>
      <c r="E35" s="281"/>
      <c r="F35" s="281">
        <v>96722607</v>
      </c>
      <c r="G35" s="704">
        <f>D35-SUM(F35:F38)</f>
        <v>24417995</v>
      </c>
    </row>
    <row r="36" spans="1:7">
      <c r="A36" s="2" t="s">
        <v>38</v>
      </c>
      <c r="B36" s="281" t="s">
        <v>260</v>
      </c>
      <c r="C36" s="1" t="s">
        <v>262</v>
      </c>
      <c r="D36" s="705"/>
      <c r="E36" s="281"/>
      <c r="F36" s="281">
        <v>878420</v>
      </c>
      <c r="G36" s="705"/>
    </row>
    <row r="37" spans="1:7">
      <c r="A37" s="2" t="s">
        <v>38</v>
      </c>
      <c r="B37" s="281" t="s">
        <v>260</v>
      </c>
      <c r="C37" s="1" t="s">
        <v>46</v>
      </c>
      <c r="D37" s="705"/>
      <c r="E37" s="281"/>
      <c r="F37" s="281">
        <v>138701</v>
      </c>
      <c r="G37" s="705"/>
    </row>
    <row r="38" spans="1:7">
      <c r="A38" s="2" t="s">
        <v>38</v>
      </c>
      <c r="B38" s="281" t="s">
        <v>260</v>
      </c>
      <c r="C38" s="1" t="s">
        <v>47</v>
      </c>
      <c r="D38" s="706"/>
      <c r="E38" s="281"/>
      <c r="F38" s="281">
        <v>481107</v>
      </c>
      <c r="G38" s="706"/>
    </row>
    <row r="39" spans="1:7">
      <c r="A39" s="2" t="s">
        <v>38</v>
      </c>
      <c r="B39" s="281" t="s">
        <v>241</v>
      </c>
      <c r="C39" s="191" t="s">
        <v>94</v>
      </c>
      <c r="D39" s="281">
        <v>1583896</v>
      </c>
      <c r="E39" s="281"/>
      <c r="F39" s="281">
        <v>558941</v>
      </c>
      <c r="G39" s="281">
        <f>D39-F39</f>
        <v>1024955</v>
      </c>
    </row>
    <row r="40" spans="1:7">
      <c r="A40" s="2" t="s">
        <v>38</v>
      </c>
      <c r="B40" s="281" t="s">
        <v>241</v>
      </c>
      <c r="C40" s="1" t="s">
        <v>85</v>
      </c>
      <c r="D40" s="281">
        <v>316284</v>
      </c>
      <c r="E40" s="281"/>
      <c r="F40" s="281">
        <v>987217</v>
      </c>
      <c r="G40" s="281">
        <f>D40-F40</f>
        <v>-670933</v>
      </c>
    </row>
    <row r="41" spans="1:7">
      <c r="A41" s="2" t="s">
        <v>38</v>
      </c>
      <c r="B41" s="281" t="s">
        <v>241</v>
      </c>
      <c r="C41" s="1" t="s">
        <v>95</v>
      </c>
      <c r="D41" s="281">
        <v>3380680</v>
      </c>
      <c r="E41" s="281"/>
      <c r="F41" s="281">
        <v>2295930</v>
      </c>
      <c r="G41" s="281">
        <f>D41-F41</f>
        <v>1084750</v>
      </c>
    </row>
    <row r="42" spans="1:7">
      <c r="A42" s="2" t="s">
        <v>38</v>
      </c>
      <c r="B42" s="281" t="s">
        <v>241</v>
      </c>
      <c r="C42" s="1" t="s">
        <v>263</v>
      </c>
      <c r="D42" s="281">
        <v>4</v>
      </c>
      <c r="E42" s="281"/>
      <c r="F42" s="281"/>
      <c r="G42" s="281">
        <f>D42-F42</f>
        <v>4</v>
      </c>
    </row>
    <row r="43" spans="1:7">
      <c r="A43" s="712" t="s">
        <v>264</v>
      </c>
      <c r="B43" s="713"/>
      <c r="C43" s="714"/>
      <c r="D43" s="285">
        <f>SUM(D32:D42)</f>
        <v>235754991</v>
      </c>
      <c r="E43" s="285">
        <f t="shared" ref="E43" si="2">SUM(E32:E42)</f>
        <v>0</v>
      </c>
      <c r="F43" s="285">
        <f>SUM(F32:F42)</f>
        <v>219323373</v>
      </c>
      <c r="G43" s="285">
        <f>SUM(G32:G42)</f>
        <v>16431618</v>
      </c>
    </row>
    <row r="44" spans="1:7">
      <c r="A44" s="717" t="s">
        <v>265</v>
      </c>
      <c r="B44" s="718"/>
      <c r="C44" s="719"/>
      <c r="D44" s="291">
        <f>SUM(D43,D31)</f>
        <v>467178134</v>
      </c>
      <c r="E44" s="291">
        <f>SUM(E43,E31)</f>
        <v>0</v>
      </c>
      <c r="F44" s="291">
        <f>SUM(F43,F31)</f>
        <v>378969442</v>
      </c>
      <c r="G44" s="291">
        <f>SUM(G43,G31)</f>
        <v>88208692</v>
      </c>
    </row>
    <row r="45" spans="1:7">
      <c r="A45" s="725" t="s">
        <v>266</v>
      </c>
      <c r="B45" s="726"/>
      <c r="C45" s="727"/>
      <c r="D45" s="294">
        <f>SUM(D44,D26)</f>
        <v>3824866344</v>
      </c>
      <c r="E45" s="294">
        <f>SUM(E44,E26)</f>
        <v>0</v>
      </c>
      <c r="F45" s="294">
        <f>SUM(F44,F26)</f>
        <v>3938177405</v>
      </c>
      <c r="G45" s="294">
        <f>SUM(G44,G26)</f>
        <v>-113311061</v>
      </c>
    </row>
    <row r="46" spans="1:7">
      <c r="A46" s="2" t="s">
        <v>267</v>
      </c>
      <c r="B46" s="2" t="s">
        <v>267</v>
      </c>
      <c r="C46" s="1" t="s">
        <v>54</v>
      </c>
      <c r="D46" s="281">
        <v>1669500</v>
      </c>
      <c r="E46" s="281"/>
      <c r="F46" s="459">
        <v>452644</v>
      </c>
      <c r="G46" s="281">
        <f>D46-F46</f>
        <v>1216856</v>
      </c>
    </row>
    <row r="47" spans="1:7">
      <c r="A47" s="722" t="s">
        <v>237</v>
      </c>
      <c r="B47" s="723"/>
      <c r="C47" s="724"/>
      <c r="D47" s="296">
        <f>SUM(D45,D46)</f>
        <v>3826535844</v>
      </c>
      <c r="E47" s="298">
        <f t="shared" ref="E47" si="3">SUM(E45,E46)</f>
        <v>0</v>
      </c>
      <c r="F47" s="298">
        <f>SUM(F45,F46)</f>
        <v>3938630049</v>
      </c>
      <c r="G47" s="296">
        <f>SUM(G45,G46)</f>
        <v>-112094205</v>
      </c>
    </row>
  </sheetData>
  <mergeCells count="27">
    <mergeCell ref="A43:C43"/>
    <mergeCell ref="A44:C44"/>
    <mergeCell ref="A45:C45"/>
    <mergeCell ref="A47:C47"/>
    <mergeCell ref="C29:C30"/>
    <mergeCell ref="D29:D30"/>
    <mergeCell ref="F29:F30"/>
    <mergeCell ref="G29:G30"/>
    <mergeCell ref="A31:C31"/>
    <mergeCell ref="D35:D38"/>
    <mergeCell ref="G35:G38"/>
    <mergeCell ref="C27:C28"/>
    <mergeCell ref="D27:D28"/>
    <mergeCell ref="F27:F28"/>
    <mergeCell ref="G27:G28"/>
    <mergeCell ref="A1:C1"/>
    <mergeCell ref="D2:D4"/>
    <mergeCell ref="G2:G4"/>
    <mergeCell ref="A5:C5"/>
    <mergeCell ref="E10:E11"/>
    <mergeCell ref="F10:F11"/>
    <mergeCell ref="G10:G11"/>
    <mergeCell ref="D18:D22"/>
    <mergeCell ref="F18:F22"/>
    <mergeCell ref="G18:G22"/>
    <mergeCell ref="A24:C24"/>
    <mergeCell ref="A26:C26"/>
  </mergeCells>
  <phoneticPr fontId="2"/>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C99FF"/>
  </sheetPr>
  <dimension ref="A1:H47"/>
  <sheetViews>
    <sheetView workbookViewId="0">
      <selection sqref="A1:C1"/>
    </sheetView>
  </sheetViews>
  <sheetFormatPr defaultColWidth="9" defaultRowHeight="13.2"/>
  <cols>
    <col min="1" max="1" width="9" style="283"/>
    <col min="2" max="2" width="16.44140625" style="283" bestFit="1" customWidth="1"/>
    <col min="3" max="3" width="27.21875" style="283" customWidth="1"/>
    <col min="4" max="7" width="13.33203125" style="283" customWidth="1"/>
    <col min="8" max="8" width="11.33203125" style="283" bestFit="1" customWidth="1"/>
    <col min="9" max="9" width="11.44140625" style="283" bestFit="1" customWidth="1"/>
    <col min="10" max="16384" width="9" style="283"/>
  </cols>
  <sheetData>
    <row r="1" spans="1:8" s="277" customFormat="1" ht="28.2" customHeight="1">
      <c r="A1" s="701" t="s">
        <v>232</v>
      </c>
      <c r="B1" s="702"/>
      <c r="C1" s="703"/>
      <c r="D1" s="401" t="s">
        <v>335</v>
      </c>
      <c r="E1" s="402" t="s">
        <v>338</v>
      </c>
      <c r="F1" s="402" t="s">
        <v>337</v>
      </c>
      <c r="G1" s="401" t="s">
        <v>63</v>
      </c>
    </row>
    <row r="2" spans="1:8">
      <c r="A2" s="191" t="s">
        <v>59</v>
      </c>
      <c r="B2" s="281" t="s">
        <v>238</v>
      </c>
      <c r="C2" s="146" t="s">
        <v>31</v>
      </c>
      <c r="D2" s="704">
        <v>2955702633</v>
      </c>
      <c r="E2" s="281">
        <f>合計!AI24</f>
        <v>6260268</v>
      </c>
      <c r="F2" s="281">
        <f>E2/10*12</f>
        <v>7512321.6000000006</v>
      </c>
      <c r="G2" s="707">
        <f>D2-SUM(F2:F4)</f>
        <v>2946174606.5999999</v>
      </c>
    </row>
    <row r="3" spans="1:8">
      <c r="A3" s="191" t="s">
        <v>59</v>
      </c>
      <c r="B3" s="281" t="s">
        <v>238</v>
      </c>
      <c r="C3" s="146" t="s">
        <v>83</v>
      </c>
      <c r="D3" s="705"/>
      <c r="E3" s="281">
        <f>合計!AI35</f>
        <v>945124</v>
      </c>
      <c r="F3" s="281">
        <f t="shared" ref="F3:F4" si="0">E3/10*12</f>
        <v>1134148.7999999998</v>
      </c>
      <c r="G3" s="708"/>
    </row>
    <row r="4" spans="1:8">
      <c r="A4" s="191" t="s">
        <v>59</v>
      </c>
      <c r="B4" s="281" t="s">
        <v>238</v>
      </c>
      <c r="C4" s="146" t="s">
        <v>67</v>
      </c>
      <c r="D4" s="706"/>
      <c r="E4" s="281">
        <f>合計!AI46</f>
        <v>734630</v>
      </c>
      <c r="F4" s="281">
        <f t="shared" si="0"/>
        <v>881556</v>
      </c>
      <c r="G4" s="709"/>
    </row>
    <row r="5" spans="1:8">
      <c r="A5" s="712" t="s">
        <v>240</v>
      </c>
      <c r="B5" s="713"/>
      <c r="C5" s="714"/>
      <c r="D5" s="285">
        <f>SUM(D2)</f>
        <v>2955702633</v>
      </c>
      <c r="E5" s="285">
        <f t="shared" ref="E5:F5" si="1">SUM(E2:E4)</f>
        <v>7940022</v>
      </c>
      <c r="F5" s="285">
        <f t="shared" si="1"/>
        <v>9528026.4000000004</v>
      </c>
      <c r="G5" s="285">
        <f>SUM(G2)</f>
        <v>2946174606.5999999</v>
      </c>
    </row>
    <row r="6" spans="1:8">
      <c r="A6" s="191" t="s">
        <v>59</v>
      </c>
      <c r="B6" s="281" t="s">
        <v>241</v>
      </c>
      <c r="C6" s="191" t="s">
        <v>78</v>
      </c>
      <c r="D6" s="281">
        <v>1858726</v>
      </c>
      <c r="E6" s="403">
        <v>0</v>
      </c>
      <c r="F6" s="403">
        <v>0</v>
      </c>
      <c r="G6" s="281">
        <f>D6-F6</f>
        <v>1858726</v>
      </c>
    </row>
    <row r="7" spans="1:8">
      <c r="A7" s="191" t="s">
        <v>59</v>
      </c>
      <c r="B7" s="281" t="s">
        <v>241</v>
      </c>
      <c r="C7" s="287" t="s">
        <v>84</v>
      </c>
      <c r="D7" s="281">
        <v>49350591</v>
      </c>
      <c r="E7" s="281">
        <f>合計!AI65</f>
        <v>150246</v>
      </c>
      <c r="F7" s="281">
        <f t="shared" ref="F7:F15" si="2">E7/10*12</f>
        <v>180295.2</v>
      </c>
      <c r="G7" s="281">
        <f>D7-F7</f>
        <v>49170295.799999997</v>
      </c>
    </row>
    <row r="8" spans="1:8">
      <c r="A8" s="191" t="s">
        <v>59</v>
      </c>
      <c r="B8" s="281" t="s">
        <v>241</v>
      </c>
      <c r="C8" s="405" t="s">
        <v>76</v>
      </c>
      <c r="D8" s="281">
        <v>49328498</v>
      </c>
      <c r="E8" s="281">
        <f>合計!AI71</f>
        <v>148071</v>
      </c>
      <c r="F8" s="281">
        <f t="shared" si="2"/>
        <v>177685.2</v>
      </c>
      <c r="G8" s="290">
        <f>D8-F8</f>
        <v>49150812.799999997</v>
      </c>
    </row>
    <row r="9" spans="1:8">
      <c r="A9" s="191" t="s">
        <v>59</v>
      </c>
      <c r="B9" s="281" t="s">
        <v>241</v>
      </c>
      <c r="C9" s="2" t="s">
        <v>36</v>
      </c>
      <c r="D9" s="281">
        <v>5207025</v>
      </c>
      <c r="E9" s="281">
        <f>合計!AI55</f>
        <v>16877</v>
      </c>
      <c r="F9" s="281">
        <f t="shared" si="2"/>
        <v>20252.400000000001</v>
      </c>
      <c r="G9" s="281">
        <f>D9-F9</f>
        <v>5186772.5999999996</v>
      </c>
    </row>
    <row r="10" spans="1:8">
      <c r="A10" s="191" t="s">
        <v>59</v>
      </c>
      <c r="B10" s="281" t="s">
        <v>241</v>
      </c>
      <c r="C10" s="252" t="s">
        <v>37</v>
      </c>
      <c r="D10" s="281">
        <v>5319028</v>
      </c>
      <c r="E10" s="730">
        <v>0</v>
      </c>
      <c r="F10" s="403">
        <f t="shared" si="2"/>
        <v>0</v>
      </c>
      <c r="G10" s="704">
        <f>D10+D11-F10</f>
        <v>11542540</v>
      </c>
    </row>
    <row r="11" spans="1:8">
      <c r="A11" s="191" t="s">
        <v>59</v>
      </c>
      <c r="B11" s="281" t="s">
        <v>241</v>
      </c>
      <c r="C11" s="2" t="s">
        <v>243</v>
      </c>
      <c r="D11" s="281">
        <v>6223512</v>
      </c>
      <c r="E11" s="731"/>
      <c r="F11" s="403">
        <f t="shared" si="2"/>
        <v>0</v>
      </c>
      <c r="G11" s="706"/>
    </row>
    <row r="12" spans="1:8">
      <c r="A12" s="191" t="s">
        <v>59</v>
      </c>
      <c r="B12" s="281" t="s">
        <v>241</v>
      </c>
      <c r="C12" s="222" t="s">
        <v>77</v>
      </c>
      <c r="D12" s="281">
        <v>46547364</v>
      </c>
      <c r="E12" s="281">
        <f>合計!AI79</f>
        <v>127005</v>
      </c>
      <c r="F12" s="281">
        <f t="shared" si="2"/>
        <v>152406</v>
      </c>
      <c r="G12" s="281">
        <f t="shared" ref="G12:G17" si="3">D12-F12</f>
        <v>46394958</v>
      </c>
    </row>
    <row r="13" spans="1:8">
      <c r="A13" s="191" t="s">
        <v>59</v>
      </c>
      <c r="B13" s="281" t="s">
        <v>241</v>
      </c>
      <c r="C13" s="288" t="s">
        <v>79</v>
      </c>
      <c r="D13" s="281">
        <v>3647061</v>
      </c>
      <c r="E13" s="403">
        <v>0</v>
      </c>
      <c r="F13" s="403">
        <f t="shared" si="2"/>
        <v>0</v>
      </c>
      <c r="G13" s="281">
        <f t="shared" si="3"/>
        <v>3647061</v>
      </c>
    </row>
    <row r="14" spans="1:8">
      <c r="A14" s="191" t="s">
        <v>59</v>
      </c>
      <c r="B14" s="281" t="s">
        <v>241</v>
      </c>
      <c r="C14" s="404" t="s">
        <v>244</v>
      </c>
      <c r="D14" s="281">
        <v>150194280</v>
      </c>
      <c r="E14" s="281">
        <f>合計!AI92</f>
        <v>598724</v>
      </c>
      <c r="F14" s="281">
        <f t="shared" si="2"/>
        <v>718468.8</v>
      </c>
      <c r="G14" s="290">
        <f t="shared" si="3"/>
        <v>149475811.19999999</v>
      </c>
      <c r="H14" s="283" t="s">
        <v>339</v>
      </c>
    </row>
    <row r="15" spans="1:8">
      <c r="A15" s="191" t="s">
        <v>59</v>
      </c>
      <c r="B15" s="281" t="s">
        <v>241</v>
      </c>
      <c r="C15" s="191" t="s">
        <v>75</v>
      </c>
      <c r="D15" s="281">
        <v>0</v>
      </c>
      <c r="E15" s="281">
        <f>合計!AI59</f>
        <v>5640</v>
      </c>
      <c r="F15" s="281">
        <f t="shared" si="2"/>
        <v>6768</v>
      </c>
      <c r="G15" s="281">
        <f t="shared" si="3"/>
        <v>-6768</v>
      </c>
    </row>
    <row r="16" spans="1:8">
      <c r="A16" s="191" t="s">
        <v>59</v>
      </c>
      <c r="B16" s="281" t="s">
        <v>241</v>
      </c>
      <c r="C16" s="289" t="s">
        <v>245</v>
      </c>
      <c r="D16" s="281">
        <v>0</v>
      </c>
      <c r="E16" s="403">
        <v>0</v>
      </c>
      <c r="F16" s="403">
        <v>0</v>
      </c>
      <c r="G16" s="281">
        <f t="shared" si="3"/>
        <v>0</v>
      </c>
    </row>
    <row r="17" spans="1:7">
      <c r="A17" s="191" t="s">
        <v>59</v>
      </c>
      <c r="B17" s="281" t="s">
        <v>241</v>
      </c>
      <c r="C17" s="191" t="s">
        <v>86</v>
      </c>
      <c r="D17" s="281">
        <v>726282</v>
      </c>
      <c r="E17" s="281">
        <f>合計!AI100</f>
        <v>0</v>
      </c>
      <c r="F17" s="403">
        <f>314000*4</f>
        <v>1256000</v>
      </c>
      <c r="G17" s="281">
        <f t="shared" si="3"/>
        <v>-529718</v>
      </c>
    </row>
    <row r="18" spans="1:7">
      <c r="A18" s="191" t="s">
        <v>59</v>
      </c>
      <c r="B18" s="281" t="s">
        <v>241</v>
      </c>
      <c r="C18" s="2" t="s">
        <v>246</v>
      </c>
      <c r="D18" s="704">
        <v>40805205</v>
      </c>
      <c r="E18" s="281">
        <f>合計!AI102</f>
        <v>104149</v>
      </c>
      <c r="F18" s="281">
        <f>E18/10*12</f>
        <v>124978.79999999999</v>
      </c>
      <c r="G18" s="704">
        <f>D18-SUM(F18:F22)</f>
        <v>40657726.200000003</v>
      </c>
    </row>
    <row r="19" spans="1:7">
      <c r="A19" s="191" t="s">
        <v>59</v>
      </c>
      <c r="B19" s="281" t="s">
        <v>241</v>
      </c>
      <c r="C19" s="2" t="s">
        <v>247</v>
      </c>
      <c r="D19" s="705"/>
      <c r="E19" s="281">
        <f>合計!AI103</f>
        <v>5559</v>
      </c>
      <c r="F19" s="281">
        <f t="shared" ref="F19:F22" si="4">E19/10*12</f>
        <v>6670.7999999999993</v>
      </c>
      <c r="G19" s="705"/>
    </row>
    <row r="20" spans="1:7">
      <c r="A20" s="191" t="s">
        <v>59</v>
      </c>
      <c r="B20" s="281" t="s">
        <v>241</v>
      </c>
      <c r="C20" s="2" t="s">
        <v>248</v>
      </c>
      <c r="D20" s="705"/>
      <c r="E20" s="281">
        <f>合計!AI104</f>
        <v>5040</v>
      </c>
      <c r="F20" s="281">
        <f t="shared" si="4"/>
        <v>6048</v>
      </c>
      <c r="G20" s="705"/>
    </row>
    <row r="21" spans="1:7">
      <c r="A21" s="191" t="s">
        <v>59</v>
      </c>
      <c r="B21" s="281" t="s">
        <v>241</v>
      </c>
      <c r="C21" s="2" t="s">
        <v>249</v>
      </c>
      <c r="D21" s="705"/>
      <c r="E21" s="281">
        <f>合計!AI105</f>
        <v>7559</v>
      </c>
      <c r="F21" s="281">
        <f t="shared" si="4"/>
        <v>9070.7999999999993</v>
      </c>
      <c r="G21" s="705"/>
    </row>
    <row r="22" spans="1:7">
      <c r="A22" s="191" t="s">
        <v>59</v>
      </c>
      <c r="B22" s="281" t="s">
        <v>241</v>
      </c>
      <c r="C22" s="2" t="s">
        <v>250</v>
      </c>
      <c r="D22" s="706"/>
      <c r="E22" s="281">
        <f>合計!AI106</f>
        <v>592</v>
      </c>
      <c r="F22" s="281">
        <f t="shared" si="4"/>
        <v>710.40000000000009</v>
      </c>
      <c r="G22" s="706"/>
    </row>
    <row r="23" spans="1:7">
      <c r="A23" s="191" t="s">
        <v>59</v>
      </c>
      <c r="B23" s="281" t="s">
        <v>241</v>
      </c>
      <c r="C23" s="2" t="s">
        <v>336</v>
      </c>
      <c r="D23" s="281">
        <v>42778000</v>
      </c>
      <c r="E23" s="403">
        <v>0</v>
      </c>
      <c r="F23" s="403">
        <v>32706333</v>
      </c>
      <c r="G23" s="281">
        <f>D23-F23</f>
        <v>10071667</v>
      </c>
    </row>
    <row r="24" spans="1:7">
      <c r="A24" s="712" t="s">
        <v>251</v>
      </c>
      <c r="B24" s="713"/>
      <c r="C24" s="714"/>
      <c r="D24" s="285">
        <f>SUM(D6:D23)</f>
        <v>401985572</v>
      </c>
      <c r="E24" s="285">
        <f>SUM(E6:E23)</f>
        <v>1169462</v>
      </c>
      <c r="F24" s="285">
        <f>SUM(F6:F23)</f>
        <v>35365687.399999999</v>
      </c>
      <c r="G24" s="285">
        <f>SUM(G6:G23)</f>
        <v>366619884.59999996</v>
      </c>
    </row>
    <row r="25" spans="1:7">
      <c r="A25" s="2" t="s">
        <v>252</v>
      </c>
      <c r="B25" s="281" t="s">
        <v>253</v>
      </c>
      <c r="C25" s="2" t="s">
        <v>254</v>
      </c>
      <c r="D25" s="281">
        <v>5</v>
      </c>
      <c r="E25" s="281">
        <f>合計!AI113</f>
        <v>0</v>
      </c>
      <c r="F25" s="281">
        <f>E25/10*12</f>
        <v>0</v>
      </c>
      <c r="G25" s="281">
        <f>D25-F25</f>
        <v>5</v>
      </c>
    </row>
    <row r="26" spans="1:7">
      <c r="A26" s="717" t="s">
        <v>255</v>
      </c>
      <c r="B26" s="718"/>
      <c r="C26" s="719"/>
      <c r="D26" s="291">
        <f>SUM(D24,D5,D25)</f>
        <v>3357688210</v>
      </c>
      <c r="E26" s="291">
        <f>SUM(E24,E5,E25)</f>
        <v>9109484</v>
      </c>
      <c r="F26" s="291">
        <f>SUM(F24,F5,F25)</f>
        <v>44893713.799999997</v>
      </c>
      <c r="G26" s="291">
        <f>SUM(G24,G5,G25)</f>
        <v>3312794496.1999998</v>
      </c>
    </row>
    <row r="27" spans="1:7">
      <c r="A27" s="2" t="s">
        <v>38</v>
      </c>
      <c r="B27" s="1" t="s">
        <v>256</v>
      </c>
      <c r="C27" s="728" t="s">
        <v>257</v>
      </c>
      <c r="D27" s="704">
        <v>223984674</v>
      </c>
      <c r="E27" s="281">
        <f>合計!AI119</f>
        <v>302050</v>
      </c>
      <c r="F27" s="281">
        <f>E27/9*12</f>
        <v>402733.33333333331</v>
      </c>
      <c r="G27" s="707">
        <f>D27-F27-F28</f>
        <v>223481266</v>
      </c>
    </row>
    <row r="28" spans="1:7">
      <c r="A28" s="2" t="s">
        <v>38</v>
      </c>
      <c r="B28" s="1" t="s">
        <v>258</v>
      </c>
      <c r="C28" s="729"/>
      <c r="D28" s="706"/>
      <c r="E28" s="281">
        <f>合計!AI122</f>
        <v>75506</v>
      </c>
      <c r="F28" s="281">
        <f t="shared" ref="F28:F30" si="5">E28/9*12</f>
        <v>100674.66666666666</v>
      </c>
      <c r="G28" s="709"/>
    </row>
    <row r="29" spans="1:7">
      <c r="A29" s="2" t="s">
        <v>38</v>
      </c>
      <c r="B29" s="1" t="s">
        <v>256</v>
      </c>
      <c r="C29" s="710" t="s">
        <v>67</v>
      </c>
      <c r="D29" s="704">
        <v>7438469</v>
      </c>
      <c r="E29" s="281">
        <f>合計!AI125</f>
        <v>52360</v>
      </c>
      <c r="F29" s="281">
        <f t="shared" si="5"/>
        <v>69813.333333333328</v>
      </c>
      <c r="G29" s="704">
        <f>D29-F29-F30</f>
        <v>7352583.666666667</v>
      </c>
    </row>
    <row r="30" spans="1:7">
      <c r="A30" s="2" t="s">
        <v>38</v>
      </c>
      <c r="B30" s="1" t="s">
        <v>258</v>
      </c>
      <c r="C30" s="711"/>
      <c r="D30" s="706"/>
      <c r="E30" s="281">
        <f>合計!AI128</f>
        <v>12054</v>
      </c>
      <c r="F30" s="281">
        <f t="shared" si="5"/>
        <v>16072</v>
      </c>
      <c r="G30" s="706"/>
    </row>
    <row r="31" spans="1:7">
      <c r="A31" s="712" t="s">
        <v>259</v>
      </c>
      <c r="B31" s="713"/>
      <c r="C31" s="714"/>
      <c r="D31" s="285">
        <f>SUM(D27:D30)</f>
        <v>231423143</v>
      </c>
      <c r="E31" s="285">
        <f>SUM(E27:E30)</f>
        <v>441970</v>
      </c>
      <c r="F31" s="285">
        <f>SUM(F27:F30)</f>
        <v>589293.33333333337</v>
      </c>
      <c r="G31" s="285">
        <f>SUM(G27:G30)</f>
        <v>230833849.66666666</v>
      </c>
    </row>
    <row r="32" spans="1:7">
      <c r="A32" s="2" t="s">
        <v>38</v>
      </c>
      <c r="B32" s="281" t="s">
        <v>241</v>
      </c>
      <c r="C32" s="1" t="s">
        <v>42</v>
      </c>
      <c r="D32" s="281">
        <v>81892921</v>
      </c>
      <c r="E32" s="281">
        <f>合計!AI137</f>
        <v>0</v>
      </c>
      <c r="F32" s="281">
        <f t="shared" ref="F32:F41" si="6">E32/9*12</f>
        <v>0</v>
      </c>
      <c r="G32" s="281">
        <f>D32-F32</f>
        <v>81892921</v>
      </c>
    </row>
    <row r="33" spans="1:7">
      <c r="A33" s="2" t="s">
        <v>38</v>
      </c>
      <c r="B33" s="281" t="s">
        <v>241</v>
      </c>
      <c r="C33" s="1" t="s">
        <v>61</v>
      </c>
      <c r="D33" s="281">
        <v>24167843</v>
      </c>
      <c r="E33" s="281">
        <f>合計!AI140</f>
        <v>0</v>
      </c>
      <c r="F33" s="281">
        <f t="shared" si="6"/>
        <v>0</v>
      </c>
      <c r="G33" s="281">
        <f>D33-F33</f>
        <v>24167843</v>
      </c>
    </row>
    <row r="34" spans="1:7">
      <c r="A34" s="2" t="s">
        <v>38</v>
      </c>
      <c r="B34" s="281" t="s">
        <v>241</v>
      </c>
      <c r="C34" s="1" t="s">
        <v>43</v>
      </c>
      <c r="D34" s="281">
        <v>1774533</v>
      </c>
      <c r="E34" s="281">
        <f>合計!AI143</f>
        <v>0</v>
      </c>
      <c r="F34" s="281">
        <f t="shared" si="6"/>
        <v>0</v>
      </c>
      <c r="G34" s="281">
        <f>D34-F34</f>
        <v>1774533</v>
      </c>
    </row>
    <row r="35" spans="1:7">
      <c r="A35" s="2" t="s">
        <v>38</v>
      </c>
      <c r="B35" s="281" t="s">
        <v>260</v>
      </c>
      <c r="C35" s="1" t="s">
        <v>261</v>
      </c>
      <c r="D35" s="704">
        <v>122638830</v>
      </c>
      <c r="E35" s="403"/>
      <c r="F35" s="403">
        <v>100000000</v>
      </c>
      <c r="G35" s="707">
        <f>D35-SUM(F35:F38)</f>
        <v>22638830</v>
      </c>
    </row>
    <row r="36" spans="1:7">
      <c r="A36" s="2" t="s">
        <v>38</v>
      </c>
      <c r="B36" s="281" t="s">
        <v>260</v>
      </c>
      <c r="C36" s="1" t="s">
        <v>262</v>
      </c>
      <c r="D36" s="705"/>
      <c r="E36" s="281">
        <f>合計!AI144</f>
        <v>0</v>
      </c>
      <c r="F36" s="281">
        <f t="shared" si="6"/>
        <v>0</v>
      </c>
      <c r="G36" s="708"/>
    </row>
    <row r="37" spans="1:7">
      <c r="A37" s="2" t="s">
        <v>38</v>
      </c>
      <c r="B37" s="281" t="s">
        <v>260</v>
      </c>
      <c r="C37" s="1" t="s">
        <v>46</v>
      </c>
      <c r="D37" s="705"/>
      <c r="E37" s="281">
        <f>合計!AI145</f>
        <v>0</v>
      </c>
      <c r="F37" s="281">
        <f t="shared" si="6"/>
        <v>0</v>
      </c>
      <c r="G37" s="708"/>
    </row>
    <row r="38" spans="1:7">
      <c r="A38" s="2" t="s">
        <v>38</v>
      </c>
      <c r="B38" s="281" t="s">
        <v>260</v>
      </c>
      <c r="C38" s="1" t="s">
        <v>47</v>
      </c>
      <c r="D38" s="706"/>
      <c r="E38" s="281">
        <f>合計!AI146</f>
        <v>0</v>
      </c>
      <c r="F38" s="281">
        <f t="shared" si="6"/>
        <v>0</v>
      </c>
      <c r="G38" s="709"/>
    </row>
    <row r="39" spans="1:7">
      <c r="A39" s="2" t="s">
        <v>38</v>
      </c>
      <c r="B39" s="281" t="s">
        <v>241</v>
      </c>
      <c r="C39" s="191" t="s">
        <v>94</v>
      </c>
      <c r="D39" s="281">
        <v>1583896</v>
      </c>
      <c r="E39" s="281">
        <f>合計!AI149</f>
        <v>0</v>
      </c>
      <c r="F39" s="281">
        <f t="shared" si="6"/>
        <v>0</v>
      </c>
      <c r="G39" s="281">
        <f>D39-F39</f>
        <v>1583896</v>
      </c>
    </row>
    <row r="40" spans="1:7">
      <c r="A40" s="2" t="s">
        <v>38</v>
      </c>
      <c r="B40" s="281" t="s">
        <v>241</v>
      </c>
      <c r="C40" s="1" t="s">
        <v>85</v>
      </c>
      <c r="D40" s="281">
        <v>316284</v>
      </c>
      <c r="E40" s="281">
        <f>合計!AI150</f>
        <v>0</v>
      </c>
      <c r="F40" s="281">
        <f t="shared" si="6"/>
        <v>0</v>
      </c>
      <c r="G40" s="281">
        <f>D40-F40</f>
        <v>316284</v>
      </c>
    </row>
    <row r="41" spans="1:7">
      <c r="A41" s="2" t="s">
        <v>38</v>
      </c>
      <c r="B41" s="281" t="s">
        <v>241</v>
      </c>
      <c r="C41" s="1" t="s">
        <v>95</v>
      </c>
      <c r="D41" s="281">
        <v>3380680</v>
      </c>
      <c r="E41" s="281">
        <f>合計!AI151</f>
        <v>6960</v>
      </c>
      <c r="F41" s="281">
        <f t="shared" si="6"/>
        <v>9280</v>
      </c>
      <c r="G41" s="281">
        <f>D41-F41</f>
        <v>3371400</v>
      </c>
    </row>
    <row r="42" spans="1:7">
      <c r="A42" s="2" t="s">
        <v>38</v>
      </c>
      <c r="B42" s="281" t="s">
        <v>241</v>
      </c>
      <c r="C42" s="1" t="s">
        <v>263</v>
      </c>
      <c r="D42" s="281">
        <v>4</v>
      </c>
      <c r="E42" s="403">
        <v>0</v>
      </c>
      <c r="F42" s="403">
        <v>0</v>
      </c>
      <c r="G42" s="281">
        <f>D42-F42</f>
        <v>4</v>
      </c>
    </row>
    <row r="43" spans="1:7">
      <c r="A43" s="712" t="s">
        <v>264</v>
      </c>
      <c r="B43" s="713"/>
      <c r="C43" s="714"/>
      <c r="D43" s="285">
        <f>SUM(D32:D42)</f>
        <v>235754991</v>
      </c>
      <c r="E43" s="285">
        <f t="shared" ref="E43" si="7">SUM(E32:E42)</f>
        <v>6960</v>
      </c>
      <c r="F43" s="285">
        <f t="shared" ref="F43" si="8">SUM(F32:F42)</f>
        <v>100009280</v>
      </c>
      <c r="G43" s="285">
        <f>SUM(G32:G42)</f>
        <v>135745711</v>
      </c>
    </row>
    <row r="44" spans="1:7">
      <c r="A44" s="717" t="s">
        <v>265</v>
      </c>
      <c r="B44" s="718"/>
      <c r="C44" s="719"/>
      <c r="D44" s="291">
        <f>SUM(D43,D31)</f>
        <v>467178134</v>
      </c>
      <c r="E44" s="291">
        <f>SUM(E43,E31)</f>
        <v>448930</v>
      </c>
      <c r="F44" s="291">
        <f>SUM(F43,F31)</f>
        <v>100598573.33333333</v>
      </c>
      <c r="G44" s="291">
        <f>SUM(G43,G31)</f>
        <v>366579560.66666663</v>
      </c>
    </row>
    <row r="45" spans="1:7">
      <c r="A45" s="725" t="s">
        <v>266</v>
      </c>
      <c r="B45" s="726"/>
      <c r="C45" s="727"/>
      <c r="D45" s="294">
        <f>SUM(D44,D26)</f>
        <v>3824866344</v>
      </c>
      <c r="E45" s="294">
        <f>SUM(E44,E26)</f>
        <v>9558414</v>
      </c>
      <c r="F45" s="294">
        <f>SUM(F44,F26)</f>
        <v>145492287.13333333</v>
      </c>
      <c r="G45" s="294">
        <f>SUM(G44,G26)</f>
        <v>3679374056.8666663</v>
      </c>
    </row>
    <row r="46" spans="1:7">
      <c r="A46" s="2" t="s">
        <v>267</v>
      </c>
      <c r="B46" s="2" t="s">
        <v>267</v>
      </c>
      <c r="C46" s="1" t="s">
        <v>54</v>
      </c>
      <c r="D46" s="281">
        <v>1669500</v>
      </c>
      <c r="E46" s="281">
        <f>合計!AI174</f>
        <v>0</v>
      </c>
      <c r="F46" s="406">
        <f>E46</f>
        <v>0</v>
      </c>
      <c r="G46" s="281">
        <f>D46-E46</f>
        <v>1669500</v>
      </c>
    </row>
    <row r="47" spans="1:7">
      <c r="A47" s="722" t="s">
        <v>237</v>
      </c>
      <c r="B47" s="723"/>
      <c r="C47" s="724"/>
      <c r="D47" s="296">
        <f>SUM(D45,D46)</f>
        <v>3826535844</v>
      </c>
      <c r="E47" s="298">
        <f t="shared" ref="E47" si="9">SUM(E45,E46)</f>
        <v>9558414</v>
      </c>
      <c r="F47" s="298">
        <f t="shared" ref="F47" si="10">SUM(F45,F46)</f>
        <v>145492287.13333333</v>
      </c>
      <c r="G47" s="296">
        <f>SUM(G45,G46)</f>
        <v>3681043556.8666663</v>
      </c>
    </row>
  </sheetData>
  <mergeCells count="23">
    <mergeCell ref="A1:C1"/>
    <mergeCell ref="A31:C31"/>
    <mergeCell ref="D35:D38"/>
    <mergeCell ref="G35:G38"/>
    <mergeCell ref="A43:C43"/>
    <mergeCell ref="A24:C24"/>
    <mergeCell ref="A26:C26"/>
    <mergeCell ref="C27:C28"/>
    <mergeCell ref="D27:D28"/>
    <mergeCell ref="G27:G28"/>
    <mergeCell ref="C29:C30"/>
    <mergeCell ref="D2:D4"/>
    <mergeCell ref="G2:G4"/>
    <mergeCell ref="A5:C5"/>
    <mergeCell ref="E10:E11"/>
    <mergeCell ref="G10:G11"/>
    <mergeCell ref="D29:D30"/>
    <mergeCell ref="G29:G30"/>
    <mergeCell ref="D18:D22"/>
    <mergeCell ref="G18:G22"/>
    <mergeCell ref="A47:C47"/>
    <mergeCell ref="A44:C44"/>
    <mergeCell ref="A45:C45"/>
  </mergeCells>
  <phoneticPr fontId="2"/>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99"/>
    <pageSetUpPr fitToPage="1"/>
  </sheetPr>
  <dimension ref="A1:W66"/>
  <sheetViews>
    <sheetView workbookViewId="0"/>
  </sheetViews>
  <sheetFormatPr defaultColWidth="8.88671875" defaultRowHeight="18"/>
  <cols>
    <col min="1" max="1" width="3" style="328" customWidth="1"/>
    <col min="2" max="2" width="24.44140625" style="328" customWidth="1"/>
    <col min="3" max="3" width="12.6640625" style="328" customWidth="1"/>
    <col min="4" max="4" width="15.44140625" style="329" customWidth="1"/>
    <col min="5" max="5" width="9.6640625" style="330" customWidth="1"/>
    <col min="6" max="17" width="14.6640625" style="331" customWidth="1"/>
    <col min="18" max="18" width="17.109375" style="331" customWidth="1"/>
    <col min="19" max="19" width="17.44140625" style="331" customWidth="1"/>
    <col min="20" max="22" width="16.88671875" style="331" customWidth="1"/>
    <col min="23" max="16384" width="8.88671875" style="331"/>
  </cols>
  <sheetData>
    <row r="1" spans="1:22" ht="31.5" customHeight="1">
      <c r="A1" s="327" t="s">
        <v>366</v>
      </c>
    </row>
    <row r="2" spans="1:22" ht="21" customHeight="1">
      <c r="A2" s="332"/>
      <c r="B2" s="332"/>
      <c r="C2" s="332"/>
      <c r="D2" s="333"/>
      <c r="E2" s="334"/>
      <c r="F2" s="335"/>
      <c r="G2" s="335"/>
      <c r="H2" s="335"/>
      <c r="I2" s="335"/>
      <c r="J2" s="335"/>
      <c r="K2" s="335"/>
      <c r="L2" s="335"/>
      <c r="M2" s="335"/>
      <c r="N2" s="335"/>
      <c r="O2" s="335"/>
      <c r="P2" s="335"/>
      <c r="Q2" s="335"/>
      <c r="R2" s="335"/>
      <c r="T2" s="386"/>
      <c r="U2" s="374"/>
      <c r="V2" s="336" t="s">
        <v>305</v>
      </c>
    </row>
    <row r="3" spans="1:22" s="328" customFormat="1" ht="82.5" customHeight="1">
      <c r="A3" s="337"/>
      <c r="B3" s="338" t="s">
        <v>23</v>
      </c>
      <c r="C3" s="339" t="s">
        <v>306</v>
      </c>
      <c r="D3" s="340" t="s">
        <v>333</v>
      </c>
      <c r="E3" s="341"/>
      <c r="F3" s="341" t="s">
        <v>307</v>
      </c>
      <c r="G3" s="341" t="s">
        <v>308</v>
      </c>
      <c r="H3" s="341" t="s">
        <v>0</v>
      </c>
      <c r="I3" s="341" t="s">
        <v>1</v>
      </c>
      <c r="J3" s="341" t="s">
        <v>2</v>
      </c>
      <c r="K3" s="341" t="s">
        <v>3</v>
      </c>
      <c r="L3" s="341" t="s">
        <v>4</v>
      </c>
      <c r="M3" s="341" t="s">
        <v>5</v>
      </c>
      <c r="N3" s="341" t="s">
        <v>6</v>
      </c>
      <c r="O3" s="341" t="s">
        <v>7</v>
      </c>
      <c r="P3" s="341" t="s">
        <v>100</v>
      </c>
      <c r="Q3" s="341" t="s">
        <v>101</v>
      </c>
      <c r="R3" s="339" t="s">
        <v>309</v>
      </c>
      <c r="S3" s="426" t="s">
        <v>348</v>
      </c>
      <c r="T3" s="342" t="s">
        <v>346</v>
      </c>
      <c r="U3" s="425" t="s">
        <v>347</v>
      </c>
      <c r="V3" s="428" t="s">
        <v>310</v>
      </c>
    </row>
    <row r="4" spans="1:22" ht="18.75" customHeight="1">
      <c r="A4" s="732">
        <v>1</v>
      </c>
      <c r="B4" s="735" t="s">
        <v>311</v>
      </c>
      <c r="C4" s="738">
        <v>35</v>
      </c>
      <c r="D4" s="343"/>
      <c r="E4" s="344" t="s">
        <v>312</v>
      </c>
      <c r="F4" s="345">
        <f>'1済生'!$I$116+'1済生'!$I$174</f>
        <v>0</v>
      </c>
      <c r="G4" s="345">
        <f>'1済生'!$K$116+'1済生'!$K$174</f>
        <v>0</v>
      </c>
      <c r="H4" s="345">
        <f>'1済生'!$M$116+'1済生'!$M$174</f>
        <v>0</v>
      </c>
      <c r="I4" s="345">
        <f>'1済生'!$O$116+'1済生'!$O$174</f>
        <v>0</v>
      </c>
      <c r="J4" s="345">
        <f>'1済生'!$Q$116+'1済生'!$Q$174</f>
        <v>0</v>
      </c>
      <c r="K4" s="345">
        <f>'1済生'!$S$116+'1済生'!$S$174</f>
        <v>0</v>
      </c>
      <c r="L4" s="345">
        <f>'1済生'!$U$116+'1済生'!$U$174</f>
        <v>0</v>
      </c>
      <c r="M4" s="345">
        <f>'1済生'!$W$116+'1済生'!$W$174</f>
        <v>0</v>
      </c>
      <c r="N4" s="345">
        <f>'1済生'!$Y$116+'1済生'!$Y$174</f>
        <v>0</v>
      </c>
      <c r="O4" s="345">
        <f>'1済生'!$AA$116+'1済生'!$AA$174</f>
        <v>944550</v>
      </c>
      <c r="P4" s="345">
        <f>'1済生'!$AC$116+'1済生'!$AC$174</f>
        <v>916913</v>
      </c>
      <c r="Q4" s="345">
        <f>'1済生'!$AE$116+'1済生'!$AE$174</f>
        <v>944550</v>
      </c>
      <c r="R4" s="346">
        <f>'1済生'!$AG$116+'1済生'!$AG$174</f>
        <v>0</v>
      </c>
      <c r="S4" s="427"/>
      <c r="T4" s="360">
        <f>SUM(F4:S4)</f>
        <v>2806013</v>
      </c>
      <c r="U4" s="360"/>
      <c r="V4" s="429">
        <f>SUM(T4:U4)</f>
        <v>2806013</v>
      </c>
    </row>
    <row r="5" spans="1:22" ht="18.75" customHeight="1">
      <c r="A5" s="733"/>
      <c r="B5" s="736"/>
      <c r="C5" s="739"/>
      <c r="D5" s="348"/>
      <c r="E5" s="349" t="s">
        <v>313</v>
      </c>
      <c r="F5" s="350">
        <f>'1済生'!$I$161</f>
        <v>0</v>
      </c>
      <c r="G5" s="350">
        <f>'1済生'!$K$161</f>
        <v>0</v>
      </c>
      <c r="H5" s="350">
        <f>'1済生'!$M$161</f>
        <v>0</v>
      </c>
      <c r="I5" s="350">
        <f>'1済生'!$O$161</f>
        <v>0</v>
      </c>
      <c r="J5" s="350">
        <f>'1済生'!$Q$161</f>
        <v>0</v>
      </c>
      <c r="K5" s="350">
        <f>'1済生'!$S$161</f>
        <v>0</v>
      </c>
      <c r="L5" s="350">
        <f>'1済生'!$U$161</f>
        <v>0</v>
      </c>
      <c r="M5" s="350">
        <f>'1済生'!$W$161</f>
        <v>0</v>
      </c>
      <c r="N5" s="350">
        <f>'1済生'!$Y$161</f>
        <v>0</v>
      </c>
      <c r="O5" s="350">
        <f>'1済生'!$AA$161</f>
        <v>41727</v>
      </c>
      <c r="P5" s="350">
        <f>'1済生'!$AC$161</f>
        <v>61280</v>
      </c>
      <c r="Q5" s="350">
        <f>'1済生'!$AE$161</f>
        <v>61280</v>
      </c>
      <c r="R5" s="350">
        <f>'1済生'!$AG$161</f>
        <v>0</v>
      </c>
      <c r="S5" s="358"/>
      <c r="T5" s="351">
        <f>SUM(F5:S5)</f>
        <v>164287</v>
      </c>
      <c r="U5" s="351"/>
      <c r="V5" s="430">
        <f>SUM(T5:U5)</f>
        <v>164287</v>
      </c>
    </row>
    <row r="6" spans="1:22" ht="18.75" customHeight="1">
      <c r="A6" s="734"/>
      <c r="B6" s="737"/>
      <c r="C6" s="740"/>
      <c r="D6" s="353">
        <v>287430357</v>
      </c>
      <c r="E6" s="377" t="s">
        <v>237</v>
      </c>
      <c r="F6" s="378">
        <f>SUM(F4:F5)</f>
        <v>0</v>
      </c>
      <c r="G6" s="378">
        <f t="shared" ref="G6:R6" si="0">SUM(G4:G5)</f>
        <v>0</v>
      </c>
      <c r="H6" s="378">
        <f t="shared" si="0"/>
        <v>0</v>
      </c>
      <c r="I6" s="378">
        <f t="shared" si="0"/>
        <v>0</v>
      </c>
      <c r="J6" s="378">
        <f t="shared" si="0"/>
        <v>0</v>
      </c>
      <c r="K6" s="378">
        <f t="shared" si="0"/>
        <v>0</v>
      </c>
      <c r="L6" s="378">
        <f t="shared" si="0"/>
        <v>0</v>
      </c>
      <c r="M6" s="378">
        <f t="shared" si="0"/>
        <v>0</v>
      </c>
      <c r="N6" s="378">
        <f t="shared" si="0"/>
        <v>0</v>
      </c>
      <c r="O6" s="378">
        <f t="shared" si="0"/>
        <v>986277</v>
      </c>
      <c r="P6" s="378">
        <f t="shared" si="0"/>
        <v>978193</v>
      </c>
      <c r="Q6" s="378">
        <f>SUM(Q4:Q5)</f>
        <v>1005830</v>
      </c>
      <c r="R6" s="378">
        <f t="shared" si="0"/>
        <v>0</v>
      </c>
      <c r="S6" s="352">
        <f>SUM(S4:S5)</f>
        <v>0</v>
      </c>
      <c r="T6" s="354">
        <f>SUM(T4:T5)</f>
        <v>2970300</v>
      </c>
      <c r="U6" s="354">
        <f>SUM(U4:U5)</f>
        <v>0</v>
      </c>
      <c r="V6" s="354">
        <f>SUM(V4:V5)</f>
        <v>2970300</v>
      </c>
    </row>
    <row r="7" spans="1:22" ht="18.75" customHeight="1">
      <c r="A7" s="732">
        <v>2</v>
      </c>
      <c r="B7" s="735" t="s">
        <v>332</v>
      </c>
      <c r="C7" s="741">
        <v>70</v>
      </c>
      <c r="D7" s="343"/>
      <c r="E7" s="355" t="s">
        <v>312</v>
      </c>
      <c r="F7" s="345">
        <f>'2麻布'!$I$116+'2麻布'!$I$174</f>
        <v>0</v>
      </c>
      <c r="G7" s="345">
        <f>'2麻布'!$K$116+'2麻布'!$K$174</f>
        <v>0</v>
      </c>
      <c r="H7" s="345">
        <f>'2麻布'!$M$116+'2麻布'!$M$174</f>
        <v>0</v>
      </c>
      <c r="I7" s="345">
        <f>'2麻布'!$O$116+'2麻布'!$O$174</f>
        <v>0</v>
      </c>
      <c r="J7" s="345">
        <f>'2麻布'!$Q$116+'2麻布'!$Q$174</f>
        <v>0</v>
      </c>
      <c r="K7" s="345">
        <f>'2麻布'!$S$116+'2麻布'!$S$174</f>
        <v>0</v>
      </c>
      <c r="L7" s="345">
        <f>'2麻布'!$U$116+'2麻布'!$U$174</f>
        <v>0</v>
      </c>
      <c r="M7" s="345">
        <f>'2麻布'!$W$116+'2麻布'!$W$174</f>
        <v>0</v>
      </c>
      <c r="N7" s="345">
        <f>'2麻布'!$Y$116+'2麻布'!$Y$174</f>
        <v>1122078</v>
      </c>
      <c r="O7" s="345">
        <f>'2麻布'!$AA$116+'2麻布'!$AA$174</f>
        <v>1002557</v>
      </c>
      <c r="P7" s="345">
        <f>'2麻布'!$AC$116+'2麻布'!$AC$174</f>
        <v>993362</v>
      </c>
      <c r="Q7" s="345">
        <f>'2麻布'!$AE$116+'2麻布'!$AE$174</f>
        <v>946817</v>
      </c>
      <c r="R7" s="346">
        <f>'2麻布'!$AG$116+'2麻布'!$AG$174</f>
        <v>0</v>
      </c>
      <c r="S7" s="427"/>
      <c r="T7" s="360">
        <f>SUM(F7:S7)</f>
        <v>4064814</v>
      </c>
      <c r="U7" s="360"/>
      <c r="V7" s="429">
        <f t="shared" ref="V7:V8" si="1">SUM(T7:U7)</f>
        <v>4064814</v>
      </c>
    </row>
    <row r="8" spans="1:22" ht="18.75" customHeight="1">
      <c r="A8" s="733"/>
      <c r="B8" s="736"/>
      <c r="C8" s="742"/>
      <c r="D8" s="348"/>
      <c r="E8" s="356" t="s">
        <v>312</v>
      </c>
      <c r="F8" s="350">
        <f>'2麻布'!$I$161</f>
        <v>0</v>
      </c>
      <c r="G8" s="350">
        <f>'2麻布'!$K$161</f>
        <v>0</v>
      </c>
      <c r="H8" s="350">
        <f>'2麻布'!$M$161</f>
        <v>0</v>
      </c>
      <c r="I8" s="350">
        <f>'2麻布'!$O$161</f>
        <v>0</v>
      </c>
      <c r="J8" s="350">
        <f>'2麻布'!$Q$161</f>
        <v>0</v>
      </c>
      <c r="K8" s="350">
        <f>'2麻布'!$S$161</f>
        <v>0</v>
      </c>
      <c r="L8" s="350">
        <f>'2麻布'!$U$161</f>
        <v>0</v>
      </c>
      <c r="M8" s="350">
        <f>'2麻布'!$W$161</f>
        <v>0</v>
      </c>
      <c r="N8" s="350">
        <f>'2麻布'!$Y$161</f>
        <v>0</v>
      </c>
      <c r="O8" s="350">
        <f>'2麻布'!$AA$161</f>
        <v>19870</v>
      </c>
      <c r="P8" s="350">
        <f>'2麻布'!$AC$161</f>
        <v>61280</v>
      </c>
      <c r="Q8" s="350">
        <f>'2麻布'!$AE$161</f>
        <v>61280</v>
      </c>
      <c r="R8" s="350">
        <f>'2麻布'!$AG$161</f>
        <v>0</v>
      </c>
      <c r="S8" s="358"/>
      <c r="T8" s="351">
        <f>SUM(F8:S8)</f>
        <v>142430</v>
      </c>
      <c r="U8" s="351"/>
      <c r="V8" s="430">
        <f t="shared" si="1"/>
        <v>142430</v>
      </c>
    </row>
    <row r="9" spans="1:22" ht="18.75" customHeight="1">
      <c r="A9" s="734"/>
      <c r="B9" s="737"/>
      <c r="C9" s="743"/>
      <c r="D9" s="353">
        <v>418648066</v>
      </c>
      <c r="E9" s="377" t="s">
        <v>237</v>
      </c>
      <c r="F9" s="378">
        <f t="shared" ref="F9:R9" si="2">SUM(F7:F8)</f>
        <v>0</v>
      </c>
      <c r="G9" s="378">
        <f t="shared" si="2"/>
        <v>0</v>
      </c>
      <c r="H9" s="378">
        <f t="shared" si="2"/>
        <v>0</v>
      </c>
      <c r="I9" s="378">
        <f t="shared" si="2"/>
        <v>0</v>
      </c>
      <c r="J9" s="378">
        <f t="shared" si="2"/>
        <v>0</v>
      </c>
      <c r="K9" s="378">
        <f t="shared" si="2"/>
        <v>0</v>
      </c>
      <c r="L9" s="378">
        <f t="shared" si="2"/>
        <v>0</v>
      </c>
      <c r="M9" s="378">
        <f t="shared" si="2"/>
        <v>0</v>
      </c>
      <c r="N9" s="378">
        <f t="shared" si="2"/>
        <v>1122078</v>
      </c>
      <c r="O9" s="378">
        <f t="shared" si="2"/>
        <v>1022427</v>
      </c>
      <c r="P9" s="378">
        <f t="shared" si="2"/>
        <v>1054642</v>
      </c>
      <c r="Q9" s="378">
        <f t="shared" si="2"/>
        <v>1008097</v>
      </c>
      <c r="R9" s="378">
        <f t="shared" si="2"/>
        <v>0</v>
      </c>
      <c r="S9" s="352">
        <f>SUM(S7:S8)</f>
        <v>0</v>
      </c>
      <c r="T9" s="354">
        <f>SUM(T7:T8)</f>
        <v>4207244</v>
      </c>
      <c r="U9" s="354">
        <f>SUM(U7:U8)</f>
        <v>0</v>
      </c>
      <c r="V9" s="354">
        <f>SUM(V7:V8)</f>
        <v>4207244</v>
      </c>
    </row>
    <row r="10" spans="1:22" ht="18.75" customHeight="1">
      <c r="A10" s="733">
        <v>3</v>
      </c>
      <c r="B10" s="736" t="s">
        <v>314</v>
      </c>
      <c r="C10" s="739">
        <v>40</v>
      </c>
      <c r="D10" s="348"/>
      <c r="E10" s="357" t="s">
        <v>312</v>
      </c>
      <c r="F10" s="345">
        <f>共同経理課!$I$122+共同経理課!$I$183</f>
        <v>0</v>
      </c>
      <c r="G10" s="345">
        <f>共同経理課!$K$122+共同経理課!$K$183</f>
        <v>0</v>
      </c>
      <c r="H10" s="345">
        <f>共同経理課!$M$122+共同経理課!$M$183</f>
        <v>0</v>
      </c>
      <c r="I10" s="345">
        <f>共同経理課!$O$122+共同経理課!$O$183</f>
        <v>0</v>
      </c>
      <c r="J10" s="345">
        <f>共同経理課!$Q$122+共同経理課!$Q$183</f>
        <v>0</v>
      </c>
      <c r="K10" s="345">
        <f>共同経理課!$S$122+共同経理課!$S$183</f>
        <v>0</v>
      </c>
      <c r="L10" s="345">
        <f>共同経理課!$U$122+共同経理課!$U$183</f>
        <v>0</v>
      </c>
      <c r="M10" s="345">
        <f>共同経理課!$W$122+共同経理課!$W$183</f>
        <v>0</v>
      </c>
      <c r="N10" s="345">
        <f>共同経理課!$Y$122+共同経理課!$Y$183</f>
        <v>0</v>
      </c>
      <c r="O10" s="345">
        <f>共同経理課!$AA$122+共同経理課!$AA$183</f>
        <v>0</v>
      </c>
      <c r="P10" s="345">
        <f>共同経理課!$AC$122+共同経理課!$AC$183</f>
        <v>0</v>
      </c>
      <c r="Q10" s="345">
        <f>共同経理課!$AE$122+共同経理課!$AE$183</f>
        <v>0</v>
      </c>
      <c r="R10" s="346">
        <f>共同経理課!$AG$122+共同経理課!$AG$183</f>
        <v>0</v>
      </c>
      <c r="S10" s="427"/>
      <c r="T10" s="360">
        <f>SUM(F10:S10)</f>
        <v>0</v>
      </c>
      <c r="U10" s="360"/>
      <c r="V10" s="429">
        <f t="shared" ref="V10:V11" si="3">SUM(T10:U10)</f>
        <v>0</v>
      </c>
    </row>
    <row r="11" spans="1:22" ht="18.75" customHeight="1">
      <c r="A11" s="733"/>
      <c r="B11" s="736"/>
      <c r="C11" s="739"/>
      <c r="D11" s="348"/>
      <c r="E11" s="349" t="s">
        <v>313</v>
      </c>
      <c r="F11" s="350">
        <f>共同経理課!$I$167</f>
        <v>0</v>
      </c>
      <c r="G11" s="350">
        <f>共同経理課!$K$167</f>
        <v>0</v>
      </c>
      <c r="H11" s="350">
        <f>共同経理課!$M$167</f>
        <v>0</v>
      </c>
      <c r="I11" s="350">
        <f>共同経理課!$O$167</f>
        <v>0</v>
      </c>
      <c r="J11" s="350">
        <f>共同経理課!$Q$167</f>
        <v>0</v>
      </c>
      <c r="K11" s="350">
        <f>共同経理課!$S$167</f>
        <v>0</v>
      </c>
      <c r="L11" s="350">
        <f>共同経理課!$U$167</f>
        <v>0</v>
      </c>
      <c r="M11" s="350">
        <f>共同経理課!$W$167</f>
        <v>0</v>
      </c>
      <c r="N11" s="350">
        <f>共同経理課!$Y$167</f>
        <v>0</v>
      </c>
      <c r="O11" s="350">
        <f>共同経理課!$AA$167</f>
        <v>0</v>
      </c>
      <c r="P11" s="350">
        <f>共同経理課!$AC$167</f>
        <v>0</v>
      </c>
      <c r="Q11" s="350">
        <f>共同経理課!$AE$167</f>
        <v>0</v>
      </c>
      <c r="R11" s="350">
        <f>共同経理課!$AG$167</f>
        <v>0</v>
      </c>
      <c r="S11" s="358"/>
      <c r="T11" s="351">
        <f>SUM(F11:S11)</f>
        <v>0</v>
      </c>
      <c r="U11" s="351"/>
      <c r="V11" s="430">
        <f t="shared" si="3"/>
        <v>0</v>
      </c>
    </row>
    <row r="12" spans="1:22" ht="18.75" customHeight="1">
      <c r="A12" s="734"/>
      <c r="B12" s="737"/>
      <c r="C12" s="740"/>
      <c r="D12" s="353">
        <v>319568759</v>
      </c>
      <c r="E12" s="377" t="s">
        <v>237</v>
      </c>
      <c r="F12" s="378">
        <f t="shared" ref="F12:R12" si="4">SUM(F10:F11)</f>
        <v>0</v>
      </c>
      <c r="G12" s="378">
        <f t="shared" si="4"/>
        <v>0</v>
      </c>
      <c r="H12" s="378">
        <f t="shared" si="4"/>
        <v>0</v>
      </c>
      <c r="I12" s="378">
        <f t="shared" si="4"/>
        <v>0</v>
      </c>
      <c r="J12" s="378">
        <f t="shared" si="4"/>
        <v>0</v>
      </c>
      <c r="K12" s="378">
        <f t="shared" si="4"/>
        <v>0</v>
      </c>
      <c r="L12" s="378">
        <f t="shared" si="4"/>
        <v>0</v>
      </c>
      <c r="M12" s="378">
        <f t="shared" si="4"/>
        <v>0</v>
      </c>
      <c r="N12" s="378">
        <f t="shared" si="4"/>
        <v>0</v>
      </c>
      <c r="O12" s="378">
        <f t="shared" si="4"/>
        <v>0</v>
      </c>
      <c r="P12" s="378">
        <f t="shared" si="4"/>
        <v>0</v>
      </c>
      <c r="Q12" s="378">
        <f t="shared" si="4"/>
        <v>0</v>
      </c>
      <c r="R12" s="378">
        <f t="shared" si="4"/>
        <v>0</v>
      </c>
      <c r="S12" s="352">
        <f>SUM(S10:S11)</f>
        <v>0</v>
      </c>
      <c r="T12" s="354">
        <f>SUM(T10:T11)</f>
        <v>0</v>
      </c>
      <c r="U12" s="354">
        <f>SUM(U10:U11)</f>
        <v>0</v>
      </c>
      <c r="V12" s="354">
        <f>SUM(V10:V11)</f>
        <v>0</v>
      </c>
    </row>
    <row r="13" spans="1:22" ht="18.600000000000001" customHeight="1">
      <c r="A13" s="732">
        <v>4</v>
      </c>
      <c r="B13" s="735" t="s">
        <v>178</v>
      </c>
      <c r="C13" s="738">
        <v>70</v>
      </c>
      <c r="D13" s="343"/>
      <c r="E13" s="357" t="s">
        <v>312</v>
      </c>
      <c r="F13" s="345"/>
      <c r="G13" s="345" t="e">
        <f>#REF!+#REF!</f>
        <v>#REF!</v>
      </c>
      <c r="H13" s="345" t="e">
        <f>#REF!+#REF!</f>
        <v>#REF!</v>
      </c>
      <c r="I13" s="345" t="e">
        <f>#REF!+#REF!</f>
        <v>#REF!</v>
      </c>
      <c r="J13" s="345" t="e">
        <f>#REF!+#REF!</f>
        <v>#REF!</v>
      </c>
      <c r="K13" s="345" t="e">
        <f>#REF!+#REF!</f>
        <v>#REF!</v>
      </c>
      <c r="L13" s="345" t="e">
        <f>#REF!+#REF!</f>
        <v>#REF!</v>
      </c>
      <c r="M13" s="345" t="e">
        <f>#REF!+#REF!</f>
        <v>#REF!</v>
      </c>
      <c r="N13" s="345" t="e">
        <f>#REF!+#REF!</f>
        <v>#REF!</v>
      </c>
      <c r="O13" s="345" t="e">
        <f>#REF!+#REF!</f>
        <v>#REF!</v>
      </c>
      <c r="P13" s="345" t="e">
        <f>#REF!+#REF!</f>
        <v>#REF!</v>
      </c>
      <c r="Q13" s="345" t="e">
        <f>#REF!+#REF!</f>
        <v>#REF!</v>
      </c>
      <c r="R13" s="345" t="e">
        <f>#REF!+#REF!</f>
        <v>#REF!</v>
      </c>
      <c r="S13" s="347"/>
      <c r="T13" s="360" t="e">
        <f>SUM(F13:S13)</f>
        <v>#REF!</v>
      </c>
      <c r="U13" s="360"/>
      <c r="V13" s="429" t="e">
        <f t="shared" ref="V13:V14" si="5">SUM(T13:U13)</f>
        <v>#REF!</v>
      </c>
    </row>
    <row r="14" spans="1:22" ht="18.600000000000001" customHeight="1">
      <c r="A14" s="733"/>
      <c r="B14" s="736"/>
      <c r="C14" s="739"/>
      <c r="D14" s="348"/>
      <c r="E14" s="349" t="s">
        <v>313</v>
      </c>
      <c r="F14" s="350"/>
      <c r="G14" s="350" t="e">
        <f>#REF!</f>
        <v>#REF!</v>
      </c>
      <c r="H14" s="350" t="e">
        <f>#REF!</f>
        <v>#REF!</v>
      </c>
      <c r="I14" s="350" t="e">
        <f>#REF!</f>
        <v>#REF!</v>
      </c>
      <c r="J14" s="350" t="e">
        <f>#REF!</f>
        <v>#REF!</v>
      </c>
      <c r="K14" s="350" t="e">
        <f>#REF!</f>
        <v>#REF!</v>
      </c>
      <c r="L14" s="350" t="e">
        <f>#REF!</f>
        <v>#REF!</v>
      </c>
      <c r="M14" s="350" t="e">
        <f>#REF!</f>
        <v>#REF!</v>
      </c>
      <c r="N14" s="350" t="e">
        <f>#REF!</f>
        <v>#REF!</v>
      </c>
      <c r="O14" s="350" t="e">
        <f>#REF!</f>
        <v>#REF!</v>
      </c>
      <c r="P14" s="350" t="e">
        <f>#REF!</f>
        <v>#REF!</v>
      </c>
      <c r="Q14" s="350" t="e">
        <f>#REF!</f>
        <v>#REF!</v>
      </c>
      <c r="R14" s="350" t="e">
        <f>#REF!</f>
        <v>#REF!</v>
      </c>
      <c r="S14" s="358"/>
      <c r="T14" s="351" t="e">
        <f>SUM(F14:S14)</f>
        <v>#REF!</v>
      </c>
      <c r="U14" s="351"/>
      <c r="V14" s="430" t="e">
        <f t="shared" si="5"/>
        <v>#REF!</v>
      </c>
    </row>
    <row r="15" spans="1:22" ht="18.600000000000001" customHeight="1">
      <c r="A15" s="734"/>
      <c r="B15" s="737"/>
      <c r="C15" s="740"/>
      <c r="D15" s="353">
        <v>417716959</v>
      </c>
      <c r="E15" s="377" t="s">
        <v>237</v>
      </c>
      <c r="F15" s="378">
        <f t="shared" ref="F15:R15" si="6">SUM(F13:F14)</f>
        <v>0</v>
      </c>
      <c r="G15" s="378" t="e">
        <f t="shared" si="6"/>
        <v>#REF!</v>
      </c>
      <c r="H15" s="378" t="e">
        <f t="shared" si="6"/>
        <v>#REF!</v>
      </c>
      <c r="I15" s="378" t="e">
        <f t="shared" si="6"/>
        <v>#REF!</v>
      </c>
      <c r="J15" s="378" t="e">
        <f t="shared" si="6"/>
        <v>#REF!</v>
      </c>
      <c r="K15" s="378" t="e">
        <f t="shared" si="6"/>
        <v>#REF!</v>
      </c>
      <c r="L15" s="378" t="e">
        <f t="shared" si="6"/>
        <v>#REF!</v>
      </c>
      <c r="M15" s="378" t="e">
        <f t="shared" si="6"/>
        <v>#REF!</v>
      </c>
      <c r="N15" s="378" t="e">
        <f t="shared" si="6"/>
        <v>#REF!</v>
      </c>
      <c r="O15" s="378" t="e">
        <f t="shared" si="6"/>
        <v>#REF!</v>
      </c>
      <c r="P15" s="378" t="e">
        <f t="shared" si="6"/>
        <v>#REF!</v>
      </c>
      <c r="Q15" s="378" t="e">
        <f t="shared" si="6"/>
        <v>#REF!</v>
      </c>
      <c r="R15" s="378" t="e">
        <f t="shared" si="6"/>
        <v>#REF!</v>
      </c>
      <c r="S15" s="352">
        <f>SUM(S13:S14)</f>
        <v>0</v>
      </c>
      <c r="T15" s="354" t="e">
        <f>SUM(T13:T14)</f>
        <v>#REF!</v>
      </c>
      <c r="U15" s="354">
        <f>SUM(U13:U14)</f>
        <v>0</v>
      </c>
      <c r="V15" s="354" t="e">
        <f>SUM(V13:V14)</f>
        <v>#REF!</v>
      </c>
    </row>
    <row r="16" spans="1:22" ht="18.75" customHeight="1">
      <c r="A16" s="732">
        <v>5</v>
      </c>
      <c r="B16" s="735" t="s">
        <v>315</v>
      </c>
      <c r="C16" s="744">
        <v>58</v>
      </c>
      <c r="D16" s="348"/>
      <c r="E16" s="357" t="s">
        <v>312</v>
      </c>
      <c r="F16" s="345">
        <f>'5オデ'!$I$116+'5オデ'!$I$174</f>
        <v>1165499</v>
      </c>
      <c r="G16" s="345">
        <f>'5オデ'!$K$116+'5オデ'!$K$174</f>
        <v>1165499</v>
      </c>
      <c r="H16" s="345">
        <f>'5オデ'!$M$116+'5オデ'!$M$174</f>
        <v>0</v>
      </c>
      <c r="I16" s="345">
        <f>'5オデ'!$O$116+'5オデ'!$O$174</f>
        <v>0</v>
      </c>
      <c r="J16" s="345">
        <f>'5オデ'!$Q$116+'5オデ'!$Q$174</f>
        <v>112934</v>
      </c>
      <c r="K16" s="345">
        <f>'5オデ'!$S$116+'5オデ'!$S$174</f>
        <v>0</v>
      </c>
      <c r="L16" s="345">
        <f>'5オデ'!$U$116+'5オデ'!$U$174</f>
        <v>0</v>
      </c>
      <c r="M16" s="345">
        <f>'5オデ'!$W$116+'5オデ'!$W$174</f>
        <v>0</v>
      </c>
      <c r="N16" s="345">
        <f>'5オデ'!$Y$116+'5オデ'!$Y$174</f>
        <v>0</v>
      </c>
      <c r="O16" s="345">
        <f>'5オデ'!$AA$116+'5オデ'!$AA$174</f>
        <v>19500</v>
      </c>
      <c r="P16" s="345">
        <f>'5オデ'!$AC$116+'5オデ'!$AC$174</f>
        <v>0</v>
      </c>
      <c r="Q16" s="345">
        <f>'5オデ'!$AE$116+'5オデ'!$AE$174</f>
        <v>0</v>
      </c>
      <c r="R16" s="346">
        <f>'5オデ'!$AG$116+'5オデ'!$AG$174</f>
        <v>0</v>
      </c>
      <c r="S16" s="427"/>
      <c r="T16" s="360">
        <f>SUM(F16:S16)</f>
        <v>2463432</v>
      </c>
      <c r="U16" s="360"/>
      <c r="V16" s="429">
        <f t="shared" ref="V16:V17" si="7">SUM(T16:U16)</f>
        <v>2463432</v>
      </c>
    </row>
    <row r="17" spans="1:22" ht="18.75" customHeight="1">
      <c r="A17" s="733"/>
      <c r="B17" s="736"/>
      <c r="C17" s="745"/>
      <c r="D17" s="348"/>
      <c r="E17" s="359" t="s">
        <v>59</v>
      </c>
      <c r="F17" s="350">
        <f>'5オデ'!$I$161</f>
        <v>0</v>
      </c>
      <c r="G17" s="350">
        <f>'5オデ'!$K$161</f>
        <v>114510</v>
      </c>
      <c r="H17" s="350">
        <f>'5オデ'!$M$161</f>
        <v>27703</v>
      </c>
      <c r="I17" s="350">
        <f>'5オデ'!$O$161</f>
        <v>0</v>
      </c>
      <c r="J17" s="350">
        <f>'5オデ'!$Q$161</f>
        <v>0</v>
      </c>
      <c r="K17" s="350">
        <f>'5オデ'!$S$161</f>
        <v>0</v>
      </c>
      <c r="L17" s="350">
        <f>'5オデ'!$U$161</f>
        <v>0</v>
      </c>
      <c r="M17" s="350">
        <f>'5オデ'!$W$161</f>
        <v>0</v>
      </c>
      <c r="N17" s="350">
        <f>'5オデ'!$Y$161</f>
        <v>0</v>
      </c>
      <c r="O17" s="350">
        <f>'5オデ'!$AA$161</f>
        <v>0</v>
      </c>
      <c r="P17" s="350">
        <f>'5オデ'!$AC$161</f>
        <v>0</v>
      </c>
      <c r="Q17" s="350">
        <f>'5オデ'!$AE$161</f>
        <v>0</v>
      </c>
      <c r="R17" s="350">
        <f>'5オデ'!$AG$161</f>
        <v>0</v>
      </c>
      <c r="S17" s="358"/>
      <c r="T17" s="351">
        <f>SUM(F17:S17)</f>
        <v>142213</v>
      </c>
      <c r="U17" s="351"/>
      <c r="V17" s="430">
        <f t="shared" si="7"/>
        <v>142213</v>
      </c>
    </row>
    <row r="18" spans="1:22" ht="18.75" customHeight="1">
      <c r="A18" s="734"/>
      <c r="B18" s="737"/>
      <c r="C18" s="746"/>
      <c r="D18" s="353">
        <v>439501475</v>
      </c>
      <c r="E18" s="379" t="s">
        <v>237</v>
      </c>
      <c r="F18" s="378">
        <f t="shared" ref="F18:R18" si="8">SUM(F16:F17)</f>
        <v>1165499</v>
      </c>
      <c r="G18" s="378">
        <f t="shared" si="8"/>
        <v>1280009</v>
      </c>
      <c r="H18" s="378">
        <f t="shared" si="8"/>
        <v>27703</v>
      </c>
      <c r="I18" s="378">
        <f t="shared" si="8"/>
        <v>0</v>
      </c>
      <c r="J18" s="378">
        <f t="shared" si="8"/>
        <v>112934</v>
      </c>
      <c r="K18" s="378">
        <f t="shared" si="8"/>
        <v>0</v>
      </c>
      <c r="L18" s="378">
        <f t="shared" si="8"/>
        <v>0</v>
      </c>
      <c r="M18" s="378">
        <f t="shared" si="8"/>
        <v>0</v>
      </c>
      <c r="N18" s="378">
        <f t="shared" si="8"/>
        <v>0</v>
      </c>
      <c r="O18" s="378">
        <f t="shared" si="8"/>
        <v>19500</v>
      </c>
      <c r="P18" s="378">
        <f t="shared" si="8"/>
        <v>0</v>
      </c>
      <c r="Q18" s="378">
        <f t="shared" si="8"/>
        <v>0</v>
      </c>
      <c r="R18" s="378">
        <f t="shared" si="8"/>
        <v>0</v>
      </c>
      <c r="S18" s="352">
        <f>SUM(S16:S17)</f>
        <v>0</v>
      </c>
      <c r="T18" s="354">
        <f>SUM(T16:T17)</f>
        <v>2605645</v>
      </c>
      <c r="U18" s="354">
        <f>SUM(U16:U17)</f>
        <v>0</v>
      </c>
      <c r="V18" s="354">
        <f>SUM(V16:V17)</f>
        <v>2605645</v>
      </c>
    </row>
    <row r="19" spans="1:22" ht="18.75" customHeight="1">
      <c r="A19" s="747">
        <v>6</v>
      </c>
      <c r="B19" s="748" t="s">
        <v>316</v>
      </c>
      <c r="C19" s="749">
        <v>36</v>
      </c>
      <c r="D19" s="343"/>
      <c r="E19" s="344" t="s">
        <v>312</v>
      </c>
      <c r="F19" s="345">
        <f>'6ナザ'!$I$116+'6ナザ'!$I$174</f>
        <v>0</v>
      </c>
      <c r="G19" s="345">
        <f>'6ナザ'!$K$116+'6ナザ'!$K$174</f>
        <v>0</v>
      </c>
      <c r="H19" s="345">
        <f>'6ナザ'!$M$116+'6ナザ'!$M$174</f>
        <v>0</v>
      </c>
      <c r="I19" s="345">
        <f>'6ナザ'!$O$116+'6ナザ'!$O$174</f>
        <v>0</v>
      </c>
      <c r="J19" s="345">
        <f>'6ナザ'!$Q$116+'6ナザ'!$Q$174</f>
        <v>0</v>
      </c>
      <c r="K19" s="345">
        <f>'6ナザ'!$S$116+'6ナザ'!$S$174</f>
        <v>0</v>
      </c>
      <c r="L19" s="345">
        <f>'6ナザ'!$U$116+'6ナザ'!$U$174</f>
        <v>0</v>
      </c>
      <c r="M19" s="345">
        <f>'6ナザ'!$W$116+'6ナザ'!$W$174</f>
        <v>0</v>
      </c>
      <c r="N19" s="345">
        <f>'6ナザ'!$Y$116+'6ナザ'!$Y$174</f>
        <v>0</v>
      </c>
      <c r="O19" s="345">
        <f>'6ナザ'!$AA$116+'6ナザ'!$AA$174</f>
        <v>0</v>
      </c>
      <c r="P19" s="345">
        <f>'6ナザ'!$AC$116+'6ナザ'!$AC$174</f>
        <v>0</v>
      </c>
      <c r="Q19" s="345">
        <f>'6ナザ'!$AE$116+'6ナザ'!$AE$174</f>
        <v>0</v>
      </c>
      <c r="R19" s="346">
        <f>'6ナザ'!$AG$116+'6ナザ'!$AG$174</f>
        <v>0</v>
      </c>
      <c r="S19" s="427"/>
      <c r="T19" s="360">
        <f>SUM(F19:S19)</f>
        <v>0</v>
      </c>
      <c r="U19" s="360"/>
      <c r="V19" s="429">
        <f t="shared" ref="V19:V20" si="9">SUM(T19:U19)</f>
        <v>0</v>
      </c>
    </row>
    <row r="20" spans="1:22" ht="18.75" customHeight="1">
      <c r="A20" s="747"/>
      <c r="B20" s="748"/>
      <c r="C20" s="749"/>
      <c r="D20" s="348"/>
      <c r="E20" s="349" t="s">
        <v>313</v>
      </c>
      <c r="F20" s="350">
        <f>'6ナザ'!$I$161</f>
        <v>0</v>
      </c>
      <c r="G20" s="350">
        <f>'6ナザ'!$K$161</f>
        <v>0</v>
      </c>
      <c r="H20" s="350">
        <f>'6ナザ'!$M$161</f>
        <v>0</v>
      </c>
      <c r="I20" s="350">
        <f>'6ナザ'!$O$161</f>
        <v>0</v>
      </c>
      <c r="J20" s="350">
        <f>'6ナザ'!$Q$161</f>
        <v>0</v>
      </c>
      <c r="K20" s="350">
        <f>'6ナザ'!$S$161</f>
        <v>0</v>
      </c>
      <c r="L20" s="350">
        <f>'6ナザ'!$U$161</f>
        <v>0</v>
      </c>
      <c r="M20" s="350">
        <f>'6ナザ'!$W$161</f>
        <v>0</v>
      </c>
      <c r="N20" s="350">
        <f>'6ナザ'!$Y$161</f>
        <v>0</v>
      </c>
      <c r="O20" s="350">
        <f>'6ナザ'!$AA$161</f>
        <v>0</v>
      </c>
      <c r="P20" s="350">
        <f>'6ナザ'!$AC$161</f>
        <v>0</v>
      </c>
      <c r="Q20" s="350">
        <f>'6ナザ'!$AE$161</f>
        <v>0</v>
      </c>
      <c r="R20" s="350">
        <f>'6ナザ'!$AG$161</f>
        <v>0</v>
      </c>
      <c r="S20" s="358"/>
      <c r="T20" s="351">
        <f>SUM(F20:S20)</f>
        <v>0</v>
      </c>
      <c r="U20" s="351"/>
      <c r="V20" s="430">
        <f t="shared" si="9"/>
        <v>0</v>
      </c>
    </row>
    <row r="21" spans="1:22" ht="18.75" customHeight="1">
      <c r="A21" s="747"/>
      <c r="B21" s="748"/>
      <c r="C21" s="749"/>
      <c r="D21" s="353">
        <v>327605842</v>
      </c>
      <c r="E21" s="377" t="s">
        <v>237</v>
      </c>
      <c r="F21" s="378">
        <f t="shared" ref="F21:R21" si="10">SUM(F19:F20)</f>
        <v>0</v>
      </c>
      <c r="G21" s="378">
        <f t="shared" si="10"/>
        <v>0</v>
      </c>
      <c r="H21" s="378">
        <f t="shared" si="10"/>
        <v>0</v>
      </c>
      <c r="I21" s="378">
        <f t="shared" si="10"/>
        <v>0</v>
      </c>
      <c r="J21" s="378">
        <f t="shared" si="10"/>
        <v>0</v>
      </c>
      <c r="K21" s="378">
        <f t="shared" si="10"/>
        <v>0</v>
      </c>
      <c r="L21" s="378">
        <f t="shared" si="10"/>
        <v>0</v>
      </c>
      <c r="M21" s="378">
        <f t="shared" si="10"/>
        <v>0</v>
      </c>
      <c r="N21" s="378">
        <f t="shared" si="10"/>
        <v>0</v>
      </c>
      <c r="O21" s="378">
        <f t="shared" si="10"/>
        <v>0</v>
      </c>
      <c r="P21" s="378">
        <f t="shared" si="10"/>
        <v>0</v>
      </c>
      <c r="Q21" s="378">
        <f t="shared" si="10"/>
        <v>0</v>
      </c>
      <c r="R21" s="378">
        <f t="shared" si="10"/>
        <v>0</v>
      </c>
      <c r="S21" s="352">
        <f>SUM(S19:S20)</f>
        <v>0</v>
      </c>
      <c r="T21" s="354">
        <f>SUM(T19:T20)</f>
        <v>0</v>
      </c>
      <c r="U21" s="354">
        <f>SUM(U19:U20)</f>
        <v>0</v>
      </c>
      <c r="V21" s="354">
        <f>SUM(V19:V20)</f>
        <v>0</v>
      </c>
    </row>
    <row r="22" spans="1:22" ht="18.75" customHeight="1">
      <c r="A22" s="747">
        <v>7</v>
      </c>
      <c r="B22" s="748" t="s">
        <v>317</v>
      </c>
      <c r="C22" s="749">
        <v>42</v>
      </c>
      <c r="D22" s="348"/>
      <c r="E22" s="357" t="s">
        <v>312</v>
      </c>
      <c r="F22" s="345" t="e">
        <f>#REF!+#REF!</f>
        <v>#REF!</v>
      </c>
      <c r="G22" s="345" t="e">
        <f>#REF!+#REF!</f>
        <v>#REF!</v>
      </c>
      <c r="H22" s="345" t="e">
        <f>#REF!+#REF!</f>
        <v>#REF!</v>
      </c>
      <c r="I22" s="345" t="e">
        <f>#REF!+#REF!</f>
        <v>#REF!</v>
      </c>
      <c r="J22" s="345" t="e">
        <f>#REF!+#REF!</f>
        <v>#REF!</v>
      </c>
      <c r="K22" s="345" t="e">
        <f>#REF!+#REF!</f>
        <v>#REF!</v>
      </c>
      <c r="L22" s="345" t="e">
        <f>#REF!+#REF!</f>
        <v>#REF!</v>
      </c>
      <c r="M22" s="345" t="e">
        <f>#REF!+#REF!</f>
        <v>#REF!</v>
      </c>
      <c r="N22" s="345" t="e">
        <f>#REF!+#REF!</f>
        <v>#REF!</v>
      </c>
      <c r="O22" s="345" t="e">
        <f>#REF!+#REF!</f>
        <v>#REF!</v>
      </c>
      <c r="P22" s="345" t="e">
        <f>#REF!+#REF!</f>
        <v>#REF!</v>
      </c>
      <c r="Q22" s="345" t="e">
        <f>#REF!+#REF!</f>
        <v>#REF!</v>
      </c>
      <c r="R22" s="346" t="e">
        <f>#REF!+#REF!</f>
        <v>#REF!</v>
      </c>
      <c r="S22" s="427"/>
      <c r="T22" s="360" t="e">
        <f>SUM(F22:S22)</f>
        <v>#REF!</v>
      </c>
      <c r="U22" s="360"/>
      <c r="V22" s="429" t="e">
        <f t="shared" ref="V22:V23" si="11">SUM(T22:U22)</f>
        <v>#REF!</v>
      </c>
    </row>
    <row r="23" spans="1:22" ht="18.75" customHeight="1">
      <c r="A23" s="747"/>
      <c r="B23" s="748"/>
      <c r="C23" s="749"/>
      <c r="D23" s="348"/>
      <c r="E23" s="349" t="s">
        <v>313</v>
      </c>
      <c r="F23" s="350" t="e">
        <f>#REF!</f>
        <v>#REF!</v>
      </c>
      <c r="G23" s="350" t="e">
        <f>#REF!</f>
        <v>#REF!</v>
      </c>
      <c r="H23" s="350" t="e">
        <f>#REF!</f>
        <v>#REF!</v>
      </c>
      <c r="I23" s="350" t="e">
        <f>#REF!</f>
        <v>#REF!</v>
      </c>
      <c r="J23" s="350" t="e">
        <f>#REF!</f>
        <v>#REF!</v>
      </c>
      <c r="K23" s="350" t="e">
        <f>#REF!</f>
        <v>#REF!</v>
      </c>
      <c r="L23" s="350" t="e">
        <f>#REF!</f>
        <v>#REF!</v>
      </c>
      <c r="M23" s="350" t="e">
        <f>#REF!</f>
        <v>#REF!</v>
      </c>
      <c r="N23" s="350" t="e">
        <f>#REF!</f>
        <v>#REF!</v>
      </c>
      <c r="O23" s="350" t="e">
        <f>#REF!</f>
        <v>#REF!</v>
      </c>
      <c r="P23" s="350" t="e">
        <f>#REF!</f>
        <v>#REF!</v>
      </c>
      <c r="Q23" s="350" t="e">
        <f>#REF!</f>
        <v>#REF!</v>
      </c>
      <c r="R23" s="350" t="e">
        <f>#REF!</f>
        <v>#REF!</v>
      </c>
      <c r="S23" s="358"/>
      <c r="T23" s="351" t="e">
        <f>SUM(F23:S23)</f>
        <v>#REF!</v>
      </c>
      <c r="U23" s="351"/>
      <c r="V23" s="430" t="e">
        <f t="shared" si="11"/>
        <v>#REF!</v>
      </c>
    </row>
    <row r="24" spans="1:22" ht="18.75" customHeight="1">
      <c r="A24" s="747"/>
      <c r="B24" s="748"/>
      <c r="C24" s="749"/>
      <c r="D24" s="353">
        <v>345351389</v>
      </c>
      <c r="E24" s="377" t="s">
        <v>237</v>
      </c>
      <c r="F24" s="378" t="e">
        <f t="shared" ref="F24:R24" si="12">SUM(F22:F23)</f>
        <v>#REF!</v>
      </c>
      <c r="G24" s="378" t="e">
        <f t="shared" si="12"/>
        <v>#REF!</v>
      </c>
      <c r="H24" s="378" t="e">
        <f t="shared" si="12"/>
        <v>#REF!</v>
      </c>
      <c r="I24" s="378" t="e">
        <f t="shared" si="12"/>
        <v>#REF!</v>
      </c>
      <c r="J24" s="378" t="e">
        <f t="shared" si="12"/>
        <v>#REF!</v>
      </c>
      <c r="K24" s="378" t="e">
        <f t="shared" si="12"/>
        <v>#REF!</v>
      </c>
      <c r="L24" s="378" t="e">
        <f t="shared" si="12"/>
        <v>#REF!</v>
      </c>
      <c r="M24" s="378" t="e">
        <f t="shared" si="12"/>
        <v>#REF!</v>
      </c>
      <c r="N24" s="378" t="e">
        <f t="shared" si="12"/>
        <v>#REF!</v>
      </c>
      <c r="O24" s="378" t="e">
        <f t="shared" si="12"/>
        <v>#REF!</v>
      </c>
      <c r="P24" s="378" t="e">
        <f t="shared" si="12"/>
        <v>#REF!</v>
      </c>
      <c r="Q24" s="378" t="e">
        <f t="shared" si="12"/>
        <v>#REF!</v>
      </c>
      <c r="R24" s="378" t="e">
        <f t="shared" si="12"/>
        <v>#REF!</v>
      </c>
      <c r="S24" s="352">
        <f>SUM(S22:S23)</f>
        <v>0</v>
      </c>
      <c r="T24" s="354" t="e">
        <f>SUM(T22:T23)</f>
        <v>#REF!</v>
      </c>
      <c r="U24" s="354">
        <f>SUM(U22:U23)</f>
        <v>0</v>
      </c>
      <c r="V24" s="354" t="e">
        <f>SUM(V22:V23)</f>
        <v>#REF!</v>
      </c>
    </row>
    <row r="25" spans="1:22" ht="18.75" customHeight="1">
      <c r="A25" s="747">
        <v>8</v>
      </c>
      <c r="B25" s="748" t="s">
        <v>318</v>
      </c>
      <c r="C25" s="750">
        <v>42</v>
      </c>
      <c r="D25" s="348"/>
      <c r="E25" s="357" t="s">
        <v>312</v>
      </c>
      <c r="F25" s="345">
        <f>'8聖友'!$I$116+'8聖友'!$I$174</f>
        <v>0</v>
      </c>
      <c r="G25" s="345">
        <f>'8聖友'!$K$116+'8聖友'!$K$174</f>
        <v>0</v>
      </c>
      <c r="H25" s="345">
        <f>'8聖友'!$M$116+'8聖友'!$M$174</f>
        <v>0</v>
      </c>
      <c r="I25" s="345">
        <f>'8聖友'!$O$116+'8聖友'!$O$174</f>
        <v>0</v>
      </c>
      <c r="J25" s="345">
        <f>'8聖友'!$Q$116+'8聖友'!$Q$174</f>
        <v>0</v>
      </c>
      <c r="K25" s="345">
        <f>'8聖友'!$S$116+'8聖友'!$S$174</f>
        <v>0</v>
      </c>
      <c r="L25" s="345">
        <f>'8聖友'!$U$116+'8聖友'!$U$174</f>
        <v>0</v>
      </c>
      <c r="M25" s="345">
        <f>'8聖友'!$W$116+'8聖友'!$W$174</f>
        <v>0</v>
      </c>
      <c r="N25" s="345">
        <f>'8聖友'!$Y$116+'8聖友'!$Y$174</f>
        <v>0</v>
      </c>
      <c r="O25" s="345">
        <f>'8聖友'!$AA$116+'8聖友'!$AA$174</f>
        <v>0</v>
      </c>
      <c r="P25" s="345">
        <f>'8聖友'!$AC$116+'8聖友'!$AC$174</f>
        <v>0</v>
      </c>
      <c r="Q25" s="345">
        <f>'8聖友'!$AE$116+'8聖友'!$AE$174</f>
        <v>0</v>
      </c>
      <c r="R25" s="346">
        <f>'8聖友'!$AG$116+'8聖友'!$AG$174</f>
        <v>0</v>
      </c>
      <c r="S25" s="427"/>
      <c r="T25" s="360">
        <f>SUM(F25:S25)</f>
        <v>0</v>
      </c>
      <c r="U25" s="360"/>
      <c r="V25" s="429">
        <f t="shared" ref="V25:V26" si="13">SUM(T25:U25)</f>
        <v>0</v>
      </c>
    </row>
    <row r="26" spans="1:22" ht="18.75" customHeight="1">
      <c r="A26" s="747"/>
      <c r="B26" s="748"/>
      <c r="C26" s="750"/>
      <c r="D26" s="348"/>
      <c r="E26" s="349" t="s">
        <v>313</v>
      </c>
      <c r="F26" s="350">
        <f>'8聖友'!$I$161</f>
        <v>0</v>
      </c>
      <c r="G26" s="350">
        <f>'8聖友'!$K$161</f>
        <v>0</v>
      </c>
      <c r="H26" s="350">
        <f>'8聖友'!$M$161</f>
        <v>0</v>
      </c>
      <c r="I26" s="350">
        <f>'8聖友'!$O$161</f>
        <v>0</v>
      </c>
      <c r="J26" s="350">
        <f>'8聖友'!$Q$161</f>
        <v>0</v>
      </c>
      <c r="K26" s="350">
        <f>'8聖友'!$S$161</f>
        <v>0</v>
      </c>
      <c r="L26" s="350">
        <f>'8聖友'!$U$161</f>
        <v>0</v>
      </c>
      <c r="M26" s="350">
        <f>'8聖友'!$W$161</f>
        <v>0</v>
      </c>
      <c r="N26" s="350">
        <f>'8聖友'!$Y$161</f>
        <v>0</v>
      </c>
      <c r="O26" s="350">
        <f>'8聖友'!$AA$161</f>
        <v>0</v>
      </c>
      <c r="P26" s="350">
        <f>'8聖友'!$AC$161</f>
        <v>0</v>
      </c>
      <c r="Q26" s="350">
        <f>'8聖友'!$AE$161</f>
        <v>0</v>
      </c>
      <c r="R26" s="350">
        <f>'8聖友'!$AG$161</f>
        <v>0</v>
      </c>
      <c r="S26" s="358"/>
      <c r="T26" s="351">
        <f>SUM(F26:S26)</f>
        <v>0</v>
      </c>
      <c r="U26" s="351"/>
      <c r="V26" s="430">
        <f t="shared" si="13"/>
        <v>0</v>
      </c>
    </row>
    <row r="27" spans="1:22" ht="18.75" customHeight="1">
      <c r="A27" s="747"/>
      <c r="B27" s="748"/>
      <c r="C27" s="750"/>
      <c r="D27" s="353">
        <v>350369601</v>
      </c>
      <c r="E27" s="377" t="s">
        <v>237</v>
      </c>
      <c r="F27" s="378">
        <f t="shared" ref="F27:R27" si="14">SUM(F25:F26)</f>
        <v>0</v>
      </c>
      <c r="G27" s="378">
        <f t="shared" si="14"/>
        <v>0</v>
      </c>
      <c r="H27" s="378">
        <f t="shared" si="14"/>
        <v>0</v>
      </c>
      <c r="I27" s="378">
        <f t="shared" si="14"/>
        <v>0</v>
      </c>
      <c r="J27" s="378">
        <f t="shared" si="14"/>
        <v>0</v>
      </c>
      <c r="K27" s="378">
        <f t="shared" si="14"/>
        <v>0</v>
      </c>
      <c r="L27" s="378">
        <f t="shared" si="14"/>
        <v>0</v>
      </c>
      <c r="M27" s="378">
        <f t="shared" si="14"/>
        <v>0</v>
      </c>
      <c r="N27" s="378">
        <f t="shared" si="14"/>
        <v>0</v>
      </c>
      <c r="O27" s="378">
        <f t="shared" si="14"/>
        <v>0</v>
      </c>
      <c r="P27" s="378">
        <f t="shared" si="14"/>
        <v>0</v>
      </c>
      <c r="Q27" s="378">
        <f t="shared" si="14"/>
        <v>0</v>
      </c>
      <c r="R27" s="378">
        <f t="shared" si="14"/>
        <v>0</v>
      </c>
      <c r="S27" s="352">
        <f>SUM(S25:S26)</f>
        <v>0</v>
      </c>
      <c r="T27" s="354">
        <f>SUM(T25:T26)</f>
        <v>0</v>
      </c>
      <c r="U27" s="354">
        <f>SUM(U25:U26)</f>
        <v>0</v>
      </c>
      <c r="V27" s="354">
        <f>SUM(V25:V26)</f>
        <v>0</v>
      </c>
    </row>
    <row r="28" spans="1:22" ht="18.75" customHeight="1">
      <c r="A28" s="747">
        <v>9</v>
      </c>
      <c r="B28" s="748" t="s">
        <v>319</v>
      </c>
      <c r="C28" s="750">
        <v>35</v>
      </c>
      <c r="D28" s="348"/>
      <c r="E28" s="357" t="s">
        <v>312</v>
      </c>
      <c r="F28" s="345">
        <f>'9恵明'!$I$116+'9恵明'!$I$174</f>
        <v>0</v>
      </c>
      <c r="G28" s="345">
        <f>'9恵明'!$K$116+'9恵明'!$K$174</f>
        <v>0</v>
      </c>
      <c r="H28" s="345">
        <f>'9恵明'!$M$116+'9恵明'!$M$174</f>
        <v>0</v>
      </c>
      <c r="I28" s="345">
        <f>'9恵明'!$O$116+'9恵明'!$O$174</f>
        <v>0</v>
      </c>
      <c r="J28" s="345">
        <f>'9恵明'!$Q$116+'9恵明'!$Q$174</f>
        <v>0</v>
      </c>
      <c r="K28" s="345">
        <f>'9恵明'!$S$116+'9恵明'!$S$174</f>
        <v>0</v>
      </c>
      <c r="L28" s="345">
        <f>'9恵明'!$U$116+'9恵明'!$U$174</f>
        <v>0</v>
      </c>
      <c r="M28" s="345">
        <f>'9恵明'!$W$116+'9恵明'!$W$174</f>
        <v>0</v>
      </c>
      <c r="N28" s="345">
        <f>'9恵明'!$Y$116+'9恵明'!$Y$174</f>
        <v>0</v>
      </c>
      <c r="O28" s="345">
        <f>'9恵明'!$AA$116+'9恵明'!$AA$174</f>
        <v>0</v>
      </c>
      <c r="P28" s="345">
        <f>'9恵明'!$AC$116+'9恵明'!$AC$174</f>
        <v>0</v>
      </c>
      <c r="Q28" s="345">
        <f>'9恵明'!$AE$116+'9恵明'!$AE$174</f>
        <v>0</v>
      </c>
      <c r="R28" s="346">
        <f>'9恵明'!$AG$116+'9恵明'!$AG$174</f>
        <v>0</v>
      </c>
      <c r="S28" s="427"/>
      <c r="T28" s="360">
        <f>SUM(F28:S28)</f>
        <v>0</v>
      </c>
      <c r="U28" s="360"/>
      <c r="V28" s="429">
        <f>SUM(T28:U28)</f>
        <v>0</v>
      </c>
    </row>
    <row r="29" spans="1:22" ht="18.75" customHeight="1">
      <c r="A29" s="747"/>
      <c r="B29" s="748"/>
      <c r="C29" s="750"/>
      <c r="D29" s="348"/>
      <c r="E29" s="349" t="s">
        <v>313</v>
      </c>
      <c r="F29" s="350">
        <f>'9恵明'!$I$161</f>
        <v>0</v>
      </c>
      <c r="G29" s="350">
        <f>'9恵明'!$K$161</f>
        <v>0</v>
      </c>
      <c r="H29" s="350">
        <f>'9恵明'!$M$161</f>
        <v>0</v>
      </c>
      <c r="I29" s="350">
        <f>'9恵明'!$O$161</f>
        <v>0</v>
      </c>
      <c r="J29" s="350">
        <f>'9恵明'!$Q$161</f>
        <v>0</v>
      </c>
      <c r="K29" s="350">
        <f>'9恵明'!$S$161</f>
        <v>0</v>
      </c>
      <c r="L29" s="350">
        <f>'9恵明'!$U$161</f>
        <v>0</v>
      </c>
      <c r="M29" s="350">
        <f>'9恵明'!$W$161</f>
        <v>0</v>
      </c>
      <c r="N29" s="350">
        <f>'9恵明'!$Y$161</f>
        <v>0</v>
      </c>
      <c r="O29" s="350">
        <f>'9恵明'!$AA$161</f>
        <v>0</v>
      </c>
      <c r="P29" s="350">
        <f>'9恵明'!$AC$161</f>
        <v>0</v>
      </c>
      <c r="Q29" s="350">
        <f>'9恵明'!$AE$161</f>
        <v>0</v>
      </c>
      <c r="R29" s="350">
        <f>'9恵明'!$AG$161</f>
        <v>0</v>
      </c>
      <c r="S29" s="358"/>
      <c r="T29" s="351">
        <f>SUM(F29:S29)</f>
        <v>0</v>
      </c>
      <c r="U29" s="351"/>
      <c r="V29" s="430">
        <f t="shared" ref="V29" si="15">SUM(T29:U29)</f>
        <v>0</v>
      </c>
    </row>
    <row r="30" spans="1:22" ht="18.75" customHeight="1">
      <c r="A30" s="747"/>
      <c r="B30" s="748"/>
      <c r="C30" s="750"/>
      <c r="D30" s="353">
        <v>363985214</v>
      </c>
      <c r="E30" s="377" t="s">
        <v>237</v>
      </c>
      <c r="F30" s="378">
        <f t="shared" ref="F30:R30" si="16">SUM(F28:F29)</f>
        <v>0</v>
      </c>
      <c r="G30" s="378">
        <f t="shared" si="16"/>
        <v>0</v>
      </c>
      <c r="H30" s="378">
        <f t="shared" si="16"/>
        <v>0</v>
      </c>
      <c r="I30" s="378">
        <f t="shared" si="16"/>
        <v>0</v>
      </c>
      <c r="J30" s="378">
        <f t="shared" si="16"/>
        <v>0</v>
      </c>
      <c r="K30" s="378">
        <f t="shared" si="16"/>
        <v>0</v>
      </c>
      <c r="L30" s="378">
        <f t="shared" si="16"/>
        <v>0</v>
      </c>
      <c r="M30" s="378">
        <f t="shared" si="16"/>
        <v>0</v>
      </c>
      <c r="N30" s="378">
        <f t="shared" si="16"/>
        <v>0</v>
      </c>
      <c r="O30" s="378">
        <f t="shared" si="16"/>
        <v>0</v>
      </c>
      <c r="P30" s="378">
        <f t="shared" si="16"/>
        <v>0</v>
      </c>
      <c r="Q30" s="378">
        <f t="shared" si="16"/>
        <v>0</v>
      </c>
      <c r="R30" s="378">
        <f t="shared" si="16"/>
        <v>0</v>
      </c>
      <c r="S30" s="352">
        <f>SUM(S28:S29)</f>
        <v>0</v>
      </c>
      <c r="T30" s="354">
        <f>SUM(T28:T29)</f>
        <v>0</v>
      </c>
      <c r="U30" s="354">
        <f>SUM(U28:U29)</f>
        <v>0</v>
      </c>
      <c r="V30" s="354">
        <f>SUM(V28:V29)</f>
        <v>0</v>
      </c>
    </row>
    <row r="31" spans="1:22" ht="18.75" customHeight="1">
      <c r="A31" s="747">
        <v>10</v>
      </c>
      <c r="B31" s="748" t="s">
        <v>320</v>
      </c>
      <c r="C31" s="749">
        <v>50</v>
      </c>
      <c r="D31" s="343"/>
      <c r="E31" s="344" t="s">
        <v>312</v>
      </c>
      <c r="F31" s="345">
        <f>'10愛恵'!$I$116+'10愛恵'!$I$174</f>
        <v>0</v>
      </c>
      <c r="G31" s="345">
        <f>'10愛恵'!$K$116+'10愛恵'!$K$174</f>
        <v>0</v>
      </c>
      <c r="H31" s="345">
        <f>'10愛恵'!$M$116+'10愛恵'!$M$174</f>
        <v>0</v>
      </c>
      <c r="I31" s="345">
        <f>'10愛恵'!$O$116+'10愛恵'!$O$174</f>
        <v>0</v>
      </c>
      <c r="J31" s="345">
        <f>'10愛恵'!$Q$116+'10愛恵'!$Q$174</f>
        <v>0</v>
      </c>
      <c r="K31" s="345">
        <f>'10愛恵'!$S$116+'10愛恵'!$S$174</f>
        <v>0</v>
      </c>
      <c r="L31" s="345">
        <f>'10愛恵'!$U$116+'10愛恵'!$U$174</f>
        <v>0</v>
      </c>
      <c r="M31" s="345">
        <f>'10愛恵'!$W$116+'10愛恵'!$W$174</f>
        <v>0</v>
      </c>
      <c r="N31" s="345">
        <f>'10愛恵'!$Y$116+'10愛恵'!$Y$174</f>
        <v>0</v>
      </c>
      <c r="O31" s="345">
        <f>'10愛恵'!$AA$116+'10愛恵'!$AA$174</f>
        <v>0</v>
      </c>
      <c r="P31" s="345">
        <f>'10愛恵'!$AC$116+'10愛恵'!$AC$174</f>
        <v>0</v>
      </c>
      <c r="Q31" s="345">
        <f>'10愛恵'!$AE$116+'10愛恵'!$AE$174</f>
        <v>0</v>
      </c>
      <c r="R31" s="346">
        <f>'10愛恵'!$AG$116+'10愛恵'!$AG$174</f>
        <v>0</v>
      </c>
      <c r="S31" s="427"/>
      <c r="T31" s="360">
        <f>SUM(F31:S31)</f>
        <v>0</v>
      </c>
      <c r="U31" s="360"/>
      <c r="V31" s="429">
        <f t="shared" ref="V31:V32" si="17">SUM(T31:U31)</f>
        <v>0</v>
      </c>
    </row>
    <row r="32" spans="1:22" ht="18.75" customHeight="1">
      <c r="A32" s="747"/>
      <c r="B32" s="748"/>
      <c r="C32" s="749"/>
      <c r="D32" s="348"/>
      <c r="E32" s="361" t="s">
        <v>313</v>
      </c>
      <c r="F32" s="350">
        <f>'10愛恵'!$I$161</f>
        <v>0</v>
      </c>
      <c r="G32" s="350">
        <f>'10愛恵'!$K$161</f>
        <v>0</v>
      </c>
      <c r="H32" s="350">
        <f>'10愛恵'!$M$161</f>
        <v>0</v>
      </c>
      <c r="I32" s="350">
        <f>'10愛恵'!$O$161</f>
        <v>0</v>
      </c>
      <c r="J32" s="350">
        <f>'10愛恵'!$Q$161</f>
        <v>0</v>
      </c>
      <c r="K32" s="350">
        <f>'10愛恵'!$S$161</f>
        <v>0</v>
      </c>
      <c r="L32" s="350">
        <f>'10愛恵'!$U$161</f>
        <v>0</v>
      </c>
      <c r="M32" s="350">
        <f>'10愛恵'!$W$161</f>
        <v>0</v>
      </c>
      <c r="N32" s="350">
        <f>'10愛恵'!$Y$161</f>
        <v>0</v>
      </c>
      <c r="O32" s="350">
        <f>'10愛恵'!$AA$161</f>
        <v>0</v>
      </c>
      <c r="P32" s="350">
        <f>'10愛恵'!$AC$161</f>
        <v>0</v>
      </c>
      <c r="Q32" s="350">
        <f>'10愛恵'!$AE$161</f>
        <v>0</v>
      </c>
      <c r="R32" s="350">
        <f>'10愛恵'!$AG$161</f>
        <v>0</v>
      </c>
      <c r="S32" s="358"/>
      <c r="T32" s="351">
        <f>SUM(F32:S32)</f>
        <v>0</v>
      </c>
      <c r="U32" s="351"/>
      <c r="V32" s="430">
        <f t="shared" si="17"/>
        <v>0</v>
      </c>
    </row>
    <row r="33" spans="1:22" ht="18.75" customHeight="1">
      <c r="A33" s="747"/>
      <c r="B33" s="748"/>
      <c r="C33" s="749"/>
      <c r="D33" s="353">
        <v>471480020</v>
      </c>
      <c r="E33" s="377" t="s">
        <v>237</v>
      </c>
      <c r="F33" s="378">
        <f t="shared" ref="F33:R33" si="18">SUM(F31:F32)</f>
        <v>0</v>
      </c>
      <c r="G33" s="378">
        <f t="shared" si="18"/>
        <v>0</v>
      </c>
      <c r="H33" s="378">
        <f t="shared" si="18"/>
        <v>0</v>
      </c>
      <c r="I33" s="378">
        <f t="shared" si="18"/>
        <v>0</v>
      </c>
      <c r="J33" s="378">
        <f t="shared" si="18"/>
        <v>0</v>
      </c>
      <c r="K33" s="378">
        <f t="shared" si="18"/>
        <v>0</v>
      </c>
      <c r="L33" s="378">
        <f t="shared" si="18"/>
        <v>0</v>
      </c>
      <c r="M33" s="378">
        <f t="shared" si="18"/>
        <v>0</v>
      </c>
      <c r="N33" s="378">
        <f t="shared" si="18"/>
        <v>0</v>
      </c>
      <c r="O33" s="378">
        <f t="shared" si="18"/>
        <v>0</v>
      </c>
      <c r="P33" s="378">
        <f t="shared" si="18"/>
        <v>0</v>
      </c>
      <c r="Q33" s="378">
        <f t="shared" si="18"/>
        <v>0</v>
      </c>
      <c r="R33" s="378">
        <f t="shared" si="18"/>
        <v>0</v>
      </c>
      <c r="S33" s="352">
        <f>SUM(S31:S32)</f>
        <v>0</v>
      </c>
      <c r="T33" s="354">
        <f>SUM(T31:T32)</f>
        <v>0</v>
      </c>
      <c r="U33" s="354">
        <f>SUM(U31:U32)</f>
        <v>0</v>
      </c>
      <c r="V33" s="354">
        <f>SUM(V31:V32)</f>
        <v>0</v>
      </c>
    </row>
    <row r="34" spans="1:22" ht="18.75" customHeight="1">
      <c r="A34" s="747">
        <v>11</v>
      </c>
      <c r="B34" s="748" t="s">
        <v>214</v>
      </c>
      <c r="C34" s="750">
        <v>35</v>
      </c>
      <c r="D34" s="343"/>
      <c r="E34" s="344" t="s">
        <v>312</v>
      </c>
      <c r="F34" s="345">
        <f>'11わん'!$I$116+'11わん'!$I$174</f>
        <v>0</v>
      </c>
      <c r="G34" s="345">
        <f>'11わん'!$K$116+'11わん'!$K$174</f>
        <v>0</v>
      </c>
      <c r="H34" s="345">
        <f>'11わん'!$M$116+'11わん'!$M$174</f>
        <v>0</v>
      </c>
      <c r="I34" s="345">
        <f>'11わん'!$O$116+'11わん'!$O$174</f>
        <v>0</v>
      </c>
      <c r="J34" s="345">
        <f>'11わん'!$Q$116+'11わん'!$Q$174</f>
        <v>0</v>
      </c>
      <c r="K34" s="345">
        <f>'11わん'!$S$116+'11わん'!$S$174</f>
        <v>0</v>
      </c>
      <c r="L34" s="345">
        <f>'11わん'!$U$116+'11わん'!$U$174</f>
        <v>0</v>
      </c>
      <c r="M34" s="345">
        <f>'11わん'!$W$116+'11わん'!$W$174</f>
        <v>0</v>
      </c>
      <c r="N34" s="345">
        <f>'11わん'!$Y$116+'11わん'!$Y$174</f>
        <v>0</v>
      </c>
      <c r="O34" s="345">
        <f>'11わん'!$AA$116+'11わん'!$AA$174</f>
        <v>0</v>
      </c>
      <c r="P34" s="345">
        <f>'11わん'!$AC$116+'11わん'!$AC$174</f>
        <v>0</v>
      </c>
      <c r="Q34" s="345">
        <f>'11わん'!$AE$116+'11わん'!$AE$174</f>
        <v>0</v>
      </c>
      <c r="R34" s="346">
        <f>'11わん'!$AG$116+'11わん'!$AG$174</f>
        <v>0</v>
      </c>
      <c r="S34" s="427"/>
      <c r="T34" s="360">
        <f>SUM(F34:S34)</f>
        <v>0</v>
      </c>
      <c r="U34" s="360"/>
      <c r="V34" s="429">
        <f t="shared" ref="V34:V35" si="19">SUM(T34:U34)</f>
        <v>0</v>
      </c>
    </row>
    <row r="35" spans="1:22" ht="18.75" customHeight="1">
      <c r="A35" s="747"/>
      <c r="B35" s="748"/>
      <c r="C35" s="750"/>
      <c r="D35" s="348"/>
      <c r="E35" s="361" t="s">
        <v>313</v>
      </c>
      <c r="F35" s="350">
        <f>'11わん'!$I$161</f>
        <v>0</v>
      </c>
      <c r="G35" s="350">
        <f>'11わん'!$K$161</f>
        <v>0</v>
      </c>
      <c r="H35" s="350">
        <f>'11わん'!$M$161</f>
        <v>0</v>
      </c>
      <c r="I35" s="350">
        <f>'11わん'!$O$161</f>
        <v>0</v>
      </c>
      <c r="J35" s="350">
        <f>'11わん'!$Q$161</f>
        <v>0</v>
      </c>
      <c r="K35" s="350">
        <f>'11わん'!$S$161</f>
        <v>0</v>
      </c>
      <c r="L35" s="350">
        <f>'11わん'!$U$161</f>
        <v>0</v>
      </c>
      <c r="M35" s="350">
        <f>'11わん'!$W$161</f>
        <v>0</v>
      </c>
      <c r="N35" s="350">
        <f>'11わん'!$Y$161</f>
        <v>0</v>
      </c>
      <c r="O35" s="350">
        <f>'11わん'!$AA$161</f>
        <v>0</v>
      </c>
      <c r="P35" s="350">
        <f>'11わん'!$AC$161</f>
        <v>0</v>
      </c>
      <c r="Q35" s="350">
        <f>'11わん'!$AE$161</f>
        <v>0</v>
      </c>
      <c r="R35" s="350">
        <f>'11わん'!$AG$161</f>
        <v>0</v>
      </c>
      <c r="S35" s="358"/>
      <c r="T35" s="351">
        <f>SUM(F35:S35)</f>
        <v>0</v>
      </c>
      <c r="U35" s="351"/>
      <c r="V35" s="430">
        <f t="shared" si="19"/>
        <v>0</v>
      </c>
    </row>
    <row r="36" spans="1:22" ht="18.75" customHeight="1">
      <c r="A36" s="747"/>
      <c r="B36" s="748"/>
      <c r="C36" s="750"/>
      <c r="D36" s="353">
        <v>214461249</v>
      </c>
      <c r="E36" s="377" t="s">
        <v>237</v>
      </c>
      <c r="F36" s="378">
        <f t="shared" ref="F36:R36" si="20">SUM(F34:F35)</f>
        <v>0</v>
      </c>
      <c r="G36" s="378">
        <f t="shared" si="20"/>
        <v>0</v>
      </c>
      <c r="H36" s="378">
        <f t="shared" si="20"/>
        <v>0</v>
      </c>
      <c r="I36" s="378">
        <f t="shared" si="20"/>
        <v>0</v>
      </c>
      <c r="J36" s="378">
        <f t="shared" si="20"/>
        <v>0</v>
      </c>
      <c r="K36" s="378">
        <f t="shared" si="20"/>
        <v>0</v>
      </c>
      <c r="L36" s="378">
        <f t="shared" si="20"/>
        <v>0</v>
      </c>
      <c r="M36" s="378">
        <f t="shared" si="20"/>
        <v>0</v>
      </c>
      <c r="N36" s="378">
        <f t="shared" si="20"/>
        <v>0</v>
      </c>
      <c r="O36" s="378">
        <f t="shared" si="20"/>
        <v>0</v>
      </c>
      <c r="P36" s="378">
        <f t="shared" si="20"/>
        <v>0</v>
      </c>
      <c r="Q36" s="378">
        <f t="shared" si="20"/>
        <v>0</v>
      </c>
      <c r="R36" s="378">
        <f t="shared" si="20"/>
        <v>0</v>
      </c>
      <c r="S36" s="352">
        <f>SUM(S34:S35)</f>
        <v>0</v>
      </c>
      <c r="T36" s="354">
        <f>SUM(T34:T35)</f>
        <v>0</v>
      </c>
      <c r="U36" s="354">
        <f>SUM(U34:U35)</f>
        <v>0</v>
      </c>
      <c r="V36" s="354">
        <f>SUM(V34:V35)</f>
        <v>0</v>
      </c>
    </row>
    <row r="37" spans="1:22" ht="18.75" customHeight="1">
      <c r="A37" s="747">
        <v>12</v>
      </c>
      <c r="B37" s="758" t="s">
        <v>334</v>
      </c>
      <c r="C37" s="750"/>
      <c r="D37" s="343"/>
      <c r="E37" s="344" t="s">
        <v>312</v>
      </c>
      <c r="F37" s="345">
        <f>'12宇都宮'!$I$116+'12宇都宮'!$I$174</f>
        <v>0</v>
      </c>
      <c r="G37" s="345">
        <f>'12宇都宮'!$K$116+'12宇都宮'!$K$174</f>
        <v>0</v>
      </c>
      <c r="H37" s="345">
        <f>'12宇都宮'!$M$116+'12宇都宮'!$M$174</f>
        <v>0</v>
      </c>
      <c r="I37" s="345">
        <f>'12宇都宮'!$O$116+'12宇都宮'!$O$174</f>
        <v>0</v>
      </c>
      <c r="J37" s="345">
        <f>'12宇都宮'!$Q$116+'12宇都宮'!$Q$174</f>
        <v>0</v>
      </c>
      <c r="K37" s="345">
        <f>'12宇都宮'!$S$116+'12宇都宮'!$S$174</f>
        <v>0</v>
      </c>
      <c r="L37" s="345">
        <f>'12宇都宮'!$U$116+'12宇都宮'!$U$174</f>
        <v>0</v>
      </c>
      <c r="M37" s="345">
        <f>'12宇都宮'!$W$116+'12宇都宮'!$W$174</f>
        <v>0</v>
      </c>
      <c r="N37" s="345">
        <f>'12宇都宮'!$Y$116+'12宇都宮'!$Y$174</f>
        <v>0</v>
      </c>
      <c r="O37" s="345">
        <f>'12宇都宮'!$AA$116+'12宇都宮'!$AA$174</f>
        <v>0</v>
      </c>
      <c r="P37" s="345">
        <f>'12宇都宮'!$AC$116+'12宇都宮'!$AC$174</f>
        <v>0</v>
      </c>
      <c r="Q37" s="345">
        <f>'12宇都宮'!$AE$116+'12宇都宮'!$AE$174</f>
        <v>0</v>
      </c>
      <c r="R37" s="346">
        <f>'12宇都宮'!$AG$116+'12宇都宮'!$AG$174</f>
        <v>0</v>
      </c>
      <c r="S37" s="427"/>
      <c r="T37" s="360">
        <f>SUM(F37:S37)</f>
        <v>0</v>
      </c>
      <c r="U37" s="360"/>
      <c r="V37" s="429">
        <f>SUM(T37:U37)</f>
        <v>0</v>
      </c>
    </row>
    <row r="38" spans="1:22" ht="18.75" customHeight="1">
      <c r="A38" s="747"/>
      <c r="B38" s="748"/>
      <c r="C38" s="750"/>
      <c r="D38" s="348"/>
      <c r="E38" s="361" t="s">
        <v>313</v>
      </c>
      <c r="F38" s="350">
        <f>'12宇都宮'!$I$161</f>
        <v>0</v>
      </c>
      <c r="G38" s="350">
        <f>'12宇都宮'!$K$161</f>
        <v>0</v>
      </c>
      <c r="H38" s="350">
        <f>'12宇都宮'!$M$161</f>
        <v>0</v>
      </c>
      <c r="I38" s="350">
        <f>'12宇都宮'!$O$161</f>
        <v>0</v>
      </c>
      <c r="J38" s="350">
        <f>'12宇都宮'!$Q$161</f>
        <v>0</v>
      </c>
      <c r="K38" s="350">
        <f>'12宇都宮'!$S$161</f>
        <v>0</v>
      </c>
      <c r="L38" s="350">
        <f>'12宇都宮'!$U$161</f>
        <v>0</v>
      </c>
      <c r="M38" s="350">
        <f>'12宇都宮'!$W$161</f>
        <v>0</v>
      </c>
      <c r="N38" s="350">
        <f>'12宇都宮'!$Y$161</f>
        <v>0</v>
      </c>
      <c r="O38" s="350">
        <f>'12宇都宮'!$AA$161</f>
        <v>0</v>
      </c>
      <c r="P38" s="350">
        <f>'12宇都宮'!$AC$161</f>
        <v>0</v>
      </c>
      <c r="Q38" s="350">
        <f>'12宇都宮'!$AE$161</f>
        <v>0</v>
      </c>
      <c r="R38" s="350">
        <f>'12宇都宮'!$AG$161</f>
        <v>0</v>
      </c>
      <c r="S38" s="358"/>
      <c r="T38" s="351">
        <f>SUM(F38:S38)</f>
        <v>0</v>
      </c>
      <c r="U38" s="351"/>
      <c r="V38" s="430">
        <f t="shared" ref="V38" si="21">SUM(T38:U38)</f>
        <v>0</v>
      </c>
    </row>
    <row r="39" spans="1:22" ht="18.75" customHeight="1" thickBot="1">
      <c r="A39" s="757"/>
      <c r="B39" s="759"/>
      <c r="C39" s="760"/>
      <c r="D39" s="362">
        <v>5284248</v>
      </c>
      <c r="E39" s="380" t="s">
        <v>237</v>
      </c>
      <c r="F39" s="381">
        <f t="shared" ref="F39:R39" si="22">SUM(F37:F38)</f>
        <v>0</v>
      </c>
      <c r="G39" s="381">
        <f t="shared" si="22"/>
        <v>0</v>
      </c>
      <c r="H39" s="381">
        <f t="shared" si="22"/>
        <v>0</v>
      </c>
      <c r="I39" s="381">
        <f t="shared" si="22"/>
        <v>0</v>
      </c>
      <c r="J39" s="381">
        <f t="shared" si="22"/>
        <v>0</v>
      </c>
      <c r="K39" s="381">
        <f t="shared" si="22"/>
        <v>0</v>
      </c>
      <c r="L39" s="381">
        <f t="shared" si="22"/>
        <v>0</v>
      </c>
      <c r="M39" s="381">
        <f t="shared" si="22"/>
        <v>0</v>
      </c>
      <c r="N39" s="381">
        <f t="shared" si="22"/>
        <v>0</v>
      </c>
      <c r="O39" s="381">
        <f t="shared" si="22"/>
        <v>0</v>
      </c>
      <c r="P39" s="381">
        <f t="shared" si="22"/>
        <v>0</v>
      </c>
      <c r="Q39" s="381">
        <f t="shared" si="22"/>
        <v>0</v>
      </c>
      <c r="R39" s="381">
        <f t="shared" si="22"/>
        <v>0</v>
      </c>
      <c r="S39" s="364">
        <f>SUM(S37:S38)</f>
        <v>0</v>
      </c>
      <c r="T39" s="363">
        <f>SUM(T37:T38)</f>
        <v>0</v>
      </c>
      <c r="U39" s="363">
        <f>SUM(U37:U38)</f>
        <v>0</v>
      </c>
      <c r="V39" s="363">
        <f>SUM(V37:V38)</f>
        <v>0</v>
      </c>
    </row>
    <row r="40" spans="1:22" ht="27.75" customHeight="1" thickTop="1">
      <c r="A40" s="387"/>
      <c r="B40" s="388" t="s">
        <v>321</v>
      </c>
      <c r="C40" s="389"/>
      <c r="D40" s="348">
        <f>SUM(D4:D39)</f>
        <v>3961403179</v>
      </c>
      <c r="E40" s="389"/>
      <c r="F40" s="365"/>
      <c r="G40" s="365"/>
      <c r="H40" s="365"/>
      <c r="I40" s="365"/>
      <c r="J40" s="365"/>
      <c r="K40" s="365"/>
      <c r="L40" s="365"/>
      <c r="M40" s="365"/>
      <c r="N40" s="365"/>
      <c r="O40" s="365"/>
      <c r="P40" s="365"/>
      <c r="Q40" s="365"/>
      <c r="R40" s="365"/>
      <c r="S40" s="431"/>
      <c r="T40" s="432"/>
      <c r="U40" s="432"/>
      <c r="V40" s="431"/>
    </row>
    <row r="41" spans="1:22" ht="27.75" customHeight="1" thickBot="1">
      <c r="A41" s="390"/>
      <c r="B41" s="391" t="s">
        <v>322</v>
      </c>
      <c r="C41" s="392"/>
      <c r="D41" s="366">
        <v>118260180</v>
      </c>
      <c r="E41" s="392"/>
      <c r="F41" s="367"/>
      <c r="G41" s="367"/>
      <c r="H41" s="367"/>
      <c r="I41" s="367"/>
      <c r="J41" s="367"/>
      <c r="K41" s="367"/>
      <c r="L41" s="367"/>
      <c r="M41" s="367"/>
      <c r="N41" s="367"/>
      <c r="O41" s="367"/>
      <c r="P41" s="367"/>
      <c r="Q41" s="367"/>
      <c r="R41" s="367"/>
      <c r="S41" s="433"/>
      <c r="T41" s="434"/>
      <c r="U41" s="434"/>
      <c r="V41" s="433"/>
    </row>
    <row r="42" spans="1:22" ht="18.75" customHeight="1" thickTop="1">
      <c r="A42" s="751" t="s">
        <v>323</v>
      </c>
      <c r="B42" s="751"/>
      <c r="C42" s="753">
        <f>SUM(C4:C35)</f>
        <v>513</v>
      </c>
      <c r="D42" s="755">
        <f>SUM(D40:D41)</f>
        <v>4079663359</v>
      </c>
      <c r="E42" s="382" t="s">
        <v>237</v>
      </c>
      <c r="F42" s="383" t="e">
        <f>SUM(F6,F9,F12,F15,F18,F21,F24,F27,F30,F33,F36,F39)</f>
        <v>#REF!</v>
      </c>
      <c r="G42" s="383" t="e">
        <f t="shared" ref="G42:R42" si="23">SUM(G6,G9,G12,G15,G18,G21,G24,G27,G30,G33,G36,G39)</f>
        <v>#REF!</v>
      </c>
      <c r="H42" s="383" t="e">
        <f t="shared" si="23"/>
        <v>#REF!</v>
      </c>
      <c r="I42" s="383" t="e">
        <f t="shared" si="23"/>
        <v>#REF!</v>
      </c>
      <c r="J42" s="383" t="e">
        <f t="shared" si="23"/>
        <v>#REF!</v>
      </c>
      <c r="K42" s="383" t="e">
        <f t="shared" si="23"/>
        <v>#REF!</v>
      </c>
      <c r="L42" s="383" t="e">
        <f t="shared" si="23"/>
        <v>#REF!</v>
      </c>
      <c r="M42" s="383" t="e">
        <f t="shared" si="23"/>
        <v>#REF!</v>
      </c>
      <c r="N42" s="383" t="e">
        <f t="shared" si="23"/>
        <v>#REF!</v>
      </c>
      <c r="O42" s="383" t="e">
        <f t="shared" si="23"/>
        <v>#REF!</v>
      </c>
      <c r="P42" s="383" t="e">
        <f t="shared" si="23"/>
        <v>#REF!</v>
      </c>
      <c r="Q42" s="383" t="e">
        <f t="shared" si="23"/>
        <v>#REF!</v>
      </c>
      <c r="R42" s="383" t="e">
        <f t="shared" si="23"/>
        <v>#REF!</v>
      </c>
      <c r="S42" s="383">
        <f>SUM(S6,S9,S12,S15,S18,S21,S24,S27,S30,S33,S36,S39)</f>
        <v>0</v>
      </c>
      <c r="T42" s="407" t="e">
        <f>SUM(T6,T9,T12,T15,T18,T21,T24,T27,T30,T33,T36,T39)</f>
        <v>#REF!</v>
      </c>
      <c r="U42" s="407">
        <f>SUM(U6,U9,U12,U15,U18,U21,U24,U27,U30,U33,U36,U39)</f>
        <v>0</v>
      </c>
      <c r="V42" s="407" t="e">
        <f>SUM(V6,V9,V12,V15,V18,V21,V24,V27,V30,V33,V36,V39)</f>
        <v>#REF!</v>
      </c>
    </row>
    <row r="43" spans="1:22" ht="20.399999999999999" customHeight="1">
      <c r="A43" s="752"/>
      <c r="B43" s="752"/>
      <c r="C43" s="754"/>
      <c r="D43" s="756"/>
      <c r="E43" s="384" t="s">
        <v>74</v>
      </c>
      <c r="F43" s="385" t="e">
        <f>F42</f>
        <v>#REF!</v>
      </c>
      <c r="G43" s="385" t="e">
        <f t="shared" ref="G43:R43" si="24">SUM(F43,G42)</f>
        <v>#REF!</v>
      </c>
      <c r="H43" s="385" t="e">
        <f t="shared" si="24"/>
        <v>#REF!</v>
      </c>
      <c r="I43" s="385" t="e">
        <f t="shared" si="24"/>
        <v>#REF!</v>
      </c>
      <c r="J43" s="385" t="e">
        <f t="shared" si="24"/>
        <v>#REF!</v>
      </c>
      <c r="K43" s="385" t="e">
        <f t="shared" si="24"/>
        <v>#REF!</v>
      </c>
      <c r="L43" s="385" t="e">
        <f t="shared" si="24"/>
        <v>#REF!</v>
      </c>
      <c r="M43" s="385" t="e">
        <f t="shared" si="24"/>
        <v>#REF!</v>
      </c>
      <c r="N43" s="385" t="e">
        <f t="shared" si="24"/>
        <v>#REF!</v>
      </c>
      <c r="O43" s="385" t="e">
        <f t="shared" si="24"/>
        <v>#REF!</v>
      </c>
      <c r="P43" s="385" t="e">
        <f t="shared" si="24"/>
        <v>#REF!</v>
      </c>
      <c r="Q43" s="385" t="e">
        <f t="shared" si="24"/>
        <v>#REF!</v>
      </c>
      <c r="R43" s="385" t="e">
        <f t="shared" si="24"/>
        <v>#REF!</v>
      </c>
      <c r="T43" s="368"/>
      <c r="U43" s="368"/>
    </row>
    <row r="44" spans="1:22" ht="20.399999999999999" customHeight="1">
      <c r="A44" s="369"/>
      <c r="B44" s="369"/>
      <c r="C44" s="370"/>
      <c r="D44" s="371"/>
      <c r="E44" s="372"/>
      <c r="F44" s="373"/>
      <c r="G44" s="373"/>
      <c r="H44" s="373"/>
      <c r="I44" s="373"/>
      <c r="J44" s="373"/>
      <c r="K44" s="373"/>
      <c r="L44" s="373"/>
      <c r="M44" s="373"/>
      <c r="N44" s="373"/>
      <c r="O44" s="373"/>
      <c r="P44" s="373"/>
      <c r="Q44" s="373"/>
      <c r="R44" s="373"/>
      <c r="T44" s="368"/>
      <c r="U44" s="368"/>
    </row>
    <row r="45" spans="1:22" ht="31.5" customHeight="1" thickBot="1">
      <c r="O45" s="419" t="s">
        <v>324</v>
      </c>
      <c r="P45" s="419"/>
      <c r="Q45" s="419"/>
      <c r="R45" s="419"/>
      <c r="S45" s="419"/>
      <c r="T45" s="419"/>
    </row>
    <row r="46" spans="1:22" ht="31.5" customHeight="1" thickBot="1">
      <c r="O46" s="435" t="s">
        <v>325</v>
      </c>
      <c r="P46" s="446" t="e">
        <f>T42</f>
        <v>#REF!</v>
      </c>
      <c r="Q46" s="420" t="s">
        <v>326</v>
      </c>
      <c r="R46" s="449">
        <f>U42</f>
        <v>0</v>
      </c>
      <c r="S46" s="438" t="s">
        <v>327</v>
      </c>
      <c r="T46" s="452" t="e">
        <f>P46+R46</f>
        <v>#REF!</v>
      </c>
    </row>
    <row r="47" spans="1:22" ht="31.5" customHeight="1" thickBot="1">
      <c r="O47" s="456" t="s">
        <v>328</v>
      </c>
      <c r="P47" s="436"/>
      <c r="Q47" s="421"/>
      <c r="R47" s="436"/>
      <c r="S47" s="421"/>
      <c r="T47" s="453"/>
    </row>
    <row r="48" spans="1:22" ht="31.5" customHeight="1" thickBot="1">
      <c r="O48" s="435" t="s">
        <v>325</v>
      </c>
      <c r="P48" s="447">
        <v>96722607</v>
      </c>
      <c r="Q48" s="420" t="s">
        <v>326</v>
      </c>
      <c r="R48" s="450">
        <v>0</v>
      </c>
      <c r="S48" s="438" t="s">
        <v>327</v>
      </c>
      <c r="T48" s="452">
        <f>P48+R48</f>
        <v>96722607</v>
      </c>
    </row>
    <row r="49" spans="11:23" ht="31.5" customHeight="1" thickBot="1">
      <c r="O49" s="436" t="s">
        <v>329</v>
      </c>
      <c r="P49" s="436"/>
      <c r="Q49" s="421"/>
      <c r="R49" s="436"/>
      <c r="S49" s="421"/>
      <c r="T49" s="454"/>
    </row>
    <row r="50" spans="11:23" ht="31.5" customHeight="1" thickTop="1" thickBot="1">
      <c r="K50" s="375"/>
      <c r="M50" s="393"/>
      <c r="O50" s="437" t="s">
        <v>325</v>
      </c>
      <c r="P50" s="448" t="e">
        <f>P46+P48</f>
        <v>#REF!</v>
      </c>
      <c r="Q50" s="422" t="s">
        <v>326</v>
      </c>
      <c r="R50" s="451">
        <f>R46+R48</f>
        <v>0</v>
      </c>
      <c r="S50" s="439" t="s">
        <v>330</v>
      </c>
      <c r="T50" s="455" t="e">
        <f>P50+R50</f>
        <v>#REF!</v>
      </c>
    </row>
    <row r="51" spans="11:23">
      <c r="K51" s="375"/>
      <c r="M51" s="394"/>
      <c r="T51" s="375"/>
    </row>
    <row r="52" spans="11:23" ht="19.8">
      <c r="K52" s="368"/>
      <c r="M52" s="394"/>
      <c r="O52" s="408"/>
      <c r="P52" s="409" t="s">
        <v>343</v>
      </c>
      <c r="Q52" s="410" t="s">
        <v>344</v>
      </c>
      <c r="R52" s="411" t="s">
        <v>345</v>
      </c>
      <c r="T52" s="368"/>
    </row>
    <row r="53" spans="11:23" ht="19.8">
      <c r="K53" s="376"/>
      <c r="M53" s="394"/>
      <c r="O53" s="412" t="s">
        <v>340</v>
      </c>
      <c r="P53" s="413">
        <v>3783758000</v>
      </c>
      <c r="Q53" s="414">
        <v>42778000</v>
      </c>
      <c r="R53" s="415">
        <f>SUM(P53:Q53)</f>
        <v>3826536000</v>
      </c>
      <c r="T53" s="376"/>
    </row>
    <row r="54" spans="11:23" ht="19.8">
      <c r="O54" s="412" t="s">
        <v>327</v>
      </c>
      <c r="P54" s="417"/>
      <c r="Q54" s="418"/>
      <c r="R54" s="440" t="e">
        <f>T50</f>
        <v>#REF!</v>
      </c>
      <c r="S54" s="441" t="s">
        <v>350</v>
      </c>
    </row>
    <row r="55" spans="11:23" ht="19.8">
      <c r="O55" s="412" t="s">
        <v>341</v>
      </c>
      <c r="P55" s="417"/>
      <c r="Q55" s="418"/>
      <c r="R55" s="442" t="e">
        <f>R53-R54</f>
        <v>#REF!</v>
      </c>
      <c r="S55" s="441" t="s">
        <v>349</v>
      </c>
      <c r="T55" s="368"/>
    </row>
    <row r="56" spans="11:23" ht="19.8">
      <c r="O56" s="412" t="s">
        <v>342</v>
      </c>
      <c r="P56" s="423"/>
      <c r="Q56" s="424"/>
      <c r="R56" s="416" t="e">
        <f>R54/R53</f>
        <v>#REF!</v>
      </c>
      <c r="T56" s="375"/>
    </row>
    <row r="57" spans="11:23">
      <c r="T57" s="374"/>
      <c r="U57" s="374"/>
      <c r="V57" s="374"/>
      <c r="W57" s="374"/>
    </row>
    <row r="58" spans="11:23">
      <c r="T58" s="374"/>
      <c r="U58" s="374"/>
      <c r="V58" s="374"/>
      <c r="W58" s="374"/>
    </row>
    <row r="59" spans="11:23">
      <c r="T59" s="374"/>
      <c r="U59" s="374"/>
      <c r="V59" s="374"/>
      <c r="W59" s="374"/>
    </row>
    <row r="60" spans="11:23">
      <c r="T60" s="374"/>
      <c r="U60" s="374"/>
      <c r="V60" s="443"/>
      <c r="W60" s="374"/>
    </row>
    <row r="61" spans="11:23" ht="22.2">
      <c r="T61" s="374"/>
      <c r="U61" s="444"/>
      <c r="V61" s="445"/>
      <c r="W61" s="374"/>
    </row>
    <row r="62" spans="11:23">
      <c r="T62" s="374"/>
      <c r="U62" s="374"/>
      <c r="V62" s="445"/>
      <c r="W62" s="374"/>
    </row>
    <row r="63" spans="11:23">
      <c r="T63" s="374"/>
      <c r="U63" s="374"/>
      <c r="V63" s="445"/>
      <c r="W63" s="374"/>
    </row>
    <row r="64" spans="11:23">
      <c r="T64" s="374"/>
      <c r="U64" s="374"/>
      <c r="V64" s="374"/>
      <c r="W64" s="374"/>
    </row>
    <row r="65" spans="20:23">
      <c r="T65" s="374"/>
      <c r="U65" s="374"/>
      <c r="V65" s="374"/>
      <c r="W65" s="374"/>
    </row>
    <row r="66" spans="20:23">
      <c r="T66" s="374"/>
      <c r="U66" s="374"/>
      <c r="V66" s="374"/>
      <c r="W66" s="374"/>
    </row>
  </sheetData>
  <mergeCells count="39">
    <mergeCell ref="A42:B43"/>
    <mergeCell ref="C42:C43"/>
    <mergeCell ref="D42:D43"/>
    <mergeCell ref="A34:A36"/>
    <mergeCell ref="B34:B36"/>
    <mergeCell ref="C34:C36"/>
    <mergeCell ref="A37:A39"/>
    <mergeCell ref="B37:B39"/>
    <mergeCell ref="C37:C39"/>
    <mergeCell ref="A28:A30"/>
    <mergeCell ref="B28:B30"/>
    <mergeCell ref="C28:C30"/>
    <mergeCell ref="A31:A33"/>
    <mergeCell ref="B31:B33"/>
    <mergeCell ref="C31:C33"/>
    <mergeCell ref="A22:A24"/>
    <mergeCell ref="B22:B24"/>
    <mergeCell ref="C22:C24"/>
    <mergeCell ref="A25:A27"/>
    <mergeCell ref="B25:B27"/>
    <mergeCell ref="C25:C27"/>
    <mergeCell ref="A16:A18"/>
    <mergeCell ref="B16:B18"/>
    <mergeCell ref="C16:C18"/>
    <mergeCell ref="A19:A21"/>
    <mergeCell ref="B19:B21"/>
    <mergeCell ref="C19:C21"/>
    <mergeCell ref="A10:A12"/>
    <mergeCell ref="B10:B12"/>
    <mergeCell ref="C10:C12"/>
    <mergeCell ref="A13:A15"/>
    <mergeCell ref="B13:B15"/>
    <mergeCell ref="C13:C15"/>
    <mergeCell ref="A4:A6"/>
    <mergeCell ref="B4:B6"/>
    <mergeCell ref="C4:C6"/>
    <mergeCell ref="A7:A9"/>
    <mergeCell ref="B7:B9"/>
    <mergeCell ref="C7:C9"/>
  </mergeCells>
  <phoneticPr fontId="2"/>
  <printOptions horizontalCentered="1"/>
  <pageMargins left="0.78740157480314965" right="0.78740157480314965" top="0.62992125984251968" bottom="0.31496062992125984" header="0.51181102362204722" footer="0.51181102362204722"/>
  <pageSetup paperSize="9" scale="40" orientation="landscape" cellComments="asDisplayed" horizontalDpi="300" r:id="rId1"/>
  <headerFooter alignWithMargins="0">
    <oddFooter>&amp;R&amp;D（金）</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9999"/>
    <pageSetUpPr fitToPage="1"/>
  </sheetPr>
  <dimension ref="A1:AJ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12.77734375" style="38" customWidth="1"/>
    <col min="9" max="9" width="13.109375" style="6" customWidth="1"/>
    <col min="10" max="10" width="12.77734375" style="38" customWidth="1"/>
    <col min="11" max="11" width="13.109375" style="6" customWidth="1"/>
    <col min="12" max="12" width="12.77734375" style="38" customWidth="1"/>
    <col min="13" max="13" width="13.109375" style="6" customWidth="1"/>
    <col min="14" max="14" width="12.77734375" style="38" customWidth="1"/>
    <col min="15" max="15" width="13.109375" style="6" customWidth="1"/>
    <col min="16" max="16" width="12.77734375" style="38" customWidth="1"/>
    <col min="17" max="17" width="13.109375" style="6" customWidth="1"/>
    <col min="18" max="18" width="12.77734375" style="38" customWidth="1"/>
    <col min="19" max="19" width="13.109375" style="6" customWidth="1"/>
    <col min="20" max="20" width="12.77734375" style="38" customWidth="1"/>
    <col min="21" max="21" width="13.109375" style="6" customWidth="1"/>
    <col min="22" max="22" width="12.77734375" style="38" customWidth="1"/>
    <col min="23" max="23" width="13.109375" style="6" customWidth="1"/>
    <col min="24" max="24" width="12.77734375" style="38" customWidth="1"/>
    <col min="25" max="25" width="13.109375" style="6" customWidth="1"/>
    <col min="26" max="26" width="12.77734375" style="38" customWidth="1"/>
    <col min="27" max="27" width="13.109375" style="6" customWidth="1"/>
    <col min="28" max="28" width="12.77734375" style="38" customWidth="1"/>
    <col min="29" max="29" width="13.109375" style="6" customWidth="1"/>
    <col min="30" max="30" width="12.77734375" style="38" customWidth="1"/>
    <col min="31" max="31" width="13.109375" style="6" customWidth="1"/>
    <col min="32" max="32" width="12.77734375" style="217" customWidth="1"/>
    <col min="33" max="33" width="15.109375" style="6" customWidth="1"/>
    <col min="34" max="34" width="11" style="38" customWidth="1"/>
    <col min="35" max="35" width="15" style="6" customWidth="1"/>
    <col min="36" max="36" width="10.6640625" style="6" bestFit="1" customWidth="1"/>
    <col min="37" max="16384" width="9" style="6"/>
  </cols>
  <sheetData>
    <row r="1" spans="1:35" s="7" customFormat="1" ht="15" customHeight="1">
      <c r="A1" s="53" t="s">
        <v>377</v>
      </c>
      <c r="C1" s="63"/>
      <c r="D1" s="63"/>
      <c r="E1" s="63"/>
      <c r="H1" s="45"/>
      <c r="J1" s="45"/>
      <c r="L1" s="45"/>
      <c r="N1" s="45"/>
      <c r="P1" s="45"/>
      <c r="R1" s="45"/>
      <c r="T1" s="45"/>
      <c r="V1" s="45"/>
      <c r="X1" s="45"/>
      <c r="Z1" s="45"/>
      <c r="AB1" s="45"/>
      <c r="AD1" s="45"/>
      <c r="AF1" s="216"/>
      <c r="AH1" s="45"/>
    </row>
    <row r="3" spans="1:35">
      <c r="A3" s="6" t="s">
        <v>23</v>
      </c>
      <c r="B3" s="8"/>
    </row>
    <row r="4" spans="1:35">
      <c r="A4" s="6" t="s">
        <v>113</v>
      </c>
      <c r="B4" s="54"/>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c r="D8" s="65"/>
      <c r="H8" s="10" t="s">
        <v>126</v>
      </c>
      <c r="I8" s="25">
        <f>$B$7-I9-I6-I7-I10</f>
        <v>0</v>
      </c>
      <c r="K8" s="25">
        <f>$B$7-K9-K6-K7-K10</f>
        <v>0</v>
      </c>
      <c r="M8" s="25">
        <f>$B$7-M9-M6-M7-M10</f>
        <v>0</v>
      </c>
      <c r="O8" s="25">
        <f>$B$7-O9-O6-O7-O10</f>
        <v>0</v>
      </c>
      <c r="Q8" s="25">
        <f>$B$7-Q9-Q6-Q7-Q10</f>
        <v>0</v>
      </c>
      <c r="S8" s="25">
        <f>$B$7-S9-S6-S7-S10</f>
        <v>0</v>
      </c>
      <c r="U8" s="25">
        <f>$B$7-U9-U6-U7-U10</f>
        <v>0</v>
      </c>
      <c r="W8" s="25">
        <f>$B$7-W9-W6-W7-W10</f>
        <v>0</v>
      </c>
      <c r="Y8" s="25">
        <f>$B$7-Y9-Y6-Y7-Y10</f>
        <v>0</v>
      </c>
      <c r="AA8" s="25">
        <f>$B$7-AA9-AA6-AA7-AA10</f>
        <v>0</v>
      </c>
      <c r="AC8" s="25">
        <f>$B$7-AC9-AC6-AC7-AC10</f>
        <v>0</v>
      </c>
      <c r="AE8" s="25">
        <f>$B$7-AE9-AE6-AE7-AE10</f>
        <v>0</v>
      </c>
      <c r="AG8" s="18">
        <f t="shared" ref="AG8:AG10" si="1">SUM(I8:AE8)</f>
        <v>0</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60</v>
      </c>
      <c r="K11" s="17">
        <f>(J237*30+J238)+(J239*30+J240)</f>
        <v>14</v>
      </c>
      <c r="M11" s="17">
        <f>(L237*30+L238)+(L239*30+L240)</f>
        <v>0</v>
      </c>
      <c r="O11" s="17">
        <f>(N237*31+N238)+(N239*31+N240)</f>
        <v>0</v>
      </c>
      <c r="Q11" s="17">
        <f>(P237*31+P238)+(P239*31+P240)</f>
        <v>0</v>
      </c>
      <c r="S11" s="17">
        <f>(R237*30+R238)+(R239*30+R240)</f>
        <v>0</v>
      </c>
      <c r="U11" s="17">
        <f>(T237*31+T238)+(T239*31+T240)</f>
        <v>0</v>
      </c>
      <c r="W11" s="17">
        <f>(V237*30+V238)+(V239*30+V240)</f>
        <v>0</v>
      </c>
      <c r="Y11" s="17">
        <f>(X237*31+X238)+(X239*31+X240)</f>
        <v>31</v>
      </c>
      <c r="AA11" s="17">
        <f>(Z237*31+Z238)+(Z239*31+Z240)</f>
        <v>62</v>
      </c>
      <c r="AC11" s="17">
        <f>(AB237*28+AB238)+(AB239*28+AB240)</f>
        <v>56</v>
      </c>
      <c r="AE11" s="17">
        <f>AD237*31+AD238+(AD239*31+AD240)</f>
        <v>0</v>
      </c>
      <c r="AG11" s="18">
        <f>SUM(I11:AE11)</f>
        <v>223</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97</v>
      </c>
      <c r="F14" s="112"/>
      <c r="G14" s="107" t="s">
        <v>127</v>
      </c>
      <c r="H14" s="247">
        <f>SUM('1済生:12宇都宮'!H14)</f>
        <v>0.36699999999999999</v>
      </c>
      <c r="I14" s="3">
        <f>SUM('1済生:12宇都宮'!I14)</f>
        <v>224844</v>
      </c>
      <c r="J14" s="247">
        <f>SUM('1済生:12宇都宮'!J14)</f>
        <v>0.36699999999999999</v>
      </c>
      <c r="K14" s="3">
        <f>SUM('1済生:12宇都宮'!K14)</f>
        <v>224844</v>
      </c>
      <c r="L14" s="248">
        <f>SUM('1済生:12宇都宮'!L14)</f>
        <v>0</v>
      </c>
      <c r="M14" s="3">
        <f>SUM('1済生:12宇都宮'!M14)</f>
        <v>0</v>
      </c>
      <c r="N14" s="248">
        <f>SUM('1済生:12宇都宮'!N14)</f>
        <v>0</v>
      </c>
      <c r="O14" s="3">
        <f>SUM('1済生:12宇都宮'!O14)</f>
        <v>0</v>
      </c>
      <c r="P14" s="116">
        <f>SUM('1済生:12宇都宮'!P14)</f>
        <v>0</v>
      </c>
      <c r="Q14" s="3">
        <f>SUM('1済生:12宇都宮'!Q14)</f>
        <v>0</v>
      </c>
      <c r="R14" s="116">
        <f>SUM('1済生:12宇都宮'!R14)</f>
        <v>0</v>
      </c>
      <c r="S14" s="3">
        <f>SUM('1済生:12宇都宮'!S14)</f>
        <v>0</v>
      </c>
      <c r="T14" s="116">
        <f>SUM('1済生:12宇都宮'!T14)</f>
        <v>0</v>
      </c>
      <c r="U14" s="3">
        <f>SUM('1済生:12宇都宮'!U14)</f>
        <v>0</v>
      </c>
      <c r="V14" s="116">
        <f>SUM('1済生:12宇都宮'!V14)</f>
        <v>0</v>
      </c>
      <c r="W14" s="3">
        <f>SUM('1済生:12宇都宮'!W14)</f>
        <v>0</v>
      </c>
      <c r="X14" s="116">
        <f>SUM('1済生:12宇都宮'!X14)</f>
        <v>0</v>
      </c>
      <c r="Y14" s="3">
        <f>SUM('1済生:12宇都宮'!Y14)</f>
        <v>0</v>
      </c>
      <c r="Z14" s="116">
        <f>SUM('1済生:12宇都宮'!Z14)</f>
        <v>1.06</v>
      </c>
      <c r="AA14" s="3">
        <f>SUM('1済生:12宇都宮'!AA14)</f>
        <v>732497</v>
      </c>
      <c r="AB14" s="116">
        <f>SUM('1済生:12宇都宮'!AB14)</f>
        <v>1.0289999999999999</v>
      </c>
      <c r="AC14" s="3">
        <f>SUM('1済生:12宇都宮'!AC14)</f>
        <v>707140</v>
      </c>
      <c r="AD14" s="116">
        <f>SUM('1済生:12宇都宮'!AD14)</f>
        <v>1.06</v>
      </c>
      <c r="AE14" s="3">
        <f>SUM('1済生:12宇都宮'!AE14)</f>
        <v>728443</v>
      </c>
      <c r="AF14" s="219">
        <f>SUM('1済生:12宇都宮'!AF14)</f>
        <v>0</v>
      </c>
      <c r="AG14" s="3">
        <f>SUM('1済生:12宇都宮'!AG14)</f>
        <v>0</v>
      </c>
      <c r="AH14" s="114">
        <f>SUM('1済生:12宇都宮'!AH14)</f>
        <v>3.883</v>
      </c>
      <c r="AI14" s="4">
        <f>SUM('1済生:12宇都宮'!AI14)</f>
        <v>2617768</v>
      </c>
    </row>
    <row r="15" spans="1:35">
      <c r="A15" s="13"/>
      <c r="B15" s="13"/>
      <c r="C15" s="68"/>
      <c r="D15" s="26"/>
      <c r="E15" s="88"/>
      <c r="F15" s="109"/>
      <c r="G15" s="109"/>
      <c r="H15" s="115">
        <f>SUM('1済生:12宇都宮'!H15)</f>
        <v>0</v>
      </c>
      <c r="I15" s="3">
        <f>SUM('1済生:12宇都宮'!I15)</f>
        <v>0</v>
      </c>
      <c r="J15" s="115">
        <f>SUM('1済生:12宇都宮'!J15)</f>
        <v>0</v>
      </c>
      <c r="K15" s="3">
        <f>SUM('1済生:12宇都宮'!K15)</f>
        <v>0</v>
      </c>
      <c r="L15" s="115">
        <f>SUM('1済生:12宇都宮'!L15)</f>
        <v>0</v>
      </c>
      <c r="M15" s="3">
        <f>SUM('1済生:12宇都宮'!M15)</f>
        <v>0</v>
      </c>
      <c r="N15" s="115">
        <f>SUM('1済生:12宇都宮'!N15)</f>
        <v>0</v>
      </c>
      <c r="O15" s="3">
        <f>SUM('1済生:12宇都宮'!O15)</f>
        <v>0</v>
      </c>
      <c r="P15" s="115">
        <f>SUM('1済生:12宇都宮'!P15)</f>
        <v>0</v>
      </c>
      <c r="Q15" s="3">
        <f>SUM('1済生:12宇都宮'!Q15)</f>
        <v>0</v>
      </c>
      <c r="R15" s="115">
        <f>SUM('1済生:12宇都宮'!R15)</f>
        <v>0</v>
      </c>
      <c r="S15" s="3">
        <f>SUM('1済生:12宇都宮'!S15)</f>
        <v>0</v>
      </c>
      <c r="T15" s="115">
        <f>SUM('1済生:12宇都宮'!T15)</f>
        <v>0</v>
      </c>
      <c r="U15" s="3">
        <f>SUM('1済生:12宇都宮'!U15)</f>
        <v>0</v>
      </c>
      <c r="V15" s="115">
        <f>SUM('1済生:12宇都宮'!V15)</f>
        <v>0</v>
      </c>
      <c r="W15" s="3">
        <f>SUM('1済生:12宇都宮'!W15)</f>
        <v>0</v>
      </c>
      <c r="X15" s="115">
        <f>SUM('1済生:12宇都宮'!X15)</f>
        <v>0</v>
      </c>
      <c r="Y15" s="3">
        <f>SUM('1済生:12宇都宮'!Y15)</f>
        <v>0</v>
      </c>
      <c r="Z15" s="115">
        <f>SUM('1済生:12宇都宮'!Z15)</f>
        <v>0</v>
      </c>
      <c r="AA15" s="3">
        <f>SUM('1済生:12宇都宮'!AA15)</f>
        <v>0</v>
      </c>
      <c r="AB15" s="115">
        <f>SUM('1済生:12宇都宮'!AB15)</f>
        <v>0</v>
      </c>
      <c r="AC15" s="3">
        <f>SUM('1済生:12宇都宮'!AC15)</f>
        <v>0</v>
      </c>
      <c r="AD15" s="115">
        <f>SUM('1済生:12宇都宮'!AD15)</f>
        <v>0</v>
      </c>
      <c r="AE15" s="3">
        <f>SUM('1済生:12宇都宮'!AE15)</f>
        <v>0</v>
      </c>
      <c r="AF15" s="220">
        <f>SUM('1済生:12宇都宮'!AF15)</f>
        <v>0</v>
      </c>
      <c r="AG15" s="3">
        <f>SUM('1済生:12宇都宮'!AG15)</f>
        <v>0</v>
      </c>
      <c r="AH15" s="114">
        <f>SUM('1済生:12宇都宮'!AH15)</f>
        <v>0</v>
      </c>
      <c r="AI15" s="4">
        <f>SUM('1済生:12宇都宮'!AI15)</f>
        <v>0</v>
      </c>
    </row>
    <row r="16" spans="1:35">
      <c r="A16" s="13"/>
      <c r="B16" s="13"/>
      <c r="C16" s="68"/>
      <c r="D16" s="26"/>
      <c r="E16" s="88"/>
      <c r="F16" s="109"/>
      <c r="G16" s="109"/>
      <c r="H16" s="115">
        <f>SUM('1済生:12宇都宮'!H16)</f>
        <v>0</v>
      </c>
      <c r="I16" s="3">
        <f>SUM('1済生:12宇都宮'!I16)</f>
        <v>0</v>
      </c>
      <c r="J16" s="115">
        <f>SUM('1済生:12宇都宮'!J16)</f>
        <v>0</v>
      </c>
      <c r="K16" s="3">
        <f>SUM('1済生:12宇都宮'!K16)</f>
        <v>0</v>
      </c>
      <c r="L16" s="115">
        <f>SUM('1済生:12宇都宮'!L16)</f>
        <v>0</v>
      </c>
      <c r="M16" s="3">
        <f>SUM('1済生:12宇都宮'!M16)</f>
        <v>0</v>
      </c>
      <c r="N16" s="115">
        <f>SUM('1済生:12宇都宮'!N16)</f>
        <v>0</v>
      </c>
      <c r="O16" s="3">
        <f>SUM('1済生:12宇都宮'!O16)</f>
        <v>0</v>
      </c>
      <c r="P16" s="115">
        <f>SUM('1済生:12宇都宮'!P16)</f>
        <v>0</v>
      </c>
      <c r="Q16" s="3">
        <f>SUM('1済生:12宇都宮'!Q16)</f>
        <v>0</v>
      </c>
      <c r="R16" s="115">
        <f>SUM('1済生:12宇都宮'!R16)</f>
        <v>0</v>
      </c>
      <c r="S16" s="3">
        <f>SUM('1済生:12宇都宮'!S16)</f>
        <v>0</v>
      </c>
      <c r="T16" s="115">
        <f>SUM('1済生:12宇都宮'!T16)</f>
        <v>0</v>
      </c>
      <c r="U16" s="3">
        <f>SUM('1済生:12宇都宮'!U16)</f>
        <v>0</v>
      </c>
      <c r="V16" s="115">
        <f>SUM('1済生:12宇都宮'!V16)</f>
        <v>0</v>
      </c>
      <c r="W16" s="3">
        <f>SUM('1済生:12宇都宮'!W16)</f>
        <v>0</v>
      </c>
      <c r="X16" s="115">
        <f>SUM('1済生:12宇都宮'!X16)</f>
        <v>1.944</v>
      </c>
      <c r="Y16" s="3">
        <f>SUM('1済生:12宇都宮'!Y16)</f>
        <v>1004552</v>
      </c>
      <c r="Z16" s="115">
        <f>SUM('1済生:12宇都宮'!Z16)</f>
        <v>0</v>
      </c>
      <c r="AA16" s="3">
        <f>SUM('1済生:12宇都宮'!AA16)</f>
        <v>0</v>
      </c>
      <c r="AB16" s="115">
        <f>SUM('1済生:12宇都宮'!AB16)</f>
        <v>0</v>
      </c>
      <c r="AC16" s="3">
        <f>SUM('1済生:12宇都宮'!AC16)</f>
        <v>0</v>
      </c>
      <c r="AD16" s="115">
        <f>SUM('1済生:12宇都宮'!AD16)</f>
        <v>0</v>
      </c>
      <c r="AE16" s="3">
        <f>SUM('1済生:12宇都宮'!AE16)</f>
        <v>0</v>
      </c>
      <c r="AF16" s="220">
        <f>SUM('1済生:12宇都宮'!AF16)</f>
        <v>0</v>
      </c>
      <c r="AG16" s="3">
        <f>SUM('1済生:12宇都宮'!AG16)</f>
        <v>0</v>
      </c>
      <c r="AH16" s="114">
        <f>SUM('1済生:12宇都宮'!AH16)</f>
        <v>1.944</v>
      </c>
      <c r="AI16" s="4">
        <f>SUM('1済生:12宇都宮'!AI16)</f>
        <v>1004552</v>
      </c>
    </row>
    <row r="17" spans="1:35">
      <c r="A17" s="13"/>
      <c r="B17" s="13"/>
      <c r="C17" s="68"/>
      <c r="D17" s="26"/>
      <c r="E17" s="88"/>
      <c r="F17" s="109"/>
      <c r="G17" s="109"/>
      <c r="H17" s="115">
        <f>SUM('1済生:12宇都宮'!H17)</f>
        <v>0</v>
      </c>
      <c r="I17" s="3">
        <f>SUM('1済生:12宇都宮'!I17)</f>
        <v>0</v>
      </c>
      <c r="J17" s="115">
        <f>SUM('1済生:12宇都宮'!J17)</f>
        <v>0</v>
      </c>
      <c r="K17" s="3">
        <f>SUM('1済生:12宇都宮'!K17)</f>
        <v>0</v>
      </c>
      <c r="L17" s="115">
        <f>SUM('1済生:12宇都宮'!L17)</f>
        <v>0</v>
      </c>
      <c r="M17" s="3">
        <f>SUM('1済生:12宇都宮'!M17)</f>
        <v>0</v>
      </c>
      <c r="N17" s="115">
        <f>SUM('1済生:12宇都宮'!N17)</f>
        <v>0</v>
      </c>
      <c r="O17" s="3">
        <f>SUM('1済生:12宇都宮'!O17)</f>
        <v>0</v>
      </c>
      <c r="P17" s="115">
        <f>SUM('1済生:12宇都宮'!P17)</f>
        <v>0</v>
      </c>
      <c r="Q17" s="3">
        <f>SUM('1済生:12宇都宮'!Q17)</f>
        <v>0</v>
      </c>
      <c r="R17" s="115">
        <f>SUM('1済生:12宇都宮'!R17)</f>
        <v>0</v>
      </c>
      <c r="S17" s="3">
        <f>SUM('1済生:12宇都宮'!S17)</f>
        <v>0</v>
      </c>
      <c r="T17" s="115">
        <f>SUM('1済生:12宇都宮'!T17)</f>
        <v>0</v>
      </c>
      <c r="U17" s="3">
        <f>SUM('1済生:12宇都宮'!U17)</f>
        <v>0</v>
      </c>
      <c r="V17" s="115">
        <f>SUM('1済生:12宇都宮'!V17)</f>
        <v>0</v>
      </c>
      <c r="W17" s="3">
        <f>SUM('1済生:12宇都宮'!W17)</f>
        <v>0</v>
      </c>
      <c r="X17" s="115">
        <f>SUM('1済生:12宇都宮'!X17)</f>
        <v>0</v>
      </c>
      <c r="Y17" s="3">
        <f>SUM('1済生:12宇都宮'!Y17)</f>
        <v>0</v>
      </c>
      <c r="Z17" s="115">
        <f>SUM('1済生:12宇都宮'!Z17)</f>
        <v>1.7070000000000001</v>
      </c>
      <c r="AA17" s="3">
        <f>SUM('1済生:12宇都宮'!AA17)</f>
        <v>899352</v>
      </c>
      <c r="AB17" s="115">
        <f>SUM('1済生:12宇都宮'!AB17)</f>
        <v>1.7070000000000001</v>
      </c>
      <c r="AC17" s="3">
        <f>SUM('1済生:12宇都宮'!AC17)</f>
        <v>890157</v>
      </c>
      <c r="AD17" s="115">
        <f>SUM('1済生:12宇都宮'!AD17)</f>
        <v>1.627</v>
      </c>
      <c r="AE17" s="3">
        <f>SUM('1済生:12宇都宮'!AE17)</f>
        <v>848439</v>
      </c>
      <c r="AF17" s="220">
        <f>SUM('1済生:12宇都宮'!AF17)</f>
        <v>0</v>
      </c>
      <c r="AG17" s="3">
        <f>SUM('1済生:12宇都宮'!AG17)</f>
        <v>0</v>
      </c>
      <c r="AH17" s="114">
        <f>SUM('1済生:12宇都宮'!AH17)</f>
        <v>5.0410000000000004</v>
      </c>
      <c r="AI17" s="4">
        <f>SUM('1済生:12宇都宮'!AI17)</f>
        <v>2637948</v>
      </c>
    </row>
    <row r="18" spans="1:35">
      <c r="A18" s="13"/>
      <c r="B18" s="13"/>
      <c r="C18" s="67"/>
      <c r="D18" s="26"/>
      <c r="E18" s="69"/>
      <c r="F18" s="109"/>
      <c r="G18" s="109"/>
      <c r="H18" s="115">
        <f>SUM('1済生:12宇都宮'!H18)</f>
        <v>0</v>
      </c>
      <c r="I18" s="3">
        <f>SUM('1済生:12宇都宮'!I18)</f>
        <v>0</v>
      </c>
      <c r="J18" s="115">
        <f>SUM('1済生:12宇都宮'!J18)</f>
        <v>0</v>
      </c>
      <c r="K18" s="3">
        <f>SUM('1済生:12宇都宮'!K18)</f>
        <v>0</v>
      </c>
      <c r="L18" s="115">
        <f>SUM('1済生:12宇都宮'!L18)</f>
        <v>0</v>
      </c>
      <c r="M18" s="3">
        <f>SUM('1済生:12宇都宮'!M18)</f>
        <v>0</v>
      </c>
      <c r="N18" s="115">
        <f>SUM('1済生:12宇都宮'!N18)</f>
        <v>0</v>
      </c>
      <c r="O18" s="3">
        <f>SUM('1済生:12宇都宮'!O18)</f>
        <v>0</v>
      </c>
      <c r="P18" s="115">
        <f>SUM('1済生:12宇都宮'!P18)</f>
        <v>0</v>
      </c>
      <c r="Q18" s="3">
        <f>SUM('1済生:12宇都宮'!Q18)</f>
        <v>0</v>
      </c>
      <c r="R18" s="115">
        <f>SUM('1済生:12宇都宮'!R18)</f>
        <v>0</v>
      </c>
      <c r="S18" s="3">
        <f>SUM('1済生:12宇都宮'!S18)</f>
        <v>0</v>
      </c>
      <c r="T18" s="115">
        <f>SUM('1済生:12宇都宮'!T18)</f>
        <v>0</v>
      </c>
      <c r="U18" s="3">
        <f>SUM('1済生:12宇都宮'!U18)</f>
        <v>0</v>
      </c>
      <c r="V18" s="115">
        <f>SUM('1済生:12宇都宮'!V18)</f>
        <v>0</v>
      </c>
      <c r="W18" s="3">
        <f>SUM('1済生:12宇都宮'!W18)</f>
        <v>0</v>
      </c>
      <c r="X18" s="115">
        <f>SUM('1済生:12宇都宮'!X18)</f>
        <v>0</v>
      </c>
      <c r="Y18" s="3">
        <f>SUM('1済生:12宇都宮'!Y18)</f>
        <v>0</v>
      </c>
      <c r="Z18" s="115">
        <f>SUM('1済生:12宇都宮'!Z18)</f>
        <v>0</v>
      </c>
      <c r="AA18" s="3">
        <f>SUM('1済生:12宇都宮'!AA18)</f>
        <v>0</v>
      </c>
      <c r="AB18" s="115">
        <f>SUM('1済生:12宇都宮'!AB18)</f>
        <v>0</v>
      </c>
      <c r="AC18" s="3">
        <f>SUM('1済生:12宇都宮'!AC18)</f>
        <v>0</v>
      </c>
      <c r="AD18" s="115">
        <f>SUM('1済生:12宇都宮'!AD18)</f>
        <v>0</v>
      </c>
      <c r="AE18" s="3">
        <f>SUM('1済生:12宇都宮'!AE18)</f>
        <v>0</v>
      </c>
      <c r="AF18" s="220">
        <f>SUM('1済生:12宇都宮'!AF18)</f>
        <v>0</v>
      </c>
      <c r="AG18" s="3">
        <f>SUM('1済生:12宇都宮'!AG18)</f>
        <v>0</v>
      </c>
      <c r="AH18" s="114">
        <f>SUM('1済生:12宇都宮'!AH18)</f>
        <v>0</v>
      </c>
      <c r="AI18" s="4">
        <f>SUM('1済生:12宇都宮'!AI18)</f>
        <v>0</v>
      </c>
    </row>
    <row r="19" spans="1:35">
      <c r="A19" s="13"/>
      <c r="B19" s="13"/>
      <c r="C19" s="68"/>
      <c r="D19" s="26"/>
      <c r="E19" s="88"/>
      <c r="F19" s="109"/>
      <c r="G19" s="109"/>
      <c r="H19" s="115">
        <f>SUM('1済生:12宇都宮'!H19)</f>
        <v>0</v>
      </c>
      <c r="I19" s="3">
        <f>SUM('1済生:12宇都宮'!I19)</f>
        <v>0</v>
      </c>
      <c r="J19" s="115">
        <f>SUM('1済生:12宇都宮'!J19)</f>
        <v>0</v>
      </c>
      <c r="K19" s="3">
        <f>SUM('1済生:12宇都宮'!K19)</f>
        <v>0</v>
      </c>
      <c r="L19" s="115">
        <f>SUM('1済生:12宇都宮'!L19)</f>
        <v>0</v>
      </c>
      <c r="M19" s="3">
        <f>SUM('1済生:12宇都宮'!M19)</f>
        <v>0</v>
      </c>
      <c r="N19" s="115">
        <f>SUM('1済生:12宇都宮'!N19)</f>
        <v>0</v>
      </c>
      <c r="O19" s="3">
        <f>SUM('1済生:12宇都宮'!O19)</f>
        <v>0</v>
      </c>
      <c r="P19" s="115">
        <f>SUM('1済生:12宇都宮'!P19)</f>
        <v>0</v>
      </c>
      <c r="Q19" s="3">
        <f>SUM('1済生:12宇都宮'!Q19)</f>
        <v>0</v>
      </c>
      <c r="R19" s="115">
        <f>SUM('1済生:12宇都宮'!R19)</f>
        <v>0</v>
      </c>
      <c r="S19" s="3">
        <f>SUM('1済生:12宇都宮'!S19)</f>
        <v>0</v>
      </c>
      <c r="T19" s="115">
        <f>SUM('1済生:12宇都宮'!T19)</f>
        <v>0</v>
      </c>
      <c r="U19" s="3">
        <f>SUM('1済生:12宇都宮'!U19)</f>
        <v>0</v>
      </c>
      <c r="V19" s="115">
        <f>SUM('1済生:12宇都宮'!V19)</f>
        <v>0</v>
      </c>
      <c r="W19" s="3">
        <f>SUM('1済生:12宇都宮'!W19)</f>
        <v>0</v>
      </c>
      <c r="X19" s="115">
        <f>SUM('1済生:12宇都宮'!X19)</f>
        <v>0</v>
      </c>
      <c r="Y19" s="3">
        <f>SUM('1済生:12宇都宮'!Y19)</f>
        <v>0</v>
      </c>
      <c r="Z19" s="115">
        <f>SUM('1済生:12宇都宮'!Z19)</f>
        <v>0</v>
      </c>
      <c r="AA19" s="3">
        <f>SUM('1済生:12宇都宮'!AA19)</f>
        <v>0</v>
      </c>
      <c r="AB19" s="115">
        <f>SUM('1済生:12宇都宮'!AB19)</f>
        <v>0</v>
      </c>
      <c r="AC19" s="3">
        <f>SUM('1済生:12宇都宮'!AC19)</f>
        <v>0</v>
      </c>
      <c r="AD19" s="115">
        <f>SUM('1済生:12宇都宮'!AD19)</f>
        <v>0</v>
      </c>
      <c r="AE19" s="3">
        <f>SUM('1済生:12宇都宮'!AE19)</f>
        <v>0</v>
      </c>
      <c r="AF19" s="220">
        <f>SUM('1済生:12宇都宮'!AF19)</f>
        <v>0</v>
      </c>
      <c r="AG19" s="3">
        <f>SUM('1済生:12宇都宮'!AG19)</f>
        <v>0</v>
      </c>
      <c r="AH19" s="114">
        <f>SUM('1済生:12宇都宮'!AH19)</f>
        <v>0</v>
      </c>
      <c r="AI19" s="4">
        <f>SUM('1済生:12宇都宮'!AI19)</f>
        <v>0</v>
      </c>
    </row>
    <row r="20" spans="1:35">
      <c r="A20" s="13"/>
      <c r="B20" s="13"/>
      <c r="C20" s="68"/>
      <c r="D20" s="26"/>
      <c r="E20" s="88"/>
      <c r="F20" s="109"/>
      <c r="G20" s="109"/>
      <c r="H20" s="115">
        <f>SUM('1済生:12宇都宮'!H20)</f>
        <v>0</v>
      </c>
      <c r="I20" s="3">
        <f>SUM('1済生:12宇都宮'!I20)</f>
        <v>0</v>
      </c>
      <c r="J20" s="115">
        <f>SUM('1済生:12宇都宮'!J20)</f>
        <v>0</v>
      </c>
      <c r="K20" s="3">
        <f>SUM('1済生:12宇都宮'!K20)</f>
        <v>0</v>
      </c>
      <c r="L20" s="115">
        <f>SUM('1済生:12宇都宮'!L20)</f>
        <v>0</v>
      </c>
      <c r="M20" s="3">
        <f>SUM('1済生:12宇都宮'!M20)</f>
        <v>0</v>
      </c>
      <c r="N20" s="115">
        <f>SUM('1済生:12宇都宮'!N20)</f>
        <v>0</v>
      </c>
      <c r="O20" s="3">
        <f>SUM('1済生:12宇都宮'!O20)</f>
        <v>0</v>
      </c>
      <c r="P20" s="115">
        <f>SUM('1済生:12宇都宮'!P20)</f>
        <v>0</v>
      </c>
      <c r="Q20" s="3">
        <f>SUM('1済生:12宇都宮'!Q20)</f>
        <v>0</v>
      </c>
      <c r="R20" s="115">
        <f>SUM('1済生:12宇都宮'!R20)</f>
        <v>0</v>
      </c>
      <c r="S20" s="3">
        <f>SUM('1済生:12宇都宮'!S20)</f>
        <v>0</v>
      </c>
      <c r="T20" s="115">
        <f>SUM('1済生:12宇都宮'!T20)</f>
        <v>0</v>
      </c>
      <c r="U20" s="3">
        <f>SUM('1済生:12宇都宮'!U20)</f>
        <v>0</v>
      </c>
      <c r="V20" s="115">
        <f>SUM('1済生:12宇都宮'!V20)</f>
        <v>0</v>
      </c>
      <c r="W20" s="3">
        <f>SUM('1済生:12宇都宮'!W20)</f>
        <v>0</v>
      </c>
      <c r="X20" s="115">
        <f>SUM('1済生:12宇都宮'!X20)</f>
        <v>0</v>
      </c>
      <c r="Y20" s="3">
        <f>SUM('1済生:12宇都宮'!Y20)</f>
        <v>0</v>
      </c>
      <c r="Z20" s="115">
        <f>SUM('1済生:12宇都宮'!Z20)</f>
        <v>0</v>
      </c>
      <c r="AA20" s="3">
        <f>SUM('1済生:12宇都宮'!AA20)</f>
        <v>0</v>
      </c>
      <c r="AB20" s="115">
        <f>SUM('1済生:12宇都宮'!AB20)</f>
        <v>0</v>
      </c>
      <c r="AC20" s="3">
        <f>SUM('1済生:12宇都宮'!AC20)</f>
        <v>0</v>
      </c>
      <c r="AD20" s="115">
        <f>SUM('1済生:12宇都宮'!AD20)</f>
        <v>0</v>
      </c>
      <c r="AE20" s="3">
        <f>SUM('1済生:12宇都宮'!AE20)</f>
        <v>0</v>
      </c>
      <c r="AF20" s="220">
        <f>SUM('1済生:12宇都宮'!AF20)</f>
        <v>0</v>
      </c>
      <c r="AG20" s="3">
        <f>SUM('1済生:12宇都宮'!AG20)</f>
        <v>0</v>
      </c>
      <c r="AH20" s="114">
        <f>SUM('1済生:12宇都宮'!AH20)</f>
        <v>0</v>
      </c>
      <c r="AI20" s="4">
        <f>SUM('1済生:12宇都宮'!AI20)</f>
        <v>0</v>
      </c>
    </row>
    <row r="21" spans="1:35">
      <c r="A21" s="13"/>
      <c r="B21" s="13"/>
      <c r="C21" s="68"/>
      <c r="D21" s="26"/>
      <c r="E21" s="88"/>
      <c r="F21" s="109"/>
      <c r="G21" s="109"/>
      <c r="H21" s="115">
        <f>SUM('1済生:12宇都宮'!H21)</f>
        <v>0</v>
      </c>
      <c r="I21" s="3">
        <f>SUM('1済生:12宇都宮'!I21)</f>
        <v>0</v>
      </c>
      <c r="J21" s="115">
        <f>SUM('1済生:12宇都宮'!J21)</f>
        <v>0</v>
      </c>
      <c r="K21" s="3">
        <f>SUM('1済生:12宇都宮'!K21)</f>
        <v>0</v>
      </c>
      <c r="L21" s="115">
        <f>SUM('1済生:12宇都宮'!L21)</f>
        <v>0</v>
      </c>
      <c r="M21" s="3">
        <f>SUM('1済生:12宇都宮'!M21)</f>
        <v>0</v>
      </c>
      <c r="N21" s="115">
        <f>SUM('1済生:12宇都宮'!N21)</f>
        <v>0</v>
      </c>
      <c r="O21" s="3">
        <f>SUM('1済生:12宇都宮'!O21)</f>
        <v>0</v>
      </c>
      <c r="P21" s="115">
        <f>SUM('1済生:12宇都宮'!P21)</f>
        <v>0</v>
      </c>
      <c r="Q21" s="3">
        <f>SUM('1済生:12宇都宮'!Q21)</f>
        <v>0</v>
      </c>
      <c r="R21" s="115">
        <f>SUM('1済生:12宇都宮'!R21)</f>
        <v>0</v>
      </c>
      <c r="S21" s="3">
        <f>SUM('1済生:12宇都宮'!S21)</f>
        <v>0</v>
      </c>
      <c r="T21" s="115">
        <f>SUM('1済生:12宇都宮'!T21)</f>
        <v>0</v>
      </c>
      <c r="U21" s="3">
        <f>SUM('1済生:12宇都宮'!U21)</f>
        <v>0</v>
      </c>
      <c r="V21" s="115">
        <f>SUM('1済生:12宇都宮'!V21)</f>
        <v>0</v>
      </c>
      <c r="W21" s="3">
        <f>SUM('1済生:12宇都宮'!W21)</f>
        <v>0</v>
      </c>
      <c r="X21" s="115">
        <f>SUM('1済生:12宇都宮'!X21)</f>
        <v>0</v>
      </c>
      <c r="Y21" s="3">
        <f>SUM('1済生:12宇都宮'!Y21)</f>
        <v>0</v>
      </c>
      <c r="Z21" s="115">
        <f>SUM('1済生:12宇都宮'!Z21)</f>
        <v>0</v>
      </c>
      <c r="AA21" s="3">
        <f>SUM('1済生:12宇都宮'!AA21)</f>
        <v>0</v>
      </c>
      <c r="AB21" s="115">
        <f>SUM('1済生:12宇都宮'!AB21)</f>
        <v>0</v>
      </c>
      <c r="AC21" s="3">
        <f>SUM('1済生:12宇都宮'!AC21)</f>
        <v>0</v>
      </c>
      <c r="AD21" s="115">
        <f>SUM('1済生:12宇都宮'!AD21)</f>
        <v>0</v>
      </c>
      <c r="AE21" s="3">
        <f>SUM('1済生:12宇都宮'!AE21)</f>
        <v>0</v>
      </c>
      <c r="AF21" s="220">
        <f>SUM('1済生:12宇都宮'!AF21)</f>
        <v>0</v>
      </c>
      <c r="AG21" s="3">
        <f>SUM('1済生:12宇都宮'!AG21)</f>
        <v>0</v>
      </c>
      <c r="AH21" s="114">
        <f>SUM('1済生:12宇都宮'!AH21)</f>
        <v>0</v>
      </c>
      <c r="AI21" s="4">
        <f>SUM('1済生:12宇都宮'!AI21)</f>
        <v>0</v>
      </c>
    </row>
    <row r="22" spans="1:35">
      <c r="A22" s="13"/>
      <c r="B22" s="13"/>
      <c r="C22" s="68"/>
      <c r="D22" s="26"/>
      <c r="E22" s="88"/>
      <c r="F22" s="109"/>
      <c r="G22" s="109"/>
      <c r="H22" s="115">
        <f>SUM('1済生:12宇都宮'!H22)</f>
        <v>0</v>
      </c>
      <c r="I22" s="3">
        <f>SUM('1済生:12宇都宮'!I22)</f>
        <v>0</v>
      </c>
      <c r="J22" s="115">
        <f>SUM('1済生:12宇都宮'!J22)</f>
        <v>0</v>
      </c>
      <c r="K22" s="3">
        <f>SUM('1済生:12宇都宮'!K22)</f>
        <v>0</v>
      </c>
      <c r="L22" s="115">
        <f>SUM('1済生:12宇都宮'!L22)</f>
        <v>0</v>
      </c>
      <c r="M22" s="3">
        <f>SUM('1済生:12宇都宮'!M22)</f>
        <v>0</v>
      </c>
      <c r="N22" s="115">
        <f>SUM('1済生:12宇都宮'!N22)</f>
        <v>0</v>
      </c>
      <c r="O22" s="3">
        <f>SUM('1済生:12宇都宮'!O22)</f>
        <v>0</v>
      </c>
      <c r="P22" s="115">
        <f>SUM('1済生:12宇都宮'!P22)</f>
        <v>0</v>
      </c>
      <c r="Q22" s="3">
        <f>SUM('1済生:12宇都宮'!Q22)</f>
        <v>0</v>
      </c>
      <c r="R22" s="115">
        <f>SUM('1済生:12宇都宮'!R22)</f>
        <v>0</v>
      </c>
      <c r="S22" s="3">
        <f>SUM('1済生:12宇都宮'!S22)</f>
        <v>0</v>
      </c>
      <c r="T22" s="115">
        <f>SUM('1済生:12宇都宮'!T22)</f>
        <v>0</v>
      </c>
      <c r="U22" s="3">
        <f>SUM('1済生:12宇都宮'!U22)</f>
        <v>0</v>
      </c>
      <c r="V22" s="115">
        <f>SUM('1済生:12宇都宮'!V22)</f>
        <v>0</v>
      </c>
      <c r="W22" s="3">
        <f>SUM('1済生:12宇都宮'!W22)</f>
        <v>0</v>
      </c>
      <c r="X22" s="115">
        <f>SUM('1済生:12宇都宮'!X22)</f>
        <v>0</v>
      </c>
      <c r="Y22" s="3">
        <f>SUM('1済生:12宇都宮'!Y22)</f>
        <v>0</v>
      </c>
      <c r="Z22" s="115">
        <f>SUM('1済生:12宇都宮'!Z22)</f>
        <v>0</v>
      </c>
      <c r="AA22" s="3">
        <f>SUM('1済生:12宇都宮'!AA22)</f>
        <v>0</v>
      </c>
      <c r="AB22" s="115">
        <f>SUM('1済生:12宇都宮'!AB22)</f>
        <v>0</v>
      </c>
      <c r="AC22" s="3">
        <f>SUM('1済生:12宇都宮'!AC22)</f>
        <v>0</v>
      </c>
      <c r="AD22" s="115">
        <f>SUM('1済生:12宇都宮'!AD22)</f>
        <v>0</v>
      </c>
      <c r="AE22" s="3">
        <f>SUM('1済生:12宇都宮'!AE22)</f>
        <v>0</v>
      </c>
      <c r="AF22" s="220">
        <f>SUM('1済生:12宇都宮'!AF22)</f>
        <v>0</v>
      </c>
      <c r="AG22" s="3">
        <f>SUM('1済生:12宇都宮'!AG22)</f>
        <v>0</v>
      </c>
      <c r="AH22" s="114">
        <f>SUM('1済生:12宇都宮'!AH22)</f>
        <v>0</v>
      </c>
      <c r="AI22" s="4">
        <f>SUM('1済生:12宇都宮'!AI22)</f>
        <v>0</v>
      </c>
    </row>
    <row r="23" spans="1:35">
      <c r="A23" s="13"/>
      <c r="B23" s="13"/>
      <c r="C23" s="68"/>
      <c r="D23" s="26"/>
      <c r="E23" s="88"/>
      <c r="F23" s="109"/>
      <c r="G23" s="109"/>
      <c r="H23" s="115">
        <f>SUM('1済生:12宇都宮'!H23)</f>
        <v>0</v>
      </c>
      <c r="I23" s="3">
        <f>SUM('1済生:12宇都宮'!I23)</f>
        <v>0</v>
      </c>
      <c r="J23" s="115">
        <f>SUM('1済生:12宇都宮'!J23)</f>
        <v>0</v>
      </c>
      <c r="K23" s="3">
        <f>SUM('1済生:12宇都宮'!K23)</f>
        <v>0</v>
      </c>
      <c r="L23" s="115">
        <f>SUM('1済生:12宇都宮'!L23)</f>
        <v>0</v>
      </c>
      <c r="M23" s="3">
        <f>SUM('1済生:12宇都宮'!M23)</f>
        <v>0</v>
      </c>
      <c r="N23" s="115">
        <f>SUM('1済生:12宇都宮'!N23)</f>
        <v>0</v>
      </c>
      <c r="O23" s="3">
        <f>SUM('1済生:12宇都宮'!O23)</f>
        <v>0</v>
      </c>
      <c r="P23" s="115">
        <f>SUM('1済生:12宇都宮'!P23)</f>
        <v>0</v>
      </c>
      <c r="Q23" s="3">
        <f>SUM('1済生:12宇都宮'!Q23)</f>
        <v>0</v>
      </c>
      <c r="R23" s="115">
        <f>SUM('1済生:12宇都宮'!R23)</f>
        <v>0</v>
      </c>
      <c r="S23" s="3">
        <f>SUM('1済生:12宇都宮'!S23)</f>
        <v>0</v>
      </c>
      <c r="T23" s="115">
        <f>SUM('1済生:12宇都宮'!T23)</f>
        <v>0</v>
      </c>
      <c r="U23" s="3">
        <f>SUM('1済生:12宇都宮'!U23)</f>
        <v>0</v>
      </c>
      <c r="V23" s="115">
        <f>SUM('1済生:12宇都宮'!V23)</f>
        <v>0</v>
      </c>
      <c r="W23" s="3">
        <f>SUM('1済生:12宇都宮'!W23)</f>
        <v>0</v>
      </c>
      <c r="X23" s="115">
        <f>SUM('1済生:12宇都宮'!X23)</f>
        <v>0</v>
      </c>
      <c r="Y23" s="3">
        <f>SUM('1済生:12宇都宮'!Y23)</f>
        <v>0</v>
      </c>
      <c r="Z23" s="115">
        <f>SUM('1済生:12宇都宮'!Z23)</f>
        <v>0</v>
      </c>
      <c r="AA23" s="3">
        <f>SUM('1済生:12宇都宮'!AA23)</f>
        <v>0</v>
      </c>
      <c r="AB23" s="115">
        <f>SUM('1済生:12宇都宮'!AB23)</f>
        <v>0</v>
      </c>
      <c r="AC23" s="3">
        <f>SUM('1済生:12宇都宮'!AC23)</f>
        <v>0</v>
      </c>
      <c r="AD23" s="115">
        <f>SUM('1済生:12宇都宮'!AD23)</f>
        <v>0</v>
      </c>
      <c r="AE23" s="3">
        <f>SUM('1済生:12宇都宮'!AE23)</f>
        <v>0</v>
      </c>
      <c r="AF23" s="220">
        <f>SUM('1済生:12宇都宮'!AF23)</f>
        <v>0</v>
      </c>
      <c r="AG23" s="3">
        <f>SUM('1済生:12宇都宮'!AG23)</f>
        <v>0</v>
      </c>
      <c r="AH23" s="114">
        <f>SUM('1済生:12宇都宮'!AH23)</f>
        <v>0</v>
      </c>
      <c r="AI23" s="4">
        <f>SUM('1済生:12宇都宮'!AI23)</f>
        <v>0</v>
      </c>
    </row>
    <row r="24" spans="1:35">
      <c r="A24" s="13"/>
      <c r="B24" s="13"/>
      <c r="C24" s="68"/>
      <c r="D24" s="69"/>
      <c r="E24" s="124" t="s">
        <v>22</v>
      </c>
      <c r="F24" s="132"/>
      <c r="G24" s="132"/>
      <c r="H24" s="128">
        <f>SUM('1済生:12宇都宮'!H24)</f>
        <v>0.36699999999999999</v>
      </c>
      <c r="I24" s="129">
        <f>SUM('1済生:12宇都宮'!I24)</f>
        <v>224844</v>
      </c>
      <c r="J24" s="128">
        <f>SUM('1済生:12宇都宮'!J24)</f>
        <v>0.36699999999999999</v>
      </c>
      <c r="K24" s="129">
        <f>SUM('1済生:12宇都宮'!K24)</f>
        <v>224844</v>
      </c>
      <c r="L24" s="128">
        <f>SUM('1済生:12宇都宮'!L24)</f>
        <v>0</v>
      </c>
      <c r="M24" s="129">
        <f>SUM('1済生:12宇都宮'!M24)</f>
        <v>0</v>
      </c>
      <c r="N24" s="128">
        <f>SUM('1済生:12宇都宮'!N24)</f>
        <v>0</v>
      </c>
      <c r="O24" s="129">
        <f>SUM('1済生:12宇都宮'!O24)</f>
        <v>0</v>
      </c>
      <c r="P24" s="128">
        <f>SUM('1済生:12宇都宮'!P24)</f>
        <v>0</v>
      </c>
      <c r="Q24" s="129">
        <f>SUM('1済生:12宇都宮'!Q24)</f>
        <v>0</v>
      </c>
      <c r="R24" s="128">
        <f>SUM('1済生:12宇都宮'!R24)</f>
        <v>0</v>
      </c>
      <c r="S24" s="129">
        <f>SUM('1済生:12宇都宮'!S24)</f>
        <v>0</v>
      </c>
      <c r="T24" s="128">
        <f>SUM('1済生:12宇都宮'!T24)</f>
        <v>0</v>
      </c>
      <c r="U24" s="129">
        <f>SUM('1済生:12宇都宮'!U24)</f>
        <v>0</v>
      </c>
      <c r="V24" s="128">
        <f>SUM('1済生:12宇都宮'!V24)</f>
        <v>0</v>
      </c>
      <c r="W24" s="129">
        <f>SUM('1済生:12宇都宮'!W24)</f>
        <v>0</v>
      </c>
      <c r="X24" s="128">
        <f>SUM('1済生:12宇都宮'!X24)</f>
        <v>1.944</v>
      </c>
      <c r="Y24" s="129">
        <f>SUM('1済生:12宇都宮'!Y24)</f>
        <v>1004552</v>
      </c>
      <c r="Z24" s="128">
        <f>SUM('1済生:12宇都宮'!Z24)</f>
        <v>2.7670000000000003</v>
      </c>
      <c r="AA24" s="129">
        <f>SUM('1済生:12宇都宮'!AA24)</f>
        <v>1631849</v>
      </c>
      <c r="AB24" s="128">
        <f>SUM('1済生:12宇都宮'!AB24)</f>
        <v>2.7359999999999998</v>
      </c>
      <c r="AC24" s="129">
        <f>SUM('1済生:12宇都宮'!AC24)</f>
        <v>1597297</v>
      </c>
      <c r="AD24" s="128">
        <f>SUM('1済生:12宇都宮'!AD24)</f>
        <v>2.6870000000000003</v>
      </c>
      <c r="AE24" s="129">
        <f>SUM('1済生:12宇都宮'!AE24)</f>
        <v>1576882</v>
      </c>
      <c r="AF24" s="221">
        <f>SUM('1済生:12宇都宮'!AF24)</f>
        <v>0</v>
      </c>
      <c r="AG24" s="129">
        <f>SUM('1済生:12宇都宮'!AG24)</f>
        <v>0</v>
      </c>
      <c r="AH24" s="128">
        <f>SUM('1済生:12宇都宮'!AH24)</f>
        <v>10.868</v>
      </c>
      <c r="AI24" s="129">
        <f>SUM('1済生:12宇都宮'!AI24)</f>
        <v>6260268</v>
      </c>
    </row>
    <row r="25" spans="1:35">
      <c r="A25" s="13"/>
      <c r="B25" s="13"/>
      <c r="C25" s="68"/>
      <c r="D25" s="22" t="s">
        <v>68</v>
      </c>
      <c r="E25" s="88" t="s">
        <v>32</v>
      </c>
      <c r="F25" s="112"/>
      <c r="G25" s="107" t="s">
        <v>127</v>
      </c>
      <c r="H25" s="2">
        <f>SUM('1済生:12宇都宮'!H25)</f>
        <v>1</v>
      </c>
      <c r="I25" s="3">
        <f>SUM('1済生:12宇都宮'!I25)</f>
        <v>468259</v>
      </c>
      <c r="J25" s="2">
        <f>SUM('1済生:12宇都宮'!J25)</f>
        <v>1</v>
      </c>
      <c r="K25" s="3">
        <f>SUM('1済生:12宇都宮'!K25)</f>
        <v>468259</v>
      </c>
      <c r="L25" s="2">
        <f>SUM('1済生:12宇都宮'!L25)</f>
        <v>0</v>
      </c>
      <c r="M25" s="3">
        <f>SUM('1済生:12宇都宮'!M25)</f>
        <v>0</v>
      </c>
      <c r="N25" s="2">
        <f>SUM('1済生:12宇都宮'!N25)</f>
        <v>0</v>
      </c>
      <c r="O25" s="3">
        <f>SUM('1済生:12宇都宮'!O25)</f>
        <v>0</v>
      </c>
      <c r="P25" s="2">
        <f>SUM('1済生:12宇都宮'!P25)</f>
        <v>0</v>
      </c>
      <c r="Q25" s="3">
        <f>SUM('1済生:12宇都宮'!Q25)</f>
        <v>0</v>
      </c>
      <c r="R25" s="2">
        <f>SUM('1済生:12宇都宮'!R25)</f>
        <v>0</v>
      </c>
      <c r="S25" s="3">
        <f>SUM('1済生:12宇都宮'!S25)</f>
        <v>0</v>
      </c>
      <c r="T25" s="2">
        <f>SUM('1済生:12宇都宮'!T25)</f>
        <v>0</v>
      </c>
      <c r="U25" s="3">
        <f>SUM('1済生:12宇都宮'!U25)</f>
        <v>0</v>
      </c>
      <c r="V25" s="2">
        <f>SUM('1済生:12宇都宮'!V25)</f>
        <v>0</v>
      </c>
      <c r="W25" s="3">
        <f>SUM('1済生:12宇都宮'!W25)</f>
        <v>0</v>
      </c>
      <c r="X25" s="2">
        <f>SUM('1済生:12宇都宮'!X25)</f>
        <v>0</v>
      </c>
      <c r="Y25" s="3">
        <f>SUM('1済生:12宇都宮'!Y25)</f>
        <v>0</v>
      </c>
      <c r="Z25" s="2">
        <f>SUM('1済生:12宇都宮'!Z25)</f>
        <v>0</v>
      </c>
      <c r="AA25" s="3">
        <f>SUM('1済生:12宇都宮'!AA25)</f>
        <v>8606</v>
      </c>
      <c r="AB25" s="2">
        <f>SUM('1済生:12宇都宮'!AB25)</f>
        <v>0</v>
      </c>
      <c r="AC25" s="3">
        <f>SUM('1済生:12宇都宮'!AC25)</f>
        <v>0</v>
      </c>
      <c r="AD25" s="2">
        <f>SUM('1済生:12宇都宮'!AD25)</f>
        <v>0</v>
      </c>
      <c r="AE25" s="3">
        <f>SUM('1済生:12宇都宮'!AE25)</f>
        <v>0</v>
      </c>
      <c r="AF25" s="222">
        <f>SUM('1済生:12宇都宮'!AF25)</f>
        <v>0</v>
      </c>
      <c r="AG25" s="3">
        <f>SUM('1済生:12宇都宮'!AG25)</f>
        <v>0</v>
      </c>
      <c r="AH25" s="4">
        <f>SUM('1済生:12宇都宮'!AH25)</f>
        <v>2</v>
      </c>
      <c r="AI25" s="4">
        <f>SUM('1済生:12宇都宮'!AI25)</f>
        <v>945124</v>
      </c>
    </row>
    <row r="26" spans="1:35">
      <c r="A26" s="13"/>
      <c r="B26" s="13"/>
      <c r="C26" s="68"/>
      <c r="D26" s="26"/>
      <c r="E26" s="88"/>
      <c r="F26" s="109"/>
      <c r="G26" s="109"/>
      <c r="H26" s="1">
        <f>SUM('1済生:12宇都宮'!H26)</f>
        <v>0</v>
      </c>
      <c r="I26" s="3">
        <f>SUM('1済生:12宇都宮'!I26)</f>
        <v>0</v>
      </c>
      <c r="J26" s="1">
        <f>SUM('1済生:12宇都宮'!J26)</f>
        <v>0</v>
      </c>
      <c r="K26" s="3">
        <f>SUM('1済生:12宇都宮'!K26)</f>
        <v>0</v>
      </c>
      <c r="L26" s="1">
        <f>SUM('1済生:12宇都宮'!L26)</f>
        <v>0</v>
      </c>
      <c r="M26" s="3">
        <f>SUM('1済生:12宇都宮'!M26)</f>
        <v>0</v>
      </c>
      <c r="N26" s="1">
        <f>SUM('1済生:12宇都宮'!N26)</f>
        <v>0</v>
      </c>
      <c r="O26" s="3">
        <f>SUM('1済生:12宇都宮'!O26)</f>
        <v>0</v>
      </c>
      <c r="P26" s="1">
        <f>SUM('1済生:12宇都宮'!P26)</f>
        <v>0</v>
      </c>
      <c r="Q26" s="3">
        <f>SUM('1済生:12宇都宮'!Q26)</f>
        <v>0</v>
      </c>
      <c r="R26" s="1">
        <f>SUM('1済生:12宇都宮'!R26)</f>
        <v>0</v>
      </c>
      <c r="S26" s="3">
        <f>SUM('1済生:12宇都宮'!S26)</f>
        <v>0</v>
      </c>
      <c r="T26" s="1">
        <f>SUM('1済生:12宇都宮'!T26)</f>
        <v>0</v>
      </c>
      <c r="U26" s="3">
        <f>SUM('1済生:12宇都宮'!U26)</f>
        <v>0</v>
      </c>
      <c r="V26" s="1">
        <f>SUM('1済生:12宇都宮'!V26)</f>
        <v>0</v>
      </c>
      <c r="W26" s="3">
        <f>SUM('1済生:12宇都宮'!W26)</f>
        <v>0</v>
      </c>
      <c r="X26" s="1">
        <f>SUM('1済生:12宇都宮'!X26)</f>
        <v>0</v>
      </c>
      <c r="Y26" s="3">
        <f>SUM('1済生:12宇都宮'!Y26)</f>
        <v>0</v>
      </c>
      <c r="Z26" s="1">
        <f>SUM('1済生:12宇都宮'!Z26)</f>
        <v>0</v>
      </c>
      <c r="AA26" s="3">
        <f>SUM('1済生:12宇都宮'!AA26)</f>
        <v>0</v>
      </c>
      <c r="AB26" s="1">
        <f>SUM('1済生:12宇都宮'!AB26)</f>
        <v>0</v>
      </c>
      <c r="AC26" s="3">
        <f>SUM('1済生:12宇都宮'!AC26)</f>
        <v>0</v>
      </c>
      <c r="AD26" s="1">
        <f>SUM('1済生:12宇都宮'!AD26)</f>
        <v>0</v>
      </c>
      <c r="AE26" s="3">
        <f>SUM('1済生:12宇都宮'!AE26)</f>
        <v>0</v>
      </c>
      <c r="AF26" s="223">
        <f>SUM('1済生:12宇都宮'!AF26)</f>
        <v>0</v>
      </c>
      <c r="AG26" s="3">
        <f>SUM('1済生:12宇都宮'!AG26)</f>
        <v>0</v>
      </c>
      <c r="AH26" s="4">
        <f>SUM('1済生:12宇都宮'!AH26)</f>
        <v>0</v>
      </c>
      <c r="AI26" s="4">
        <f>SUM('1済生:12宇都宮'!AI26)</f>
        <v>0</v>
      </c>
    </row>
    <row r="27" spans="1:35">
      <c r="A27" s="13"/>
      <c r="B27" s="13"/>
      <c r="C27" s="68"/>
      <c r="D27" s="26"/>
      <c r="E27" s="88"/>
      <c r="F27" s="109"/>
      <c r="G27" s="109"/>
      <c r="H27" s="1">
        <f>SUM('1済生:12宇都宮'!H27)</f>
        <v>0</v>
      </c>
      <c r="I27" s="3">
        <f>SUM('1済生:12宇都宮'!I27)</f>
        <v>0</v>
      </c>
      <c r="J27" s="1">
        <f>SUM('1済生:12宇都宮'!J27)</f>
        <v>0</v>
      </c>
      <c r="K27" s="3">
        <f>SUM('1済生:12宇都宮'!K27)</f>
        <v>0</v>
      </c>
      <c r="L27" s="1">
        <f>SUM('1済生:12宇都宮'!L27)</f>
        <v>0</v>
      </c>
      <c r="M27" s="3">
        <f>SUM('1済生:12宇都宮'!M27)</f>
        <v>0</v>
      </c>
      <c r="N27" s="1">
        <f>SUM('1済生:12宇都宮'!N27)</f>
        <v>0</v>
      </c>
      <c r="O27" s="3">
        <f>SUM('1済生:12宇都宮'!O27)</f>
        <v>0</v>
      </c>
      <c r="P27" s="1">
        <f>SUM('1済生:12宇都宮'!P27)</f>
        <v>0</v>
      </c>
      <c r="Q27" s="3">
        <f>SUM('1済生:12宇都宮'!Q27)</f>
        <v>0</v>
      </c>
      <c r="R27" s="1">
        <f>SUM('1済生:12宇都宮'!R27)</f>
        <v>0</v>
      </c>
      <c r="S27" s="3">
        <f>SUM('1済生:12宇都宮'!S27)</f>
        <v>0</v>
      </c>
      <c r="T27" s="1">
        <f>SUM('1済生:12宇都宮'!T27)</f>
        <v>0</v>
      </c>
      <c r="U27" s="3">
        <f>SUM('1済生:12宇都宮'!U27)</f>
        <v>0</v>
      </c>
      <c r="V27" s="1">
        <f>SUM('1済生:12宇都宮'!V27)</f>
        <v>0</v>
      </c>
      <c r="W27" s="3">
        <f>SUM('1済生:12宇都宮'!W27)</f>
        <v>0</v>
      </c>
      <c r="X27" s="1">
        <f>SUM('1済生:12宇都宮'!X27)</f>
        <v>0</v>
      </c>
      <c r="Y27" s="3">
        <f>SUM('1済生:12宇都宮'!Y27)</f>
        <v>0</v>
      </c>
      <c r="Z27" s="1">
        <f>SUM('1済生:12宇都宮'!Z27)</f>
        <v>0</v>
      </c>
      <c r="AA27" s="3">
        <f>SUM('1済生:12宇都宮'!AA27)</f>
        <v>0</v>
      </c>
      <c r="AB27" s="1">
        <f>SUM('1済生:12宇都宮'!AB27)</f>
        <v>0</v>
      </c>
      <c r="AC27" s="3">
        <f>SUM('1済生:12宇都宮'!AC27)</f>
        <v>0</v>
      </c>
      <c r="AD27" s="1">
        <f>SUM('1済生:12宇都宮'!AD27)</f>
        <v>0</v>
      </c>
      <c r="AE27" s="3">
        <f>SUM('1済生:12宇都宮'!AE27)</f>
        <v>0</v>
      </c>
      <c r="AF27" s="223">
        <f>SUM('1済生:12宇都宮'!AF27)</f>
        <v>0</v>
      </c>
      <c r="AG27" s="3">
        <f>SUM('1済生:12宇都宮'!AG27)</f>
        <v>0</v>
      </c>
      <c r="AH27" s="4">
        <f>SUM('1済生:12宇都宮'!AH27)</f>
        <v>0</v>
      </c>
      <c r="AI27" s="4">
        <f>SUM('1済生:12宇都宮'!AI27)</f>
        <v>0</v>
      </c>
    </row>
    <row r="28" spans="1:35" ht="14.25" customHeight="1">
      <c r="A28" s="13"/>
      <c r="B28" s="13"/>
      <c r="C28" s="68"/>
      <c r="D28" s="26"/>
      <c r="E28" s="88"/>
      <c r="F28" s="109"/>
      <c r="G28" s="109"/>
      <c r="H28" s="1">
        <f>SUM('1済生:12宇都宮'!H28)</f>
        <v>0</v>
      </c>
      <c r="I28" s="3">
        <f>SUM('1済生:12宇都宮'!I28)</f>
        <v>0</v>
      </c>
      <c r="J28" s="1">
        <f>SUM('1済生:12宇都宮'!J28)</f>
        <v>0</v>
      </c>
      <c r="K28" s="3">
        <f>SUM('1済生:12宇都宮'!K28)</f>
        <v>0</v>
      </c>
      <c r="L28" s="1">
        <f>SUM('1済生:12宇都宮'!L28)</f>
        <v>0</v>
      </c>
      <c r="M28" s="3">
        <f>SUM('1済生:12宇都宮'!M28)</f>
        <v>0</v>
      </c>
      <c r="N28" s="1">
        <f>SUM('1済生:12宇都宮'!N28)</f>
        <v>0</v>
      </c>
      <c r="O28" s="3">
        <f>SUM('1済生:12宇都宮'!O28)</f>
        <v>0</v>
      </c>
      <c r="P28" s="1">
        <f>SUM('1済生:12宇都宮'!P28)</f>
        <v>0</v>
      </c>
      <c r="Q28" s="3">
        <f>SUM('1済生:12宇都宮'!Q28)</f>
        <v>0</v>
      </c>
      <c r="R28" s="1">
        <f>SUM('1済生:12宇都宮'!R28)</f>
        <v>0</v>
      </c>
      <c r="S28" s="3">
        <f>SUM('1済生:12宇都宮'!S28)</f>
        <v>0</v>
      </c>
      <c r="T28" s="1">
        <f>SUM('1済生:12宇都宮'!T28)</f>
        <v>0</v>
      </c>
      <c r="U28" s="3">
        <f>SUM('1済生:12宇都宮'!U28)</f>
        <v>0</v>
      </c>
      <c r="V28" s="1">
        <f>SUM('1済生:12宇都宮'!V28)</f>
        <v>0</v>
      </c>
      <c r="W28" s="3">
        <f>SUM('1済生:12宇都宮'!W28)</f>
        <v>0</v>
      </c>
      <c r="X28" s="1">
        <f>SUM('1済生:12宇都宮'!X28)</f>
        <v>0</v>
      </c>
      <c r="Y28" s="3">
        <f>SUM('1済生:12宇都宮'!Y28)</f>
        <v>0</v>
      </c>
      <c r="Z28" s="1">
        <f>SUM('1済生:12宇都宮'!Z28)</f>
        <v>0</v>
      </c>
      <c r="AA28" s="3">
        <f>SUM('1済生:12宇都宮'!AA28)</f>
        <v>0</v>
      </c>
      <c r="AB28" s="1">
        <f>SUM('1済生:12宇都宮'!AB28)</f>
        <v>0</v>
      </c>
      <c r="AC28" s="3">
        <f>SUM('1済生:12宇都宮'!AC28)</f>
        <v>0</v>
      </c>
      <c r="AD28" s="1">
        <f>SUM('1済生:12宇都宮'!AD28)</f>
        <v>0</v>
      </c>
      <c r="AE28" s="3">
        <f>SUM('1済生:12宇都宮'!AE28)</f>
        <v>0</v>
      </c>
      <c r="AF28" s="223">
        <f>SUM('1済生:12宇都宮'!AF28)</f>
        <v>0</v>
      </c>
      <c r="AG28" s="3">
        <f>SUM('1済生:12宇都宮'!AG28)</f>
        <v>0</v>
      </c>
      <c r="AH28" s="4">
        <f>SUM('1済生:12宇都宮'!AH28)</f>
        <v>0</v>
      </c>
      <c r="AI28" s="4">
        <f>SUM('1済生:12宇都宮'!AI28)</f>
        <v>0</v>
      </c>
    </row>
    <row r="29" spans="1:35">
      <c r="A29" s="13"/>
      <c r="B29" s="13"/>
      <c r="C29" s="67"/>
      <c r="D29" s="26"/>
      <c r="E29" s="69"/>
      <c r="F29" s="109"/>
      <c r="G29" s="109"/>
      <c r="H29" s="1">
        <f>SUM('1済生:12宇都宮'!H29)</f>
        <v>0</v>
      </c>
      <c r="I29" s="3">
        <f>SUM('1済生:12宇都宮'!I29)</f>
        <v>0</v>
      </c>
      <c r="J29" s="1">
        <f>SUM('1済生:12宇都宮'!J29)</f>
        <v>0</v>
      </c>
      <c r="K29" s="3">
        <f>SUM('1済生:12宇都宮'!K29)</f>
        <v>0</v>
      </c>
      <c r="L29" s="1">
        <f>SUM('1済生:12宇都宮'!L29)</f>
        <v>0</v>
      </c>
      <c r="M29" s="3">
        <f>SUM('1済生:12宇都宮'!M29)</f>
        <v>0</v>
      </c>
      <c r="N29" s="1">
        <f>SUM('1済生:12宇都宮'!N29)</f>
        <v>0</v>
      </c>
      <c r="O29" s="3">
        <f>SUM('1済生:12宇都宮'!O29)</f>
        <v>0</v>
      </c>
      <c r="P29" s="1">
        <f>SUM('1済生:12宇都宮'!P29)</f>
        <v>0</v>
      </c>
      <c r="Q29" s="3">
        <f>SUM('1済生:12宇都宮'!Q29)</f>
        <v>0</v>
      </c>
      <c r="R29" s="1">
        <f>SUM('1済生:12宇都宮'!R29)</f>
        <v>0</v>
      </c>
      <c r="S29" s="3">
        <f>SUM('1済生:12宇都宮'!S29)</f>
        <v>0</v>
      </c>
      <c r="T29" s="1">
        <f>SUM('1済生:12宇都宮'!T29)</f>
        <v>0</v>
      </c>
      <c r="U29" s="3">
        <f>SUM('1済生:12宇都宮'!U29)</f>
        <v>0</v>
      </c>
      <c r="V29" s="1">
        <f>SUM('1済生:12宇都宮'!V29)</f>
        <v>0</v>
      </c>
      <c r="W29" s="3">
        <f>SUM('1済生:12宇都宮'!W29)</f>
        <v>0</v>
      </c>
      <c r="X29" s="1">
        <f>SUM('1済生:12宇都宮'!X29)</f>
        <v>0</v>
      </c>
      <c r="Y29" s="3">
        <f>SUM('1済生:12宇都宮'!Y29)</f>
        <v>0</v>
      </c>
      <c r="Z29" s="1">
        <f>SUM('1済生:12宇都宮'!Z29)</f>
        <v>0</v>
      </c>
      <c r="AA29" s="3">
        <f>SUM('1済生:12宇都宮'!AA29)</f>
        <v>0</v>
      </c>
      <c r="AB29" s="1">
        <f>SUM('1済生:12宇都宮'!AB29)</f>
        <v>0</v>
      </c>
      <c r="AC29" s="3">
        <f>SUM('1済生:12宇都宮'!AC29)</f>
        <v>0</v>
      </c>
      <c r="AD29" s="1">
        <f>SUM('1済生:12宇都宮'!AD29)</f>
        <v>0</v>
      </c>
      <c r="AE29" s="3">
        <f>SUM('1済生:12宇都宮'!AE29)</f>
        <v>0</v>
      </c>
      <c r="AF29" s="223">
        <f>SUM('1済生:12宇都宮'!AF29)</f>
        <v>0</v>
      </c>
      <c r="AG29" s="3">
        <f>SUM('1済生:12宇都宮'!AG29)</f>
        <v>0</v>
      </c>
      <c r="AH29" s="4">
        <f>SUM('1済生:12宇都宮'!AH29)</f>
        <v>0</v>
      </c>
      <c r="AI29" s="4">
        <f>SUM('1済生:12宇都宮'!AI29)</f>
        <v>0</v>
      </c>
    </row>
    <row r="30" spans="1:35">
      <c r="A30" s="13"/>
      <c r="B30" s="13"/>
      <c r="C30" s="67"/>
      <c r="D30" s="26"/>
      <c r="E30" s="69"/>
      <c r="F30" s="109"/>
      <c r="G30" s="109"/>
      <c r="H30" s="1">
        <f>SUM('1済生:12宇都宮'!H30)</f>
        <v>0</v>
      </c>
      <c r="I30" s="3">
        <f>SUM('1済生:12宇都宮'!I30)</f>
        <v>0</v>
      </c>
      <c r="J30" s="1">
        <f>SUM('1済生:12宇都宮'!J30)</f>
        <v>0</v>
      </c>
      <c r="K30" s="3">
        <f>SUM('1済生:12宇都宮'!K30)</f>
        <v>0</v>
      </c>
      <c r="L30" s="1">
        <f>SUM('1済生:12宇都宮'!L30)</f>
        <v>0</v>
      </c>
      <c r="M30" s="3">
        <f>SUM('1済生:12宇都宮'!M30)</f>
        <v>0</v>
      </c>
      <c r="N30" s="1">
        <f>SUM('1済生:12宇都宮'!N30)</f>
        <v>0</v>
      </c>
      <c r="O30" s="3">
        <f>SUM('1済生:12宇都宮'!O30)</f>
        <v>0</v>
      </c>
      <c r="P30" s="1">
        <f>SUM('1済生:12宇都宮'!P30)</f>
        <v>0</v>
      </c>
      <c r="Q30" s="3">
        <f>SUM('1済生:12宇都宮'!Q30)</f>
        <v>0</v>
      </c>
      <c r="R30" s="1">
        <f>SUM('1済生:12宇都宮'!R30)</f>
        <v>0</v>
      </c>
      <c r="S30" s="3">
        <f>SUM('1済生:12宇都宮'!S30)</f>
        <v>0</v>
      </c>
      <c r="T30" s="1">
        <f>SUM('1済生:12宇都宮'!T30)</f>
        <v>0</v>
      </c>
      <c r="U30" s="3">
        <f>SUM('1済生:12宇都宮'!U30)</f>
        <v>0</v>
      </c>
      <c r="V30" s="1">
        <f>SUM('1済生:12宇都宮'!V30)</f>
        <v>0</v>
      </c>
      <c r="W30" s="3">
        <f>SUM('1済生:12宇都宮'!W30)</f>
        <v>0</v>
      </c>
      <c r="X30" s="1">
        <f>SUM('1済生:12宇都宮'!X30)</f>
        <v>0</v>
      </c>
      <c r="Y30" s="3">
        <f>SUM('1済生:12宇都宮'!Y30)</f>
        <v>0</v>
      </c>
      <c r="Z30" s="1">
        <f>SUM('1済生:12宇都宮'!Z30)</f>
        <v>0</v>
      </c>
      <c r="AA30" s="3">
        <f>SUM('1済生:12宇都宮'!AA30)</f>
        <v>0</v>
      </c>
      <c r="AB30" s="1">
        <f>SUM('1済生:12宇都宮'!AB30)</f>
        <v>0</v>
      </c>
      <c r="AC30" s="3">
        <f>SUM('1済生:12宇都宮'!AC30)</f>
        <v>0</v>
      </c>
      <c r="AD30" s="1">
        <f>SUM('1済生:12宇都宮'!AD30)</f>
        <v>0</v>
      </c>
      <c r="AE30" s="3">
        <f>SUM('1済生:12宇都宮'!AE30)</f>
        <v>0</v>
      </c>
      <c r="AF30" s="223">
        <f>SUM('1済生:12宇都宮'!AF30)</f>
        <v>0</v>
      </c>
      <c r="AG30" s="3">
        <f>SUM('1済生:12宇都宮'!AG30)</f>
        <v>0</v>
      </c>
      <c r="AH30" s="4">
        <f>SUM('1済生:12宇都宮'!AH30)</f>
        <v>0</v>
      </c>
      <c r="AI30" s="4">
        <f>SUM('1済生:12宇都宮'!AI30)</f>
        <v>0</v>
      </c>
    </row>
    <row r="31" spans="1:35">
      <c r="A31" s="13"/>
      <c r="B31" s="13"/>
      <c r="C31" s="68"/>
      <c r="D31" s="26"/>
      <c r="E31" s="88"/>
      <c r="F31" s="109"/>
      <c r="G31" s="109"/>
      <c r="H31" s="1">
        <f>SUM('1済生:12宇都宮'!H31)</f>
        <v>0</v>
      </c>
      <c r="I31" s="3">
        <f>SUM('1済生:12宇都宮'!I31)</f>
        <v>0</v>
      </c>
      <c r="J31" s="1">
        <f>SUM('1済生:12宇都宮'!J31)</f>
        <v>0</v>
      </c>
      <c r="K31" s="3">
        <f>SUM('1済生:12宇都宮'!K31)</f>
        <v>0</v>
      </c>
      <c r="L31" s="1">
        <f>SUM('1済生:12宇都宮'!L31)</f>
        <v>0</v>
      </c>
      <c r="M31" s="3">
        <f>SUM('1済生:12宇都宮'!M31)</f>
        <v>0</v>
      </c>
      <c r="N31" s="1">
        <f>SUM('1済生:12宇都宮'!N31)</f>
        <v>0</v>
      </c>
      <c r="O31" s="3">
        <f>SUM('1済生:12宇都宮'!O31)</f>
        <v>0</v>
      </c>
      <c r="P31" s="1">
        <f>SUM('1済生:12宇都宮'!P31)</f>
        <v>0</v>
      </c>
      <c r="Q31" s="3">
        <f>SUM('1済生:12宇都宮'!Q31)</f>
        <v>0</v>
      </c>
      <c r="R31" s="1">
        <f>SUM('1済生:12宇都宮'!R31)</f>
        <v>0</v>
      </c>
      <c r="S31" s="3">
        <f>SUM('1済生:12宇都宮'!S31)</f>
        <v>0</v>
      </c>
      <c r="T31" s="1">
        <f>SUM('1済生:12宇都宮'!T31)</f>
        <v>0</v>
      </c>
      <c r="U31" s="3">
        <f>SUM('1済生:12宇都宮'!U31)</f>
        <v>0</v>
      </c>
      <c r="V31" s="1">
        <f>SUM('1済生:12宇都宮'!V31)</f>
        <v>0</v>
      </c>
      <c r="W31" s="3">
        <f>SUM('1済生:12宇都宮'!W31)</f>
        <v>0</v>
      </c>
      <c r="X31" s="1">
        <f>SUM('1済生:12宇都宮'!X31)</f>
        <v>0</v>
      </c>
      <c r="Y31" s="3">
        <f>SUM('1済生:12宇都宮'!Y31)</f>
        <v>0</v>
      </c>
      <c r="Z31" s="1">
        <f>SUM('1済生:12宇都宮'!Z31)</f>
        <v>0</v>
      </c>
      <c r="AA31" s="3">
        <f>SUM('1済生:12宇都宮'!AA31)</f>
        <v>0</v>
      </c>
      <c r="AB31" s="1">
        <f>SUM('1済生:12宇都宮'!AB31)</f>
        <v>0</v>
      </c>
      <c r="AC31" s="3">
        <f>SUM('1済生:12宇都宮'!AC31)</f>
        <v>0</v>
      </c>
      <c r="AD31" s="1">
        <f>SUM('1済生:12宇都宮'!AD31)</f>
        <v>0</v>
      </c>
      <c r="AE31" s="3">
        <f>SUM('1済生:12宇都宮'!AE31)</f>
        <v>0</v>
      </c>
      <c r="AF31" s="223">
        <f>SUM('1済生:12宇都宮'!AF31)</f>
        <v>0</v>
      </c>
      <c r="AG31" s="3">
        <f>SUM('1済生:12宇都宮'!AG31)</f>
        <v>0</v>
      </c>
      <c r="AH31" s="4">
        <f>SUM('1済生:12宇都宮'!AH31)</f>
        <v>0</v>
      </c>
      <c r="AI31" s="4">
        <f>SUM('1済生:12宇都宮'!AI31)</f>
        <v>0</v>
      </c>
    </row>
    <row r="32" spans="1:35">
      <c r="A32" s="13"/>
      <c r="B32" s="13"/>
      <c r="C32" s="68"/>
      <c r="D32" s="26"/>
      <c r="E32" s="88"/>
      <c r="F32" s="109"/>
      <c r="G32" s="109"/>
      <c r="H32" s="1">
        <f>SUM('1済生:12宇都宮'!H32)</f>
        <v>0</v>
      </c>
      <c r="I32" s="3">
        <f>SUM('1済生:12宇都宮'!I32)</f>
        <v>0</v>
      </c>
      <c r="J32" s="1">
        <f>SUM('1済生:12宇都宮'!J32)</f>
        <v>0</v>
      </c>
      <c r="K32" s="3">
        <f>SUM('1済生:12宇都宮'!K32)</f>
        <v>0</v>
      </c>
      <c r="L32" s="1">
        <f>SUM('1済生:12宇都宮'!L32)</f>
        <v>0</v>
      </c>
      <c r="M32" s="3">
        <f>SUM('1済生:12宇都宮'!M32)</f>
        <v>0</v>
      </c>
      <c r="N32" s="1">
        <f>SUM('1済生:12宇都宮'!N32)</f>
        <v>0</v>
      </c>
      <c r="O32" s="3">
        <f>SUM('1済生:12宇都宮'!O32)</f>
        <v>0</v>
      </c>
      <c r="P32" s="1">
        <f>SUM('1済生:12宇都宮'!P32)</f>
        <v>0</v>
      </c>
      <c r="Q32" s="3">
        <f>SUM('1済生:12宇都宮'!Q32)</f>
        <v>0</v>
      </c>
      <c r="R32" s="1">
        <f>SUM('1済生:12宇都宮'!R32)</f>
        <v>0</v>
      </c>
      <c r="S32" s="3">
        <f>SUM('1済生:12宇都宮'!S32)</f>
        <v>0</v>
      </c>
      <c r="T32" s="1">
        <f>SUM('1済生:12宇都宮'!T32)</f>
        <v>0</v>
      </c>
      <c r="U32" s="3">
        <f>SUM('1済生:12宇都宮'!U32)</f>
        <v>0</v>
      </c>
      <c r="V32" s="1">
        <f>SUM('1済生:12宇都宮'!V32)</f>
        <v>0</v>
      </c>
      <c r="W32" s="3">
        <f>SUM('1済生:12宇都宮'!W32)</f>
        <v>0</v>
      </c>
      <c r="X32" s="1">
        <f>SUM('1済生:12宇都宮'!X32)</f>
        <v>0</v>
      </c>
      <c r="Y32" s="3">
        <f>SUM('1済生:12宇都宮'!Y32)</f>
        <v>0</v>
      </c>
      <c r="Z32" s="1">
        <f>SUM('1済生:12宇都宮'!Z32)</f>
        <v>0</v>
      </c>
      <c r="AA32" s="3">
        <f>SUM('1済生:12宇都宮'!AA32)</f>
        <v>0</v>
      </c>
      <c r="AB32" s="1">
        <f>SUM('1済生:12宇都宮'!AB32)</f>
        <v>0</v>
      </c>
      <c r="AC32" s="3">
        <f>SUM('1済生:12宇都宮'!AC32)</f>
        <v>0</v>
      </c>
      <c r="AD32" s="1">
        <f>SUM('1済生:12宇都宮'!AD32)</f>
        <v>0</v>
      </c>
      <c r="AE32" s="3">
        <f>SUM('1済生:12宇都宮'!AE32)</f>
        <v>0</v>
      </c>
      <c r="AF32" s="223">
        <f>SUM('1済生:12宇都宮'!AF32)</f>
        <v>0</v>
      </c>
      <c r="AG32" s="3">
        <f>SUM('1済生:12宇都宮'!AG32)</f>
        <v>0</v>
      </c>
      <c r="AH32" s="4">
        <f>SUM('1済生:12宇都宮'!AH32)</f>
        <v>0</v>
      </c>
      <c r="AI32" s="4">
        <f>SUM('1済生:12宇都宮'!AI32)</f>
        <v>0</v>
      </c>
    </row>
    <row r="33" spans="1:35">
      <c r="A33" s="13"/>
      <c r="B33" s="13"/>
      <c r="C33" s="68"/>
      <c r="D33" s="26"/>
      <c r="E33" s="88"/>
      <c r="F33" s="109"/>
      <c r="G33" s="109"/>
      <c r="H33" s="1">
        <f>SUM('1済生:12宇都宮'!H33)</f>
        <v>0</v>
      </c>
      <c r="I33" s="3">
        <f>SUM('1済生:12宇都宮'!I33)</f>
        <v>0</v>
      </c>
      <c r="J33" s="1">
        <f>SUM('1済生:12宇都宮'!J33)</f>
        <v>0</v>
      </c>
      <c r="K33" s="3">
        <f>SUM('1済生:12宇都宮'!K33)</f>
        <v>0</v>
      </c>
      <c r="L33" s="1">
        <f>SUM('1済生:12宇都宮'!L33)</f>
        <v>0</v>
      </c>
      <c r="M33" s="3">
        <f>SUM('1済生:12宇都宮'!M33)</f>
        <v>0</v>
      </c>
      <c r="N33" s="1">
        <f>SUM('1済生:12宇都宮'!N33)</f>
        <v>0</v>
      </c>
      <c r="O33" s="3">
        <f>SUM('1済生:12宇都宮'!O33)</f>
        <v>0</v>
      </c>
      <c r="P33" s="1">
        <f>SUM('1済生:12宇都宮'!P33)</f>
        <v>0</v>
      </c>
      <c r="Q33" s="3">
        <f>SUM('1済生:12宇都宮'!Q33)</f>
        <v>0</v>
      </c>
      <c r="R33" s="1">
        <f>SUM('1済生:12宇都宮'!R33)</f>
        <v>0</v>
      </c>
      <c r="S33" s="3">
        <f>SUM('1済生:12宇都宮'!S33)</f>
        <v>0</v>
      </c>
      <c r="T33" s="1">
        <f>SUM('1済生:12宇都宮'!T33)</f>
        <v>0</v>
      </c>
      <c r="U33" s="3">
        <f>SUM('1済生:12宇都宮'!U33)</f>
        <v>0</v>
      </c>
      <c r="V33" s="1">
        <f>SUM('1済生:12宇都宮'!V33)</f>
        <v>0</v>
      </c>
      <c r="W33" s="3">
        <f>SUM('1済生:12宇都宮'!W33)</f>
        <v>0</v>
      </c>
      <c r="X33" s="1">
        <f>SUM('1済生:12宇都宮'!X33)</f>
        <v>0</v>
      </c>
      <c r="Y33" s="3">
        <f>SUM('1済生:12宇都宮'!Y33)</f>
        <v>0</v>
      </c>
      <c r="Z33" s="1">
        <f>SUM('1済生:12宇都宮'!Z33)</f>
        <v>0</v>
      </c>
      <c r="AA33" s="3">
        <f>SUM('1済生:12宇都宮'!AA33)</f>
        <v>0</v>
      </c>
      <c r="AB33" s="1">
        <f>SUM('1済生:12宇都宮'!AB33)</f>
        <v>0</v>
      </c>
      <c r="AC33" s="3">
        <f>SUM('1済生:12宇都宮'!AC33)</f>
        <v>0</v>
      </c>
      <c r="AD33" s="1">
        <f>SUM('1済生:12宇都宮'!AD33)</f>
        <v>0</v>
      </c>
      <c r="AE33" s="3">
        <f>SUM('1済生:12宇都宮'!AE33)</f>
        <v>0</v>
      </c>
      <c r="AF33" s="223">
        <f>SUM('1済生:12宇都宮'!AF33)</f>
        <v>0</v>
      </c>
      <c r="AG33" s="3">
        <f>SUM('1済生:12宇都宮'!AG33)</f>
        <v>0</v>
      </c>
      <c r="AH33" s="4">
        <f>SUM('1済生:12宇都宮'!AH33)</f>
        <v>0</v>
      </c>
      <c r="AI33" s="4">
        <f>SUM('1済生:12宇都宮'!AI33)</f>
        <v>0</v>
      </c>
    </row>
    <row r="34" spans="1:35">
      <c r="A34" s="13"/>
      <c r="B34" s="13"/>
      <c r="C34" s="68"/>
      <c r="D34" s="26"/>
      <c r="E34" s="88"/>
      <c r="F34" s="109"/>
      <c r="G34" s="109"/>
      <c r="H34" s="1">
        <f>SUM('1済生:12宇都宮'!H34)</f>
        <v>0</v>
      </c>
      <c r="I34" s="3">
        <f>SUM('1済生:12宇都宮'!I34)</f>
        <v>0</v>
      </c>
      <c r="J34" s="1">
        <f>SUM('1済生:12宇都宮'!J34)</f>
        <v>0</v>
      </c>
      <c r="K34" s="3">
        <f>SUM('1済生:12宇都宮'!K34)</f>
        <v>0</v>
      </c>
      <c r="L34" s="1">
        <f>SUM('1済生:12宇都宮'!L34)</f>
        <v>0</v>
      </c>
      <c r="M34" s="3">
        <f>SUM('1済生:12宇都宮'!M34)</f>
        <v>0</v>
      </c>
      <c r="N34" s="1">
        <f>SUM('1済生:12宇都宮'!N34)</f>
        <v>0</v>
      </c>
      <c r="O34" s="3">
        <f>SUM('1済生:12宇都宮'!O34)</f>
        <v>0</v>
      </c>
      <c r="P34" s="1">
        <f>SUM('1済生:12宇都宮'!P34)</f>
        <v>0</v>
      </c>
      <c r="Q34" s="3">
        <f>SUM('1済生:12宇都宮'!Q34)</f>
        <v>0</v>
      </c>
      <c r="R34" s="1">
        <f>SUM('1済生:12宇都宮'!R34)</f>
        <v>0</v>
      </c>
      <c r="S34" s="3">
        <f>SUM('1済生:12宇都宮'!S34)</f>
        <v>0</v>
      </c>
      <c r="T34" s="1">
        <f>SUM('1済生:12宇都宮'!T34)</f>
        <v>0</v>
      </c>
      <c r="U34" s="3">
        <f>SUM('1済生:12宇都宮'!U34)</f>
        <v>0</v>
      </c>
      <c r="V34" s="1">
        <f>SUM('1済生:12宇都宮'!V34)</f>
        <v>0</v>
      </c>
      <c r="W34" s="3">
        <f>SUM('1済生:12宇都宮'!W34)</f>
        <v>0</v>
      </c>
      <c r="X34" s="1">
        <f>SUM('1済生:12宇都宮'!X34)</f>
        <v>0</v>
      </c>
      <c r="Y34" s="3">
        <f>SUM('1済生:12宇都宮'!Y34)</f>
        <v>0</v>
      </c>
      <c r="Z34" s="1">
        <f>SUM('1済生:12宇都宮'!Z34)</f>
        <v>0</v>
      </c>
      <c r="AA34" s="3">
        <f>SUM('1済生:12宇都宮'!AA34)</f>
        <v>0</v>
      </c>
      <c r="AB34" s="1">
        <f>SUM('1済生:12宇都宮'!AB34)</f>
        <v>0</v>
      </c>
      <c r="AC34" s="3">
        <f>SUM('1済生:12宇都宮'!AC34)</f>
        <v>0</v>
      </c>
      <c r="AD34" s="1">
        <f>SUM('1済生:12宇都宮'!AD34)</f>
        <v>0</v>
      </c>
      <c r="AE34" s="3">
        <f>SUM('1済生:12宇都宮'!AE34)</f>
        <v>0</v>
      </c>
      <c r="AF34" s="223">
        <f>SUM('1済生:12宇都宮'!AF34)</f>
        <v>0</v>
      </c>
      <c r="AG34" s="3">
        <f>SUM('1済生:12宇都宮'!AG34)</f>
        <v>0</v>
      </c>
      <c r="AH34" s="4">
        <f>SUM('1済生:12宇都宮'!AH34)</f>
        <v>0</v>
      </c>
      <c r="AI34" s="4">
        <f>SUM('1済生:12宇都宮'!AI34)</f>
        <v>0</v>
      </c>
    </row>
    <row r="35" spans="1:35">
      <c r="A35" s="13"/>
      <c r="B35" s="13"/>
      <c r="C35" s="68"/>
      <c r="D35" s="69"/>
      <c r="E35" s="124" t="s">
        <v>22</v>
      </c>
      <c r="F35" s="132"/>
      <c r="G35" s="132"/>
      <c r="H35" s="129">
        <f>SUM('1済生:12宇都宮'!H35)</f>
        <v>1</v>
      </c>
      <c r="I35" s="129">
        <f>SUM('1済生:12宇都宮'!I35)</f>
        <v>468259</v>
      </c>
      <c r="J35" s="129">
        <f>SUM('1済生:12宇都宮'!J35)</f>
        <v>1</v>
      </c>
      <c r="K35" s="129">
        <f>SUM('1済生:12宇都宮'!K35)</f>
        <v>468259</v>
      </c>
      <c r="L35" s="129">
        <f>SUM('1済生:12宇都宮'!L35)</f>
        <v>0</v>
      </c>
      <c r="M35" s="129">
        <f>SUM('1済生:12宇都宮'!M35)</f>
        <v>0</v>
      </c>
      <c r="N35" s="129">
        <f>SUM('1済生:12宇都宮'!N35)</f>
        <v>0</v>
      </c>
      <c r="O35" s="129">
        <f>SUM('1済生:12宇都宮'!O35)</f>
        <v>0</v>
      </c>
      <c r="P35" s="129">
        <f>SUM('1済生:12宇都宮'!P35)</f>
        <v>0</v>
      </c>
      <c r="Q35" s="129">
        <f>SUM('1済生:12宇都宮'!Q35)</f>
        <v>0</v>
      </c>
      <c r="R35" s="129">
        <f>SUM('1済生:12宇都宮'!R35)</f>
        <v>0</v>
      </c>
      <c r="S35" s="129">
        <f>SUM('1済生:12宇都宮'!S35)</f>
        <v>0</v>
      </c>
      <c r="T35" s="129">
        <f>SUM('1済生:12宇都宮'!T35)</f>
        <v>0</v>
      </c>
      <c r="U35" s="129">
        <f>SUM('1済生:12宇都宮'!U35)</f>
        <v>0</v>
      </c>
      <c r="V35" s="129">
        <f>SUM('1済生:12宇都宮'!V35)</f>
        <v>0</v>
      </c>
      <c r="W35" s="129">
        <f>SUM('1済生:12宇都宮'!W35)</f>
        <v>0</v>
      </c>
      <c r="X35" s="129">
        <f>SUM('1済生:12宇都宮'!X35)</f>
        <v>0</v>
      </c>
      <c r="Y35" s="129">
        <f>SUM('1済生:12宇都宮'!Y35)</f>
        <v>0</v>
      </c>
      <c r="Z35" s="129">
        <f>SUM('1済生:12宇都宮'!Z35)</f>
        <v>0</v>
      </c>
      <c r="AA35" s="129">
        <f>SUM('1済生:12宇都宮'!AA35)</f>
        <v>8606</v>
      </c>
      <c r="AB35" s="129">
        <f>SUM('1済生:12宇都宮'!AB35)</f>
        <v>0</v>
      </c>
      <c r="AC35" s="129">
        <f>SUM('1済生:12宇都宮'!AC35)</f>
        <v>0</v>
      </c>
      <c r="AD35" s="129">
        <f>SUM('1済生:12宇都宮'!AD35)</f>
        <v>0</v>
      </c>
      <c r="AE35" s="129">
        <f>SUM('1済生:12宇都宮'!AE35)</f>
        <v>0</v>
      </c>
      <c r="AF35" s="224">
        <f>SUM('1済生:12宇都宮'!AF35)</f>
        <v>0</v>
      </c>
      <c r="AG35" s="129">
        <f>SUM('1済生:12宇都宮'!AG35)</f>
        <v>0</v>
      </c>
      <c r="AH35" s="129">
        <f>SUM('1済生:12宇都宮'!AH35)</f>
        <v>2</v>
      </c>
      <c r="AI35" s="129">
        <f>SUM('1済生:12宇都宮'!AI35)</f>
        <v>945124</v>
      </c>
    </row>
    <row r="36" spans="1:35">
      <c r="A36" s="13"/>
      <c r="B36" s="13"/>
      <c r="C36" s="67"/>
      <c r="D36" s="22" t="s">
        <v>70</v>
      </c>
      <c r="E36" s="88" t="s">
        <v>32</v>
      </c>
      <c r="F36" s="112"/>
      <c r="G36" s="107" t="s">
        <v>127</v>
      </c>
      <c r="H36" s="2">
        <f>SUM('1済生:12宇都宮'!H36)</f>
        <v>1</v>
      </c>
      <c r="I36" s="3">
        <f>SUM('1済生:12宇都宮'!I36)</f>
        <v>363895</v>
      </c>
      <c r="J36" s="2">
        <f>SUM('1済生:12宇都宮'!J36)</f>
        <v>1</v>
      </c>
      <c r="K36" s="3">
        <f>SUM('1済生:12宇都宮'!K36)</f>
        <v>363895</v>
      </c>
      <c r="L36" s="2">
        <f>SUM('1済生:12宇都宮'!L36)</f>
        <v>0</v>
      </c>
      <c r="M36" s="3">
        <f>SUM('1済生:12宇都宮'!M36)</f>
        <v>0</v>
      </c>
      <c r="N36" s="2">
        <f>SUM('1済生:12宇都宮'!N36)</f>
        <v>0</v>
      </c>
      <c r="O36" s="3">
        <f>SUM('1済生:12宇都宮'!O36)</f>
        <v>0</v>
      </c>
      <c r="P36" s="2">
        <f>SUM('1済生:12宇都宮'!P36)</f>
        <v>0</v>
      </c>
      <c r="Q36" s="3">
        <f>SUM('1済生:12宇都宮'!Q36)</f>
        <v>0</v>
      </c>
      <c r="R36" s="2">
        <f>SUM('1済生:12宇都宮'!R36)</f>
        <v>0</v>
      </c>
      <c r="S36" s="3">
        <f>SUM('1済生:12宇都宮'!S36)</f>
        <v>0</v>
      </c>
      <c r="T36" s="2">
        <f>SUM('1済生:12宇都宮'!T36)</f>
        <v>0</v>
      </c>
      <c r="U36" s="3">
        <f>SUM('1済生:12宇都宮'!U36)</f>
        <v>0</v>
      </c>
      <c r="V36" s="2">
        <f>SUM('1済生:12宇都宮'!V36)</f>
        <v>0</v>
      </c>
      <c r="W36" s="3">
        <f>SUM('1済生:12宇都宮'!W36)</f>
        <v>0</v>
      </c>
      <c r="X36" s="2">
        <f>SUM('1済生:12宇都宮'!X36)</f>
        <v>0</v>
      </c>
      <c r="Y36" s="3">
        <f>SUM('1済生:12宇都宮'!Y36)</f>
        <v>0</v>
      </c>
      <c r="Z36" s="2">
        <f>SUM('1済生:12宇都宮'!Z36)</f>
        <v>0</v>
      </c>
      <c r="AA36" s="3">
        <f>SUM('1済生:12宇都宮'!AA36)</f>
        <v>6840</v>
      </c>
      <c r="AB36" s="2">
        <f>SUM('1済生:12宇都宮'!AB36)</f>
        <v>0</v>
      </c>
      <c r="AC36" s="3">
        <f>SUM('1済生:12宇都宮'!AC36)</f>
        <v>0</v>
      </c>
      <c r="AD36" s="2">
        <f>SUM('1済生:12宇都宮'!AD36)</f>
        <v>0</v>
      </c>
      <c r="AE36" s="3">
        <f>SUM('1済生:12宇都宮'!AE36)</f>
        <v>0</v>
      </c>
      <c r="AF36" s="222">
        <f>SUM('1済生:12宇都宮'!AF36)</f>
        <v>0</v>
      </c>
      <c r="AG36" s="3">
        <f>SUM('1済生:12宇都宮'!AG36)</f>
        <v>0</v>
      </c>
      <c r="AH36" s="4">
        <f>SUM('1済生:12宇都宮'!AH36)</f>
        <v>2</v>
      </c>
      <c r="AI36" s="4">
        <f>SUM('1済生:12宇都宮'!AI36)</f>
        <v>734630</v>
      </c>
    </row>
    <row r="37" spans="1:35">
      <c r="A37" s="13"/>
      <c r="B37" s="13"/>
      <c r="C37" s="26"/>
      <c r="D37" s="26"/>
      <c r="E37" s="88"/>
      <c r="F37" s="109"/>
      <c r="G37" s="109"/>
      <c r="H37" s="1">
        <f>SUM('1済生:12宇都宮'!H37)</f>
        <v>0</v>
      </c>
      <c r="I37" s="3">
        <f>SUM('1済生:12宇都宮'!I37)</f>
        <v>0</v>
      </c>
      <c r="J37" s="1">
        <f>SUM('1済生:12宇都宮'!J37)</f>
        <v>0</v>
      </c>
      <c r="K37" s="3">
        <f>SUM('1済生:12宇都宮'!K37)</f>
        <v>0</v>
      </c>
      <c r="L37" s="1">
        <f>SUM('1済生:12宇都宮'!L37)</f>
        <v>0</v>
      </c>
      <c r="M37" s="3">
        <f>SUM('1済生:12宇都宮'!M37)</f>
        <v>0</v>
      </c>
      <c r="N37" s="1">
        <f>SUM('1済生:12宇都宮'!N37)</f>
        <v>0</v>
      </c>
      <c r="O37" s="3">
        <f>SUM('1済生:12宇都宮'!O37)</f>
        <v>0</v>
      </c>
      <c r="P37" s="1">
        <f>SUM('1済生:12宇都宮'!P37)</f>
        <v>0</v>
      </c>
      <c r="Q37" s="3">
        <f>SUM('1済生:12宇都宮'!Q37)</f>
        <v>0</v>
      </c>
      <c r="R37" s="1">
        <f>SUM('1済生:12宇都宮'!R37)</f>
        <v>0</v>
      </c>
      <c r="S37" s="3">
        <f>SUM('1済生:12宇都宮'!S37)</f>
        <v>0</v>
      </c>
      <c r="T37" s="1">
        <f>SUM('1済生:12宇都宮'!T37)</f>
        <v>0</v>
      </c>
      <c r="U37" s="3">
        <f>SUM('1済生:12宇都宮'!U37)</f>
        <v>0</v>
      </c>
      <c r="V37" s="1">
        <f>SUM('1済生:12宇都宮'!V37)</f>
        <v>0</v>
      </c>
      <c r="W37" s="3">
        <f>SUM('1済生:12宇都宮'!W37)</f>
        <v>0</v>
      </c>
      <c r="X37" s="1">
        <f>SUM('1済生:12宇都宮'!X37)</f>
        <v>0</v>
      </c>
      <c r="Y37" s="3">
        <f>SUM('1済生:12宇都宮'!Y37)</f>
        <v>0</v>
      </c>
      <c r="Z37" s="1">
        <f>SUM('1済生:12宇都宮'!Z37)</f>
        <v>0</v>
      </c>
      <c r="AA37" s="3">
        <f>SUM('1済生:12宇都宮'!AA37)</f>
        <v>0</v>
      </c>
      <c r="AB37" s="1">
        <f>SUM('1済生:12宇都宮'!AB37)</f>
        <v>0</v>
      </c>
      <c r="AC37" s="3">
        <f>SUM('1済生:12宇都宮'!AC37)</f>
        <v>0</v>
      </c>
      <c r="AD37" s="1">
        <f>SUM('1済生:12宇都宮'!AD37)</f>
        <v>0</v>
      </c>
      <c r="AE37" s="3">
        <f>SUM('1済生:12宇都宮'!AE37)</f>
        <v>0</v>
      </c>
      <c r="AF37" s="223">
        <f>SUM('1済生:12宇都宮'!AF37)</f>
        <v>0</v>
      </c>
      <c r="AG37" s="3">
        <f>SUM('1済生:12宇都宮'!AG37)</f>
        <v>0</v>
      </c>
      <c r="AH37" s="4">
        <f>SUM('1済生:12宇都宮'!AH37)</f>
        <v>0</v>
      </c>
      <c r="AI37" s="4">
        <f>SUM('1済生:12宇都宮'!AI37)</f>
        <v>0</v>
      </c>
    </row>
    <row r="38" spans="1:35">
      <c r="A38" s="13"/>
      <c r="B38" s="13"/>
      <c r="C38" s="26"/>
      <c r="D38" s="26"/>
      <c r="E38" s="88"/>
      <c r="F38" s="109"/>
      <c r="G38" s="109"/>
      <c r="H38" s="1">
        <f>SUM('1済生:12宇都宮'!H38)</f>
        <v>0</v>
      </c>
      <c r="I38" s="3">
        <f>SUM('1済生:12宇都宮'!I38)</f>
        <v>0</v>
      </c>
      <c r="J38" s="1">
        <f>SUM('1済生:12宇都宮'!J38)</f>
        <v>0</v>
      </c>
      <c r="K38" s="3">
        <f>SUM('1済生:12宇都宮'!K38)</f>
        <v>0</v>
      </c>
      <c r="L38" s="1">
        <f>SUM('1済生:12宇都宮'!L38)</f>
        <v>0</v>
      </c>
      <c r="M38" s="3">
        <f>SUM('1済生:12宇都宮'!M38)</f>
        <v>0</v>
      </c>
      <c r="N38" s="1">
        <f>SUM('1済生:12宇都宮'!N38)</f>
        <v>0</v>
      </c>
      <c r="O38" s="3">
        <f>SUM('1済生:12宇都宮'!O38)</f>
        <v>0</v>
      </c>
      <c r="P38" s="1">
        <f>SUM('1済生:12宇都宮'!P38)</f>
        <v>0</v>
      </c>
      <c r="Q38" s="3">
        <f>SUM('1済生:12宇都宮'!Q38)</f>
        <v>0</v>
      </c>
      <c r="R38" s="1">
        <f>SUM('1済生:12宇都宮'!R38)</f>
        <v>0</v>
      </c>
      <c r="S38" s="3">
        <f>SUM('1済生:12宇都宮'!S38)</f>
        <v>0</v>
      </c>
      <c r="T38" s="1">
        <f>SUM('1済生:12宇都宮'!T38)</f>
        <v>0</v>
      </c>
      <c r="U38" s="3">
        <f>SUM('1済生:12宇都宮'!U38)</f>
        <v>0</v>
      </c>
      <c r="V38" s="1">
        <f>SUM('1済生:12宇都宮'!V38)</f>
        <v>0</v>
      </c>
      <c r="W38" s="3">
        <f>SUM('1済生:12宇都宮'!W38)</f>
        <v>0</v>
      </c>
      <c r="X38" s="1">
        <f>SUM('1済生:12宇都宮'!X38)</f>
        <v>0</v>
      </c>
      <c r="Y38" s="3">
        <f>SUM('1済生:12宇都宮'!Y38)</f>
        <v>0</v>
      </c>
      <c r="Z38" s="1">
        <f>SUM('1済生:12宇都宮'!Z38)</f>
        <v>0</v>
      </c>
      <c r="AA38" s="3">
        <f>SUM('1済生:12宇都宮'!AA38)</f>
        <v>0</v>
      </c>
      <c r="AB38" s="1">
        <f>SUM('1済生:12宇都宮'!AB38)</f>
        <v>0</v>
      </c>
      <c r="AC38" s="3">
        <f>SUM('1済生:12宇都宮'!AC38)</f>
        <v>0</v>
      </c>
      <c r="AD38" s="1">
        <f>SUM('1済生:12宇都宮'!AD38)</f>
        <v>0</v>
      </c>
      <c r="AE38" s="3">
        <f>SUM('1済生:12宇都宮'!AE38)</f>
        <v>0</v>
      </c>
      <c r="AF38" s="223">
        <f>SUM('1済生:12宇都宮'!AF38)</f>
        <v>0</v>
      </c>
      <c r="AG38" s="3">
        <f>SUM('1済生:12宇都宮'!AG38)</f>
        <v>0</v>
      </c>
      <c r="AH38" s="4">
        <f>SUM('1済生:12宇都宮'!AH38)</f>
        <v>0</v>
      </c>
      <c r="AI38" s="4">
        <f>SUM('1済生:12宇都宮'!AI38)</f>
        <v>0</v>
      </c>
    </row>
    <row r="39" spans="1:35">
      <c r="A39" s="13"/>
      <c r="B39" s="13"/>
      <c r="C39" s="26"/>
      <c r="D39" s="26"/>
      <c r="E39" s="88"/>
      <c r="F39" s="109"/>
      <c r="G39" s="109"/>
      <c r="H39" s="1">
        <f>SUM('1済生:12宇都宮'!H39)</f>
        <v>0</v>
      </c>
      <c r="I39" s="3">
        <f>SUM('1済生:12宇都宮'!I39)</f>
        <v>0</v>
      </c>
      <c r="J39" s="1">
        <f>SUM('1済生:12宇都宮'!J39)</f>
        <v>0</v>
      </c>
      <c r="K39" s="3">
        <f>SUM('1済生:12宇都宮'!K39)</f>
        <v>0</v>
      </c>
      <c r="L39" s="1">
        <f>SUM('1済生:12宇都宮'!L39)</f>
        <v>0</v>
      </c>
      <c r="M39" s="3">
        <f>SUM('1済生:12宇都宮'!M39)</f>
        <v>0</v>
      </c>
      <c r="N39" s="1">
        <f>SUM('1済生:12宇都宮'!N39)</f>
        <v>0</v>
      </c>
      <c r="O39" s="3">
        <f>SUM('1済生:12宇都宮'!O39)</f>
        <v>0</v>
      </c>
      <c r="P39" s="1">
        <f>SUM('1済生:12宇都宮'!P39)</f>
        <v>0</v>
      </c>
      <c r="Q39" s="3">
        <f>SUM('1済生:12宇都宮'!Q39)</f>
        <v>0</v>
      </c>
      <c r="R39" s="1">
        <f>SUM('1済生:12宇都宮'!R39)</f>
        <v>0</v>
      </c>
      <c r="S39" s="3">
        <f>SUM('1済生:12宇都宮'!S39)</f>
        <v>0</v>
      </c>
      <c r="T39" s="1">
        <f>SUM('1済生:12宇都宮'!T39)</f>
        <v>0</v>
      </c>
      <c r="U39" s="3">
        <f>SUM('1済生:12宇都宮'!U39)</f>
        <v>0</v>
      </c>
      <c r="V39" s="1">
        <f>SUM('1済生:12宇都宮'!V39)</f>
        <v>0</v>
      </c>
      <c r="W39" s="3">
        <f>SUM('1済生:12宇都宮'!W39)</f>
        <v>0</v>
      </c>
      <c r="X39" s="1">
        <f>SUM('1済生:12宇都宮'!X39)</f>
        <v>0</v>
      </c>
      <c r="Y39" s="3">
        <f>SUM('1済生:12宇都宮'!Y39)</f>
        <v>0</v>
      </c>
      <c r="Z39" s="1">
        <f>SUM('1済生:12宇都宮'!Z39)</f>
        <v>0</v>
      </c>
      <c r="AA39" s="3">
        <f>SUM('1済生:12宇都宮'!AA39)</f>
        <v>0</v>
      </c>
      <c r="AB39" s="1">
        <f>SUM('1済生:12宇都宮'!AB39)</f>
        <v>0</v>
      </c>
      <c r="AC39" s="3">
        <f>SUM('1済生:12宇都宮'!AC39)</f>
        <v>0</v>
      </c>
      <c r="AD39" s="1">
        <f>SUM('1済生:12宇都宮'!AD39)</f>
        <v>0</v>
      </c>
      <c r="AE39" s="3">
        <f>SUM('1済生:12宇都宮'!AE39)</f>
        <v>0</v>
      </c>
      <c r="AF39" s="223">
        <f>SUM('1済生:12宇都宮'!AF39)</f>
        <v>0</v>
      </c>
      <c r="AG39" s="3">
        <f>SUM('1済生:12宇都宮'!AG39)</f>
        <v>0</v>
      </c>
      <c r="AH39" s="4">
        <f>SUM('1済生:12宇都宮'!AH39)</f>
        <v>0</v>
      </c>
      <c r="AI39" s="4">
        <f>SUM('1済生:12宇都宮'!AI39)</f>
        <v>0</v>
      </c>
    </row>
    <row r="40" spans="1:35">
      <c r="A40" s="13"/>
      <c r="B40" s="13"/>
      <c r="C40" s="26"/>
      <c r="D40" s="26"/>
      <c r="E40" s="88"/>
      <c r="F40" s="109"/>
      <c r="G40" s="109"/>
      <c r="H40" s="1">
        <f>SUM('1済生:12宇都宮'!H40)</f>
        <v>0</v>
      </c>
      <c r="I40" s="3">
        <f>SUM('1済生:12宇都宮'!I40)</f>
        <v>0</v>
      </c>
      <c r="J40" s="1">
        <f>SUM('1済生:12宇都宮'!J40)</f>
        <v>0</v>
      </c>
      <c r="K40" s="3">
        <f>SUM('1済生:12宇都宮'!K40)</f>
        <v>0</v>
      </c>
      <c r="L40" s="1">
        <f>SUM('1済生:12宇都宮'!L40)</f>
        <v>0</v>
      </c>
      <c r="M40" s="3">
        <f>SUM('1済生:12宇都宮'!M40)</f>
        <v>0</v>
      </c>
      <c r="N40" s="1">
        <f>SUM('1済生:12宇都宮'!N40)</f>
        <v>0</v>
      </c>
      <c r="O40" s="3">
        <f>SUM('1済生:12宇都宮'!O40)</f>
        <v>0</v>
      </c>
      <c r="P40" s="1">
        <f>SUM('1済生:12宇都宮'!P40)</f>
        <v>0</v>
      </c>
      <c r="Q40" s="3">
        <f>SUM('1済生:12宇都宮'!Q40)</f>
        <v>0</v>
      </c>
      <c r="R40" s="1">
        <f>SUM('1済生:12宇都宮'!R40)</f>
        <v>0</v>
      </c>
      <c r="S40" s="3">
        <f>SUM('1済生:12宇都宮'!S40)</f>
        <v>0</v>
      </c>
      <c r="T40" s="1">
        <f>SUM('1済生:12宇都宮'!T40)</f>
        <v>0</v>
      </c>
      <c r="U40" s="3">
        <f>SUM('1済生:12宇都宮'!U40)</f>
        <v>0</v>
      </c>
      <c r="V40" s="1">
        <f>SUM('1済生:12宇都宮'!V40)</f>
        <v>0</v>
      </c>
      <c r="W40" s="3">
        <f>SUM('1済生:12宇都宮'!W40)</f>
        <v>0</v>
      </c>
      <c r="X40" s="1">
        <f>SUM('1済生:12宇都宮'!X40)</f>
        <v>0</v>
      </c>
      <c r="Y40" s="3">
        <f>SUM('1済生:12宇都宮'!Y40)</f>
        <v>0</v>
      </c>
      <c r="Z40" s="1">
        <f>SUM('1済生:12宇都宮'!Z40)</f>
        <v>0</v>
      </c>
      <c r="AA40" s="3">
        <f>SUM('1済生:12宇都宮'!AA40)</f>
        <v>0</v>
      </c>
      <c r="AB40" s="1">
        <f>SUM('1済生:12宇都宮'!AB40)</f>
        <v>0</v>
      </c>
      <c r="AC40" s="3">
        <f>SUM('1済生:12宇都宮'!AC40)</f>
        <v>0</v>
      </c>
      <c r="AD40" s="1">
        <f>SUM('1済生:12宇都宮'!AD40)</f>
        <v>0</v>
      </c>
      <c r="AE40" s="3">
        <f>SUM('1済生:12宇都宮'!AE40)</f>
        <v>0</v>
      </c>
      <c r="AF40" s="223">
        <f>SUM('1済生:12宇都宮'!AF40)</f>
        <v>0</v>
      </c>
      <c r="AG40" s="3">
        <f>SUM('1済生:12宇都宮'!AG40)</f>
        <v>0</v>
      </c>
      <c r="AH40" s="4">
        <f>SUM('1済生:12宇都宮'!AH40)</f>
        <v>0</v>
      </c>
      <c r="AI40" s="4">
        <f>SUM('1済生:12宇都宮'!AI40)</f>
        <v>0</v>
      </c>
    </row>
    <row r="41" spans="1:35">
      <c r="A41" s="13"/>
      <c r="B41" s="13"/>
      <c r="C41" s="67"/>
      <c r="D41" s="26"/>
      <c r="E41" s="69"/>
      <c r="F41" s="109"/>
      <c r="G41" s="109"/>
      <c r="H41" s="1">
        <f>SUM('1済生:12宇都宮'!H41)</f>
        <v>0</v>
      </c>
      <c r="I41" s="3">
        <f>SUM('1済生:12宇都宮'!I41)</f>
        <v>0</v>
      </c>
      <c r="J41" s="1">
        <f>SUM('1済生:12宇都宮'!J41)</f>
        <v>0</v>
      </c>
      <c r="K41" s="3">
        <f>SUM('1済生:12宇都宮'!K41)</f>
        <v>0</v>
      </c>
      <c r="L41" s="1">
        <f>SUM('1済生:12宇都宮'!L41)</f>
        <v>0</v>
      </c>
      <c r="M41" s="3">
        <f>SUM('1済生:12宇都宮'!M41)</f>
        <v>0</v>
      </c>
      <c r="N41" s="1">
        <f>SUM('1済生:12宇都宮'!N41)</f>
        <v>0</v>
      </c>
      <c r="O41" s="3">
        <f>SUM('1済生:12宇都宮'!O41)</f>
        <v>0</v>
      </c>
      <c r="P41" s="1">
        <f>SUM('1済生:12宇都宮'!P41)</f>
        <v>0</v>
      </c>
      <c r="Q41" s="3">
        <f>SUM('1済生:12宇都宮'!Q41)</f>
        <v>0</v>
      </c>
      <c r="R41" s="1">
        <f>SUM('1済生:12宇都宮'!R41)</f>
        <v>0</v>
      </c>
      <c r="S41" s="3">
        <f>SUM('1済生:12宇都宮'!S41)</f>
        <v>0</v>
      </c>
      <c r="T41" s="1">
        <f>SUM('1済生:12宇都宮'!T41)</f>
        <v>0</v>
      </c>
      <c r="U41" s="3">
        <f>SUM('1済生:12宇都宮'!U41)</f>
        <v>0</v>
      </c>
      <c r="V41" s="1">
        <f>SUM('1済生:12宇都宮'!V41)</f>
        <v>0</v>
      </c>
      <c r="W41" s="3">
        <f>SUM('1済生:12宇都宮'!W41)</f>
        <v>0</v>
      </c>
      <c r="X41" s="1">
        <f>SUM('1済生:12宇都宮'!X41)</f>
        <v>0</v>
      </c>
      <c r="Y41" s="3">
        <f>SUM('1済生:12宇都宮'!Y41)</f>
        <v>0</v>
      </c>
      <c r="Z41" s="1">
        <f>SUM('1済生:12宇都宮'!Z41)</f>
        <v>0</v>
      </c>
      <c r="AA41" s="3">
        <f>SUM('1済生:12宇都宮'!AA41)</f>
        <v>0</v>
      </c>
      <c r="AB41" s="1">
        <f>SUM('1済生:12宇都宮'!AB41)</f>
        <v>0</v>
      </c>
      <c r="AC41" s="3">
        <f>SUM('1済生:12宇都宮'!AC41)</f>
        <v>0</v>
      </c>
      <c r="AD41" s="1">
        <f>SUM('1済生:12宇都宮'!AD41)</f>
        <v>0</v>
      </c>
      <c r="AE41" s="3">
        <f>SUM('1済生:12宇都宮'!AE41)</f>
        <v>0</v>
      </c>
      <c r="AF41" s="223">
        <f>SUM('1済生:12宇都宮'!AF41)</f>
        <v>0</v>
      </c>
      <c r="AG41" s="3">
        <f>SUM('1済生:12宇都宮'!AG41)</f>
        <v>0</v>
      </c>
      <c r="AH41" s="4">
        <f>SUM('1済生:12宇都宮'!AH41)</f>
        <v>0</v>
      </c>
      <c r="AI41" s="4">
        <f>SUM('1済生:12宇都宮'!AI41)</f>
        <v>0</v>
      </c>
    </row>
    <row r="42" spans="1:35">
      <c r="A42" s="13"/>
      <c r="B42" s="13"/>
      <c r="C42" s="68"/>
      <c r="D42" s="26"/>
      <c r="E42" s="88"/>
      <c r="F42" s="109"/>
      <c r="G42" s="109"/>
      <c r="H42" s="1">
        <f>SUM('1済生:12宇都宮'!H42)</f>
        <v>0</v>
      </c>
      <c r="I42" s="3">
        <f>SUM('1済生:12宇都宮'!I42)</f>
        <v>0</v>
      </c>
      <c r="J42" s="1">
        <f>SUM('1済生:12宇都宮'!J42)</f>
        <v>0</v>
      </c>
      <c r="K42" s="3">
        <f>SUM('1済生:12宇都宮'!K42)</f>
        <v>0</v>
      </c>
      <c r="L42" s="1">
        <f>SUM('1済生:12宇都宮'!L42)</f>
        <v>0</v>
      </c>
      <c r="M42" s="3">
        <f>SUM('1済生:12宇都宮'!M42)</f>
        <v>0</v>
      </c>
      <c r="N42" s="1">
        <f>SUM('1済生:12宇都宮'!N42)</f>
        <v>0</v>
      </c>
      <c r="O42" s="3">
        <f>SUM('1済生:12宇都宮'!O42)</f>
        <v>0</v>
      </c>
      <c r="P42" s="1">
        <f>SUM('1済生:12宇都宮'!P42)</f>
        <v>0</v>
      </c>
      <c r="Q42" s="3">
        <f>SUM('1済生:12宇都宮'!Q42)</f>
        <v>0</v>
      </c>
      <c r="R42" s="1">
        <f>SUM('1済生:12宇都宮'!R42)</f>
        <v>0</v>
      </c>
      <c r="S42" s="3">
        <f>SUM('1済生:12宇都宮'!S42)</f>
        <v>0</v>
      </c>
      <c r="T42" s="1">
        <f>SUM('1済生:12宇都宮'!T42)</f>
        <v>0</v>
      </c>
      <c r="U42" s="3">
        <f>SUM('1済生:12宇都宮'!U42)</f>
        <v>0</v>
      </c>
      <c r="V42" s="1">
        <f>SUM('1済生:12宇都宮'!V42)</f>
        <v>0</v>
      </c>
      <c r="W42" s="3">
        <f>SUM('1済生:12宇都宮'!W42)</f>
        <v>0</v>
      </c>
      <c r="X42" s="1">
        <f>SUM('1済生:12宇都宮'!X42)</f>
        <v>0</v>
      </c>
      <c r="Y42" s="3">
        <f>SUM('1済生:12宇都宮'!Y42)</f>
        <v>0</v>
      </c>
      <c r="Z42" s="1">
        <f>SUM('1済生:12宇都宮'!Z42)</f>
        <v>0</v>
      </c>
      <c r="AA42" s="3">
        <f>SUM('1済生:12宇都宮'!AA42)</f>
        <v>0</v>
      </c>
      <c r="AB42" s="1">
        <f>SUM('1済生:12宇都宮'!AB42)</f>
        <v>0</v>
      </c>
      <c r="AC42" s="3">
        <f>SUM('1済生:12宇都宮'!AC42)</f>
        <v>0</v>
      </c>
      <c r="AD42" s="1">
        <f>SUM('1済生:12宇都宮'!AD42)</f>
        <v>0</v>
      </c>
      <c r="AE42" s="3">
        <f>SUM('1済生:12宇都宮'!AE42)</f>
        <v>0</v>
      </c>
      <c r="AF42" s="223">
        <f>SUM('1済生:12宇都宮'!AF42)</f>
        <v>0</v>
      </c>
      <c r="AG42" s="3">
        <f>SUM('1済生:12宇都宮'!AG42)</f>
        <v>0</v>
      </c>
      <c r="AH42" s="4">
        <f>SUM('1済生:12宇都宮'!AH42)</f>
        <v>0</v>
      </c>
      <c r="AI42" s="4">
        <f>SUM('1済生:12宇都宮'!AI42)</f>
        <v>0</v>
      </c>
    </row>
    <row r="43" spans="1:35">
      <c r="A43" s="13"/>
      <c r="B43" s="13"/>
      <c r="C43" s="68"/>
      <c r="D43" s="26"/>
      <c r="E43" s="88"/>
      <c r="F43" s="109"/>
      <c r="G43" s="109"/>
      <c r="H43" s="1">
        <f>SUM('1済生:12宇都宮'!H43)</f>
        <v>0</v>
      </c>
      <c r="I43" s="3">
        <f>SUM('1済生:12宇都宮'!I43)</f>
        <v>0</v>
      </c>
      <c r="J43" s="1">
        <f>SUM('1済生:12宇都宮'!J43)</f>
        <v>0</v>
      </c>
      <c r="K43" s="3">
        <f>SUM('1済生:12宇都宮'!K43)</f>
        <v>0</v>
      </c>
      <c r="L43" s="1">
        <f>SUM('1済生:12宇都宮'!L43)</f>
        <v>0</v>
      </c>
      <c r="M43" s="3">
        <f>SUM('1済生:12宇都宮'!M43)</f>
        <v>0</v>
      </c>
      <c r="N43" s="1">
        <f>SUM('1済生:12宇都宮'!N43)</f>
        <v>0</v>
      </c>
      <c r="O43" s="3">
        <f>SUM('1済生:12宇都宮'!O43)</f>
        <v>0</v>
      </c>
      <c r="P43" s="1">
        <f>SUM('1済生:12宇都宮'!P43)</f>
        <v>0</v>
      </c>
      <c r="Q43" s="3">
        <f>SUM('1済生:12宇都宮'!Q43)</f>
        <v>0</v>
      </c>
      <c r="R43" s="1">
        <f>SUM('1済生:12宇都宮'!R43)</f>
        <v>0</v>
      </c>
      <c r="S43" s="3">
        <f>SUM('1済生:12宇都宮'!S43)</f>
        <v>0</v>
      </c>
      <c r="T43" s="1">
        <f>SUM('1済生:12宇都宮'!T43)</f>
        <v>0</v>
      </c>
      <c r="U43" s="3">
        <f>SUM('1済生:12宇都宮'!U43)</f>
        <v>0</v>
      </c>
      <c r="V43" s="1">
        <f>SUM('1済生:12宇都宮'!V43)</f>
        <v>0</v>
      </c>
      <c r="W43" s="3">
        <f>SUM('1済生:12宇都宮'!W43)</f>
        <v>0</v>
      </c>
      <c r="X43" s="1">
        <f>SUM('1済生:12宇都宮'!X43)</f>
        <v>0</v>
      </c>
      <c r="Y43" s="3">
        <f>SUM('1済生:12宇都宮'!Y43)</f>
        <v>0</v>
      </c>
      <c r="Z43" s="1">
        <f>SUM('1済生:12宇都宮'!Z43)</f>
        <v>0</v>
      </c>
      <c r="AA43" s="3">
        <f>SUM('1済生:12宇都宮'!AA43)</f>
        <v>0</v>
      </c>
      <c r="AB43" s="1">
        <f>SUM('1済生:12宇都宮'!AB43)</f>
        <v>0</v>
      </c>
      <c r="AC43" s="3">
        <f>SUM('1済生:12宇都宮'!AC43)</f>
        <v>0</v>
      </c>
      <c r="AD43" s="1">
        <f>SUM('1済生:12宇都宮'!AD43)</f>
        <v>0</v>
      </c>
      <c r="AE43" s="3">
        <f>SUM('1済生:12宇都宮'!AE43)</f>
        <v>0</v>
      </c>
      <c r="AF43" s="223">
        <f>SUM('1済生:12宇都宮'!AF43)</f>
        <v>0</v>
      </c>
      <c r="AG43" s="3">
        <f>SUM('1済生:12宇都宮'!AG43)</f>
        <v>0</v>
      </c>
      <c r="AH43" s="4">
        <f>SUM('1済生:12宇都宮'!AH43)</f>
        <v>0</v>
      </c>
      <c r="AI43" s="4">
        <f>SUM('1済生:12宇都宮'!AI43)</f>
        <v>0</v>
      </c>
    </row>
    <row r="44" spans="1:35">
      <c r="A44" s="13"/>
      <c r="B44" s="13"/>
      <c r="C44" s="68"/>
      <c r="D44" s="26"/>
      <c r="E44" s="88"/>
      <c r="F44" s="109"/>
      <c r="G44" s="109"/>
      <c r="H44" s="1">
        <f>SUM('1済生:12宇都宮'!H44)</f>
        <v>0</v>
      </c>
      <c r="I44" s="3">
        <f>SUM('1済生:12宇都宮'!I44)</f>
        <v>0</v>
      </c>
      <c r="J44" s="1">
        <f>SUM('1済生:12宇都宮'!J44)</f>
        <v>0</v>
      </c>
      <c r="K44" s="3">
        <f>SUM('1済生:12宇都宮'!K44)</f>
        <v>0</v>
      </c>
      <c r="L44" s="1">
        <f>SUM('1済生:12宇都宮'!L44)</f>
        <v>0</v>
      </c>
      <c r="M44" s="3">
        <f>SUM('1済生:12宇都宮'!M44)</f>
        <v>0</v>
      </c>
      <c r="N44" s="1">
        <f>SUM('1済生:12宇都宮'!N44)</f>
        <v>0</v>
      </c>
      <c r="O44" s="3">
        <f>SUM('1済生:12宇都宮'!O44)</f>
        <v>0</v>
      </c>
      <c r="P44" s="1">
        <f>SUM('1済生:12宇都宮'!P44)</f>
        <v>0</v>
      </c>
      <c r="Q44" s="3">
        <f>SUM('1済生:12宇都宮'!Q44)</f>
        <v>0</v>
      </c>
      <c r="R44" s="1">
        <f>SUM('1済生:12宇都宮'!R44)</f>
        <v>0</v>
      </c>
      <c r="S44" s="3">
        <f>SUM('1済生:12宇都宮'!S44)</f>
        <v>0</v>
      </c>
      <c r="T44" s="1">
        <f>SUM('1済生:12宇都宮'!T44)</f>
        <v>0</v>
      </c>
      <c r="U44" s="3">
        <f>SUM('1済生:12宇都宮'!U44)</f>
        <v>0</v>
      </c>
      <c r="V44" s="1">
        <f>SUM('1済生:12宇都宮'!V44)</f>
        <v>0</v>
      </c>
      <c r="W44" s="3">
        <f>SUM('1済生:12宇都宮'!W44)</f>
        <v>0</v>
      </c>
      <c r="X44" s="1">
        <f>SUM('1済生:12宇都宮'!X44)</f>
        <v>0</v>
      </c>
      <c r="Y44" s="3">
        <f>SUM('1済生:12宇都宮'!Y44)</f>
        <v>0</v>
      </c>
      <c r="Z44" s="1">
        <f>SUM('1済生:12宇都宮'!Z44)</f>
        <v>0</v>
      </c>
      <c r="AA44" s="3">
        <f>SUM('1済生:12宇都宮'!AA44)</f>
        <v>0</v>
      </c>
      <c r="AB44" s="1">
        <f>SUM('1済生:12宇都宮'!AB44)</f>
        <v>0</v>
      </c>
      <c r="AC44" s="3">
        <f>SUM('1済生:12宇都宮'!AC44)</f>
        <v>0</v>
      </c>
      <c r="AD44" s="1">
        <f>SUM('1済生:12宇都宮'!AD44)</f>
        <v>0</v>
      </c>
      <c r="AE44" s="3">
        <f>SUM('1済生:12宇都宮'!AE44)</f>
        <v>0</v>
      </c>
      <c r="AF44" s="223">
        <f>SUM('1済生:12宇都宮'!AF44)</f>
        <v>0</v>
      </c>
      <c r="AG44" s="3">
        <f>SUM('1済生:12宇都宮'!AG44)</f>
        <v>0</v>
      </c>
      <c r="AH44" s="4">
        <f>SUM('1済生:12宇都宮'!AH44)</f>
        <v>0</v>
      </c>
      <c r="AI44" s="4">
        <f>SUM('1済生:12宇都宮'!AI44)</f>
        <v>0</v>
      </c>
    </row>
    <row r="45" spans="1:35">
      <c r="A45" s="13"/>
      <c r="B45" s="13"/>
      <c r="C45" s="68"/>
      <c r="D45" s="26"/>
      <c r="E45" s="88"/>
      <c r="F45" s="109"/>
      <c r="G45" s="109"/>
      <c r="H45" s="1">
        <f>SUM('1済生:12宇都宮'!H45)</f>
        <v>0</v>
      </c>
      <c r="I45" s="3">
        <f>SUM('1済生:12宇都宮'!I45)</f>
        <v>0</v>
      </c>
      <c r="J45" s="1">
        <f>SUM('1済生:12宇都宮'!J45)</f>
        <v>0</v>
      </c>
      <c r="K45" s="3">
        <f>SUM('1済生:12宇都宮'!K45)</f>
        <v>0</v>
      </c>
      <c r="L45" s="1">
        <f>SUM('1済生:12宇都宮'!L45)</f>
        <v>0</v>
      </c>
      <c r="M45" s="3">
        <f>SUM('1済生:12宇都宮'!M45)</f>
        <v>0</v>
      </c>
      <c r="N45" s="1">
        <f>SUM('1済生:12宇都宮'!N45)</f>
        <v>0</v>
      </c>
      <c r="O45" s="3">
        <f>SUM('1済生:12宇都宮'!O45)</f>
        <v>0</v>
      </c>
      <c r="P45" s="1">
        <f>SUM('1済生:12宇都宮'!P45)</f>
        <v>0</v>
      </c>
      <c r="Q45" s="3">
        <f>SUM('1済生:12宇都宮'!Q45)</f>
        <v>0</v>
      </c>
      <c r="R45" s="1">
        <f>SUM('1済生:12宇都宮'!R45)</f>
        <v>0</v>
      </c>
      <c r="S45" s="3">
        <f>SUM('1済生:12宇都宮'!S45)</f>
        <v>0</v>
      </c>
      <c r="T45" s="1">
        <f>SUM('1済生:12宇都宮'!T45)</f>
        <v>0</v>
      </c>
      <c r="U45" s="3">
        <f>SUM('1済生:12宇都宮'!U45)</f>
        <v>0</v>
      </c>
      <c r="V45" s="1">
        <f>SUM('1済生:12宇都宮'!V45)</f>
        <v>0</v>
      </c>
      <c r="W45" s="3">
        <f>SUM('1済生:12宇都宮'!W45)</f>
        <v>0</v>
      </c>
      <c r="X45" s="1">
        <f>SUM('1済生:12宇都宮'!X45)</f>
        <v>0</v>
      </c>
      <c r="Y45" s="3">
        <f>SUM('1済生:12宇都宮'!Y45)</f>
        <v>0</v>
      </c>
      <c r="Z45" s="1">
        <f>SUM('1済生:12宇都宮'!Z45)</f>
        <v>0</v>
      </c>
      <c r="AA45" s="3">
        <f>SUM('1済生:12宇都宮'!AA45)</f>
        <v>0</v>
      </c>
      <c r="AB45" s="1">
        <f>SUM('1済生:12宇都宮'!AB45)</f>
        <v>0</v>
      </c>
      <c r="AC45" s="3">
        <f>SUM('1済生:12宇都宮'!AC45)</f>
        <v>0</v>
      </c>
      <c r="AD45" s="1">
        <f>SUM('1済生:12宇都宮'!AD45)</f>
        <v>0</v>
      </c>
      <c r="AE45" s="3">
        <f>SUM('1済生:12宇都宮'!AE45)</f>
        <v>0</v>
      </c>
      <c r="AF45" s="223">
        <f>SUM('1済生:12宇都宮'!AF45)</f>
        <v>0</v>
      </c>
      <c r="AG45" s="3">
        <f>SUM('1済生:12宇都宮'!AG45)</f>
        <v>0</v>
      </c>
      <c r="AH45" s="4">
        <f>SUM('1済生:12宇都宮'!AH45)</f>
        <v>0</v>
      </c>
      <c r="AI45" s="4">
        <f>SUM('1済生:12宇都宮'!AI45)</f>
        <v>0</v>
      </c>
    </row>
    <row r="46" spans="1:35">
      <c r="A46" s="13"/>
      <c r="B46" s="13"/>
      <c r="C46" s="26"/>
      <c r="D46" s="69"/>
      <c r="E46" s="124" t="s">
        <v>22</v>
      </c>
      <c r="F46" s="132"/>
      <c r="G46" s="132"/>
      <c r="H46" s="129">
        <f>SUM('1済生:12宇都宮'!H46)</f>
        <v>1</v>
      </c>
      <c r="I46" s="129">
        <f>SUM('1済生:12宇都宮'!I46)</f>
        <v>363895</v>
      </c>
      <c r="J46" s="129">
        <f>SUM('1済生:12宇都宮'!J46)</f>
        <v>1</v>
      </c>
      <c r="K46" s="129">
        <f>SUM('1済生:12宇都宮'!K46)</f>
        <v>363895</v>
      </c>
      <c r="L46" s="129">
        <f>SUM('1済生:12宇都宮'!L46)</f>
        <v>0</v>
      </c>
      <c r="M46" s="129">
        <f>SUM('1済生:12宇都宮'!M46)</f>
        <v>0</v>
      </c>
      <c r="N46" s="129">
        <f>SUM('1済生:12宇都宮'!N46)</f>
        <v>0</v>
      </c>
      <c r="O46" s="129">
        <f>SUM('1済生:12宇都宮'!O46)</f>
        <v>0</v>
      </c>
      <c r="P46" s="129">
        <f>SUM('1済生:12宇都宮'!P46)</f>
        <v>0</v>
      </c>
      <c r="Q46" s="129">
        <f>SUM('1済生:12宇都宮'!Q46)</f>
        <v>0</v>
      </c>
      <c r="R46" s="129">
        <f>SUM('1済生:12宇都宮'!R46)</f>
        <v>0</v>
      </c>
      <c r="S46" s="129">
        <f>SUM('1済生:12宇都宮'!S46)</f>
        <v>0</v>
      </c>
      <c r="T46" s="129">
        <f>SUM('1済生:12宇都宮'!T46)</f>
        <v>0</v>
      </c>
      <c r="U46" s="129">
        <f>SUM('1済生:12宇都宮'!U46)</f>
        <v>0</v>
      </c>
      <c r="V46" s="129">
        <f>SUM('1済生:12宇都宮'!V46)</f>
        <v>0</v>
      </c>
      <c r="W46" s="129">
        <f>SUM('1済生:12宇都宮'!W46)</f>
        <v>0</v>
      </c>
      <c r="X46" s="129">
        <f>SUM('1済生:12宇都宮'!X46)</f>
        <v>0</v>
      </c>
      <c r="Y46" s="129">
        <f>SUM('1済生:12宇都宮'!Y46)</f>
        <v>0</v>
      </c>
      <c r="Z46" s="129">
        <f>SUM('1済生:12宇都宮'!Z46)</f>
        <v>0</v>
      </c>
      <c r="AA46" s="129">
        <f>SUM('1済生:12宇都宮'!AA46)</f>
        <v>6840</v>
      </c>
      <c r="AB46" s="129">
        <f>SUM('1済生:12宇都宮'!AB46)</f>
        <v>0</v>
      </c>
      <c r="AC46" s="129">
        <f>SUM('1済生:12宇都宮'!AC46)</f>
        <v>0</v>
      </c>
      <c r="AD46" s="129">
        <f>SUM('1済生:12宇都宮'!AD46)</f>
        <v>0</v>
      </c>
      <c r="AE46" s="129">
        <f>SUM('1済生:12宇都宮'!AE46)</f>
        <v>0</v>
      </c>
      <c r="AF46" s="224">
        <f>SUM('1済生:12宇都宮'!AF46)</f>
        <v>0</v>
      </c>
      <c r="AG46" s="129">
        <f>SUM('1済生:12宇都宮'!AG46)</f>
        <v>0</v>
      </c>
      <c r="AH46" s="129">
        <f>SUM('1済生:12宇都宮'!AH46)</f>
        <v>2</v>
      </c>
      <c r="AI46" s="129">
        <f>SUM('1済生:12宇都宮'!AI46)</f>
        <v>734630</v>
      </c>
    </row>
    <row r="47" spans="1:35">
      <c r="A47" s="13"/>
      <c r="B47" s="13"/>
      <c r="C47" s="117" t="s">
        <v>34</v>
      </c>
      <c r="D47" s="118"/>
      <c r="E47" s="134"/>
      <c r="F47" s="130"/>
      <c r="G47" s="131"/>
      <c r="H47" s="500">
        <f>SUM('1済生:12宇都宮'!H47)</f>
        <v>2.367</v>
      </c>
      <c r="I47" s="121">
        <f>SUM('1済生:12宇都宮'!I47)</f>
        <v>1056998</v>
      </c>
      <c r="J47" s="120">
        <f>SUM('1済生:12宇都宮'!J47)</f>
        <v>2.367</v>
      </c>
      <c r="K47" s="121">
        <f>SUM('1済生:12宇都宮'!K47)</f>
        <v>1056998</v>
      </c>
      <c r="L47" s="120">
        <f>SUM('1済生:12宇都宮'!L47)</f>
        <v>0</v>
      </c>
      <c r="M47" s="121">
        <f>SUM('1済生:12宇都宮'!M47)</f>
        <v>0</v>
      </c>
      <c r="N47" s="120">
        <f>SUM('1済生:12宇都宮'!N47)</f>
        <v>0</v>
      </c>
      <c r="O47" s="121">
        <f>SUM('1済生:12宇都宮'!O47)</f>
        <v>0</v>
      </c>
      <c r="P47" s="120">
        <f>SUM('1済生:12宇都宮'!P47)</f>
        <v>0</v>
      </c>
      <c r="Q47" s="121">
        <f>SUM('1済生:12宇都宮'!Q47)</f>
        <v>0</v>
      </c>
      <c r="R47" s="120">
        <f>SUM('1済生:12宇都宮'!R47)</f>
        <v>0</v>
      </c>
      <c r="S47" s="121">
        <f>SUM('1済生:12宇都宮'!S47)</f>
        <v>0</v>
      </c>
      <c r="T47" s="120">
        <f>SUM('1済生:12宇都宮'!T47)</f>
        <v>0</v>
      </c>
      <c r="U47" s="121">
        <f>SUM('1済生:12宇都宮'!U47)</f>
        <v>0</v>
      </c>
      <c r="V47" s="120">
        <f>SUM('1済生:12宇都宮'!V47)</f>
        <v>0</v>
      </c>
      <c r="W47" s="121">
        <f>SUM('1済生:12宇都宮'!W47)</f>
        <v>0</v>
      </c>
      <c r="X47" s="120">
        <f>SUM('1済生:12宇都宮'!X47)</f>
        <v>1.944</v>
      </c>
      <c r="Y47" s="121">
        <f>SUM('1済生:12宇都宮'!Y47)</f>
        <v>1004552</v>
      </c>
      <c r="Z47" s="120">
        <f>SUM('1済生:12宇都宮'!Z47)</f>
        <v>2.7670000000000003</v>
      </c>
      <c r="AA47" s="121">
        <f>SUM('1済生:12宇都宮'!AA47)</f>
        <v>1647295</v>
      </c>
      <c r="AB47" s="120">
        <f>SUM('1済生:12宇都宮'!AB47)</f>
        <v>2.7359999999999998</v>
      </c>
      <c r="AC47" s="121">
        <f>SUM('1済生:12宇都宮'!AC47)</f>
        <v>1597297</v>
      </c>
      <c r="AD47" s="120">
        <f>SUM('1済生:12宇都宮'!AD47)</f>
        <v>2.6870000000000003</v>
      </c>
      <c r="AE47" s="121">
        <f>SUM('1済生:12宇都宮'!AE47)</f>
        <v>1576882</v>
      </c>
      <c r="AF47" s="225">
        <f>SUM('1済生:12宇都宮'!AF47)</f>
        <v>0</v>
      </c>
      <c r="AG47" s="121">
        <f>SUM('1済生:12宇都宮'!AG47)</f>
        <v>0</v>
      </c>
      <c r="AH47" s="122">
        <f>SUM('1済生:12宇都宮'!AH47)</f>
        <v>14.868</v>
      </c>
      <c r="AI47" s="123">
        <f>SUM('1済生:12宇都宮'!AI47)</f>
        <v>7940022</v>
      </c>
    </row>
    <row r="48" spans="1:35">
      <c r="A48" s="13"/>
      <c r="B48" s="13"/>
      <c r="C48" s="22" t="s">
        <v>35</v>
      </c>
      <c r="D48" s="73" t="s">
        <v>78</v>
      </c>
      <c r="E48" s="92" t="s">
        <v>32</v>
      </c>
      <c r="F48" s="40"/>
      <c r="G48" s="40"/>
      <c r="H48" s="501">
        <f>SUM('1済生:12宇都宮'!H48)</f>
        <v>0</v>
      </c>
      <c r="I48" s="43">
        <f>SUM('1済生:12宇都宮'!I48)</f>
        <v>0</v>
      </c>
      <c r="J48" s="37">
        <f>SUM('1済生:12宇都宮'!J48)</f>
        <v>0</v>
      </c>
      <c r="K48" s="43">
        <f>SUM('1済生:12宇都宮'!K48)</f>
        <v>0</v>
      </c>
      <c r="L48" s="37">
        <f>SUM('1済生:12宇都宮'!L48)</f>
        <v>0</v>
      </c>
      <c r="M48" s="43">
        <f>SUM('1済生:12宇都宮'!M48)</f>
        <v>0</v>
      </c>
      <c r="N48" s="37">
        <f>SUM('1済生:12宇都宮'!N48)</f>
        <v>0</v>
      </c>
      <c r="O48" s="43">
        <f>SUM('1済生:12宇都宮'!O48)</f>
        <v>0</v>
      </c>
      <c r="P48" s="37">
        <f>SUM('1済生:12宇都宮'!P48)</f>
        <v>0</v>
      </c>
      <c r="Q48" s="43">
        <f>SUM('1済生:12宇都宮'!Q48)</f>
        <v>0</v>
      </c>
      <c r="R48" s="37">
        <f>SUM('1済生:12宇都宮'!R48)</f>
        <v>0</v>
      </c>
      <c r="S48" s="43">
        <f>SUM('1済生:12宇都宮'!S48)</f>
        <v>0</v>
      </c>
      <c r="T48" s="37">
        <f>SUM('1済生:12宇都宮'!T48)</f>
        <v>0</v>
      </c>
      <c r="U48" s="43">
        <f>SUM('1済生:12宇都宮'!U48)</f>
        <v>0</v>
      </c>
      <c r="V48" s="37">
        <f>SUM('1済生:12宇都宮'!V48)</f>
        <v>0</v>
      </c>
      <c r="W48" s="43">
        <f>SUM('1済生:12宇都宮'!W48)</f>
        <v>0</v>
      </c>
      <c r="X48" s="37">
        <f>SUM('1済生:12宇都宮'!X48)</f>
        <v>0</v>
      </c>
      <c r="Y48" s="43">
        <f>SUM('1済生:12宇都宮'!Y48)</f>
        <v>0</v>
      </c>
      <c r="Z48" s="37">
        <f>SUM('1済生:12宇都宮'!Z48)</f>
        <v>0</v>
      </c>
      <c r="AA48" s="43">
        <f>SUM('1済生:12宇都宮'!AA48)</f>
        <v>0</v>
      </c>
      <c r="AB48" s="37">
        <f>SUM('1済生:12宇都宮'!AB48)</f>
        <v>0</v>
      </c>
      <c r="AC48" s="43">
        <f>SUM('1済生:12宇都宮'!AC48)</f>
        <v>0</v>
      </c>
      <c r="AD48" s="37">
        <f>SUM('1済生:12宇都宮'!AD48)</f>
        <v>0</v>
      </c>
      <c r="AE48" s="43">
        <f>SUM('1済生:12宇都宮'!AE48)</f>
        <v>0</v>
      </c>
      <c r="AF48" s="226">
        <f>SUM('1済生:12宇都宮'!AF48)</f>
        <v>0</v>
      </c>
      <c r="AG48" s="43">
        <f>SUM('1済生:12宇都宮'!AG48)</f>
        <v>0</v>
      </c>
      <c r="AH48" s="44">
        <f>SUM('1済生:12宇都宮'!AH48)</f>
        <v>0</v>
      </c>
      <c r="AI48" s="18">
        <f>SUM('1済生:12宇都宮'!AI48)</f>
        <v>0</v>
      </c>
    </row>
    <row r="49" spans="1:35">
      <c r="A49" s="13"/>
      <c r="B49" s="13"/>
      <c r="C49" s="26"/>
      <c r="D49" s="71"/>
      <c r="E49" s="92"/>
      <c r="F49" s="40"/>
      <c r="G49" s="40"/>
      <c r="H49" s="501">
        <f>SUM('1済生:12宇都宮'!H49)</f>
        <v>0</v>
      </c>
      <c r="I49" s="43">
        <f>SUM('1済生:12宇都宮'!I49)</f>
        <v>0</v>
      </c>
      <c r="J49" s="37">
        <f>SUM('1済生:12宇都宮'!J49)</f>
        <v>0</v>
      </c>
      <c r="K49" s="43">
        <f>SUM('1済生:12宇都宮'!K49)</f>
        <v>0</v>
      </c>
      <c r="L49" s="37">
        <f>SUM('1済生:12宇都宮'!L49)</f>
        <v>0</v>
      </c>
      <c r="M49" s="43">
        <f>SUM('1済生:12宇都宮'!M49)</f>
        <v>0</v>
      </c>
      <c r="N49" s="37">
        <f>SUM('1済生:12宇都宮'!N49)</f>
        <v>0</v>
      </c>
      <c r="O49" s="43">
        <f>SUM('1済生:12宇都宮'!O49)</f>
        <v>0</v>
      </c>
      <c r="P49" s="37">
        <f>SUM('1済生:12宇都宮'!P49)</f>
        <v>0</v>
      </c>
      <c r="Q49" s="43">
        <f>SUM('1済生:12宇都宮'!Q49)</f>
        <v>0</v>
      </c>
      <c r="R49" s="37">
        <f>SUM('1済生:12宇都宮'!R49)</f>
        <v>0</v>
      </c>
      <c r="S49" s="43">
        <f>SUM('1済生:12宇都宮'!S49)</f>
        <v>0</v>
      </c>
      <c r="T49" s="37">
        <f>SUM('1済生:12宇都宮'!T49)</f>
        <v>0</v>
      </c>
      <c r="U49" s="43">
        <f>SUM('1済生:12宇都宮'!U49)</f>
        <v>0</v>
      </c>
      <c r="V49" s="37">
        <f>SUM('1済生:12宇都宮'!V49)</f>
        <v>0</v>
      </c>
      <c r="W49" s="43">
        <f>SUM('1済生:12宇都宮'!W49)</f>
        <v>0</v>
      </c>
      <c r="X49" s="37">
        <f>SUM('1済生:12宇都宮'!X49)</f>
        <v>0</v>
      </c>
      <c r="Y49" s="43">
        <f>SUM('1済生:12宇都宮'!Y49)</f>
        <v>0</v>
      </c>
      <c r="Z49" s="37">
        <f>SUM('1済生:12宇都宮'!Z49)</f>
        <v>0</v>
      </c>
      <c r="AA49" s="43">
        <f>SUM('1済生:12宇都宮'!AA49)</f>
        <v>0</v>
      </c>
      <c r="AB49" s="37">
        <f>SUM('1済生:12宇都宮'!AB49)</f>
        <v>0</v>
      </c>
      <c r="AC49" s="43">
        <f>SUM('1済生:12宇都宮'!AC49)</f>
        <v>0</v>
      </c>
      <c r="AD49" s="37">
        <f>SUM('1済生:12宇都宮'!AD49)</f>
        <v>0</v>
      </c>
      <c r="AE49" s="43">
        <f>SUM('1済生:12宇都宮'!AE49)</f>
        <v>0</v>
      </c>
      <c r="AF49" s="226">
        <f>SUM('1済生:12宇都宮'!AF49)</f>
        <v>0</v>
      </c>
      <c r="AG49" s="43">
        <f>SUM('1済生:12宇都宮'!AG49)</f>
        <v>0</v>
      </c>
      <c r="AH49" s="44">
        <f>SUM('1済生:12宇都宮'!AH49)</f>
        <v>0</v>
      </c>
      <c r="AI49" s="18">
        <f>SUM('1済生:12宇都宮'!AI49)</f>
        <v>0</v>
      </c>
    </row>
    <row r="50" spans="1:35">
      <c r="A50" s="13"/>
      <c r="B50" s="13"/>
      <c r="C50" s="26"/>
      <c r="D50" s="71"/>
      <c r="E50" s="92"/>
      <c r="F50" s="40"/>
      <c r="G50" s="40"/>
      <c r="H50" s="501">
        <f>SUM('1済生:12宇都宮'!H50)</f>
        <v>0</v>
      </c>
      <c r="I50" s="43">
        <f>SUM('1済生:12宇都宮'!I50)</f>
        <v>0</v>
      </c>
      <c r="J50" s="37">
        <f>SUM('1済生:12宇都宮'!J50)</f>
        <v>0</v>
      </c>
      <c r="K50" s="43">
        <f>SUM('1済生:12宇都宮'!K50)</f>
        <v>0</v>
      </c>
      <c r="L50" s="37">
        <f>SUM('1済生:12宇都宮'!L50)</f>
        <v>0</v>
      </c>
      <c r="M50" s="43">
        <f>SUM('1済生:12宇都宮'!M50)</f>
        <v>0</v>
      </c>
      <c r="N50" s="37">
        <f>SUM('1済生:12宇都宮'!N50)</f>
        <v>0</v>
      </c>
      <c r="O50" s="43">
        <f>SUM('1済生:12宇都宮'!O50)</f>
        <v>0</v>
      </c>
      <c r="P50" s="37">
        <f>SUM('1済生:12宇都宮'!P50)</f>
        <v>0</v>
      </c>
      <c r="Q50" s="43">
        <f>SUM('1済生:12宇都宮'!Q50)</f>
        <v>0</v>
      </c>
      <c r="R50" s="37">
        <f>SUM('1済生:12宇都宮'!R50)</f>
        <v>0</v>
      </c>
      <c r="S50" s="43">
        <f>SUM('1済生:12宇都宮'!S50)</f>
        <v>0</v>
      </c>
      <c r="T50" s="37">
        <f>SUM('1済生:12宇都宮'!T50)</f>
        <v>0</v>
      </c>
      <c r="U50" s="43">
        <f>SUM('1済生:12宇都宮'!U50)</f>
        <v>0</v>
      </c>
      <c r="V50" s="37">
        <f>SUM('1済生:12宇都宮'!V50)</f>
        <v>0</v>
      </c>
      <c r="W50" s="43">
        <f>SUM('1済生:12宇都宮'!W50)</f>
        <v>0</v>
      </c>
      <c r="X50" s="37">
        <f>SUM('1済生:12宇都宮'!X50)</f>
        <v>0</v>
      </c>
      <c r="Y50" s="43">
        <f>SUM('1済生:12宇都宮'!Y50)</f>
        <v>0</v>
      </c>
      <c r="Z50" s="37">
        <f>SUM('1済生:12宇都宮'!Z50)</f>
        <v>0</v>
      </c>
      <c r="AA50" s="43">
        <f>SUM('1済生:12宇都宮'!AA50)</f>
        <v>0</v>
      </c>
      <c r="AB50" s="37">
        <f>SUM('1済生:12宇都宮'!AB50)</f>
        <v>0</v>
      </c>
      <c r="AC50" s="43">
        <f>SUM('1済生:12宇都宮'!AC50)</f>
        <v>0</v>
      </c>
      <c r="AD50" s="37">
        <f>SUM('1済生:12宇都宮'!AD50)</f>
        <v>0</v>
      </c>
      <c r="AE50" s="43">
        <f>SUM('1済生:12宇都宮'!AE50)</f>
        <v>0</v>
      </c>
      <c r="AF50" s="226">
        <f>SUM('1済生:12宇都宮'!AF50)</f>
        <v>0</v>
      </c>
      <c r="AG50" s="43">
        <f>SUM('1済生:12宇都宮'!AG50)</f>
        <v>0</v>
      </c>
      <c r="AH50" s="44">
        <f>SUM('1済生:12宇都宮'!AH50)</f>
        <v>0</v>
      </c>
      <c r="AI50" s="18">
        <f>SUM('1済生:12宇都宮'!AI50)</f>
        <v>0</v>
      </c>
    </row>
    <row r="51" spans="1:35">
      <c r="A51" s="13"/>
      <c r="B51" s="13"/>
      <c r="C51" s="26"/>
      <c r="D51" s="70"/>
      <c r="E51" s="124" t="s">
        <v>22</v>
      </c>
      <c r="F51" s="132"/>
      <c r="G51" s="132"/>
      <c r="H51" s="502">
        <f>SUM('1済生:12宇都宮'!H51)</f>
        <v>0</v>
      </c>
      <c r="I51" s="127">
        <f>SUM('1済生:12宇都宮'!I51)</f>
        <v>0</v>
      </c>
      <c r="J51" s="126">
        <f>SUM('1済生:12宇都宮'!J51)</f>
        <v>0</v>
      </c>
      <c r="K51" s="127">
        <f>SUM('1済生:12宇都宮'!K51)</f>
        <v>0</v>
      </c>
      <c r="L51" s="126">
        <f>SUM('1済生:12宇都宮'!L51)</f>
        <v>0</v>
      </c>
      <c r="M51" s="127">
        <f>SUM('1済生:12宇都宮'!M51)</f>
        <v>0</v>
      </c>
      <c r="N51" s="126">
        <f>SUM('1済生:12宇都宮'!N51)</f>
        <v>0</v>
      </c>
      <c r="O51" s="127">
        <f>SUM('1済生:12宇都宮'!O51)</f>
        <v>0</v>
      </c>
      <c r="P51" s="126">
        <f>SUM('1済生:12宇都宮'!P51)</f>
        <v>0</v>
      </c>
      <c r="Q51" s="127">
        <f>SUM('1済生:12宇都宮'!Q51)</f>
        <v>0</v>
      </c>
      <c r="R51" s="126">
        <f>SUM('1済生:12宇都宮'!R51)</f>
        <v>0</v>
      </c>
      <c r="S51" s="127">
        <f>SUM('1済生:12宇都宮'!S51)</f>
        <v>0</v>
      </c>
      <c r="T51" s="126">
        <f>SUM('1済生:12宇都宮'!T51)</f>
        <v>0</v>
      </c>
      <c r="U51" s="127">
        <f>SUM('1済生:12宇都宮'!U51)</f>
        <v>0</v>
      </c>
      <c r="V51" s="126">
        <f>SUM('1済生:12宇都宮'!V51)</f>
        <v>0</v>
      </c>
      <c r="W51" s="127">
        <f>SUM('1済生:12宇都宮'!W51)</f>
        <v>0</v>
      </c>
      <c r="X51" s="126">
        <f>SUM('1済生:12宇都宮'!X51)</f>
        <v>0</v>
      </c>
      <c r="Y51" s="127">
        <f>SUM('1済生:12宇都宮'!Y51)</f>
        <v>0</v>
      </c>
      <c r="Z51" s="126">
        <f>SUM('1済生:12宇都宮'!Z51)</f>
        <v>0</v>
      </c>
      <c r="AA51" s="127">
        <f>SUM('1済生:12宇都宮'!AA51)</f>
        <v>0</v>
      </c>
      <c r="AB51" s="126">
        <f>SUM('1済生:12宇都宮'!AB51)</f>
        <v>0</v>
      </c>
      <c r="AC51" s="127">
        <f>SUM('1済生:12宇都宮'!AC51)</f>
        <v>0</v>
      </c>
      <c r="AD51" s="126">
        <f>SUM('1済生:12宇都宮'!AD51)</f>
        <v>0</v>
      </c>
      <c r="AE51" s="127">
        <f>SUM('1済生:12宇都宮'!AE51)</f>
        <v>0</v>
      </c>
      <c r="AF51" s="227">
        <f>SUM('1済生:12宇都宮'!AF51)</f>
        <v>0</v>
      </c>
      <c r="AG51" s="127">
        <f>SUM('1済生:12宇都宮'!AG51)</f>
        <v>0</v>
      </c>
      <c r="AH51" s="126">
        <f>SUM('1済生:12宇都宮'!AH51)</f>
        <v>0</v>
      </c>
      <c r="AI51" s="127">
        <f>SUM('1済生:12宇都宮'!AI51)</f>
        <v>0</v>
      </c>
    </row>
    <row r="52" spans="1:35">
      <c r="A52" s="13"/>
      <c r="B52" s="13"/>
      <c r="C52" s="26"/>
      <c r="D52" s="35" t="s">
        <v>36</v>
      </c>
      <c r="E52" s="88" t="s">
        <v>32</v>
      </c>
      <c r="F52" s="109">
        <v>5360</v>
      </c>
      <c r="G52" s="107" t="s">
        <v>127</v>
      </c>
      <c r="H52" s="501">
        <f>SUM('1済生:12宇都宮'!H52)</f>
        <v>2.367</v>
      </c>
      <c r="I52" s="17">
        <f>SUM('1済生:12宇都宮'!I52)</f>
        <v>0</v>
      </c>
      <c r="J52" s="37">
        <f>SUM('1済生:12宇都宮'!J52)</f>
        <v>2.367</v>
      </c>
      <c r="K52" s="17">
        <f>SUM('1済生:12宇都宮'!K52)</f>
        <v>0</v>
      </c>
      <c r="L52" s="37">
        <f>SUM('1済生:12宇都宮'!L52)</f>
        <v>0</v>
      </c>
      <c r="M52" s="17">
        <f>SUM('1済生:12宇都宮'!M52)</f>
        <v>0</v>
      </c>
      <c r="N52" s="37">
        <f>SUM('1済生:12宇都宮'!N52)</f>
        <v>0</v>
      </c>
      <c r="O52" s="17">
        <f>SUM('1済生:12宇都宮'!O52)</f>
        <v>0</v>
      </c>
      <c r="P52" s="37">
        <f>SUM('1済生:12宇都宮'!P52)</f>
        <v>0</v>
      </c>
      <c r="Q52" s="17">
        <f>SUM('1済生:12宇都宮'!Q52)</f>
        <v>0</v>
      </c>
      <c r="R52" s="37">
        <f>SUM('1済生:12宇都宮'!R52)</f>
        <v>0</v>
      </c>
      <c r="S52" s="17">
        <f>SUM('1済生:12宇都宮'!S52)</f>
        <v>0</v>
      </c>
      <c r="T52" s="37">
        <f>SUM('1済生:12宇都宮'!T52)</f>
        <v>0</v>
      </c>
      <c r="U52" s="17">
        <f>SUM('1済生:12宇都宮'!U52)</f>
        <v>0</v>
      </c>
      <c r="V52" s="37">
        <f>SUM('1済生:12宇都宮'!V52)</f>
        <v>0</v>
      </c>
      <c r="W52" s="17">
        <f>SUM('1済生:12宇都宮'!W52)</f>
        <v>0</v>
      </c>
      <c r="X52" s="37">
        <f>SUM('1済生:12宇都宮'!X52)</f>
        <v>1.944</v>
      </c>
      <c r="Y52" s="17">
        <f>SUM('1済生:12宇都宮'!Y52)</f>
        <v>0</v>
      </c>
      <c r="Z52" s="37">
        <f>SUM('1済生:12宇都宮'!Z52)</f>
        <v>2.7670000000000003</v>
      </c>
      <c r="AA52" s="17">
        <f>SUM('1済生:12宇都宮'!AA52)</f>
        <v>5681</v>
      </c>
      <c r="AB52" s="37">
        <f>SUM('1済生:12宇都宮'!AB52)</f>
        <v>2.7359999999999998</v>
      </c>
      <c r="AC52" s="17">
        <f>SUM('1済生:12宇都宮'!AC52)</f>
        <v>5515</v>
      </c>
      <c r="AD52" s="37">
        <f>SUM('1済生:12宇都宮'!AD52)</f>
        <v>2.6870000000000003</v>
      </c>
      <c r="AE52" s="17">
        <f>SUM('1済生:12宇都宮'!AE52)</f>
        <v>5681</v>
      </c>
      <c r="AF52" s="226">
        <f>SUM('1済生:12宇都宮'!AF52)</f>
        <v>0</v>
      </c>
      <c r="AG52" s="17">
        <f>SUM('1済生:12宇都宮'!AG52)</f>
        <v>0</v>
      </c>
      <c r="AH52" s="44">
        <f>SUM('1済生:12宇都宮'!AH52)</f>
        <v>14.868</v>
      </c>
      <c r="AI52" s="18">
        <f>SUM('1済生:12宇都宮'!AI52)</f>
        <v>16877</v>
      </c>
    </row>
    <row r="53" spans="1:35">
      <c r="A53" s="13"/>
      <c r="B53" s="13"/>
      <c r="C53" s="26"/>
      <c r="D53" s="71"/>
      <c r="E53" s="88"/>
      <c r="F53" s="108"/>
      <c r="G53" s="108"/>
      <c r="H53" s="503">
        <f>SUM('1済生:12宇都宮'!H53)</f>
        <v>0</v>
      </c>
      <c r="I53" s="17">
        <f>SUM('1済生:12宇都宮'!I53)</f>
        <v>0</v>
      </c>
      <c r="J53" s="36">
        <f>SUM('1済生:12宇都宮'!J53)</f>
        <v>0</v>
      </c>
      <c r="K53" s="17">
        <f>SUM('1済生:12宇都宮'!K53)</f>
        <v>0</v>
      </c>
      <c r="L53" s="36">
        <f>SUM('1済生:12宇都宮'!L53)</f>
        <v>0</v>
      </c>
      <c r="M53" s="17">
        <f>SUM('1済生:12宇都宮'!M53)</f>
        <v>0</v>
      </c>
      <c r="N53" s="36">
        <f>SUM('1済生:12宇都宮'!N53)</f>
        <v>0</v>
      </c>
      <c r="O53" s="17">
        <f>SUM('1済生:12宇都宮'!O53)</f>
        <v>0</v>
      </c>
      <c r="P53" s="36">
        <f>SUM('1済生:12宇都宮'!P53)</f>
        <v>0</v>
      </c>
      <c r="Q53" s="17">
        <f>SUM('1済生:12宇都宮'!Q53)</f>
        <v>0</v>
      </c>
      <c r="R53" s="36">
        <f>SUM('1済生:12宇都宮'!R53)</f>
        <v>0</v>
      </c>
      <c r="S53" s="17">
        <f>SUM('1済生:12宇都宮'!S53)</f>
        <v>0</v>
      </c>
      <c r="T53" s="36">
        <f>SUM('1済生:12宇都宮'!T53)</f>
        <v>0</v>
      </c>
      <c r="U53" s="17">
        <f>SUM('1済生:12宇都宮'!U53)</f>
        <v>0</v>
      </c>
      <c r="V53" s="36">
        <f>SUM('1済生:12宇都宮'!V53)</f>
        <v>0</v>
      </c>
      <c r="W53" s="17">
        <f>SUM('1済生:12宇都宮'!W53)</f>
        <v>0</v>
      </c>
      <c r="X53" s="36">
        <f>SUM('1済生:12宇都宮'!X53)</f>
        <v>0</v>
      </c>
      <c r="Y53" s="17">
        <f>SUM('1済生:12宇都宮'!Y53)</f>
        <v>0</v>
      </c>
      <c r="Z53" s="36">
        <f>SUM('1済生:12宇都宮'!Z53)</f>
        <v>0</v>
      </c>
      <c r="AA53" s="17">
        <f>SUM('1済生:12宇都宮'!AA53)</f>
        <v>0</v>
      </c>
      <c r="AB53" s="36">
        <f>SUM('1済生:12宇都宮'!AB53)</f>
        <v>0</v>
      </c>
      <c r="AC53" s="17">
        <f>SUM('1済生:12宇都宮'!AC53)</f>
        <v>0</v>
      </c>
      <c r="AD53" s="36">
        <f>SUM('1済生:12宇都宮'!AD53)</f>
        <v>0</v>
      </c>
      <c r="AE53" s="17">
        <f>SUM('1済生:12宇都宮'!AE53)</f>
        <v>0</v>
      </c>
      <c r="AF53" s="228">
        <f>SUM('1済生:12宇都宮'!AF53)</f>
        <v>0</v>
      </c>
      <c r="AG53" s="17">
        <f>SUM('1済生:12宇都宮'!AG53)</f>
        <v>0</v>
      </c>
      <c r="AH53" s="44">
        <f>SUM('1済生:12宇都宮'!AH53)</f>
        <v>0</v>
      </c>
      <c r="AI53" s="18">
        <f>SUM('1済生:12宇都宮'!AI53)</f>
        <v>0</v>
      </c>
    </row>
    <row r="54" spans="1:35">
      <c r="A54" s="13"/>
      <c r="B54" s="13"/>
      <c r="C54" s="26"/>
      <c r="D54" s="71"/>
      <c r="E54" s="88"/>
      <c r="F54" s="108"/>
      <c r="G54" s="108"/>
      <c r="H54" s="503">
        <f>SUM('1済生:12宇都宮'!H54)</f>
        <v>0</v>
      </c>
      <c r="I54" s="17">
        <f>SUM('1済生:12宇都宮'!I54)</f>
        <v>0</v>
      </c>
      <c r="J54" s="36">
        <f>SUM('1済生:12宇都宮'!J54)</f>
        <v>0</v>
      </c>
      <c r="K54" s="17">
        <f>SUM('1済生:12宇都宮'!K54)</f>
        <v>0</v>
      </c>
      <c r="L54" s="36">
        <f>SUM('1済生:12宇都宮'!L54)</f>
        <v>0</v>
      </c>
      <c r="M54" s="17">
        <f>SUM('1済生:12宇都宮'!M54)</f>
        <v>0</v>
      </c>
      <c r="N54" s="36">
        <f>SUM('1済生:12宇都宮'!N54)</f>
        <v>0</v>
      </c>
      <c r="O54" s="17">
        <f>SUM('1済生:12宇都宮'!O54)</f>
        <v>0</v>
      </c>
      <c r="P54" s="36">
        <f>SUM('1済生:12宇都宮'!P54)</f>
        <v>0</v>
      </c>
      <c r="Q54" s="17">
        <f>SUM('1済生:12宇都宮'!Q54)</f>
        <v>0</v>
      </c>
      <c r="R54" s="36">
        <f>SUM('1済生:12宇都宮'!R54)</f>
        <v>0</v>
      </c>
      <c r="S54" s="17">
        <f>SUM('1済生:12宇都宮'!S54)</f>
        <v>0</v>
      </c>
      <c r="T54" s="36">
        <f>SUM('1済生:12宇都宮'!T54)</f>
        <v>0</v>
      </c>
      <c r="U54" s="17">
        <f>SUM('1済生:12宇都宮'!U54)</f>
        <v>0</v>
      </c>
      <c r="V54" s="36">
        <f>SUM('1済生:12宇都宮'!V54)</f>
        <v>0</v>
      </c>
      <c r="W54" s="17">
        <f>SUM('1済生:12宇都宮'!W54)</f>
        <v>0</v>
      </c>
      <c r="X54" s="36">
        <f>SUM('1済生:12宇都宮'!X54)</f>
        <v>0</v>
      </c>
      <c r="Y54" s="17">
        <f>SUM('1済生:12宇都宮'!Y54)</f>
        <v>0</v>
      </c>
      <c r="Z54" s="36">
        <f>SUM('1済生:12宇都宮'!Z54)</f>
        <v>0</v>
      </c>
      <c r="AA54" s="17">
        <f>SUM('1済生:12宇都宮'!AA54)</f>
        <v>0</v>
      </c>
      <c r="AB54" s="36">
        <f>SUM('1済生:12宇都宮'!AB54)</f>
        <v>0</v>
      </c>
      <c r="AC54" s="17">
        <f>SUM('1済生:12宇都宮'!AC54)</f>
        <v>0</v>
      </c>
      <c r="AD54" s="36">
        <f>SUM('1済生:12宇都宮'!AD54)</f>
        <v>0</v>
      </c>
      <c r="AE54" s="17">
        <f>SUM('1済生:12宇都宮'!AE54)</f>
        <v>0</v>
      </c>
      <c r="AF54" s="228">
        <f>SUM('1済生:12宇都宮'!AF54)</f>
        <v>0</v>
      </c>
      <c r="AG54" s="17">
        <f>SUM('1済生:12宇都宮'!AG54)</f>
        <v>0</v>
      </c>
      <c r="AH54" s="44">
        <f>SUM('1済生:12宇都宮'!AH54)</f>
        <v>0</v>
      </c>
      <c r="AI54" s="18">
        <f>SUM('1済生:12宇都宮'!AI54)</f>
        <v>0</v>
      </c>
    </row>
    <row r="55" spans="1:35">
      <c r="A55" s="13"/>
      <c r="B55" s="13"/>
      <c r="C55" s="26"/>
      <c r="D55" s="70"/>
      <c r="E55" s="124" t="s">
        <v>22</v>
      </c>
      <c r="F55" s="125"/>
      <c r="G55" s="125"/>
      <c r="H55" s="502">
        <f>SUM('1済生:12宇都宮'!H55)</f>
        <v>2.367</v>
      </c>
      <c r="I55" s="127">
        <f>SUM('1済生:12宇都宮'!I55)</f>
        <v>0</v>
      </c>
      <c r="J55" s="126">
        <f>SUM('1済生:12宇都宮'!J55)</f>
        <v>2.367</v>
      </c>
      <c r="K55" s="127">
        <f>SUM('1済生:12宇都宮'!K55)</f>
        <v>0</v>
      </c>
      <c r="L55" s="126">
        <f>SUM('1済生:12宇都宮'!L55)</f>
        <v>0</v>
      </c>
      <c r="M55" s="127">
        <f>SUM('1済生:12宇都宮'!M55)</f>
        <v>0</v>
      </c>
      <c r="N55" s="126">
        <f>SUM('1済生:12宇都宮'!N55)</f>
        <v>0</v>
      </c>
      <c r="O55" s="127">
        <f>SUM('1済生:12宇都宮'!O55)</f>
        <v>0</v>
      </c>
      <c r="P55" s="126">
        <f>SUM('1済生:12宇都宮'!P55)</f>
        <v>0</v>
      </c>
      <c r="Q55" s="127">
        <f>SUM('1済生:12宇都宮'!Q55)</f>
        <v>0</v>
      </c>
      <c r="R55" s="126">
        <f>SUM('1済生:12宇都宮'!R55)</f>
        <v>0</v>
      </c>
      <c r="S55" s="127">
        <f>SUM('1済生:12宇都宮'!S55)</f>
        <v>0</v>
      </c>
      <c r="T55" s="126">
        <f>SUM('1済生:12宇都宮'!T55)</f>
        <v>0</v>
      </c>
      <c r="U55" s="127">
        <f>SUM('1済生:12宇都宮'!U55)</f>
        <v>0</v>
      </c>
      <c r="V55" s="126">
        <f>SUM('1済生:12宇都宮'!V55)</f>
        <v>0</v>
      </c>
      <c r="W55" s="127">
        <f>SUM('1済生:12宇都宮'!W55)</f>
        <v>0</v>
      </c>
      <c r="X55" s="126">
        <f>SUM('1済生:12宇都宮'!X55)</f>
        <v>1.944</v>
      </c>
      <c r="Y55" s="127">
        <f>SUM('1済生:12宇都宮'!Y55)</f>
        <v>0</v>
      </c>
      <c r="Z55" s="126">
        <f>SUM('1済生:12宇都宮'!Z55)</f>
        <v>2.7670000000000003</v>
      </c>
      <c r="AA55" s="127">
        <f>SUM('1済生:12宇都宮'!AA55)</f>
        <v>5681</v>
      </c>
      <c r="AB55" s="126">
        <f>SUM('1済生:12宇都宮'!AB55)</f>
        <v>2.7359999999999998</v>
      </c>
      <c r="AC55" s="127">
        <f>SUM('1済生:12宇都宮'!AC55)</f>
        <v>5515</v>
      </c>
      <c r="AD55" s="126">
        <f>SUM('1済生:12宇都宮'!AD55)</f>
        <v>2.6870000000000003</v>
      </c>
      <c r="AE55" s="127">
        <f>SUM('1済生:12宇都宮'!AE55)</f>
        <v>5681</v>
      </c>
      <c r="AF55" s="227">
        <f>SUM('1済生:12宇都宮'!AF55)</f>
        <v>0</v>
      </c>
      <c r="AG55" s="127">
        <f>SUM('1済生:12宇都宮'!AG55)</f>
        <v>0</v>
      </c>
      <c r="AH55" s="126">
        <f>SUM('1済生:12宇都宮'!AH55)</f>
        <v>14.868</v>
      </c>
      <c r="AI55" s="127">
        <f>SUM('1済生:12宇都宮'!AI55)</f>
        <v>16877</v>
      </c>
    </row>
    <row r="56" spans="1:35">
      <c r="A56" s="13"/>
      <c r="B56" s="13"/>
      <c r="C56" s="72"/>
      <c r="D56" s="73" t="s">
        <v>75</v>
      </c>
      <c r="E56" s="88" t="s">
        <v>32</v>
      </c>
      <c r="F56" s="108"/>
      <c r="G56" s="107" t="s">
        <v>127</v>
      </c>
      <c r="H56" s="501">
        <f>SUM('1済生:12宇都宮'!H56)</f>
        <v>2.367</v>
      </c>
      <c r="I56" s="17">
        <f>SUM('1済生:12宇都宮'!I56)</f>
        <v>828</v>
      </c>
      <c r="J56" s="37">
        <f>SUM('1済生:12宇都宮'!J56)</f>
        <v>2.367</v>
      </c>
      <c r="K56" s="17">
        <f>SUM('1済生:12宇都宮'!K56)</f>
        <v>828</v>
      </c>
      <c r="L56" s="37">
        <f>SUM('1済生:12宇都宮'!L56)</f>
        <v>0</v>
      </c>
      <c r="M56" s="17">
        <f>SUM('1済生:12宇都宮'!M56)</f>
        <v>0</v>
      </c>
      <c r="N56" s="37">
        <f>SUM('1済生:12宇都宮'!N56)</f>
        <v>0</v>
      </c>
      <c r="O56" s="17">
        <f>SUM('1済生:12宇都宮'!O56)</f>
        <v>0</v>
      </c>
      <c r="P56" s="37">
        <f>SUM('1済生:12宇都宮'!P56)</f>
        <v>0</v>
      </c>
      <c r="Q56" s="17">
        <f>SUM('1済生:12宇都宮'!Q56)</f>
        <v>0</v>
      </c>
      <c r="R56" s="37">
        <f>SUM('1済生:12宇都宮'!R56)</f>
        <v>0</v>
      </c>
      <c r="S56" s="17">
        <f>SUM('1済生:12宇都宮'!S56)</f>
        <v>0</v>
      </c>
      <c r="T56" s="37">
        <f>SUM('1済生:12宇都宮'!T56)</f>
        <v>0</v>
      </c>
      <c r="U56" s="17">
        <f>SUM('1済生:12宇都宮'!U56)</f>
        <v>0</v>
      </c>
      <c r="V56" s="37">
        <f>SUM('1済生:12宇都宮'!V56)</f>
        <v>0</v>
      </c>
      <c r="W56" s="17">
        <f>SUM('1済生:12宇都宮'!W56)</f>
        <v>0</v>
      </c>
      <c r="X56" s="37">
        <f>SUM('1済生:12宇都宮'!X56)</f>
        <v>1.944</v>
      </c>
      <c r="Y56" s="17">
        <f>SUM('1済生:12宇都宮'!Y56)</f>
        <v>583</v>
      </c>
      <c r="Z56" s="37">
        <f>SUM('1済生:12宇都宮'!Z56)</f>
        <v>2.7670000000000003</v>
      </c>
      <c r="AA56" s="17">
        <f>SUM('1済生:12宇都宮'!AA56)</f>
        <v>1148</v>
      </c>
      <c r="AB56" s="37">
        <f>SUM('1済生:12宇都宮'!AB56)</f>
        <v>2.7359999999999998</v>
      </c>
      <c r="AC56" s="17">
        <f>SUM('1済生:12宇都宮'!AC56)</f>
        <v>1129</v>
      </c>
      <c r="AD56" s="37">
        <f>SUM('1済生:12宇都宮'!AD56)</f>
        <v>2.6870000000000003</v>
      </c>
      <c r="AE56" s="17">
        <f>SUM('1済生:12宇都宮'!AE56)</f>
        <v>1124</v>
      </c>
      <c r="AF56" s="226">
        <f>SUM('1済生:12宇都宮'!AF56)</f>
        <v>0</v>
      </c>
      <c r="AG56" s="17">
        <f>SUM('1済生:12宇都宮'!AG56)</f>
        <v>0</v>
      </c>
      <c r="AH56" s="44">
        <f>SUM('1済生:12宇都宮'!AH56)</f>
        <v>14.868</v>
      </c>
      <c r="AI56" s="18">
        <f>SUM('1済生:12宇都宮'!AI56)</f>
        <v>5640</v>
      </c>
    </row>
    <row r="57" spans="1:35">
      <c r="A57" s="13"/>
      <c r="B57" s="13"/>
      <c r="C57" s="72"/>
      <c r="D57" s="74"/>
      <c r="E57" s="88"/>
      <c r="F57" s="108"/>
      <c r="G57" s="108"/>
      <c r="H57" s="503">
        <f>SUM('1済生:12宇都宮'!H57)</f>
        <v>0</v>
      </c>
      <c r="I57" s="17">
        <f>SUM('1済生:12宇都宮'!I57)</f>
        <v>0</v>
      </c>
      <c r="J57" s="36">
        <f>SUM('1済生:12宇都宮'!J57)</f>
        <v>0</v>
      </c>
      <c r="K57" s="17">
        <f>SUM('1済生:12宇都宮'!K57)</f>
        <v>0</v>
      </c>
      <c r="L57" s="36">
        <f>SUM('1済生:12宇都宮'!L57)</f>
        <v>0</v>
      </c>
      <c r="M57" s="17">
        <f>SUM('1済生:12宇都宮'!M57)</f>
        <v>0</v>
      </c>
      <c r="N57" s="36">
        <f>SUM('1済生:12宇都宮'!N57)</f>
        <v>0</v>
      </c>
      <c r="O57" s="17">
        <f>SUM('1済生:12宇都宮'!O57)</f>
        <v>0</v>
      </c>
      <c r="P57" s="36">
        <f>SUM('1済生:12宇都宮'!P57)</f>
        <v>0</v>
      </c>
      <c r="Q57" s="17">
        <f>SUM('1済生:12宇都宮'!Q57)</f>
        <v>0</v>
      </c>
      <c r="R57" s="36">
        <f>SUM('1済生:12宇都宮'!R57)</f>
        <v>0</v>
      </c>
      <c r="S57" s="17">
        <f>SUM('1済生:12宇都宮'!S57)</f>
        <v>0</v>
      </c>
      <c r="T57" s="36">
        <f>SUM('1済生:12宇都宮'!T57)</f>
        <v>0</v>
      </c>
      <c r="U57" s="17">
        <f>SUM('1済生:12宇都宮'!U57)</f>
        <v>0</v>
      </c>
      <c r="V57" s="36">
        <f>SUM('1済生:12宇都宮'!V57)</f>
        <v>0</v>
      </c>
      <c r="W57" s="17">
        <f>SUM('1済生:12宇都宮'!W57)</f>
        <v>0</v>
      </c>
      <c r="X57" s="36">
        <f>SUM('1済生:12宇都宮'!X57)</f>
        <v>0</v>
      </c>
      <c r="Y57" s="17">
        <f>SUM('1済生:12宇都宮'!Y57)</f>
        <v>0</v>
      </c>
      <c r="Z57" s="36">
        <f>SUM('1済生:12宇都宮'!Z57)</f>
        <v>0</v>
      </c>
      <c r="AA57" s="17">
        <f>SUM('1済生:12宇都宮'!AA57)</f>
        <v>0</v>
      </c>
      <c r="AB57" s="36">
        <f>SUM('1済生:12宇都宮'!AB57)</f>
        <v>0</v>
      </c>
      <c r="AC57" s="17">
        <f>SUM('1済生:12宇都宮'!AC57)</f>
        <v>0</v>
      </c>
      <c r="AD57" s="36">
        <f>SUM('1済生:12宇都宮'!AD57)</f>
        <v>0</v>
      </c>
      <c r="AE57" s="17">
        <f>SUM('1済生:12宇都宮'!AE57)</f>
        <v>0</v>
      </c>
      <c r="AF57" s="228">
        <f>SUM('1済生:12宇都宮'!AF57)</f>
        <v>0</v>
      </c>
      <c r="AG57" s="17">
        <f>SUM('1済生:12宇都宮'!AG57)</f>
        <v>0</v>
      </c>
      <c r="AH57" s="44">
        <f>SUM('1済生:12宇都宮'!AH57)</f>
        <v>0</v>
      </c>
      <c r="AI57" s="18">
        <f>SUM('1済生:12宇都宮'!AI57)</f>
        <v>0</v>
      </c>
    </row>
    <row r="58" spans="1:35">
      <c r="A58" s="13"/>
      <c r="B58" s="13"/>
      <c r="C58" s="72"/>
      <c r="D58" s="74"/>
      <c r="E58" s="88"/>
      <c r="F58" s="108"/>
      <c r="G58" s="108"/>
      <c r="H58" s="503">
        <f>SUM('1済生:12宇都宮'!H58)</f>
        <v>0</v>
      </c>
      <c r="I58" s="17">
        <f>SUM('1済生:12宇都宮'!I58)</f>
        <v>0</v>
      </c>
      <c r="J58" s="36">
        <f>SUM('1済生:12宇都宮'!J58)</f>
        <v>0</v>
      </c>
      <c r="K58" s="17">
        <f>SUM('1済生:12宇都宮'!K58)</f>
        <v>0</v>
      </c>
      <c r="L58" s="36">
        <f>SUM('1済生:12宇都宮'!L58)</f>
        <v>0</v>
      </c>
      <c r="M58" s="17">
        <f>SUM('1済生:12宇都宮'!M58)</f>
        <v>0</v>
      </c>
      <c r="N58" s="36">
        <f>SUM('1済生:12宇都宮'!N58)</f>
        <v>0</v>
      </c>
      <c r="O58" s="17">
        <f>SUM('1済生:12宇都宮'!O58)</f>
        <v>0</v>
      </c>
      <c r="P58" s="36">
        <f>SUM('1済生:12宇都宮'!P58)</f>
        <v>0</v>
      </c>
      <c r="Q58" s="17">
        <f>SUM('1済生:12宇都宮'!Q58)</f>
        <v>0</v>
      </c>
      <c r="R58" s="36">
        <f>SUM('1済生:12宇都宮'!R58)</f>
        <v>0</v>
      </c>
      <c r="S58" s="17">
        <f>SUM('1済生:12宇都宮'!S58)</f>
        <v>0</v>
      </c>
      <c r="T58" s="36">
        <f>SUM('1済生:12宇都宮'!T58)</f>
        <v>0</v>
      </c>
      <c r="U58" s="17">
        <f>SUM('1済生:12宇都宮'!U58)</f>
        <v>0</v>
      </c>
      <c r="V58" s="36">
        <f>SUM('1済生:12宇都宮'!V58)</f>
        <v>0</v>
      </c>
      <c r="W58" s="17">
        <f>SUM('1済生:12宇都宮'!W58)</f>
        <v>0</v>
      </c>
      <c r="X58" s="36">
        <f>SUM('1済生:12宇都宮'!X58)</f>
        <v>0</v>
      </c>
      <c r="Y58" s="17">
        <f>SUM('1済生:12宇都宮'!Y58)</f>
        <v>0</v>
      </c>
      <c r="Z58" s="36">
        <f>SUM('1済生:12宇都宮'!Z58)</f>
        <v>0</v>
      </c>
      <c r="AA58" s="17">
        <f>SUM('1済生:12宇都宮'!AA58)</f>
        <v>0</v>
      </c>
      <c r="AB58" s="36">
        <f>SUM('1済生:12宇都宮'!AB58)</f>
        <v>0</v>
      </c>
      <c r="AC58" s="17">
        <f>SUM('1済生:12宇都宮'!AC58)</f>
        <v>0</v>
      </c>
      <c r="AD58" s="36">
        <f>SUM('1済生:12宇都宮'!AD58)</f>
        <v>0</v>
      </c>
      <c r="AE58" s="17">
        <f>SUM('1済生:12宇都宮'!AE58)</f>
        <v>0</v>
      </c>
      <c r="AF58" s="228">
        <f>SUM('1済生:12宇都宮'!AF58)</f>
        <v>0</v>
      </c>
      <c r="AG58" s="17">
        <f>SUM('1済生:12宇都宮'!AG58)</f>
        <v>0</v>
      </c>
      <c r="AH58" s="44">
        <f>SUM('1済生:12宇都宮'!AH58)</f>
        <v>0</v>
      </c>
      <c r="AI58" s="18">
        <f>SUM('1済生:12宇都宮'!AI58)</f>
        <v>0</v>
      </c>
    </row>
    <row r="59" spans="1:35">
      <c r="A59" s="13"/>
      <c r="B59" s="13"/>
      <c r="C59" s="72"/>
      <c r="D59" s="75"/>
      <c r="E59" s="124" t="s">
        <v>22</v>
      </c>
      <c r="F59" s="125"/>
      <c r="G59" s="125"/>
      <c r="H59" s="502">
        <f>SUM('1済生:12宇都宮'!H59)</f>
        <v>2.367</v>
      </c>
      <c r="I59" s="127">
        <f>SUM('1済生:12宇都宮'!I59)</f>
        <v>828</v>
      </c>
      <c r="J59" s="126">
        <f>SUM('1済生:12宇都宮'!J59)</f>
        <v>2.367</v>
      </c>
      <c r="K59" s="127">
        <f>SUM('1済生:12宇都宮'!K59)</f>
        <v>828</v>
      </c>
      <c r="L59" s="126">
        <f>SUM('1済生:12宇都宮'!L59)</f>
        <v>0</v>
      </c>
      <c r="M59" s="127">
        <f>SUM('1済生:12宇都宮'!M59)</f>
        <v>0</v>
      </c>
      <c r="N59" s="126">
        <f>SUM('1済生:12宇都宮'!N59)</f>
        <v>0</v>
      </c>
      <c r="O59" s="127">
        <f>SUM('1済生:12宇都宮'!O59)</f>
        <v>0</v>
      </c>
      <c r="P59" s="126">
        <f>SUM('1済生:12宇都宮'!P59)</f>
        <v>0</v>
      </c>
      <c r="Q59" s="127">
        <f>SUM('1済生:12宇都宮'!Q59)</f>
        <v>0</v>
      </c>
      <c r="R59" s="126">
        <f>SUM('1済生:12宇都宮'!R59)</f>
        <v>0</v>
      </c>
      <c r="S59" s="127">
        <f>SUM('1済生:12宇都宮'!S59)</f>
        <v>0</v>
      </c>
      <c r="T59" s="126">
        <f>SUM('1済生:12宇都宮'!T59)</f>
        <v>0</v>
      </c>
      <c r="U59" s="127">
        <f>SUM('1済生:12宇都宮'!U59)</f>
        <v>0</v>
      </c>
      <c r="V59" s="126">
        <f>SUM('1済生:12宇都宮'!V59)</f>
        <v>0</v>
      </c>
      <c r="W59" s="127">
        <f>SUM('1済生:12宇都宮'!W59)</f>
        <v>0</v>
      </c>
      <c r="X59" s="126">
        <f>SUM('1済生:12宇都宮'!X59)</f>
        <v>1.944</v>
      </c>
      <c r="Y59" s="127">
        <f>SUM('1済生:12宇都宮'!Y59)</f>
        <v>583</v>
      </c>
      <c r="Z59" s="126">
        <f>SUM('1済生:12宇都宮'!Z59)</f>
        <v>2.7670000000000003</v>
      </c>
      <c r="AA59" s="127">
        <f>SUM('1済生:12宇都宮'!AA59)</f>
        <v>1148</v>
      </c>
      <c r="AB59" s="126">
        <f>SUM('1済生:12宇都宮'!AB59)</f>
        <v>2.7359999999999998</v>
      </c>
      <c r="AC59" s="127">
        <f>SUM('1済生:12宇都宮'!AC59)</f>
        <v>1129</v>
      </c>
      <c r="AD59" s="126">
        <f>SUM('1済生:12宇都宮'!AD59)</f>
        <v>2.6870000000000003</v>
      </c>
      <c r="AE59" s="127">
        <f>SUM('1済生:12宇都宮'!AE59)</f>
        <v>1124</v>
      </c>
      <c r="AF59" s="227">
        <f>SUM('1済生:12宇都宮'!AF59)</f>
        <v>0</v>
      </c>
      <c r="AG59" s="127">
        <f>SUM('1済生:12宇都宮'!AG59)</f>
        <v>0</v>
      </c>
      <c r="AH59" s="126">
        <f>SUM('1済生:12宇都宮'!AH59)</f>
        <v>14.868</v>
      </c>
      <c r="AI59" s="127">
        <f>SUM('1済生:12宇都宮'!AI59)</f>
        <v>5640</v>
      </c>
    </row>
    <row r="60" spans="1:35">
      <c r="A60" s="13"/>
      <c r="B60" s="13"/>
      <c r="C60" s="26"/>
      <c r="D60" s="35" t="s">
        <v>84</v>
      </c>
      <c r="E60" s="88" t="s">
        <v>32</v>
      </c>
      <c r="F60" s="108"/>
      <c r="G60" s="108"/>
      <c r="H60" s="501">
        <f>SUM('1済生:12宇都宮'!H60)</f>
        <v>2.367</v>
      </c>
      <c r="I60" s="17">
        <f>SUM('1済生:12宇都宮'!I60)</f>
        <v>22060</v>
      </c>
      <c r="J60" s="37">
        <f>SUM('1済生:12宇都宮'!J60)</f>
        <v>2.367</v>
      </c>
      <c r="K60" s="17">
        <f>SUM('1済生:12宇都宮'!K60)</f>
        <v>22060</v>
      </c>
      <c r="L60" s="37">
        <f>SUM('1済生:12宇都宮'!L60)</f>
        <v>0</v>
      </c>
      <c r="M60" s="17">
        <f>SUM('1済生:12宇都宮'!M60)</f>
        <v>0</v>
      </c>
      <c r="N60" s="37">
        <f>SUM('1済生:12宇都宮'!N60)</f>
        <v>0</v>
      </c>
      <c r="O60" s="17">
        <f>SUM('1済生:12宇都宮'!O60)</f>
        <v>0</v>
      </c>
      <c r="P60" s="37">
        <f>SUM('1済生:12宇都宮'!P60)</f>
        <v>0</v>
      </c>
      <c r="Q60" s="17">
        <f>SUM('1済生:12宇都宮'!Q60)</f>
        <v>0</v>
      </c>
      <c r="R60" s="37">
        <f>SUM('1済生:12宇都宮'!R60)</f>
        <v>0</v>
      </c>
      <c r="S60" s="17">
        <f>SUM('1済生:12宇都宮'!S60)</f>
        <v>0</v>
      </c>
      <c r="T60" s="37">
        <f>SUM('1済生:12宇都宮'!T60)</f>
        <v>0</v>
      </c>
      <c r="U60" s="17">
        <f>SUM('1済生:12宇都宮'!U60)</f>
        <v>0</v>
      </c>
      <c r="V60" s="37">
        <f>SUM('1済生:12宇都宮'!V60)</f>
        <v>0</v>
      </c>
      <c r="W60" s="17">
        <f>SUM('1済生:12宇都宮'!W60)</f>
        <v>0</v>
      </c>
      <c r="X60" s="37">
        <f>SUM('1済生:12宇都宮'!X60)</f>
        <v>1.944</v>
      </c>
      <c r="Y60" s="17">
        <f>SUM('1済生:12宇都宮'!Y60)</f>
        <v>15532</v>
      </c>
      <c r="Z60" s="37">
        <f>SUM('1済生:12宇都宮'!Z60)</f>
        <v>2.7670000000000003</v>
      </c>
      <c r="AA60" s="17">
        <f>SUM('1済生:12宇都宮'!AA60)</f>
        <v>30576</v>
      </c>
      <c r="AB60" s="37">
        <f>SUM('1済生:12宇都宮'!AB60)</f>
        <v>2.7359999999999998</v>
      </c>
      <c r="AC60" s="17">
        <f>SUM('1済生:12宇都宮'!AC60)</f>
        <v>30081</v>
      </c>
      <c r="AD60" s="37">
        <f>SUM('1済生:12宇都宮'!AD60)</f>
        <v>2.6870000000000003</v>
      </c>
      <c r="AE60" s="17">
        <f>SUM('1済生:12宇都宮'!AE60)</f>
        <v>29937</v>
      </c>
      <c r="AF60" s="226">
        <f>SUM('1済生:12宇都宮'!AF60)</f>
        <v>0</v>
      </c>
      <c r="AG60" s="17">
        <f>SUM('1済生:12宇都宮'!AG60)</f>
        <v>0</v>
      </c>
      <c r="AH60" s="44">
        <f>SUM('1済生:12宇都宮'!AH60)</f>
        <v>14.868</v>
      </c>
      <c r="AI60" s="18">
        <f>SUM('1済生:12宇都宮'!AI60)</f>
        <v>150246</v>
      </c>
    </row>
    <row r="61" spans="1:35">
      <c r="A61" s="13"/>
      <c r="B61" s="13"/>
      <c r="C61" s="26"/>
      <c r="D61" s="71"/>
      <c r="E61" s="88"/>
      <c r="F61" s="108"/>
      <c r="G61" s="108"/>
      <c r="H61" s="503">
        <f>SUM('1済生:12宇都宮'!H61)</f>
        <v>0</v>
      </c>
      <c r="I61" s="17">
        <f>SUM('1済生:12宇都宮'!I61)</f>
        <v>0</v>
      </c>
      <c r="J61" s="36">
        <f>SUM('1済生:12宇都宮'!J61)</f>
        <v>0</v>
      </c>
      <c r="K61" s="17">
        <f>SUM('1済生:12宇都宮'!K61)</f>
        <v>0</v>
      </c>
      <c r="L61" s="36">
        <f>SUM('1済生:12宇都宮'!L61)</f>
        <v>0</v>
      </c>
      <c r="M61" s="17">
        <f>SUM('1済生:12宇都宮'!M61)</f>
        <v>0</v>
      </c>
      <c r="N61" s="36">
        <f>SUM('1済生:12宇都宮'!N61)</f>
        <v>0</v>
      </c>
      <c r="O61" s="17">
        <f>SUM('1済生:12宇都宮'!O61)</f>
        <v>0</v>
      </c>
      <c r="P61" s="36">
        <f>SUM('1済生:12宇都宮'!P61)</f>
        <v>0</v>
      </c>
      <c r="Q61" s="17">
        <f>SUM('1済生:12宇都宮'!Q61)</f>
        <v>0</v>
      </c>
      <c r="R61" s="36">
        <f>SUM('1済生:12宇都宮'!R61)</f>
        <v>0</v>
      </c>
      <c r="S61" s="17">
        <f>SUM('1済生:12宇都宮'!S61)</f>
        <v>0</v>
      </c>
      <c r="T61" s="36">
        <f>SUM('1済生:12宇都宮'!T61)</f>
        <v>0</v>
      </c>
      <c r="U61" s="17">
        <f>SUM('1済生:12宇都宮'!U61)</f>
        <v>0</v>
      </c>
      <c r="V61" s="36">
        <f>SUM('1済生:12宇都宮'!V61)</f>
        <v>0</v>
      </c>
      <c r="W61" s="17">
        <f>SUM('1済生:12宇都宮'!W61)</f>
        <v>0</v>
      </c>
      <c r="X61" s="36">
        <f>SUM('1済生:12宇都宮'!X61)</f>
        <v>0</v>
      </c>
      <c r="Y61" s="17">
        <f>SUM('1済生:12宇都宮'!Y61)</f>
        <v>0</v>
      </c>
      <c r="Z61" s="36">
        <f>SUM('1済生:12宇都宮'!Z61)</f>
        <v>0</v>
      </c>
      <c r="AA61" s="17">
        <f>SUM('1済生:12宇都宮'!AA61)</f>
        <v>0</v>
      </c>
      <c r="AB61" s="36">
        <f>SUM('1済生:12宇都宮'!AB61)</f>
        <v>0</v>
      </c>
      <c r="AC61" s="17">
        <f>SUM('1済生:12宇都宮'!AC61)</f>
        <v>0</v>
      </c>
      <c r="AD61" s="36">
        <f>SUM('1済生:12宇都宮'!AD61)</f>
        <v>0</v>
      </c>
      <c r="AE61" s="17">
        <f>SUM('1済生:12宇都宮'!AE61)</f>
        <v>0</v>
      </c>
      <c r="AF61" s="228">
        <f>SUM('1済生:12宇都宮'!AF61)</f>
        <v>0</v>
      </c>
      <c r="AG61" s="17">
        <f>SUM('1済生:12宇都宮'!AG61)</f>
        <v>0</v>
      </c>
      <c r="AH61" s="44">
        <f>SUM('1済生:12宇都宮'!AH61)</f>
        <v>0</v>
      </c>
      <c r="AI61" s="18">
        <f>SUM('1済生:12宇都宮'!AI61)</f>
        <v>0</v>
      </c>
    </row>
    <row r="62" spans="1:35">
      <c r="A62" s="13"/>
      <c r="B62" s="13"/>
      <c r="C62" s="26"/>
      <c r="D62" s="71"/>
      <c r="E62" s="88"/>
      <c r="F62" s="108"/>
      <c r="G62" s="108"/>
      <c r="H62" s="503">
        <f>SUM('1済生:12宇都宮'!H62)</f>
        <v>0</v>
      </c>
      <c r="I62" s="17">
        <f>SUM('1済生:12宇都宮'!I62)</f>
        <v>0</v>
      </c>
      <c r="J62" s="36">
        <f>SUM('1済生:12宇都宮'!J62)</f>
        <v>0</v>
      </c>
      <c r="K62" s="17">
        <f>SUM('1済生:12宇都宮'!K62)</f>
        <v>0</v>
      </c>
      <c r="L62" s="36">
        <f>SUM('1済生:12宇都宮'!L62)</f>
        <v>0</v>
      </c>
      <c r="M62" s="17">
        <f>SUM('1済生:12宇都宮'!M62)</f>
        <v>0</v>
      </c>
      <c r="N62" s="36">
        <f>SUM('1済生:12宇都宮'!N62)</f>
        <v>0</v>
      </c>
      <c r="O62" s="17">
        <f>SUM('1済生:12宇都宮'!O62)</f>
        <v>0</v>
      </c>
      <c r="P62" s="36">
        <f>SUM('1済生:12宇都宮'!P62)</f>
        <v>0</v>
      </c>
      <c r="Q62" s="17">
        <f>SUM('1済生:12宇都宮'!Q62)</f>
        <v>0</v>
      </c>
      <c r="R62" s="36">
        <f>SUM('1済生:12宇都宮'!R62)</f>
        <v>0</v>
      </c>
      <c r="S62" s="17">
        <f>SUM('1済生:12宇都宮'!S62)</f>
        <v>0</v>
      </c>
      <c r="T62" s="36">
        <f>SUM('1済生:12宇都宮'!T62)</f>
        <v>0</v>
      </c>
      <c r="U62" s="17">
        <f>SUM('1済生:12宇都宮'!U62)</f>
        <v>0</v>
      </c>
      <c r="V62" s="36">
        <f>SUM('1済生:12宇都宮'!V62)</f>
        <v>0</v>
      </c>
      <c r="W62" s="17">
        <f>SUM('1済生:12宇都宮'!W62)</f>
        <v>0</v>
      </c>
      <c r="X62" s="36">
        <f>SUM('1済生:12宇都宮'!X62)</f>
        <v>0</v>
      </c>
      <c r="Y62" s="17">
        <f>SUM('1済生:12宇都宮'!Y62)</f>
        <v>0</v>
      </c>
      <c r="Z62" s="36">
        <f>SUM('1済生:12宇都宮'!Z62)</f>
        <v>0</v>
      </c>
      <c r="AA62" s="17">
        <f>SUM('1済生:12宇都宮'!AA62)</f>
        <v>0</v>
      </c>
      <c r="AB62" s="36">
        <f>SUM('1済生:12宇都宮'!AB62)</f>
        <v>0</v>
      </c>
      <c r="AC62" s="17">
        <f>SUM('1済生:12宇都宮'!AC62)</f>
        <v>0</v>
      </c>
      <c r="AD62" s="36">
        <f>SUM('1済生:12宇都宮'!AD62)</f>
        <v>0</v>
      </c>
      <c r="AE62" s="17">
        <f>SUM('1済生:12宇都宮'!AE62)</f>
        <v>0</v>
      </c>
      <c r="AF62" s="228">
        <f>SUM('1済生:12宇都宮'!AF62)</f>
        <v>0</v>
      </c>
      <c r="AG62" s="17">
        <f>SUM('1済生:12宇都宮'!AG62)</f>
        <v>0</v>
      </c>
      <c r="AH62" s="44">
        <f>SUM('1済生:12宇都宮'!AH62)</f>
        <v>0</v>
      </c>
      <c r="AI62" s="18">
        <f>SUM('1済生:12宇都宮'!AI62)</f>
        <v>0</v>
      </c>
    </row>
    <row r="63" spans="1:35">
      <c r="A63" s="13"/>
      <c r="B63" s="13"/>
      <c r="C63" s="26"/>
      <c r="D63" s="71"/>
      <c r="E63" s="88"/>
      <c r="F63" s="108"/>
      <c r="G63" s="108"/>
      <c r="H63" s="503">
        <f>SUM('1済生:12宇都宮'!H63)</f>
        <v>0</v>
      </c>
      <c r="I63" s="17">
        <f>SUM('1済生:12宇都宮'!I63)</f>
        <v>0</v>
      </c>
      <c r="J63" s="36">
        <f>SUM('1済生:12宇都宮'!J63)</f>
        <v>0</v>
      </c>
      <c r="K63" s="17">
        <f>SUM('1済生:12宇都宮'!K63)</f>
        <v>0</v>
      </c>
      <c r="L63" s="36">
        <f>SUM('1済生:12宇都宮'!L63)</f>
        <v>0</v>
      </c>
      <c r="M63" s="17">
        <f>SUM('1済生:12宇都宮'!M63)</f>
        <v>0</v>
      </c>
      <c r="N63" s="36">
        <f>SUM('1済生:12宇都宮'!N63)</f>
        <v>0</v>
      </c>
      <c r="O63" s="17">
        <f>SUM('1済生:12宇都宮'!O63)</f>
        <v>0</v>
      </c>
      <c r="P63" s="36">
        <f>SUM('1済生:12宇都宮'!P63)</f>
        <v>0</v>
      </c>
      <c r="Q63" s="17">
        <f>SUM('1済生:12宇都宮'!Q63)</f>
        <v>0</v>
      </c>
      <c r="R63" s="36">
        <f>SUM('1済生:12宇都宮'!R63)</f>
        <v>0</v>
      </c>
      <c r="S63" s="17">
        <f>SUM('1済生:12宇都宮'!S63)</f>
        <v>0</v>
      </c>
      <c r="T63" s="36">
        <f>SUM('1済生:12宇都宮'!T63)</f>
        <v>0</v>
      </c>
      <c r="U63" s="17">
        <f>SUM('1済生:12宇都宮'!U63)</f>
        <v>0</v>
      </c>
      <c r="V63" s="36">
        <f>SUM('1済生:12宇都宮'!V63)</f>
        <v>0</v>
      </c>
      <c r="W63" s="17">
        <f>SUM('1済生:12宇都宮'!W63)</f>
        <v>0</v>
      </c>
      <c r="X63" s="36">
        <f>SUM('1済生:12宇都宮'!X63)</f>
        <v>0</v>
      </c>
      <c r="Y63" s="17">
        <f>SUM('1済生:12宇都宮'!Y63)</f>
        <v>0</v>
      </c>
      <c r="Z63" s="36">
        <f>SUM('1済生:12宇都宮'!Z63)</f>
        <v>0</v>
      </c>
      <c r="AA63" s="17">
        <f>SUM('1済生:12宇都宮'!AA63)</f>
        <v>0</v>
      </c>
      <c r="AB63" s="36">
        <f>SUM('1済生:12宇都宮'!AB63)</f>
        <v>0</v>
      </c>
      <c r="AC63" s="17">
        <f>SUM('1済生:12宇都宮'!AC63)</f>
        <v>0</v>
      </c>
      <c r="AD63" s="36">
        <f>SUM('1済生:12宇都宮'!AD63)</f>
        <v>0</v>
      </c>
      <c r="AE63" s="17">
        <f>SUM('1済生:12宇都宮'!AE63)</f>
        <v>0</v>
      </c>
      <c r="AF63" s="228">
        <f>SUM('1済生:12宇都宮'!AF63)</f>
        <v>0</v>
      </c>
      <c r="AG63" s="17">
        <f>SUM('1済生:12宇都宮'!AG63)</f>
        <v>0</v>
      </c>
      <c r="AH63" s="44">
        <f>SUM('1済生:12宇都宮'!AH63)</f>
        <v>0</v>
      </c>
      <c r="AI63" s="18">
        <f>SUM('1済生:12宇都宮'!AI63)</f>
        <v>0</v>
      </c>
    </row>
    <row r="64" spans="1:35">
      <c r="A64" s="13"/>
      <c r="B64" s="13"/>
      <c r="C64" s="26"/>
      <c r="D64" s="71"/>
      <c r="E64" s="88"/>
      <c r="F64" s="108"/>
      <c r="G64" s="108"/>
      <c r="H64" s="503">
        <f>SUM('1済生:12宇都宮'!H64)</f>
        <v>0</v>
      </c>
      <c r="I64" s="17">
        <f>SUM('1済生:12宇都宮'!I64)</f>
        <v>0</v>
      </c>
      <c r="J64" s="36">
        <f>SUM('1済生:12宇都宮'!J64)</f>
        <v>0</v>
      </c>
      <c r="K64" s="17">
        <f>SUM('1済生:12宇都宮'!K64)</f>
        <v>0</v>
      </c>
      <c r="L64" s="36">
        <f>SUM('1済生:12宇都宮'!L64)</f>
        <v>0</v>
      </c>
      <c r="M64" s="17">
        <f>SUM('1済生:12宇都宮'!M64)</f>
        <v>0</v>
      </c>
      <c r="N64" s="36">
        <f>SUM('1済生:12宇都宮'!N64)</f>
        <v>0</v>
      </c>
      <c r="O64" s="17">
        <f>SUM('1済生:12宇都宮'!O64)</f>
        <v>0</v>
      </c>
      <c r="P64" s="36">
        <f>SUM('1済生:12宇都宮'!P64)</f>
        <v>0</v>
      </c>
      <c r="Q64" s="17">
        <f>SUM('1済生:12宇都宮'!Q64)</f>
        <v>0</v>
      </c>
      <c r="R64" s="36">
        <f>SUM('1済生:12宇都宮'!R64)</f>
        <v>0</v>
      </c>
      <c r="S64" s="17">
        <f>SUM('1済生:12宇都宮'!S64)</f>
        <v>0</v>
      </c>
      <c r="T64" s="36">
        <f>SUM('1済生:12宇都宮'!T64)</f>
        <v>0</v>
      </c>
      <c r="U64" s="17">
        <f>SUM('1済生:12宇都宮'!U64)</f>
        <v>0</v>
      </c>
      <c r="V64" s="36">
        <f>SUM('1済生:12宇都宮'!V64)</f>
        <v>0</v>
      </c>
      <c r="W64" s="17">
        <f>SUM('1済生:12宇都宮'!W64)</f>
        <v>0</v>
      </c>
      <c r="X64" s="36">
        <f>SUM('1済生:12宇都宮'!X64)</f>
        <v>0</v>
      </c>
      <c r="Y64" s="17">
        <f>SUM('1済生:12宇都宮'!Y64)</f>
        <v>0</v>
      </c>
      <c r="Z64" s="36">
        <f>SUM('1済生:12宇都宮'!Z64)</f>
        <v>0</v>
      </c>
      <c r="AA64" s="17">
        <f>SUM('1済生:12宇都宮'!AA64)</f>
        <v>0</v>
      </c>
      <c r="AB64" s="36">
        <f>SUM('1済生:12宇都宮'!AB64)</f>
        <v>0</v>
      </c>
      <c r="AC64" s="17">
        <f>SUM('1済生:12宇都宮'!AC64)</f>
        <v>0</v>
      </c>
      <c r="AD64" s="36">
        <f>SUM('1済生:12宇都宮'!AD64)</f>
        <v>0</v>
      </c>
      <c r="AE64" s="17">
        <f>SUM('1済生:12宇都宮'!AE64)</f>
        <v>0</v>
      </c>
      <c r="AF64" s="228">
        <f>SUM('1済生:12宇都宮'!AF64)</f>
        <v>0</v>
      </c>
      <c r="AG64" s="17">
        <f>SUM('1済生:12宇都宮'!AG64)</f>
        <v>0</v>
      </c>
      <c r="AH64" s="44">
        <f>SUM('1済生:12宇都宮'!AH64)</f>
        <v>0</v>
      </c>
      <c r="AI64" s="18">
        <f>SUM('1済生:12宇都宮'!AI64)</f>
        <v>0</v>
      </c>
    </row>
    <row r="65" spans="1:35">
      <c r="A65" s="13"/>
      <c r="B65" s="13"/>
      <c r="C65" s="26"/>
      <c r="D65" s="70"/>
      <c r="E65" s="124" t="s">
        <v>22</v>
      </c>
      <c r="F65" s="125"/>
      <c r="G65" s="125"/>
      <c r="H65" s="502">
        <f>SUM('1済生:12宇都宮'!H65)</f>
        <v>2.367</v>
      </c>
      <c r="I65" s="127">
        <f>SUM('1済生:12宇都宮'!I65)</f>
        <v>22060</v>
      </c>
      <c r="J65" s="126">
        <f>SUM('1済生:12宇都宮'!J65)</f>
        <v>2.367</v>
      </c>
      <c r="K65" s="127">
        <f>SUM('1済生:12宇都宮'!K65)</f>
        <v>22060</v>
      </c>
      <c r="L65" s="126">
        <f>SUM('1済生:12宇都宮'!L65)</f>
        <v>0</v>
      </c>
      <c r="M65" s="127">
        <f>SUM('1済生:12宇都宮'!M65)</f>
        <v>0</v>
      </c>
      <c r="N65" s="126">
        <f>SUM('1済生:12宇都宮'!N65)</f>
        <v>0</v>
      </c>
      <c r="O65" s="127">
        <f>SUM('1済生:12宇都宮'!O65)</f>
        <v>0</v>
      </c>
      <c r="P65" s="126">
        <f>SUM('1済生:12宇都宮'!P65)</f>
        <v>0</v>
      </c>
      <c r="Q65" s="127">
        <f>SUM('1済生:12宇都宮'!Q65)</f>
        <v>0</v>
      </c>
      <c r="R65" s="126">
        <f>SUM('1済生:12宇都宮'!R65)</f>
        <v>0</v>
      </c>
      <c r="S65" s="127">
        <f>SUM('1済生:12宇都宮'!S65)</f>
        <v>0</v>
      </c>
      <c r="T65" s="126">
        <f>SUM('1済生:12宇都宮'!T65)</f>
        <v>0</v>
      </c>
      <c r="U65" s="127">
        <f>SUM('1済生:12宇都宮'!U65)</f>
        <v>0</v>
      </c>
      <c r="V65" s="126">
        <f>SUM('1済生:12宇都宮'!V65)</f>
        <v>0</v>
      </c>
      <c r="W65" s="127">
        <f>SUM('1済生:12宇都宮'!W65)</f>
        <v>0</v>
      </c>
      <c r="X65" s="126">
        <f>SUM('1済生:12宇都宮'!X65)</f>
        <v>1.944</v>
      </c>
      <c r="Y65" s="127">
        <f>SUM('1済生:12宇都宮'!Y65)</f>
        <v>15532</v>
      </c>
      <c r="Z65" s="126">
        <f>SUM('1済生:12宇都宮'!Z65)</f>
        <v>2.7670000000000003</v>
      </c>
      <c r="AA65" s="127">
        <f>SUM('1済生:12宇都宮'!AA65)</f>
        <v>30576</v>
      </c>
      <c r="AB65" s="126">
        <f>SUM('1済生:12宇都宮'!AB65)</f>
        <v>2.7359999999999998</v>
      </c>
      <c r="AC65" s="127">
        <f>SUM('1済生:12宇都宮'!AC65)</f>
        <v>30081</v>
      </c>
      <c r="AD65" s="126">
        <f>SUM('1済生:12宇都宮'!AD65)</f>
        <v>2.6870000000000003</v>
      </c>
      <c r="AE65" s="127">
        <f>SUM('1済生:12宇都宮'!AE65)</f>
        <v>29937</v>
      </c>
      <c r="AF65" s="227">
        <f>SUM('1済生:12宇都宮'!AF65)</f>
        <v>0</v>
      </c>
      <c r="AG65" s="127">
        <f>SUM('1済生:12宇都宮'!AG65)</f>
        <v>0</v>
      </c>
      <c r="AH65" s="126">
        <f>SUM('1済生:12宇都宮'!AH65)</f>
        <v>14.868</v>
      </c>
      <c r="AI65" s="127">
        <f>SUM('1済生:12宇都宮'!AI65)</f>
        <v>150246</v>
      </c>
    </row>
    <row r="66" spans="1:35">
      <c r="A66" s="13"/>
      <c r="B66" s="13"/>
      <c r="C66" s="26"/>
      <c r="D66" s="35" t="s">
        <v>76</v>
      </c>
      <c r="E66" s="88" t="s">
        <v>32</v>
      </c>
      <c r="F66" s="111"/>
      <c r="G66" s="111"/>
      <c r="H66" s="501">
        <f>SUM('1済生:12宇都宮'!H66)</f>
        <v>2.367</v>
      </c>
      <c r="I66" s="17">
        <f>SUM('1済生:12宇都宮'!I66)</f>
        <v>21752</v>
      </c>
      <c r="J66" s="37">
        <f>SUM('1済生:12宇都宮'!J66)</f>
        <v>2.367</v>
      </c>
      <c r="K66" s="17">
        <f>SUM('1済生:12宇都宮'!K66)</f>
        <v>21752</v>
      </c>
      <c r="L66" s="37">
        <f>SUM('1済生:12宇都宮'!L66)</f>
        <v>0</v>
      </c>
      <c r="M66" s="17">
        <f>SUM('1済生:12宇都宮'!M66)</f>
        <v>0</v>
      </c>
      <c r="N66" s="37">
        <f>SUM('1済生:12宇都宮'!N66)</f>
        <v>0</v>
      </c>
      <c r="O66" s="17">
        <f>SUM('1済生:12宇都宮'!O66)</f>
        <v>0</v>
      </c>
      <c r="P66" s="37">
        <f>SUM('1済生:12宇都宮'!P66)</f>
        <v>0</v>
      </c>
      <c r="Q66" s="17">
        <f>SUM('1済生:12宇都宮'!Q66)</f>
        <v>0</v>
      </c>
      <c r="R66" s="37">
        <f>SUM('1済生:12宇都宮'!R66)</f>
        <v>0</v>
      </c>
      <c r="S66" s="17">
        <f>SUM('1済生:12宇都宮'!S66)</f>
        <v>0</v>
      </c>
      <c r="T66" s="37">
        <f>SUM('1済生:12宇都宮'!T66)</f>
        <v>0</v>
      </c>
      <c r="U66" s="17">
        <f>SUM('1済生:12宇都宮'!U66)</f>
        <v>0</v>
      </c>
      <c r="V66" s="37">
        <f>SUM('1済生:12宇都宮'!V66)</f>
        <v>0</v>
      </c>
      <c r="W66" s="17">
        <f>SUM('1済生:12宇都宮'!W66)</f>
        <v>0</v>
      </c>
      <c r="X66" s="37">
        <f>SUM('1済生:12宇都宮'!X66)</f>
        <v>1.944</v>
      </c>
      <c r="Y66" s="17">
        <f>SUM('1済生:12宇都宮'!Y66)</f>
        <v>15299</v>
      </c>
      <c r="Z66" s="37">
        <f>SUM('1済生:12宇都宮'!Z66)</f>
        <v>2.7670000000000003</v>
      </c>
      <c r="AA66" s="17">
        <f>SUM('1済生:12宇都宮'!AA66)</f>
        <v>30129</v>
      </c>
      <c r="AB66" s="37">
        <f>SUM('1済生:12宇都宮'!AB66)</f>
        <v>2.7359999999999998</v>
      </c>
      <c r="AC66" s="17">
        <f>SUM('1済生:12宇都宮'!AC66)</f>
        <v>29640</v>
      </c>
      <c r="AD66" s="37">
        <f>SUM('1済生:12宇都宮'!AD66)</f>
        <v>2.6870000000000003</v>
      </c>
      <c r="AE66" s="17">
        <f>SUM('1済生:12宇都宮'!AE66)</f>
        <v>29499</v>
      </c>
      <c r="AF66" s="226">
        <f>SUM('1済生:12宇都宮'!AF66)</f>
        <v>0</v>
      </c>
      <c r="AG66" s="17">
        <f>SUM('1済生:12宇都宮'!AG66)</f>
        <v>0</v>
      </c>
      <c r="AH66" s="44">
        <f>SUM('1済生:12宇都宮'!AH66)</f>
        <v>14.868</v>
      </c>
      <c r="AI66" s="18">
        <f>SUM('1済生:12宇都宮'!AI66)</f>
        <v>148071</v>
      </c>
    </row>
    <row r="67" spans="1:35">
      <c r="A67" s="13"/>
      <c r="B67" s="13"/>
      <c r="C67" s="26"/>
      <c r="D67" s="71"/>
      <c r="E67" s="88"/>
      <c r="F67" s="108"/>
      <c r="G67" s="108"/>
      <c r="H67" s="501">
        <f>SUM('1済生:12宇都宮'!H67)</f>
        <v>0</v>
      </c>
      <c r="I67" s="17">
        <f>SUM('1済生:12宇都宮'!I67)</f>
        <v>0</v>
      </c>
      <c r="J67" s="37">
        <f>SUM('1済生:12宇都宮'!J67)</f>
        <v>0</v>
      </c>
      <c r="K67" s="17">
        <f>SUM('1済生:12宇都宮'!K67)</f>
        <v>0</v>
      </c>
      <c r="L67" s="37">
        <f>SUM('1済生:12宇都宮'!L67)</f>
        <v>0</v>
      </c>
      <c r="M67" s="17">
        <f>SUM('1済生:12宇都宮'!M67)</f>
        <v>0</v>
      </c>
      <c r="N67" s="37">
        <f>SUM('1済生:12宇都宮'!N67)</f>
        <v>0</v>
      </c>
      <c r="O67" s="17">
        <f>SUM('1済生:12宇都宮'!O67)</f>
        <v>0</v>
      </c>
      <c r="P67" s="37">
        <f>SUM('1済生:12宇都宮'!P67)</f>
        <v>0</v>
      </c>
      <c r="Q67" s="17">
        <f>SUM('1済生:12宇都宮'!Q67)</f>
        <v>0</v>
      </c>
      <c r="R67" s="37">
        <f>SUM('1済生:12宇都宮'!R67)</f>
        <v>0</v>
      </c>
      <c r="S67" s="17">
        <f>SUM('1済生:12宇都宮'!S67)</f>
        <v>0</v>
      </c>
      <c r="T67" s="37">
        <f>SUM('1済生:12宇都宮'!T67)</f>
        <v>0</v>
      </c>
      <c r="U67" s="17">
        <f>SUM('1済生:12宇都宮'!U67)</f>
        <v>0</v>
      </c>
      <c r="V67" s="37">
        <f>SUM('1済生:12宇都宮'!V67)</f>
        <v>0</v>
      </c>
      <c r="W67" s="17">
        <f>SUM('1済生:12宇都宮'!W67)</f>
        <v>0</v>
      </c>
      <c r="X67" s="37">
        <f>SUM('1済生:12宇都宮'!X67)</f>
        <v>0</v>
      </c>
      <c r="Y67" s="17">
        <f>SUM('1済生:12宇都宮'!Y67)</f>
        <v>0</v>
      </c>
      <c r="Z67" s="37">
        <f>SUM('1済生:12宇都宮'!Z67)</f>
        <v>0</v>
      </c>
      <c r="AA67" s="17">
        <f>SUM('1済生:12宇都宮'!AA67)</f>
        <v>0</v>
      </c>
      <c r="AB67" s="37">
        <f>SUM('1済生:12宇都宮'!AB67)</f>
        <v>0</v>
      </c>
      <c r="AC67" s="17">
        <f>SUM('1済生:12宇都宮'!AC67)</f>
        <v>0</v>
      </c>
      <c r="AD67" s="37">
        <f>SUM('1済生:12宇都宮'!AD67)</f>
        <v>0</v>
      </c>
      <c r="AE67" s="17">
        <f>SUM('1済生:12宇都宮'!AE67)</f>
        <v>0</v>
      </c>
      <c r="AF67" s="226">
        <f>SUM('1済生:12宇都宮'!AF67)</f>
        <v>0</v>
      </c>
      <c r="AG67" s="17">
        <f>SUM('1済生:12宇都宮'!AG67)</f>
        <v>0</v>
      </c>
      <c r="AH67" s="44">
        <f>SUM('1済生:12宇都宮'!AH67)</f>
        <v>0</v>
      </c>
      <c r="AI67" s="18">
        <f>SUM('1済生:12宇都宮'!AI67)</f>
        <v>0</v>
      </c>
    </row>
    <row r="68" spans="1:35">
      <c r="A68" s="13"/>
      <c r="B68" s="13"/>
      <c r="C68" s="26"/>
      <c r="D68" s="71"/>
      <c r="E68" s="88"/>
      <c r="F68" s="108"/>
      <c r="G68" s="108"/>
      <c r="H68" s="501">
        <f>SUM('1済生:12宇都宮'!H68)</f>
        <v>0</v>
      </c>
      <c r="I68" s="17">
        <f>SUM('1済生:12宇都宮'!I68)</f>
        <v>0</v>
      </c>
      <c r="J68" s="37">
        <f>SUM('1済生:12宇都宮'!J68)</f>
        <v>0</v>
      </c>
      <c r="K68" s="17">
        <f>SUM('1済生:12宇都宮'!K68)</f>
        <v>0</v>
      </c>
      <c r="L68" s="37">
        <f>SUM('1済生:12宇都宮'!L68)</f>
        <v>0</v>
      </c>
      <c r="M68" s="17">
        <f>SUM('1済生:12宇都宮'!M68)</f>
        <v>0</v>
      </c>
      <c r="N68" s="37">
        <f>SUM('1済生:12宇都宮'!N68)</f>
        <v>0</v>
      </c>
      <c r="O68" s="17">
        <f>SUM('1済生:12宇都宮'!O68)</f>
        <v>0</v>
      </c>
      <c r="P68" s="37">
        <f>SUM('1済生:12宇都宮'!P68)</f>
        <v>0</v>
      </c>
      <c r="Q68" s="17">
        <f>SUM('1済生:12宇都宮'!Q68)</f>
        <v>0</v>
      </c>
      <c r="R68" s="37">
        <f>SUM('1済生:12宇都宮'!R68)</f>
        <v>0</v>
      </c>
      <c r="S68" s="17">
        <f>SUM('1済生:12宇都宮'!S68)</f>
        <v>0</v>
      </c>
      <c r="T68" s="37">
        <f>SUM('1済生:12宇都宮'!T68)</f>
        <v>0</v>
      </c>
      <c r="U68" s="17">
        <f>SUM('1済生:12宇都宮'!U68)</f>
        <v>0</v>
      </c>
      <c r="V68" s="37">
        <f>SUM('1済生:12宇都宮'!V68)</f>
        <v>0</v>
      </c>
      <c r="W68" s="17">
        <f>SUM('1済生:12宇都宮'!W68)</f>
        <v>0</v>
      </c>
      <c r="X68" s="37">
        <f>SUM('1済生:12宇都宮'!X68)</f>
        <v>0</v>
      </c>
      <c r="Y68" s="17">
        <f>SUM('1済生:12宇都宮'!Y68)</f>
        <v>0</v>
      </c>
      <c r="Z68" s="37">
        <f>SUM('1済生:12宇都宮'!Z68)</f>
        <v>0</v>
      </c>
      <c r="AA68" s="17">
        <f>SUM('1済生:12宇都宮'!AA68)</f>
        <v>0</v>
      </c>
      <c r="AB68" s="37">
        <f>SUM('1済生:12宇都宮'!AB68)</f>
        <v>0</v>
      </c>
      <c r="AC68" s="17">
        <f>SUM('1済生:12宇都宮'!AC68)</f>
        <v>0</v>
      </c>
      <c r="AD68" s="37">
        <f>SUM('1済生:12宇都宮'!AD68)</f>
        <v>0</v>
      </c>
      <c r="AE68" s="17">
        <f>SUM('1済生:12宇都宮'!AE68)</f>
        <v>0</v>
      </c>
      <c r="AF68" s="226">
        <f>SUM('1済生:12宇都宮'!AF68)</f>
        <v>0</v>
      </c>
      <c r="AG68" s="17">
        <f>SUM('1済生:12宇都宮'!AG68)</f>
        <v>0</v>
      </c>
      <c r="AH68" s="44">
        <f>SUM('1済生:12宇都宮'!AH68)</f>
        <v>0</v>
      </c>
      <c r="AI68" s="18">
        <f>SUM('1済生:12宇都宮'!AI68)</f>
        <v>0</v>
      </c>
    </row>
    <row r="69" spans="1:35">
      <c r="A69" s="13"/>
      <c r="B69" s="13"/>
      <c r="C69" s="26"/>
      <c r="D69" s="71"/>
      <c r="E69" s="88"/>
      <c r="F69" s="108"/>
      <c r="G69" s="108"/>
      <c r="H69" s="501">
        <f>SUM('1済生:12宇都宮'!H69)</f>
        <v>0</v>
      </c>
      <c r="I69" s="17">
        <f>SUM('1済生:12宇都宮'!I69)</f>
        <v>0</v>
      </c>
      <c r="J69" s="37">
        <f>SUM('1済生:12宇都宮'!J69)</f>
        <v>0</v>
      </c>
      <c r="K69" s="17">
        <f>SUM('1済生:12宇都宮'!K69)</f>
        <v>0</v>
      </c>
      <c r="L69" s="37">
        <f>SUM('1済生:12宇都宮'!L69)</f>
        <v>0</v>
      </c>
      <c r="M69" s="17">
        <f>SUM('1済生:12宇都宮'!M69)</f>
        <v>0</v>
      </c>
      <c r="N69" s="37">
        <f>SUM('1済生:12宇都宮'!N69)</f>
        <v>0</v>
      </c>
      <c r="O69" s="17">
        <f>SUM('1済生:12宇都宮'!O69)</f>
        <v>0</v>
      </c>
      <c r="P69" s="37">
        <f>SUM('1済生:12宇都宮'!P69)</f>
        <v>0</v>
      </c>
      <c r="Q69" s="17">
        <f>SUM('1済生:12宇都宮'!Q69)</f>
        <v>0</v>
      </c>
      <c r="R69" s="37">
        <f>SUM('1済生:12宇都宮'!R69)</f>
        <v>0</v>
      </c>
      <c r="S69" s="17">
        <f>SUM('1済生:12宇都宮'!S69)</f>
        <v>0</v>
      </c>
      <c r="T69" s="37">
        <f>SUM('1済生:12宇都宮'!T69)</f>
        <v>0</v>
      </c>
      <c r="U69" s="17">
        <f>SUM('1済生:12宇都宮'!U69)</f>
        <v>0</v>
      </c>
      <c r="V69" s="37">
        <f>SUM('1済生:12宇都宮'!V69)</f>
        <v>0</v>
      </c>
      <c r="W69" s="17">
        <f>SUM('1済生:12宇都宮'!W69)</f>
        <v>0</v>
      </c>
      <c r="X69" s="37">
        <f>SUM('1済生:12宇都宮'!X69)</f>
        <v>0</v>
      </c>
      <c r="Y69" s="17">
        <f>SUM('1済生:12宇都宮'!Y69)</f>
        <v>0</v>
      </c>
      <c r="Z69" s="37">
        <f>SUM('1済生:12宇都宮'!Z69)</f>
        <v>0</v>
      </c>
      <c r="AA69" s="17">
        <f>SUM('1済生:12宇都宮'!AA69)</f>
        <v>0</v>
      </c>
      <c r="AB69" s="37">
        <f>SUM('1済生:12宇都宮'!AB69)</f>
        <v>0</v>
      </c>
      <c r="AC69" s="17">
        <f>SUM('1済生:12宇都宮'!AC69)</f>
        <v>0</v>
      </c>
      <c r="AD69" s="37">
        <f>SUM('1済生:12宇都宮'!AD69)</f>
        <v>0</v>
      </c>
      <c r="AE69" s="17">
        <f>SUM('1済生:12宇都宮'!AE69)</f>
        <v>0</v>
      </c>
      <c r="AF69" s="226">
        <f>SUM('1済生:12宇都宮'!AF69)</f>
        <v>0</v>
      </c>
      <c r="AG69" s="17">
        <f>SUM('1済生:12宇都宮'!AG69)</f>
        <v>0</v>
      </c>
      <c r="AH69" s="44">
        <f>SUM('1済生:12宇都宮'!AH69)</f>
        <v>0</v>
      </c>
      <c r="AI69" s="18">
        <f>SUM('1済生:12宇都宮'!AI69)</f>
        <v>0</v>
      </c>
    </row>
    <row r="70" spans="1:35">
      <c r="A70" s="13"/>
      <c r="B70" s="13"/>
      <c r="C70" s="26"/>
      <c r="D70" s="71"/>
      <c r="E70" s="88"/>
      <c r="F70" s="108"/>
      <c r="G70" s="108"/>
      <c r="H70" s="501">
        <f>SUM('1済生:12宇都宮'!H70)</f>
        <v>0</v>
      </c>
      <c r="I70" s="17">
        <f>SUM('1済生:12宇都宮'!I70)</f>
        <v>0</v>
      </c>
      <c r="J70" s="37">
        <f>SUM('1済生:12宇都宮'!J70)</f>
        <v>0</v>
      </c>
      <c r="K70" s="17">
        <f>SUM('1済生:12宇都宮'!K70)</f>
        <v>0</v>
      </c>
      <c r="L70" s="37">
        <f>SUM('1済生:12宇都宮'!L70)</f>
        <v>0</v>
      </c>
      <c r="M70" s="17">
        <f>SUM('1済生:12宇都宮'!M70)</f>
        <v>0</v>
      </c>
      <c r="N70" s="37">
        <f>SUM('1済生:12宇都宮'!N70)</f>
        <v>0</v>
      </c>
      <c r="O70" s="17">
        <f>SUM('1済生:12宇都宮'!O70)</f>
        <v>0</v>
      </c>
      <c r="P70" s="37">
        <f>SUM('1済生:12宇都宮'!P70)</f>
        <v>0</v>
      </c>
      <c r="Q70" s="17">
        <f>SUM('1済生:12宇都宮'!Q70)</f>
        <v>0</v>
      </c>
      <c r="R70" s="37">
        <f>SUM('1済生:12宇都宮'!R70)</f>
        <v>0</v>
      </c>
      <c r="S70" s="17">
        <f>SUM('1済生:12宇都宮'!S70)</f>
        <v>0</v>
      </c>
      <c r="T70" s="37">
        <f>SUM('1済生:12宇都宮'!T70)</f>
        <v>0</v>
      </c>
      <c r="U70" s="17">
        <f>SUM('1済生:12宇都宮'!U70)</f>
        <v>0</v>
      </c>
      <c r="V70" s="37">
        <f>SUM('1済生:12宇都宮'!V70)</f>
        <v>0</v>
      </c>
      <c r="W70" s="17">
        <f>SUM('1済生:12宇都宮'!W70)</f>
        <v>0</v>
      </c>
      <c r="X70" s="37">
        <f>SUM('1済生:12宇都宮'!X70)</f>
        <v>0</v>
      </c>
      <c r="Y70" s="17">
        <f>SUM('1済生:12宇都宮'!Y70)</f>
        <v>0</v>
      </c>
      <c r="Z70" s="37">
        <f>SUM('1済生:12宇都宮'!Z70)</f>
        <v>0</v>
      </c>
      <c r="AA70" s="17">
        <f>SUM('1済生:12宇都宮'!AA70)</f>
        <v>0</v>
      </c>
      <c r="AB70" s="37">
        <f>SUM('1済生:12宇都宮'!AB70)</f>
        <v>0</v>
      </c>
      <c r="AC70" s="17">
        <f>SUM('1済生:12宇都宮'!AC70)</f>
        <v>0</v>
      </c>
      <c r="AD70" s="37">
        <f>SUM('1済生:12宇都宮'!AD70)</f>
        <v>0</v>
      </c>
      <c r="AE70" s="17">
        <f>SUM('1済生:12宇都宮'!AE70)</f>
        <v>0</v>
      </c>
      <c r="AF70" s="226">
        <f>SUM('1済生:12宇都宮'!AF70)</f>
        <v>0</v>
      </c>
      <c r="AG70" s="17">
        <f>SUM('1済生:12宇都宮'!AG70)</f>
        <v>0</v>
      </c>
      <c r="AH70" s="44">
        <f>SUM('1済生:12宇都宮'!AH70)</f>
        <v>0</v>
      </c>
      <c r="AI70" s="18">
        <f>SUM('1済生:12宇都宮'!AI70)</f>
        <v>0</v>
      </c>
    </row>
    <row r="71" spans="1:35">
      <c r="A71" s="13"/>
      <c r="B71" s="13"/>
      <c r="C71" s="26"/>
      <c r="D71" s="71"/>
      <c r="E71" s="124" t="s">
        <v>22</v>
      </c>
      <c r="F71" s="125"/>
      <c r="G71" s="125"/>
      <c r="H71" s="502">
        <f>SUM('1済生:12宇都宮'!H71)</f>
        <v>2.367</v>
      </c>
      <c r="I71" s="127">
        <f>SUM('1済生:12宇都宮'!I71)</f>
        <v>21752</v>
      </c>
      <c r="J71" s="126">
        <f>SUM('1済生:12宇都宮'!J71)</f>
        <v>2.367</v>
      </c>
      <c r="K71" s="127">
        <f>SUM('1済生:12宇都宮'!K71)</f>
        <v>21752</v>
      </c>
      <c r="L71" s="126">
        <f>SUM('1済生:12宇都宮'!L71)</f>
        <v>0</v>
      </c>
      <c r="M71" s="127">
        <f>SUM('1済生:12宇都宮'!M71)</f>
        <v>0</v>
      </c>
      <c r="N71" s="126">
        <f>SUM('1済生:12宇都宮'!N71)</f>
        <v>0</v>
      </c>
      <c r="O71" s="127">
        <f>SUM('1済生:12宇都宮'!O71)</f>
        <v>0</v>
      </c>
      <c r="P71" s="126">
        <f>SUM('1済生:12宇都宮'!P71)</f>
        <v>0</v>
      </c>
      <c r="Q71" s="127">
        <f>SUM('1済生:12宇都宮'!Q71)</f>
        <v>0</v>
      </c>
      <c r="R71" s="126">
        <f>SUM('1済生:12宇都宮'!R71)</f>
        <v>0</v>
      </c>
      <c r="S71" s="127">
        <f>SUM('1済生:12宇都宮'!S71)</f>
        <v>0</v>
      </c>
      <c r="T71" s="126">
        <f>SUM('1済生:12宇都宮'!T71)</f>
        <v>0</v>
      </c>
      <c r="U71" s="127">
        <f>SUM('1済生:12宇都宮'!U71)</f>
        <v>0</v>
      </c>
      <c r="V71" s="126">
        <f>SUM('1済生:12宇都宮'!V71)</f>
        <v>0</v>
      </c>
      <c r="W71" s="127">
        <f>SUM('1済生:12宇都宮'!W71)</f>
        <v>0</v>
      </c>
      <c r="X71" s="126">
        <f>SUM('1済生:12宇都宮'!X71)</f>
        <v>1.944</v>
      </c>
      <c r="Y71" s="127">
        <f>SUM('1済生:12宇都宮'!Y71)</f>
        <v>15299</v>
      </c>
      <c r="Z71" s="126">
        <f>SUM('1済生:12宇都宮'!Z71)</f>
        <v>2.7670000000000003</v>
      </c>
      <c r="AA71" s="127">
        <f>SUM('1済生:12宇都宮'!AA71)</f>
        <v>30129</v>
      </c>
      <c r="AB71" s="126">
        <f>SUM('1済生:12宇都宮'!AB71)</f>
        <v>2.7359999999999998</v>
      </c>
      <c r="AC71" s="127">
        <f>SUM('1済生:12宇都宮'!AC71)</f>
        <v>29640</v>
      </c>
      <c r="AD71" s="126">
        <f>SUM('1済生:12宇都宮'!AD71)</f>
        <v>2.6870000000000003</v>
      </c>
      <c r="AE71" s="127">
        <f>SUM('1済生:12宇都宮'!AE71)</f>
        <v>29499</v>
      </c>
      <c r="AF71" s="227">
        <f>SUM('1済生:12宇都宮'!AF71)</f>
        <v>0</v>
      </c>
      <c r="AG71" s="127">
        <f>SUM('1済生:12宇都宮'!AG71)</f>
        <v>0</v>
      </c>
      <c r="AH71" s="126">
        <f>SUM('1済生:12宇都宮'!AH71)</f>
        <v>14.868</v>
      </c>
      <c r="AI71" s="127">
        <f>SUM('1済生:12宇都宮'!AI71)</f>
        <v>148071</v>
      </c>
    </row>
    <row r="72" spans="1:35">
      <c r="A72" s="13"/>
      <c r="B72" s="13"/>
      <c r="C72" s="26"/>
      <c r="D72" s="35" t="s">
        <v>77</v>
      </c>
      <c r="E72" s="88" t="s">
        <v>191</v>
      </c>
      <c r="F72" s="108"/>
      <c r="G72" s="108"/>
      <c r="H72" s="501">
        <f>SUM('1済生:12宇都宮'!H72)</f>
        <v>2.367</v>
      </c>
      <c r="I72" s="17">
        <f>SUM('1済生:12宇都宮'!I72)</f>
        <v>11219</v>
      </c>
      <c r="J72" s="37">
        <f>SUM('1済生:12宇都宮'!J72)</f>
        <v>2.367</v>
      </c>
      <c r="K72" s="17">
        <f>SUM('1済生:12宇都宮'!K72)</f>
        <v>11219</v>
      </c>
      <c r="L72" s="37">
        <f>SUM('1済生:12宇都宮'!L72)</f>
        <v>0</v>
      </c>
      <c r="M72" s="17">
        <f>SUM('1済生:12宇都宮'!M72)</f>
        <v>0</v>
      </c>
      <c r="N72" s="37">
        <f>SUM('1済生:12宇都宮'!N72)</f>
        <v>0</v>
      </c>
      <c r="O72" s="17">
        <f>SUM('1済生:12宇都宮'!O72)</f>
        <v>0</v>
      </c>
      <c r="P72" s="37">
        <f>SUM('1済生:12宇都宮'!P72)</f>
        <v>0</v>
      </c>
      <c r="Q72" s="17">
        <f>SUM('1済生:12宇都宮'!Q72)</f>
        <v>0</v>
      </c>
      <c r="R72" s="37">
        <f>SUM('1済生:12宇都宮'!R72)</f>
        <v>0</v>
      </c>
      <c r="S72" s="17">
        <f>SUM('1済生:12宇都宮'!S72)</f>
        <v>0</v>
      </c>
      <c r="T72" s="37">
        <f>SUM('1済生:12宇都宮'!T72)</f>
        <v>0</v>
      </c>
      <c r="U72" s="17">
        <f>SUM('1済生:12宇都宮'!U72)</f>
        <v>0</v>
      </c>
      <c r="V72" s="37">
        <f>SUM('1済生:12宇都宮'!V72)</f>
        <v>0</v>
      </c>
      <c r="W72" s="17">
        <f>SUM('1済生:12宇都宮'!W72)</f>
        <v>0</v>
      </c>
      <c r="X72" s="37">
        <f>SUM('1済生:12宇都宮'!X72)</f>
        <v>1.944</v>
      </c>
      <c r="Y72" s="17">
        <f>SUM('1済生:12宇都宮'!Y72)</f>
        <v>15299</v>
      </c>
      <c r="Z72" s="37">
        <f>SUM('1済生:12宇都宮'!Z72)</f>
        <v>2.7670000000000003</v>
      </c>
      <c r="AA72" s="17">
        <f>SUM('1済生:12宇都宮'!AA72)</f>
        <v>30129</v>
      </c>
      <c r="AB72" s="37">
        <f>SUM('1済生:12宇都宮'!AB72)</f>
        <v>2.7359999999999998</v>
      </c>
      <c r="AC72" s="17">
        <f>SUM('1済生:12宇都宮'!AC72)</f>
        <v>29640</v>
      </c>
      <c r="AD72" s="37">
        <f>SUM('1済生:12宇都宮'!AD72)</f>
        <v>2.6870000000000003</v>
      </c>
      <c r="AE72" s="17">
        <f>SUM('1済生:12宇都宮'!AE72)</f>
        <v>29499</v>
      </c>
      <c r="AF72" s="226">
        <f>SUM('1済生:12宇都宮'!AF72)</f>
        <v>0</v>
      </c>
      <c r="AG72" s="17">
        <f>SUM('1済生:12宇都宮'!AG72)</f>
        <v>0</v>
      </c>
      <c r="AH72" s="44">
        <f>SUM('1済生:12宇都宮'!AH72)</f>
        <v>14.868</v>
      </c>
      <c r="AI72" s="18">
        <f>SUM('1済生:12宇都宮'!AI72)</f>
        <v>127005</v>
      </c>
    </row>
    <row r="73" spans="1:35">
      <c r="A73" s="13"/>
      <c r="B73" s="13"/>
      <c r="C73" s="26"/>
      <c r="D73" s="74"/>
      <c r="E73" s="88"/>
      <c r="F73" s="108"/>
      <c r="G73" s="108"/>
      <c r="H73" s="503">
        <f>SUM('1済生:12宇都宮'!H73)</f>
        <v>0</v>
      </c>
      <c r="I73" s="17">
        <f>SUM('1済生:12宇都宮'!I73)</f>
        <v>0</v>
      </c>
      <c r="J73" s="36">
        <f>SUM('1済生:12宇都宮'!J73)</f>
        <v>0</v>
      </c>
      <c r="K73" s="17">
        <f>SUM('1済生:12宇都宮'!K73)</f>
        <v>0</v>
      </c>
      <c r="L73" s="36">
        <f>SUM('1済生:12宇都宮'!L73)</f>
        <v>0</v>
      </c>
      <c r="M73" s="17">
        <f>SUM('1済生:12宇都宮'!M73)</f>
        <v>0</v>
      </c>
      <c r="N73" s="36">
        <f>SUM('1済生:12宇都宮'!N73)</f>
        <v>0</v>
      </c>
      <c r="O73" s="17">
        <f>SUM('1済生:12宇都宮'!O73)</f>
        <v>0</v>
      </c>
      <c r="P73" s="36">
        <f>SUM('1済生:12宇都宮'!P73)</f>
        <v>0</v>
      </c>
      <c r="Q73" s="17">
        <f>SUM('1済生:12宇都宮'!Q73)</f>
        <v>0</v>
      </c>
      <c r="R73" s="36">
        <f>SUM('1済生:12宇都宮'!R73)</f>
        <v>0</v>
      </c>
      <c r="S73" s="17">
        <f>SUM('1済生:12宇都宮'!S73)</f>
        <v>0</v>
      </c>
      <c r="T73" s="36">
        <f>SUM('1済生:12宇都宮'!T73)</f>
        <v>0</v>
      </c>
      <c r="U73" s="17">
        <f>SUM('1済生:12宇都宮'!U73)</f>
        <v>0</v>
      </c>
      <c r="V73" s="36">
        <f>SUM('1済生:12宇都宮'!V73)</f>
        <v>0</v>
      </c>
      <c r="W73" s="17">
        <f>SUM('1済生:12宇都宮'!W73)</f>
        <v>0</v>
      </c>
      <c r="X73" s="36">
        <f>SUM('1済生:12宇都宮'!X73)</f>
        <v>0</v>
      </c>
      <c r="Y73" s="17">
        <f>SUM('1済生:12宇都宮'!Y73)</f>
        <v>0</v>
      </c>
      <c r="Z73" s="36">
        <f>SUM('1済生:12宇都宮'!Z73)</f>
        <v>0</v>
      </c>
      <c r="AA73" s="17">
        <f>SUM('1済生:12宇都宮'!AA73)</f>
        <v>0</v>
      </c>
      <c r="AB73" s="36">
        <f>SUM('1済生:12宇都宮'!AB73)</f>
        <v>0</v>
      </c>
      <c r="AC73" s="17">
        <f>SUM('1済生:12宇都宮'!AC73)</f>
        <v>0</v>
      </c>
      <c r="AD73" s="36">
        <f>SUM('1済生:12宇都宮'!AD73)</f>
        <v>0</v>
      </c>
      <c r="AE73" s="17">
        <f>SUM('1済生:12宇都宮'!AE73)</f>
        <v>0</v>
      </c>
      <c r="AF73" s="228">
        <f>SUM('1済生:12宇都宮'!AF73)</f>
        <v>0</v>
      </c>
      <c r="AG73" s="17">
        <f>SUM('1済生:12宇都宮'!AG73)</f>
        <v>0</v>
      </c>
      <c r="AH73" s="44">
        <f>SUM('1済生:12宇都宮'!AH73)</f>
        <v>0</v>
      </c>
      <c r="AI73" s="18">
        <f>SUM('1済生:12宇都宮'!AI73)</f>
        <v>0</v>
      </c>
    </row>
    <row r="74" spans="1:35">
      <c r="A74" s="13"/>
      <c r="B74" s="13"/>
      <c r="C74" s="26"/>
      <c r="D74" s="74"/>
      <c r="E74" s="88"/>
      <c r="F74" s="108"/>
      <c r="G74" s="108"/>
      <c r="H74" s="503">
        <f>SUM('1済生:12宇都宮'!H74)</f>
        <v>0</v>
      </c>
      <c r="I74" s="17">
        <f>SUM('1済生:12宇都宮'!I74)</f>
        <v>0</v>
      </c>
      <c r="J74" s="36">
        <f>SUM('1済生:12宇都宮'!J74)</f>
        <v>0</v>
      </c>
      <c r="K74" s="17">
        <f>SUM('1済生:12宇都宮'!K74)</f>
        <v>0</v>
      </c>
      <c r="L74" s="36">
        <f>SUM('1済生:12宇都宮'!L74)</f>
        <v>0</v>
      </c>
      <c r="M74" s="17">
        <f>SUM('1済生:12宇都宮'!M74)</f>
        <v>0</v>
      </c>
      <c r="N74" s="36">
        <f>SUM('1済生:12宇都宮'!N74)</f>
        <v>0</v>
      </c>
      <c r="O74" s="17">
        <f>SUM('1済生:12宇都宮'!O74)</f>
        <v>0</v>
      </c>
      <c r="P74" s="36">
        <f>SUM('1済生:12宇都宮'!P74)</f>
        <v>0</v>
      </c>
      <c r="Q74" s="17">
        <f>SUM('1済生:12宇都宮'!Q74)</f>
        <v>0</v>
      </c>
      <c r="R74" s="36">
        <f>SUM('1済生:12宇都宮'!R74)</f>
        <v>0</v>
      </c>
      <c r="S74" s="17">
        <f>SUM('1済生:12宇都宮'!S74)</f>
        <v>0</v>
      </c>
      <c r="T74" s="36">
        <f>SUM('1済生:12宇都宮'!T74)</f>
        <v>0</v>
      </c>
      <c r="U74" s="17">
        <f>SUM('1済生:12宇都宮'!U74)</f>
        <v>0</v>
      </c>
      <c r="V74" s="36">
        <f>SUM('1済生:12宇都宮'!V74)</f>
        <v>0</v>
      </c>
      <c r="W74" s="17">
        <f>SUM('1済生:12宇都宮'!W74)</f>
        <v>0</v>
      </c>
      <c r="X74" s="36">
        <f>SUM('1済生:12宇都宮'!X74)</f>
        <v>0</v>
      </c>
      <c r="Y74" s="17">
        <f>SUM('1済生:12宇都宮'!Y74)</f>
        <v>0</v>
      </c>
      <c r="Z74" s="36">
        <f>SUM('1済生:12宇都宮'!Z74)</f>
        <v>0</v>
      </c>
      <c r="AA74" s="17">
        <f>SUM('1済生:12宇都宮'!AA74)</f>
        <v>0</v>
      </c>
      <c r="AB74" s="36">
        <f>SUM('1済生:12宇都宮'!AB74)</f>
        <v>0</v>
      </c>
      <c r="AC74" s="17">
        <f>SUM('1済生:12宇都宮'!AC74)</f>
        <v>0</v>
      </c>
      <c r="AD74" s="36">
        <f>SUM('1済生:12宇都宮'!AD74)</f>
        <v>0</v>
      </c>
      <c r="AE74" s="17">
        <f>SUM('1済生:12宇都宮'!AE74)</f>
        <v>0</v>
      </c>
      <c r="AF74" s="228">
        <f>SUM('1済生:12宇都宮'!AF74)</f>
        <v>0</v>
      </c>
      <c r="AG74" s="17">
        <f>SUM('1済生:12宇都宮'!AG74)</f>
        <v>0</v>
      </c>
      <c r="AH74" s="44">
        <f>SUM('1済生:12宇都宮'!AH74)</f>
        <v>0</v>
      </c>
      <c r="AI74" s="18">
        <f>SUM('1済生:12宇都宮'!AI74)</f>
        <v>0</v>
      </c>
    </row>
    <row r="75" spans="1:35">
      <c r="A75" s="13"/>
      <c r="B75" s="13"/>
      <c r="C75" s="26"/>
      <c r="D75" s="74"/>
      <c r="E75" s="88"/>
      <c r="F75" s="108"/>
      <c r="G75" s="108"/>
      <c r="H75" s="503">
        <f>SUM('1済生:12宇都宮'!H75)</f>
        <v>0</v>
      </c>
      <c r="I75" s="17">
        <f>SUM('1済生:12宇都宮'!I75)</f>
        <v>0</v>
      </c>
      <c r="J75" s="36">
        <f>SUM('1済生:12宇都宮'!J75)</f>
        <v>0</v>
      </c>
      <c r="K75" s="17">
        <f>SUM('1済生:12宇都宮'!K75)</f>
        <v>0</v>
      </c>
      <c r="L75" s="36">
        <f>SUM('1済生:12宇都宮'!L75)</f>
        <v>0</v>
      </c>
      <c r="M75" s="17">
        <f>SUM('1済生:12宇都宮'!M75)</f>
        <v>0</v>
      </c>
      <c r="N75" s="36">
        <f>SUM('1済生:12宇都宮'!N75)</f>
        <v>0</v>
      </c>
      <c r="O75" s="17">
        <f>SUM('1済生:12宇都宮'!O75)</f>
        <v>0</v>
      </c>
      <c r="P75" s="36">
        <f>SUM('1済生:12宇都宮'!P75)</f>
        <v>0</v>
      </c>
      <c r="Q75" s="17">
        <f>SUM('1済生:12宇都宮'!Q75)</f>
        <v>0</v>
      </c>
      <c r="R75" s="36">
        <f>SUM('1済生:12宇都宮'!R75)</f>
        <v>0</v>
      </c>
      <c r="S75" s="17">
        <f>SUM('1済生:12宇都宮'!S75)</f>
        <v>0</v>
      </c>
      <c r="T75" s="36">
        <f>SUM('1済生:12宇都宮'!T75)</f>
        <v>0</v>
      </c>
      <c r="U75" s="17">
        <f>SUM('1済生:12宇都宮'!U75)</f>
        <v>0</v>
      </c>
      <c r="V75" s="36">
        <f>SUM('1済生:12宇都宮'!V75)</f>
        <v>0</v>
      </c>
      <c r="W75" s="17">
        <f>SUM('1済生:12宇都宮'!W75)</f>
        <v>0</v>
      </c>
      <c r="X75" s="36">
        <f>SUM('1済生:12宇都宮'!X75)</f>
        <v>0</v>
      </c>
      <c r="Y75" s="17">
        <f>SUM('1済生:12宇都宮'!Y75)</f>
        <v>0</v>
      </c>
      <c r="Z75" s="36">
        <f>SUM('1済生:12宇都宮'!Z75)</f>
        <v>0</v>
      </c>
      <c r="AA75" s="17">
        <f>SUM('1済生:12宇都宮'!AA75)</f>
        <v>0</v>
      </c>
      <c r="AB75" s="36">
        <f>SUM('1済生:12宇都宮'!AB75)</f>
        <v>0</v>
      </c>
      <c r="AC75" s="17">
        <f>SUM('1済生:12宇都宮'!AC75)</f>
        <v>0</v>
      </c>
      <c r="AD75" s="36">
        <f>SUM('1済生:12宇都宮'!AD75)</f>
        <v>0</v>
      </c>
      <c r="AE75" s="17">
        <f>SUM('1済生:12宇都宮'!AE75)</f>
        <v>0</v>
      </c>
      <c r="AF75" s="228">
        <f>SUM('1済生:12宇都宮'!AF75)</f>
        <v>0</v>
      </c>
      <c r="AG75" s="17">
        <f>SUM('1済生:12宇都宮'!AG75)</f>
        <v>0</v>
      </c>
      <c r="AH75" s="44">
        <f>SUM('1済生:12宇都宮'!AH75)</f>
        <v>0</v>
      </c>
      <c r="AI75" s="18">
        <f>SUM('1済生:12宇都宮'!AI75)</f>
        <v>0</v>
      </c>
    </row>
    <row r="76" spans="1:35">
      <c r="A76" s="13"/>
      <c r="B76" s="13"/>
      <c r="C76" s="26"/>
      <c r="D76" s="74"/>
      <c r="E76" s="88"/>
      <c r="F76" s="108"/>
      <c r="G76" s="108"/>
      <c r="H76" s="503">
        <f>SUM('1済生:12宇都宮'!H76)</f>
        <v>0</v>
      </c>
      <c r="I76" s="17">
        <f>SUM('1済生:12宇都宮'!I76)</f>
        <v>0</v>
      </c>
      <c r="J76" s="36">
        <f>SUM('1済生:12宇都宮'!J76)</f>
        <v>0</v>
      </c>
      <c r="K76" s="17">
        <f>SUM('1済生:12宇都宮'!K76)</f>
        <v>0</v>
      </c>
      <c r="L76" s="36">
        <f>SUM('1済生:12宇都宮'!L76)</f>
        <v>0</v>
      </c>
      <c r="M76" s="17">
        <f>SUM('1済生:12宇都宮'!M76)</f>
        <v>0</v>
      </c>
      <c r="N76" s="36">
        <f>SUM('1済生:12宇都宮'!N76)</f>
        <v>0</v>
      </c>
      <c r="O76" s="17">
        <f>SUM('1済生:12宇都宮'!O76)</f>
        <v>0</v>
      </c>
      <c r="P76" s="36">
        <f>SUM('1済生:12宇都宮'!P76)</f>
        <v>0</v>
      </c>
      <c r="Q76" s="17">
        <f>SUM('1済生:12宇都宮'!Q76)</f>
        <v>0</v>
      </c>
      <c r="R76" s="36">
        <f>SUM('1済生:12宇都宮'!R76)</f>
        <v>0</v>
      </c>
      <c r="S76" s="17">
        <f>SUM('1済生:12宇都宮'!S76)</f>
        <v>0</v>
      </c>
      <c r="T76" s="36">
        <f>SUM('1済生:12宇都宮'!T76)</f>
        <v>0</v>
      </c>
      <c r="U76" s="17">
        <f>SUM('1済生:12宇都宮'!U76)</f>
        <v>0</v>
      </c>
      <c r="V76" s="36">
        <f>SUM('1済生:12宇都宮'!V76)</f>
        <v>0</v>
      </c>
      <c r="W76" s="17">
        <f>SUM('1済生:12宇都宮'!W76)</f>
        <v>0</v>
      </c>
      <c r="X76" s="36">
        <f>SUM('1済生:12宇都宮'!X76)</f>
        <v>0</v>
      </c>
      <c r="Y76" s="17">
        <f>SUM('1済生:12宇都宮'!Y76)</f>
        <v>0</v>
      </c>
      <c r="Z76" s="36">
        <f>SUM('1済生:12宇都宮'!Z76)</f>
        <v>0</v>
      </c>
      <c r="AA76" s="17">
        <f>SUM('1済生:12宇都宮'!AA76)</f>
        <v>0</v>
      </c>
      <c r="AB76" s="36">
        <f>SUM('1済生:12宇都宮'!AB76)</f>
        <v>0</v>
      </c>
      <c r="AC76" s="17">
        <f>SUM('1済生:12宇都宮'!AC76)</f>
        <v>0</v>
      </c>
      <c r="AD76" s="36">
        <f>SUM('1済生:12宇都宮'!AD76)</f>
        <v>0</v>
      </c>
      <c r="AE76" s="17">
        <f>SUM('1済生:12宇都宮'!AE76)</f>
        <v>0</v>
      </c>
      <c r="AF76" s="228">
        <f>SUM('1済生:12宇都宮'!AF76)</f>
        <v>0</v>
      </c>
      <c r="AG76" s="17">
        <f>SUM('1済生:12宇都宮'!AG76)</f>
        <v>0</v>
      </c>
      <c r="AH76" s="44">
        <f>SUM('1済生:12宇都宮'!AH76)</f>
        <v>0</v>
      </c>
      <c r="AI76" s="18">
        <f>SUM('1済生:12宇都宮'!AI76)</f>
        <v>0</v>
      </c>
    </row>
    <row r="77" spans="1:35">
      <c r="A77" s="13"/>
      <c r="B77" s="13"/>
      <c r="C77" s="26"/>
      <c r="D77" s="74"/>
      <c r="E77" s="88"/>
      <c r="F77" s="108"/>
      <c r="G77" s="108"/>
      <c r="H77" s="503">
        <f>SUM('1済生:12宇都宮'!H77)</f>
        <v>0</v>
      </c>
      <c r="I77" s="17">
        <f>SUM('1済生:12宇都宮'!I77)</f>
        <v>0</v>
      </c>
      <c r="J77" s="36">
        <f>SUM('1済生:12宇都宮'!J77)</f>
        <v>0</v>
      </c>
      <c r="K77" s="17">
        <f>SUM('1済生:12宇都宮'!K77)</f>
        <v>0</v>
      </c>
      <c r="L77" s="36">
        <f>SUM('1済生:12宇都宮'!L77)</f>
        <v>0</v>
      </c>
      <c r="M77" s="17">
        <f>SUM('1済生:12宇都宮'!M77)</f>
        <v>0</v>
      </c>
      <c r="N77" s="36">
        <f>SUM('1済生:12宇都宮'!N77)</f>
        <v>0</v>
      </c>
      <c r="O77" s="17">
        <f>SUM('1済生:12宇都宮'!O77)</f>
        <v>0</v>
      </c>
      <c r="P77" s="36">
        <f>SUM('1済生:12宇都宮'!P77)</f>
        <v>0</v>
      </c>
      <c r="Q77" s="17">
        <f>SUM('1済生:12宇都宮'!Q77)</f>
        <v>0</v>
      </c>
      <c r="R77" s="36">
        <f>SUM('1済生:12宇都宮'!R77)</f>
        <v>0</v>
      </c>
      <c r="S77" s="17">
        <f>SUM('1済生:12宇都宮'!S77)</f>
        <v>0</v>
      </c>
      <c r="T77" s="36">
        <f>SUM('1済生:12宇都宮'!T77)</f>
        <v>0</v>
      </c>
      <c r="U77" s="17">
        <f>SUM('1済生:12宇都宮'!U77)</f>
        <v>0</v>
      </c>
      <c r="V77" s="36">
        <f>SUM('1済生:12宇都宮'!V77)</f>
        <v>0</v>
      </c>
      <c r="W77" s="17">
        <f>SUM('1済生:12宇都宮'!W77)</f>
        <v>0</v>
      </c>
      <c r="X77" s="36">
        <f>SUM('1済生:12宇都宮'!X77)</f>
        <v>0</v>
      </c>
      <c r="Y77" s="17">
        <f>SUM('1済生:12宇都宮'!Y77)</f>
        <v>0</v>
      </c>
      <c r="Z77" s="36">
        <f>SUM('1済生:12宇都宮'!Z77)</f>
        <v>0</v>
      </c>
      <c r="AA77" s="17">
        <f>SUM('1済生:12宇都宮'!AA77)</f>
        <v>0</v>
      </c>
      <c r="AB77" s="36">
        <f>SUM('1済生:12宇都宮'!AB77)</f>
        <v>0</v>
      </c>
      <c r="AC77" s="17">
        <f>SUM('1済生:12宇都宮'!AC77)</f>
        <v>0</v>
      </c>
      <c r="AD77" s="36">
        <f>SUM('1済生:12宇都宮'!AD77)</f>
        <v>0</v>
      </c>
      <c r="AE77" s="17">
        <f>SUM('1済生:12宇都宮'!AE77)</f>
        <v>0</v>
      </c>
      <c r="AF77" s="228">
        <f>SUM('1済生:12宇都宮'!AF77)</f>
        <v>0</v>
      </c>
      <c r="AG77" s="17">
        <f>SUM('1済生:12宇都宮'!AG77)</f>
        <v>0</v>
      </c>
      <c r="AH77" s="44">
        <f>SUM('1済生:12宇都宮'!AH77)</f>
        <v>0</v>
      </c>
      <c r="AI77" s="18">
        <f>SUM('1済生:12宇都宮'!AI77)</f>
        <v>0</v>
      </c>
    </row>
    <row r="78" spans="1:35">
      <c r="A78" s="13"/>
      <c r="B78" s="13"/>
      <c r="C78" s="26"/>
      <c r="D78" s="74"/>
      <c r="E78" s="88"/>
      <c r="F78" s="108"/>
      <c r="G78" s="108"/>
      <c r="H78" s="503">
        <f>SUM('1済生:12宇都宮'!H78)</f>
        <v>0</v>
      </c>
      <c r="I78" s="17">
        <f>SUM('1済生:12宇都宮'!I78)</f>
        <v>0</v>
      </c>
      <c r="J78" s="36">
        <f>SUM('1済生:12宇都宮'!J78)</f>
        <v>0</v>
      </c>
      <c r="K78" s="17">
        <f>SUM('1済生:12宇都宮'!K78)</f>
        <v>0</v>
      </c>
      <c r="L78" s="36">
        <f>SUM('1済生:12宇都宮'!L78)</f>
        <v>0</v>
      </c>
      <c r="M78" s="17">
        <f>SUM('1済生:12宇都宮'!M78)</f>
        <v>0</v>
      </c>
      <c r="N78" s="36">
        <f>SUM('1済生:12宇都宮'!N78)</f>
        <v>0</v>
      </c>
      <c r="O78" s="17">
        <f>SUM('1済生:12宇都宮'!O78)</f>
        <v>0</v>
      </c>
      <c r="P78" s="36">
        <f>SUM('1済生:12宇都宮'!P78)</f>
        <v>0</v>
      </c>
      <c r="Q78" s="17">
        <f>SUM('1済生:12宇都宮'!Q78)</f>
        <v>0</v>
      </c>
      <c r="R78" s="36">
        <f>SUM('1済生:12宇都宮'!R78)</f>
        <v>0</v>
      </c>
      <c r="S78" s="17">
        <f>SUM('1済生:12宇都宮'!S78)</f>
        <v>0</v>
      </c>
      <c r="T78" s="36">
        <f>SUM('1済生:12宇都宮'!T78)</f>
        <v>0</v>
      </c>
      <c r="U78" s="17">
        <f>SUM('1済生:12宇都宮'!U78)</f>
        <v>0</v>
      </c>
      <c r="V78" s="36">
        <f>SUM('1済生:12宇都宮'!V78)</f>
        <v>0</v>
      </c>
      <c r="W78" s="17">
        <f>SUM('1済生:12宇都宮'!W78)</f>
        <v>0</v>
      </c>
      <c r="X78" s="36">
        <f>SUM('1済生:12宇都宮'!X78)</f>
        <v>0</v>
      </c>
      <c r="Y78" s="17">
        <f>SUM('1済生:12宇都宮'!Y78)</f>
        <v>0</v>
      </c>
      <c r="Z78" s="36">
        <f>SUM('1済生:12宇都宮'!Z78)</f>
        <v>0</v>
      </c>
      <c r="AA78" s="17">
        <f>SUM('1済生:12宇都宮'!AA78)</f>
        <v>0</v>
      </c>
      <c r="AB78" s="36">
        <f>SUM('1済生:12宇都宮'!AB78)</f>
        <v>0</v>
      </c>
      <c r="AC78" s="17">
        <f>SUM('1済生:12宇都宮'!AC78)</f>
        <v>0</v>
      </c>
      <c r="AD78" s="36">
        <f>SUM('1済生:12宇都宮'!AD78)</f>
        <v>0</v>
      </c>
      <c r="AE78" s="17">
        <f>SUM('1済生:12宇都宮'!AE78)</f>
        <v>0</v>
      </c>
      <c r="AF78" s="228">
        <f>SUM('1済生:12宇都宮'!AF78)</f>
        <v>0</v>
      </c>
      <c r="AG78" s="17">
        <f>SUM('1済生:12宇都宮'!AG78)</f>
        <v>0</v>
      </c>
      <c r="AH78" s="44">
        <f>SUM('1済生:12宇都宮'!AH78)</f>
        <v>0</v>
      </c>
      <c r="AI78" s="18">
        <f>SUM('1済生:12宇都宮'!AI78)</f>
        <v>0</v>
      </c>
    </row>
    <row r="79" spans="1:35">
      <c r="A79" s="13"/>
      <c r="B79" s="13"/>
      <c r="C79" s="26"/>
      <c r="D79" s="75"/>
      <c r="E79" s="124" t="s">
        <v>60</v>
      </c>
      <c r="F79" s="125"/>
      <c r="G79" s="125"/>
      <c r="H79" s="502">
        <f>SUM('1済生:12宇都宮'!H79)</f>
        <v>2.367</v>
      </c>
      <c r="I79" s="127">
        <f>SUM('1済生:12宇都宮'!I79)</f>
        <v>11219</v>
      </c>
      <c r="J79" s="126">
        <f>SUM('1済生:12宇都宮'!J79)</f>
        <v>2.367</v>
      </c>
      <c r="K79" s="127">
        <f>SUM('1済生:12宇都宮'!K79)</f>
        <v>11219</v>
      </c>
      <c r="L79" s="126">
        <f>SUM('1済生:12宇都宮'!L79)</f>
        <v>0</v>
      </c>
      <c r="M79" s="127">
        <f>SUM('1済生:12宇都宮'!M79)</f>
        <v>0</v>
      </c>
      <c r="N79" s="126">
        <f>SUM('1済生:12宇都宮'!N79)</f>
        <v>0</v>
      </c>
      <c r="O79" s="127">
        <f>SUM('1済生:12宇都宮'!O79)</f>
        <v>0</v>
      </c>
      <c r="P79" s="126">
        <f>SUM('1済生:12宇都宮'!P79)</f>
        <v>0</v>
      </c>
      <c r="Q79" s="127">
        <f>SUM('1済生:12宇都宮'!Q79)</f>
        <v>0</v>
      </c>
      <c r="R79" s="126">
        <f>SUM('1済生:12宇都宮'!R79)</f>
        <v>0</v>
      </c>
      <c r="S79" s="127">
        <f>SUM('1済生:12宇都宮'!S79)</f>
        <v>0</v>
      </c>
      <c r="T79" s="126">
        <f>SUM('1済生:12宇都宮'!T79)</f>
        <v>0</v>
      </c>
      <c r="U79" s="127">
        <f>SUM('1済生:12宇都宮'!U79)</f>
        <v>0</v>
      </c>
      <c r="V79" s="126">
        <f>SUM('1済生:12宇都宮'!V79)</f>
        <v>0</v>
      </c>
      <c r="W79" s="127">
        <f>SUM('1済生:12宇都宮'!W79)</f>
        <v>0</v>
      </c>
      <c r="X79" s="126">
        <f>SUM('1済生:12宇都宮'!X79)</f>
        <v>1.944</v>
      </c>
      <c r="Y79" s="127">
        <f>SUM('1済生:12宇都宮'!Y79)</f>
        <v>15299</v>
      </c>
      <c r="Z79" s="126">
        <f>SUM('1済生:12宇都宮'!Z79)</f>
        <v>2.7670000000000003</v>
      </c>
      <c r="AA79" s="127">
        <f>SUM('1済生:12宇都宮'!AA79)</f>
        <v>30129</v>
      </c>
      <c r="AB79" s="126">
        <f>SUM('1済生:12宇都宮'!AB79)</f>
        <v>2.7359999999999998</v>
      </c>
      <c r="AC79" s="127">
        <f>SUM('1済生:12宇都宮'!AC79)</f>
        <v>29640</v>
      </c>
      <c r="AD79" s="126">
        <f>SUM('1済生:12宇都宮'!AD79)</f>
        <v>2.6870000000000003</v>
      </c>
      <c r="AE79" s="127">
        <f>SUM('1済生:12宇都宮'!AE79)</f>
        <v>29499</v>
      </c>
      <c r="AF79" s="227">
        <f>SUM('1済生:12宇都宮'!AF79)</f>
        <v>0</v>
      </c>
      <c r="AG79" s="127">
        <f>SUM('1済生:12宇都宮'!AG79)</f>
        <v>0</v>
      </c>
      <c r="AH79" s="126">
        <f>SUM('1済生:12宇都宮'!AH79)</f>
        <v>14.868</v>
      </c>
      <c r="AI79" s="127">
        <f>SUM('1済生:12宇都宮'!AI79)</f>
        <v>127005</v>
      </c>
    </row>
    <row r="80" spans="1:35">
      <c r="A80" s="13"/>
      <c r="B80" s="13"/>
      <c r="C80" s="26"/>
      <c r="D80" s="94" t="s">
        <v>383</v>
      </c>
      <c r="E80" s="88" t="s">
        <v>191</v>
      </c>
      <c r="F80" s="108">
        <v>0</v>
      </c>
      <c r="G80" s="108"/>
      <c r="H80" s="501">
        <f>SUM('1済生:12宇都宮'!H80)</f>
        <v>0</v>
      </c>
      <c r="I80" s="17">
        <f>SUM('1済生:12宇都宮'!I80)</f>
        <v>0</v>
      </c>
      <c r="J80" s="37">
        <f>SUM('1済生:12宇都宮'!J80)</f>
        <v>0</v>
      </c>
      <c r="K80" s="17">
        <f>SUM('1済生:12宇都宮'!K80)</f>
        <v>0</v>
      </c>
      <c r="L80" s="37">
        <f>SUM('1済生:12宇都宮'!L80)</f>
        <v>0</v>
      </c>
      <c r="M80" s="17">
        <f>SUM('1済生:12宇都宮'!M80)</f>
        <v>0</v>
      </c>
      <c r="N80" s="37">
        <f>SUM('1済生:12宇都宮'!N80)</f>
        <v>0</v>
      </c>
      <c r="O80" s="17">
        <f>SUM('1済生:12宇都宮'!O80)</f>
        <v>0</v>
      </c>
      <c r="P80" s="37">
        <f>SUM('1済生:12宇都宮'!P80)</f>
        <v>0</v>
      </c>
      <c r="Q80" s="17">
        <f>SUM('1済生:12宇都宮'!Q80)</f>
        <v>0</v>
      </c>
      <c r="R80" s="37">
        <f>SUM('1済生:12宇都宮'!R80)</f>
        <v>0</v>
      </c>
      <c r="S80" s="17">
        <f>SUM('1済生:12宇都宮'!S80)</f>
        <v>0</v>
      </c>
      <c r="T80" s="37">
        <f>SUM('1済生:12宇都宮'!T80)</f>
        <v>0</v>
      </c>
      <c r="U80" s="17">
        <f>SUM('1済生:12宇都宮'!U80)</f>
        <v>0</v>
      </c>
      <c r="V80" s="37">
        <f>SUM('1済生:12宇都宮'!V80)</f>
        <v>0</v>
      </c>
      <c r="W80" s="17">
        <f>SUM('1済生:12宇都宮'!W80)</f>
        <v>0</v>
      </c>
      <c r="X80" s="37">
        <f>SUM('1済生:12宇都宮'!X80)</f>
        <v>0</v>
      </c>
      <c r="Y80" s="17">
        <f>SUM('1済生:12宇都宮'!Y80)</f>
        <v>0</v>
      </c>
      <c r="Z80" s="37">
        <f>SUM('1済生:12宇都宮'!Z80)</f>
        <v>1.06</v>
      </c>
      <c r="AA80" s="17">
        <f>SUM('1済生:12宇都宮'!AA80)</f>
        <v>8607</v>
      </c>
      <c r="AB80" s="37">
        <f>SUM('1済生:12宇都宮'!AB80)</f>
        <v>1.0289999999999999</v>
      </c>
      <c r="AC80" s="17">
        <f>SUM('1済生:12宇都宮'!AC80)</f>
        <v>8355</v>
      </c>
      <c r="AD80" s="37">
        <f>SUM('1済生:12宇都宮'!AD80)</f>
        <v>1.06</v>
      </c>
      <c r="AE80" s="17">
        <f>SUM('1済生:12宇都宮'!AE80)</f>
        <v>8607</v>
      </c>
      <c r="AF80" s="226">
        <f>SUM('1済生:12宇都宮'!AF80)</f>
        <v>0</v>
      </c>
      <c r="AG80" s="17">
        <f>SUM('1済生:12宇都宮'!AG80)</f>
        <v>0</v>
      </c>
      <c r="AH80" s="44">
        <f>SUM('1済生:12宇都宮'!AH80)</f>
        <v>3.149</v>
      </c>
      <c r="AI80" s="18">
        <f>SUM('1済生:12宇都宮'!AI80)</f>
        <v>25569</v>
      </c>
    </row>
    <row r="81" spans="1:35">
      <c r="A81" s="13"/>
      <c r="B81" s="13"/>
      <c r="C81" s="26"/>
      <c r="D81" s="74"/>
      <c r="E81" s="88"/>
      <c r="F81" s="108"/>
      <c r="G81" s="108"/>
      <c r="H81" s="503">
        <f>SUM('1済生:12宇都宮'!H81)</f>
        <v>0</v>
      </c>
      <c r="I81" s="17">
        <f>SUM('1済生:12宇都宮'!I81)</f>
        <v>0</v>
      </c>
      <c r="J81" s="36">
        <f>SUM('1済生:12宇都宮'!J81)</f>
        <v>0</v>
      </c>
      <c r="K81" s="17">
        <f>SUM('1済生:12宇都宮'!K81)</f>
        <v>0</v>
      </c>
      <c r="L81" s="36">
        <f>SUM('1済生:12宇都宮'!L81)</f>
        <v>0</v>
      </c>
      <c r="M81" s="17">
        <f>SUM('1済生:12宇都宮'!M81)</f>
        <v>0</v>
      </c>
      <c r="N81" s="36">
        <f>SUM('1済生:12宇都宮'!N81)</f>
        <v>0</v>
      </c>
      <c r="O81" s="17">
        <f>SUM('1済生:12宇都宮'!O81)</f>
        <v>0</v>
      </c>
      <c r="P81" s="36">
        <f>SUM('1済生:12宇都宮'!P81)</f>
        <v>0</v>
      </c>
      <c r="Q81" s="17">
        <f>SUM('1済生:12宇都宮'!Q81)</f>
        <v>0</v>
      </c>
      <c r="R81" s="36">
        <f>SUM('1済生:12宇都宮'!R81)</f>
        <v>0</v>
      </c>
      <c r="S81" s="17">
        <f>SUM('1済生:12宇都宮'!S81)</f>
        <v>0</v>
      </c>
      <c r="T81" s="36">
        <f>SUM('1済生:12宇都宮'!T81)</f>
        <v>0</v>
      </c>
      <c r="U81" s="17">
        <f>SUM('1済生:12宇都宮'!U81)</f>
        <v>0</v>
      </c>
      <c r="V81" s="36">
        <f>SUM('1済生:12宇都宮'!V81)</f>
        <v>0</v>
      </c>
      <c r="W81" s="17">
        <f>SUM('1済生:12宇都宮'!W81)</f>
        <v>0</v>
      </c>
      <c r="X81" s="36">
        <f>SUM('1済生:12宇都宮'!X81)</f>
        <v>0</v>
      </c>
      <c r="Y81" s="17">
        <f>SUM('1済生:12宇都宮'!Y81)</f>
        <v>0</v>
      </c>
      <c r="Z81" s="36">
        <f>SUM('1済生:12宇都宮'!Z81)</f>
        <v>0</v>
      </c>
      <c r="AA81" s="17">
        <f>SUM('1済生:12宇都宮'!AA81)</f>
        <v>0</v>
      </c>
      <c r="AB81" s="36">
        <f>SUM('1済生:12宇都宮'!AB81)</f>
        <v>0</v>
      </c>
      <c r="AC81" s="17">
        <f>SUM('1済生:12宇都宮'!AC81)</f>
        <v>0</v>
      </c>
      <c r="AD81" s="36">
        <f>SUM('1済生:12宇都宮'!AD81)</f>
        <v>0</v>
      </c>
      <c r="AE81" s="17">
        <f>SUM('1済生:12宇都宮'!AE81)</f>
        <v>0</v>
      </c>
      <c r="AF81" s="228">
        <f>SUM('1済生:12宇都宮'!AF81)</f>
        <v>0</v>
      </c>
      <c r="AG81" s="17">
        <f>SUM('1済生:12宇都宮'!AG81)</f>
        <v>0</v>
      </c>
      <c r="AH81" s="44">
        <f>SUM('1済生:12宇都宮'!AH81)</f>
        <v>0</v>
      </c>
      <c r="AI81" s="18">
        <f>SUM('1済生:12宇都宮'!AI81)</f>
        <v>0</v>
      </c>
    </row>
    <row r="82" spans="1:35">
      <c r="A82" s="13"/>
      <c r="B82" s="13"/>
      <c r="C82" s="26"/>
      <c r="D82" s="74"/>
      <c r="E82" s="88"/>
      <c r="F82" s="108"/>
      <c r="G82" s="108"/>
      <c r="H82" s="503">
        <f>SUM('1済生:12宇都宮'!H82)</f>
        <v>0</v>
      </c>
      <c r="I82" s="17">
        <f>SUM('1済生:12宇都宮'!I82)</f>
        <v>0</v>
      </c>
      <c r="J82" s="36">
        <f>SUM('1済生:12宇都宮'!J82)</f>
        <v>0</v>
      </c>
      <c r="K82" s="17">
        <f>SUM('1済生:12宇都宮'!K82)</f>
        <v>0</v>
      </c>
      <c r="L82" s="36">
        <f>SUM('1済生:12宇都宮'!L82)</f>
        <v>0</v>
      </c>
      <c r="M82" s="17">
        <f>SUM('1済生:12宇都宮'!M82)</f>
        <v>0</v>
      </c>
      <c r="N82" s="36">
        <f>SUM('1済生:12宇都宮'!N82)</f>
        <v>0</v>
      </c>
      <c r="O82" s="17">
        <f>SUM('1済生:12宇都宮'!O82)</f>
        <v>0</v>
      </c>
      <c r="P82" s="36">
        <f>SUM('1済生:12宇都宮'!P82)</f>
        <v>0</v>
      </c>
      <c r="Q82" s="17">
        <f>SUM('1済生:12宇都宮'!Q82)</f>
        <v>0</v>
      </c>
      <c r="R82" s="36">
        <f>SUM('1済生:12宇都宮'!R82)</f>
        <v>0</v>
      </c>
      <c r="S82" s="17">
        <f>SUM('1済生:12宇都宮'!S82)</f>
        <v>0</v>
      </c>
      <c r="T82" s="36">
        <f>SUM('1済生:12宇都宮'!T82)</f>
        <v>0</v>
      </c>
      <c r="U82" s="17">
        <f>SUM('1済生:12宇都宮'!U82)</f>
        <v>0</v>
      </c>
      <c r="V82" s="36">
        <f>SUM('1済生:12宇都宮'!V82)</f>
        <v>0</v>
      </c>
      <c r="W82" s="17">
        <f>SUM('1済生:12宇都宮'!W82)</f>
        <v>0</v>
      </c>
      <c r="X82" s="36">
        <f>SUM('1済生:12宇都宮'!X82)</f>
        <v>0</v>
      </c>
      <c r="Y82" s="17">
        <f>SUM('1済生:12宇都宮'!Y82)</f>
        <v>0</v>
      </c>
      <c r="Z82" s="36">
        <f>SUM('1済生:12宇都宮'!Z82)</f>
        <v>0</v>
      </c>
      <c r="AA82" s="17">
        <f>SUM('1済生:12宇都宮'!AA82)</f>
        <v>0</v>
      </c>
      <c r="AB82" s="36">
        <f>SUM('1済生:12宇都宮'!AB82)</f>
        <v>0</v>
      </c>
      <c r="AC82" s="17">
        <f>SUM('1済生:12宇都宮'!AC82)</f>
        <v>0</v>
      </c>
      <c r="AD82" s="36">
        <f>SUM('1済生:12宇都宮'!AD82)</f>
        <v>0</v>
      </c>
      <c r="AE82" s="17">
        <f>SUM('1済生:12宇都宮'!AE82)</f>
        <v>0</v>
      </c>
      <c r="AF82" s="228">
        <f>SUM('1済生:12宇都宮'!AF82)</f>
        <v>0</v>
      </c>
      <c r="AG82" s="17">
        <f>SUM('1済生:12宇都宮'!AG82)</f>
        <v>0</v>
      </c>
      <c r="AH82" s="44">
        <f>SUM('1済生:12宇都宮'!AH82)</f>
        <v>0</v>
      </c>
      <c r="AI82" s="18">
        <f>SUM('1済生:12宇都宮'!AI82)</f>
        <v>0</v>
      </c>
    </row>
    <row r="83" spans="1:35">
      <c r="A83" s="13"/>
      <c r="B83" s="13"/>
      <c r="C83" s="26"/>
      <c r="D83" s="74"/>
      <c r="E83" s="88"/>
      <c r="F83" s="108"/>
      <c r="G83" s="108"/>
      <c r="H83" s="503">
        <f>SUM('1済生:12宇都宮'!H83)</f>
        <v>0</v>
      </c>
      <c r="I83" s="17">
        <f>SUM('1済生:12宇都宮'!I83)</f>
        <v>0</v>
      </c>
      <c r="J83" s="36">
        <f>SUM('1済生:12宇都宮'!J83)</f>
        <v>0</v>
      </c>
      <c r="K83" s="17">
        <f>SUM('1済生:12宇都宮'!K83)</f>
        <v>0</v>
      </c>
      <c r="L83" s="36">
        <f>SUM('1済生:12宇都宮'!L83)</f>
        <v>0</v>
      </c>
      <c r="M83" s="17">
        <f>SUM('1済生:12宇都宮'!M83)</f>
        <v>0</v>
      </c>
      <c r="N83" s="36">
        <f>SUM('1済生:12宇都宮'!N83)</f>
        <v>0</v>
      </c>
      <c r="O83" s="17">
        <f>SUM('1済生:12宇都宮'!O83)</f>
        <v>0</v>
      </c>
      <c r="P83" s="36">
        <f>SUM('1済生:12宇都宮'!P83)</f>
        <v>0</v>
      </c>
      <c r="Q83" s="17">
        <f>SUM('1済生:12宇都宮'!Q83)</f>
        <v>0</v>
      </c>
      <c r="R83" s="36">
        <f>SUM('1済生:12宇都宮'!R83)</f>
        <v>0</v>
      </c>
      <c r="S83" s="17">
        <f>SUM('1済生:12宇都宮'!S83)</f>
        <v>0</v>
      </c>
      <c r="T83" s="36">
        <f>SUM('1済生:12宇都宮'!T83)</f>
        <v>0</v>
      </c>
      <c r="U83" s="17">
        <f>SUM('1済生:12宇都宮'!U83)</f>
        <v>0</v>
      </c>
      <c r="V83" s="36">
        <f>SUM('1済生:12宇都宮'!V83)</f>
        <v>0</v>
      </c>
      <c r="W83" s="17">
        <f>SUM('1済生:12宇都宮'!W83)</f>
        <v>0</v>
      </c>
      <c r="X83" s="36">
        <f>SUM('1済生:12宇都宮'!X83)</f>
        <v>0</v>
      </c>
      <c r="Y83" s="17">
        <f>SUM('1済生:12宇都宮'!Y83)</f>
        <v>0</v>
      </c>
      <c r="Z83" s="36">
        <f>SUM('1済生:12宇都宮'!Z83)</f>
        <v>0</v>
      </c>
      <c r="AA83" s="17">
        <f>SUM('1済生:12宇都宮'!AA83)</f>
        <v>0</v>
      </c>
      <c r="AB83" s="36">
        <f>SUM('1済生:12宇都宮'!AB83)</f>
        <v>0</v>
      </c>
      <c r="AC83" s="17">
        <f>SUM('1済生:12宇都宮'!AC83)</f>
        <v>0</v>
      </c>
      <c r="AD83" s="36">
        <f>SUM('1済生:12宇都宮'!AD83)</f>
        <v>0</v>
      </c>
      <c r="AE83" s="17">
        <f>SUM('1済生:12宇都宮'!AE83)</f>
        <v>0</v>
      </c>
      <c r="AF83" s="228">
        <f>SUM('1済生:12宇都宮'!AF83)</f>
        <v>0</v>
      </c>
      <c r="AG83" s="17">
        <f>SUM('1済生:12宇都宮'!AG83)</f>
        <v>0</v>
      </c>
      <c r="AH83" s="44">
        <f>SUM('1済生:12宇都宮'!AH83)</f>
        <v>0</v>
      </c>
      <c r="AI83" s="18">
        <f>SUM('1済生:12宇都宮'!AI83)</f>
        <v>0</v>
      </c>
    </row>
    <row r="84" spans="1:35">
      <c r="A84" s="13"/>
      <c r="B84" s="13"/>
      <c r="C84" s="26"/>
      <c r="D84" s="74"/>
      <c r="E84" s="88"/>
      <c r="F84" s="108"/>
      <c r="G84" s="108"/>
      <c r="H84" s="503">
        <f>SUM('1済生:12宇都宮'!H84)</f>
        <v>0</v>
      </c>
      <c r="I84" s="17">
        <f>SUM('1済生:12宇都宮'!I84)</f>
        <v>0</v>
      </c>
      <c r="J84" s="36">
        <f>SUM('1済生:12宇都宮'!J84)</f>
        <v>0</v>
      </c>
      <c r="K84" s="17">
        <f>SUM('1済生:12宇都宮'!K84)</f>
        <v>0</v>
      </c>
      <c r="L84" s="36">
        <f>SUM('1済生:12宇都宮'!L84)</f>
        <v>0</v>
      </c>
      <c r="M84" s="17">
        <f>SUM('1済生:12宇都宮'!M84)</f>
        <v>0</v>
      </c>
      <c r="N84" s="36">
        <f>SUM('1済生:12宇都宮'!N84)</f>
        <v>0</v>
      </c>
      <c r="O84" s="17">
        <f>SUM('1済生:12宇都宮'!O84)</f>
        <v>0</v>
      </c>
      <c r="P84" s="36">
        <f>SUM('1済生:12宇都宮'!P84)</f>
        <v>0</v>
      </c>
      <c r="Q84" s="17">
        <f>SUM('1済生:12宇都宮'!Q84)</f>
        <v>0</v>
      </c>
      <c r="R84" s="36">
        <f>SUM('1済生:12宇都宮'!R84)</f>
        <v>0</v>
      </c>
      <c r="S84" s="17">
        <f>SUM('1済生:12宇都宮'!S84)</f>
        <v>0</v>
      </c>
      <c r="T84" s="36">
        <f>SUM('1済生:12宇都宮'!T84)</f>
        <v>0</v>
      </c>
      <c r="U84" s="17">
        <f>SUM('1済生:12宇都宮'!U84)</f>
        <v>0</v>
      </c>
      <c r="V84" s="36">
        <f>SUM('1済生:12宇都宮'!V84)</f>
        <v>0</v>
      </c>
      <c r="W84" s="17">
        <f>SUM('1済生:12宇都宮'!W84)</f>
        <v>0</v>
      </c>
      <c r="X84" s="36">
        <f>SUM('1済生:12宇都宮'!X84)</f>
        <v>0</v>
      </c>
      <c r="Y84" s="17">
        <f>SUM('1済生:12宇都宮'!Y84)</f>
        <v>0</v>
      </c>
      <c r="Z84" s="36">
        <f>SUM('1済生:12宇都宮'!Z84)</f>
        <v>0</v>
      </c>
      <c r="AA84" s="17">
        <f>SUM('1済生:12宇都宮'!AA84)</f>
        <v>0</v>
      </c>
      <c r="AB84" s="36">
        <f>SUM('1済生:12宇都宮'!AB84)</f>
        <v>0</v>
      </c>
      <c r="AC84" s="17">
        <f>SUM('1済生:12宇都宮'!AC84)</f>
        <v>0</v>
      </c>
      <c r="AD84" s="36">
        <f>SUM('1済生:12宇都宮'!AD84)</f>
        <v>0</v>
      </c>
      <c r="AE84" s="17">
        <f>SUM('1済生:12宇都宮'!AE84)</f>
        <v>0</v>
      </c>
      <c r="AF84" s="228">
        <f>SUM('1済生:12宇都宮'!AF84)</f>
        <v>0</v>
      </c>
      <c r="AG84" s="17">
        <f>SUM('1済生:12宇都宮'!AG84)</f>
        <v>0</v>
      </c>
      <c r="AH84" s="44">
        <f>SUM('1済生:12宇都宮'!AH84)</f>
        <v>0</v>
      </c>
      <c r="AI84" s="18">
        <f>SUM('1済生:12宇都宮'!AI84)</f>
        <v>0</v>
      </c>
    </row>
    <row r="85" spans="1:35">
      <c r="A85" s="13"/>
      <c r="B85" s="13"/>
      <c r="C85" s="26"/>
      <c r="D85" s="74"/>
      <c r="E85" s="88"/>
      <c r="F85" s="108"/>
      <c r="G85" s="108"/>
      <c r="H85" s="503">
        <f>SUM('1済生:12宇都宮'!H85)</f>
        <v>0</v>
      </c>
      <c r="I85" s="17">
        <f>SUM('1済生:12宇都宮'!I85)</f>
        <v>0</v>
      </c>
      <c r="J85" s="36">
        <f>SUM('1済生:12宇都宮'!J85)</f>
        <v>0</v>
      </c>
      <c r="K85" s="17">
        <f>SUM('1済生:12宇都宮'!K85)</f>
        <v>0</v>
      </c>
      <c r="L85" s="36">
        <f>SUM('1済生:12宇都宮'!L85)</f>
        <v>0</v>
      </c>
      <c r="M85" s="17">
        <f>SUM('1済生:12宇都宮'!M85)</f>
        <v>0</v>
      </c>
      <c r="N85" s="36">
        <f>SUM('1済生:12宇都宮'!N85)</f>
        <v>0</v>
      </c>
      <c r="O85" s="17">
        <f>SUM('1済生:12宇都宮'!O85)</f>
        <v>0</v>
      </c>
      <c r="P85" s="36">
        <f>SUM('1済生:12宇都宮'!P85)</f>
        <v>0</v>
      </c>
      <c r="Q85" s="17">
        <f>SUM('1済生:12宇都宮'!Q85)</f>
        <v>0</v>
      </c>
      <c r="R85" s="36">
        <f>SUM('1済生:12宇都宮'!R85)</f>
        <v>0</v>
      </c>
      <c r="S85" s="17">
        <f>SUM('1済生:12宇都宮'!S85)</f>
        <v>0</v>
      </c>
      <c r="T85" s="36">
        <f>SUM('1済生:12宇都宮'!T85)</f>
        <v>0</v>
      </c>
      <c r="U85" s="17">
        <f>SUM('1済生:12宇都宮'!U85)</f>
        <v>0</v>
      </c>
      <c r="V85" s="36">
        <f>SUM('1済生:12宇都宮'!V85)</f>
        <v>0</v>
      </c>
      <c r="W85" s="17">
        <f>SUM('1済生:12宇都宮'!W85)</f>
        <v>0</v>
      </c>
      <c r="X85" s="36">
        <f>SUM('1済生:12宇都宮'!X85)</f>
        <v>0</v>
      </c>
      <c r="Y85" s="17">
        <f>SUM('1済生:12宇都宮'!Y85)</f>
        <v>0</v>
      </c>
      <c r="Z85" s="36">
        <f>SUM('1済生:12宇都宮'!Z85)</f>
        <v>0</v>
      </c>
      <c r="AA85" s="17">
        <f>SUM('1済生:12宇都宮'!AA85)</f>
        <v>0</v>
      </c>
      <c r="AB85" s="36">
        <f>SUM('1済生:12宇都宮'!AB85)</f>
        <v>0</v>
      </c>
      <c r="AC85" s="17">
        <f>SUM('1済生:12宇都宮'!AC85)</f>
        <v>0</v>
      </c>
      <c r="AD85" s="36">
        <f>SUM('1済生:12宇都宮'!AD85)</f>
        <v>0</v>
      </c>
      <c r="AE85" s="17">
        <f>SUM('1済生:12宇都宮'!AE85)</f>
        <v>0</v>
      </c>
      <c r="AF85" s="228">
        <f>SUM('1済生:12宇都宮'!AF85)</f>
        <v>0</v>
      </c>
      <c r="AG85" s="17">
        <f>SUM('1済生:12宇都宮'!AG85)</f>
        <v>0</v>
      </c>
      <c r="AH85" s="44">
        <f>SUM('1済生:12宇都宮'!AH85)</f>
        <v>0</v>
      </c>
      <c r="AI85" s="18">
        <f>SUM('1済生:12宇都宮'!AI85)</f>
        <v>0</v>
      </c>
    </row>
    <row r="86" spans="1:35">
      <c r="A86" s="13"/>
      <c r="B86" s="13"/>
      <c r="C86" s="26"/>
      <c r="D86" s="74"/>
      <c r="E86" s="88"/>
      <c r="F86" s="108"/>
      <c r="G86" s="108"/>
      <c r="H86" s="503">
        <f>SUM('1済生:12宇都宮'!H86)</f>
        <v>0</v>
      </c>
      <c r="I86" s="17">
        <f>SUM('1済生:12宇都宮'!I86)</f>
        <v>0</v>
      </c>
      <c r="J86" s="36">
        <f>SUM('1済生:12宇都宮'!J86)</f>
        <v>0</v>
      </c>
      <c r="K86" s="17">
        <f>SUM('1済生:12宇都宮'!K86)</f>
        <v>0</v>
      </c>
      <c r="L86" s="36">
        <f>SUM('1済生:12宇都宮'!L86)</f>
        <v>0</v>
      </c>
      <c r="M86" s="17">
        <f>SUM('1済生:12宇都宮'!M86)</f>
        <v>0</v>
      </c>
      <c r="N86" s="36">
        <f>SUM('1済生:12宇都宮'!N86)</f>
        <v>0</v>
      </c>
      <c r="O86" s="17">
        <f>SUM('1済生:12宇都宮'!O86)</f>
        <v>0</v>
      </c>
      <c r="P86" s="36">
        <f>SUM('1済生:12宇都宮'!P86)</f>
        <v>0</v>
      </c>
      <c r="Q86" s="17">
        <f>SUM('1済生:12宇都宮'!Q86)</f>
        <v>0</v>
      </c>
      <c r="R86" s="36">
        <f>SUM('1済生:12宇都宮'!R86)</f>
        <v>0</v>
      </c>
      <c r="S86" s="17">
        <f>SUM('1済生:12宇都宮'!S86)</f>
        <v>0</v>
      </c>
      <c r="T86" s="36">
        <f>SUM('1済生:12宇都宮'!T86)</f>
        <v>0</v>
      </c>
      <c r="U86" s="17">
        <f>SUM('1済生:12宇都宮'!U86)</f>
        <v>0</v>
      </c>
      <c r="V86" s="36">
        <f>SUM('1済生:12宇都宮'!V86)</f>
        <v>0</v>
      </c>
      <c r="W86" s="17">
        <f>SUM('1済生:12宇都宮'!W86)</f>
        <v>0</v>
      </c>
      <c r="X86" s="36">
        <f>SUM('1済生:12宇都宮'!X86)</f>
        <v>0</v>
      </c>
      <c r="Y86" s="17">
        <f>SUM('1済生:12宇都宮'!Y86)</f>
        <v>0</v>
      </c>
      <c r="Z86" s="36">
        <f>SUM('1済生:12宇都宮'!Z86)</f>
        <v>0</v>
      </c>
      <c r="AA86" s="17">
        <f>SUM('1済生:12宇都宮'!AA86)</f>
        <v>0</v>
      </c>
      <c r="AB86" s="36">
        <f>SUM('1済生:12宇都宮'!AB86)</f>
        <v>0</v>
      </c>
      <c r="AC86" s="17">
        <f>SUM('1済生:12宇都宮'!AC86)</f>
        <v>0</v>
      </c>
      <c r="AD86" s="36">
        <f>SUM('1済生:12宇都宮'!AD86)</f>
        <v>0</v>
      </c>
      <c r="AE86" s="17">
        <f>SUM('1済生:12宇都宮'!AE86)</f>
        <v>0</v>
      </c>
      <c r="AF86" s="228">
        <f>SUM('1済生:12宇都宮'!AF86)</f>
        <v>0</v>
      </c>
      <c r="AG86" s="17">
        <f>SUM('1済生:12宇都宮'!AG86)</f>
        <v>0</v>
      </c>
      <c r="AH86" s="44">
        <f>SUM('1済生:12宇都宮'!AH86)</f>
        <v>0</v>
      </c>
      <c r="AI86" s="18">
        <f>SUM('1済生:12宇都宮'!AI86)</f>
        <v>0</v>
      </c>
    </row>
    <row r="87" spans="1:35">
      <c r="A87" s="13"/>
      <c r="B87" s="13"/>
      <c r="C87" s="26"/>
      <c r="D87" s="75"/>
      <c r="E87" s="124" t="s">
        <v>60</v>
      </c>
      <c r="F87" s="125"/>
      <c r="G87" s="125"/>
      <c r="H87" s="502">
        <f>SUM('1済生:12宇都宮'!H87)</f>
        <v>0</v>
      </c>
      <c r="I87" s="127">
        <f>SUM('1済生:12宇都宮'!I87)</f>
        <v>0</v>
      </c>
      <c r="J87" s="126">
        <f>SUM('1済生:12宇都宮'!J87)</f>
        <v>0</v>
      </c>
      <c r="K87" s="127">
        <f>SUM('1済生:12宇都宮'!K87)</f>
        <v>0</v>
      </c>
      <c r="L87" s="126">
        <f>SUM('1済生:12宇都宮'!L87)</f>
        <v>0</v>
      </c>
      <c r="M87" s="127">
        <f>SUM('1済生:12宇都宮'!M87)</f>
        <v>0</v>
      </c>
      <c r="N87" s="126">
        <f>SUM('1済生:12宇都宮'!N87)</f>
        <v>0</v>
      </c>
      <c r="O87" s="127">
        <f>SUM('1済生:12宇都宮'!O87)</f>
        <v>0</v>
      </c>
      <c r="P87" s="126">
        <f>SUM('1済生:12宇都宮'!P87)</f>
        <v>0</v>
      </c>
      <c r="Q87" s="127">
        <f>SUM('1済生:12宇都宮'!Q87)</f>
        <v>0</v>
      </c>
      <c r="R87" s="126">
        <f>SUM('1済生:12宇都宮'!R87)</f>
        <v>0</v>
      </c>
      <c r="S87" s="127">
        <f>SUM('1済生:12宇都宮'!S87)</f>
        <v>0</v>
      </c>
      <c r="T87" s="126">
        <f>SUM('1済生:12宇都宮'!T87)</f>
        <v>0</v>
      </c>
      <c r="U87" s="127">
        <f>SUM('1済生:12宇都宮'!U87)</f>
        <v>0</v>
      </c>
      <c r="V87" s="126">
        <f>SUM('1済生:12宇都宮'!V87)</f>
        <v>0</v>
      </c>
      <c r="W87" s="127">
        <f>SUM('1済生:12宇都宮'!W87)</f>
        <v>0</v>
      </c>
      <c r="X87" s="126">
        <f>SUM('1済生:12宇都宮'!X87)</f>
        <v>0</v>
      </c>
      <c r="Y87" s="127">
        <f>SUM('1済生:12宇都宮'!Y87)</f>
        <v>0</v>
      </c>
      <c r="Z87" s="126">
        <f>SUM('1済生:12宇都宮'!Z87)</f>
        <v>1.06</v>
      </c>
      <c r="AA87" s="127">
        <f>SUM('1済生:12宇都宮'!AA87)</f>
        <v>8607</v>
      </c>
      <c r="AB87" s="126">
        <f>SUM('1済生:12宇都宮'!AB87)</f>
        <v>1.0289999999999999</v>
      </c>
      <c r="AC87" s="127">
        <f>SUM('1済生:12宇都宮'!AC87)</f>
        <v>8355</v>
      </c>
      <c r="AD87" s="126">
        <f>SUM('1済生:12宇都宮'!AD87)</f>
        <v>1.06</v>
      </c>
      <c r="AE87" s="127">
        <f>SUM('1済生:12宇都宮'!AE87)</f>
        <v>8607</v>
      </c>
      <c r="AF87" s="227">
        <f>SUM('1済生:12宇都宮'!AF87)</f>
        <v>0</v>
      </c>
      <c r="AG87" s="127">
        <f>SUM('1済生:12宇都宮'!AG87)</f>
        <v>0</v>
      </c>
      <c r="AH87" s="126">
        <f>SUM('1済生:12宇都宮'!AH87)</f>
        <v>3.149</v>
      </c>
      <c r="AI87" s="127">
        <f>SUM('1済生:12宇都宮'!AI87)</f>
        <v>25569</v>
      </c>
    </row>
    <row r="88" spans="1:35">
      <c r="A88" s="13"/>
      <c r="B88" s="13"/>
      <c r="C88" s="26"/>
      <c r="D88" s="35" t="s">
        <v>80</v>
      </c>
      <c r="E88" s="88" t="s">
        <v>32</v>
      </c>
      <c r="F88" s="108"/>
      <c r="G88" s="108"/>
      <c r="H88" s="501">
        <f>SUM('1済生:12宇都宮'!H88)</f>
        <v>4.734</v>
      </c>
      <c r="I88" s="510">
        <f>SUM('1済生:12宇都宮'!I88)</f>
        <v>52642</v>
      </c>
      <c r="J88" s="501">
        <f>SUM('1済生:12宇都宮'!J88)</f>
        <v>4.734</v>
      </c>
      <c r="K88" s="510">
        <f>SUM('1済生:12宇都宮'!K88)</f>
        <v>52642</v>
      </c>
      <c r="L88" s="501">
        <f>SUM('1済生:12宇都宮'!L88)</f>
        <v>0</v>
      </c>
      <c r="M88" s="510">
        <f>SUM('1済生:12宇都宮'!M88)</f>
        <v>0</v>
      </c>
      <c r="N88" s="501">
        <f>SUM('1済生:12宇都宮'!N88)</f>
        <v>0</v>
      </c>
      <c r="O88" s="510">
        <f>SUM('1済生:12宇都宮'!O88)</f>
        <v>0</v>
      </c>
      <c r="P88" s="501">
        <f>SUM('1済生:12宇都宮'!P88)</f>
        <v>0</v>
      </c>
      <c r="Q88" s="510">
        <f>SUM('1済生:12宇都宮'!Q88)</f>
        <v>0</v>
      </c>
      <c r="R88" s="501">
        <f>SUM('1済生:12宇都宮'!R88)</f>
        <v>0</v>
      </c>
      <c r="S88" s="510">
        <f>SUM('1済生:12宇都宮'!S88)</f>
        <v>0</v>
      </c>
      <c r="T88" s="501">
        <f>SUM('1済生:12宇都宮'!T88)</f>
        <v>0</v>
      </c>
      <c r="U88" s="510">
        <f>SUM('1済生:12宇都宮'!U88)</f>
        <v>0</v>
      </c>
      <c r="V88" s="501">
        <f>SUM('1済生:12宇都宮'!V88)</f>
        <v>0</v>
      </c>
      <c r="W88" s="510">
        <f>SUM('1済生:12宇都宮'!W88)</f>
        <v>0</v>
      </c>
      <c r="X88" s="501">
        <f>SUM('1済生:12宇都宮'!X88)</f>
        <v>3.8879999999999999</v>
      </c>
      <c r="Y88" s="510">
        <f>SUM('1済生:12宇都宮'!Y88)</f>
        <v>37052</v>
      </c>
      <c r="Z88" s="501">
        <f>SUM('1済生:12宇都宮'!Z88)</f>
        <v>9.7740000000000009</v>
      </c>
      <c r="AA88" s="510">
        <f>SUM('1済生:12宇都宮'!AA88)</f>
        <v>153820</v>
      </c>
      <c r="AB88" s="501">
        <f>SUM('1済生:12宇都宮'!AB88)</f>
        <v>9.5879999999999992</v>
      </c>
      <c r="AC88" s="510">
        <f>SUM('1済生:12宇都宮'!AC88)</f>
        <v>150273</v>
      </c>
      <c r="AD88" s="501">
        <f>SUM('1済生:12宇都宮'!AD88)</f>
        <v>9.6140000000000008</v>
      </c>
      <c r="AE88" s="510">
        <f>SUM('1済生:12宇都宮'!AE88)</f>
        <v>152295</v>
      </c>
      <c r="AF88" s="511">
        <f>SUM('1済生:12宇都宮'!AF88)</f>
        <v>0</v>
      </c>
      <c r="AG88" s="510">
        <f>SUM('1済生:12宇都宮'!AG88)</f>
        <v>0</v>
      </c>
      <c r="AH88" s="512">
        <f>SUM('1済生:12宇都宮'!AH88)</f>
        <v>42.331999999999994</v>
      </c>
      <c r="AI88" s="513">
        <f>SUM('1済生:12宇都宮'!AI88)</f>
        <v>598724</v>
      </c>
    </row>
    <row r="89" spans="1:35">
      <c r="A89" s="13"/>
      <c r="B89" s="13"/>
      <c r="C89" s="26"/>
      <c r="D89" s="74"/>
      <c r="E89" s="88"/>
      <c r="F89" s="108"/>
      <c r="G89" s="108"/>
      <c r="H89" s="503">
        <f>SUM('1済生:12宇都宮'!H89)</f>
        <v>0</v>
      </c>
      <c r="I89" s="510">
        <f>SUM('1済生:12宇都宮'!I89)</f>
        <v>0</v>
      </c>
      <c r="J89" s="503">
        <f>SUM('1済生:12宇都宮'!J89)</f>
        <v>0</v>
      </c>
      <c r="K89" s="510">
        <f>SUM('1済生:12宇都宮'!K89)</f>
        <v>0</v>
      </c>
      <c r="L89" s="503">
        <f>SUM('1済生:12宇都宮'!L89)</f>
        <v>0</v>
      </c>
      <c r="M89" s="510">
        <f>SUM('1済生:12宇都宮'!M89)</f>
        <v>0</v>
      </c>
      <c r="N89" s="503">
        <f>SUM('1済生:12宇都宮'!N89)</f>
        <v>0</v>
      </c>
      <c r="O89" s="510">
        <f>SUM('1済生:12宇都宮'!O89)</f>
        <v>0</v>
      </c>
      <c r="P89" s="503">
        <f>SUM('1済生:12宇都宮'!P89)</f>
        <v>0</v>
      </c>
      <c r="Q89" s="510">
        <f>SUM('1済生:12宇都宮'!Q89)</f>
        <v>0</v>
      </c>
      <c r="R89" s="503">
        <f>SUM('1済生:12宇都宮'!R89)</f>
        <v>0</v>
      </c>
      <c r="S89" s="510">
        <f>SUM('1済生:12宇都宮'!S89)</f>
        <v>0</v>
      </c>
      <c r="T89" s="503">
        <f>SUM('1済生:12宇都宮'!T89)</f>
        <v>0</v>
      </c>
      <c r="U89" s="510">
        <f>SUM('1済生:12宇都宮'!U89)</f>
        <v>0</v>
      </c>
      <c r="V89" s="503">
        <f>SUM('1済生:12宇都宮'!V89)</f>
        <v>0</v>
      </c>
      <c r="W89" s="510">
        <f>SUM('1済生:12宇都宮'!W89)</f>
        <v>0</v>
      </c>
      <c r="X89" s="503">
        <f>SUM('1済生:12宇都宮'!X89)</f>
        <v>0</v>
      </c>
      <c r="Y89" s="510">
        <f>SUM('1済生:12宇都宮'!Y89)</f>
        <v>0</v>
      </c>
      <c r="Z89" s="503">
        <f>SUM('1済生:12宇都宮'!Z89)</f>
        <v>0</v>
      </c>
      <c r="AA89" s="510">
        <f>SUM('1済生:12宇都宮'!AA89)</f>
        <v>0</v>
      </c>
      <c r="AB89" s="503">
        <f>SUM('1済生:12宇都宮'!AB89)</f>
        <v>0</v>
      </c>
      <c r="AC89" s="510">
        <f>SUM('1済生:12宇都宮'!AC89)</f>
        <v>0</v>
      </c>
      <c r="AD89" s="503">
        <f>SUM('1済生:12宇都宮'!AD89)</f>
        <v>0</v>
      </c>
      <c r="AE89" s="510">
        <f>SUM('1済生:12宇都宮'!AE89)</f>
        <v>0</v>
      </c>
      <c r="AF89" s="514">
        <f>SUM('1済生:12宇都宮'!AF89)</f>
        <v>0</v>
      </c>
      <c r="AG89" s="510">
        <f>SUM('1済生:12宇都宮'!AG89)</f>
        <v>0</v>
      </c>
      <c r="AH89" s="512">
        <f>SUM('1済生:12宇都宮'!AH89)</f>
        <v>0</v>
      </c>
      <c r="AI89" s="513">
        <f>SUM('1済生:12宇都宮'!AI89)</f>
        <v>0</v>
      </c>
    </row>
    <row r="90" spans="1:35">
      <c r="A90" s="13"/>
      <c r="B90" s="13"/>
      <c r="C90" s="26"/>
      <c r="D90" s="74"/>
      <c r="E90" s="88"/>
      <c r="F90" s="108"/>
      <c r="G90" s="108"/>
      <c r="H90" s="503">
        <f>SUM('1済生:12宇都宮'!H90)</f>
        <v>0</v>
      </c>
      <c r="I90" s="510">
        <f>SUM('1済生:12宇都宮'!I90)</f>
        <v>0</v>
      </c>
      <c r="J90" s="503">
        <f>SUM('1済生:12宇都宮'!J90)</f>
        <v>0</v>
      </c>
      <c r="K90" s="510">
        <f>SUM('1済生:12宇都宮'!K90)</f>
        <v>0</v>
      </c>
      <c r="L90" s="503">
        <f>SUM('1済生:12宇都宮'!L90)</f>
        <v>0</v>
      </c>
      <c r="M90" s="510">
        <f>SUM('1済生:12宇都宮'!M90)</f>
        <v>0</v>
      </c>
      <c r="N90" s="503">
        <f>SUM('1済生:12宇都宮'!N90)</f>
        <v>0</v>
      </c>
      <c r="O90" s="510">
        <f>SUM('1済生:12宇都宮'!O90)</f>
        <v>0</v>
      </c>
      <c r="P90" s="503">
        <f>SUM('1済生:12宇都宮'!P90)</f>
        <v>0</v>
      </c>
      <c r="Q90" s="510">
        <f>SUM('1済生:12宇都宮'!Q90)</f>
        <v>0</v>
      </c>
      <c r="R90" s="503">
        <f>SUM('1済生:12宇都宮'!R90)</f>
        <v>0</v>
      </c>
      <c r="S90" s="510">
        <f>SUM('1済生:12宇都宮'!S90)</f>
        <v>0</v>
      </c>
      <c r="T90" s="503">
        <f>SUM('1済生:12宇都宮'!T90)</f>
        <v>0</v>
      </c>
      <c r="U90" s="510">
        <f>SUM('1済生:12宇都宮'!U90)</f>
        <v>0</v>
      </c>
      <c r="V90" s="503">
        <f>SUM('1済生:12宇都宮'!V90)</f>
        <v>0</v>
      </c>
      <c r="W90" s="510">
        <f>SUM('1済生:12宇都宮'!W90)</f>
        <v>0</v>
      </c>
      <c r="X90" s="503">
        <f>SUM('1済生:12宇都宮'!X90)</f>
        <v>0</v>
      </c>
      <c r="Y90" s="510">
        <f>SUM('1済生:12宇都宮'!Y90)</f>
        <v>0</v>
      </c>
      <c r="Z90" s="503">
        <f>SUM('1済生:12宇都宮'!Z90)</f>
        <v>0</v>
      </c>
      <c r="AA90" s="510">
        <f>SUM('1済生:12宇都宮'!AA90)</f>
        <v>0</v>
      </c>
      <c r="AB90" s="503">
        <f>SUM('1済生:12宇都宮'!AB90)</f>
        <v>0</v>
      </c>
      <c r="AC90" s="510">
        <f>SUM('1済生:12宇都宮'!AC90)</f>
        <v>0</v>
      </c>
      <c r="AD90" s="503">
        <f>SUM('1済生:12宇都宮'!AD90)</f>
        <v>0</v>
      </c>
      <c r="AE90" s="510">
        <f>SUM('1済生:12宇都宮'!AE90)</f>
        <v>0</v>
      </c>
      <c r="AF90" s="514">
        <f>SUM('1済生:12宇都宮'!AF90)</f>
        <v>0</v>
      </c>
      <c r="AG90" s="510">
        <f>SUM('1済生:12宇都宮'!AG90)</f>
        <v>0</v>
      </c>
      <c r="AH90" s="512">
        <f>SUM('1済生:12宇都宮'!AH90)</f>
        <v>0</v>
      </c>
      <c r="AI90" s="513">
        <f>SUM('1済生:12宇都宮'!AI90)</f>
        <v>0</v>
      </c>
    </row>
    <row r="91" spans="1:35">
      <c r="A91" s="13"/>
      <c r="B91" s="13"/>
      <c r="C91" s="26"/>
      <c r="D91" s="74"/>
      <c r="E91" s="88"/>
      <c r="F91" s="108"/>
      <c r="G91" s="108"/>
      <c r="H91" s="503">
        <f>SUM('1済生:12宇都宮'!H91)</f>
        <v>0</v>
      </c>
      <c r="I91" s="510">
        <f>SUM('1済生:12宇都宮'!I91)</f>
        <v>0</v>
      </c>
      <c r="J91" s="503">
        <f>SUM('1済生:12宇都宮'!J91)</f>
        <v>0</v>
      </c>
      <c r="K91" s="510">
        <f>SUM('1済生:12宇都宮'!K91)</f>
        <v>0</v>
      </c>
      <c r="L91" s="503">
        <f>SUM('1済生:12宇都宮'!L91)</f>
        <v>0</v>
      </c>
      <c r="M91" s="510">
        <f>SUM('1済生:12宇都宮'!M91)</f>
        <v>0</v>
      </c>
      <c r="N91" s="503">
        <f>SUM('1済生:12宇都宮'!N91)</f>
        <v>0</v>
      </c>
      <c r="O91" s="510">
        <f>SUM('1済生:12宇都宮'!O91)</f>
        <v>0</v>
      </c>
      <c r="P91" s="503">
        <f>SUM('1済生:12宇都宮'!P91)</f>
        <v>0</v>
      </c>
      <c r="Q91" s="510">
        <f>SUM('1済生:12宇都宮'!Q91)</f>
        <v>0</v>
      </c>
      <c r="R91" s="503">
        <f>SUM('1済生:12宇都宮'!R91)</f>
        <v>0</v>
      </c>
      <c r="S91" s="510">
        <f>SUM('1済生:12宇都宮'!S91)</f>
        <v>0</v>
      </c>
      <c r="T91" s="503">
        <f>SUM('1済生:12宇都宮'!T91)</f>
        <v>0</v>
      </c>
      <c r="U91" s="510">
        <f>SUM('1済生:12宇都宮'!U91)</f>
        <v>0</v>
      </c>
      <c r="V91" s="503">
        <f>SUM('1済生:12宇都宮'!V91)</f>
        <v>0</v>
      </c>
      <c r="W91" s="510">
        <f>SUM('1済生:12宇都宮'!W91)</f>
        <v>0</v>
      </c>
      <c r="X91" s="503">
        <f>SUM('1済生:12宇都宮'!X91)</f>
        <v>0</v>
      </c>
      <c r="Y91" s="510">
        <f>SUM('1済生:12宇都宮'!Y91)</f>
        <v>0</v>
      </c>
      <c r="Z91" s="503">
        <f>SUM('1済生:12宇都宮'!Z91)</f>
        <v>0</v>
      </c>
      <c r="AA91" s="510">
        <f>SUM('1済生:12宇都宮'!AA91)</f>
        <v>0</v>
      </c>
      <c r="AB91" s="503">
        <f>SUM('1済生:12宇都宮'!AB91)</f>
        <v>0</v>
      </c>
      <c r="AC91" s="510">
        <f>SUM('1済生:12宇都宮'!AC91)</f>
        <v>0</v>
      </c>
      <c r="AD91" s="503">
        <f>SUM('1済生:12宇都宮'!AD91)</f>
        <v>0</v>
      </c>
      <c r="AE91" s="510">
        <f>SUM('1済生:12宇都宮'!AE91)</f>
        <v>0</v>
      </c>
      <c r="AF91" s="514">
        <f>SUM('1済生:12宇都宮'!AF91)</f>
        <v>0</v>
      </c>
      <c r="AG91" s="510">
        <f>SUM('1済生:12宇都宮'!AG91)</f>
        <v>0</v>
      </c>
      <c r="AH91" s="512">
        <f>SUM('1済生:12宇都宮'!AH91)</f>
        <v>0</v>
      </c>
      <c r="AI91" s="513">
        <f>SUM('1済生:12宇都宮'!AI91)</f>
        <v>0</v>
      </c>
    </row>
    <row r="92" spans="1:35">
      <c r="A92" s="13"/>
      <c r="B92" s="13"/>
      <c r="C92" s="26"/>
      <c r="D92" s="75"/>
      <c r="E92" s="124" t="s">
        <v>22</v>
      </c>
      <c r="F92" s="125"/>
      <c r="G92" s="125"/>
      <c r="H92" s="502">
        <f>SUM('1済生:12宇都宮'!H92)</f>
        <v>4.734</v>
      </c>
      <c r="I92" s="515">
        <f>SUM('1済生:12宇都宮'!I92)</f>
        <v>52642</v>
      </c>
      <c r="J92" s="502">
        <f>SUM('1済生:12宇都宮'!J92)</f>
        <v>4.734</v>
      </c>
      <c r="K92" s="515">
        <f>SUM('1済生:12宇都宮'!K92)</f>
        <v>52642</v>
      </c>
      <c r="L92" s="502">
        <f>SUM('1済生:12宇都宮'!L92)</f>
        <v>0</v>
      </c>
      <c r="M92" s="515">
        <f>SUM('1済生:12宇都宮'!M92)</f>
        <v>0</v>
      </c>
      <c r="N92" s="502">
        <f>SUM('1済生:12宇都宮'!N92)</f>
        <v>0</v>
      </c>
      <c r="O92" s="515">
        <f>SUM('1済生:12宇都宮'!O92)</f>
        <v>0</v>
      </c>
      <c r="P92" s="502">
        <f>SUM('1済生:12宇都宮'!P92)</f>
        <v>0</v>
      </c>
      <c r="Q92" s="515">
        <f>SUM('1済生:12宇都宮'!Q92)</f>
        <v>0</v>
      </c>
      <c r="R92" s="502">
        <f>SUM('1済生:12宇都宮'!R92)</f>
        <v>0</v>
      </c>
      <c r="S92" s="515">
        <f>SUM('1済生:12宇都宮'!S92)</f>
        <v>0</v>
      </c>
      <c r="T92" s="502">
        <f>SUM('1済生:12宇都宮'!T92)</f>
        <v>0</v>
      </c>
      <c r="U92" s="515">
        <f>SUM('1済生:12宇都宮'!U92)</f>
        <v>0</v>
      </c>
      <c r="V92" s="502">
        <f>SUM('1済生:12宇都宮'!V92)</f>
        <v>0</v>
      </c>
      <c r="W92" s="515">
        <f>SUM('1済生:12宇都宮'!W92)</f>
        <v>0</v>
      </c>
      <c r="X92" s="502">
        <f>SUM('1済生:12宇都宮'!X92)</f>
        <v>3.8879999999999999</v>
      </c>
      <c r="Y92" s="515">
        <f>SUM('1済生:12宇都宮'!Y92)</f>
        <v>37052</v>
      </c>
      <c r="Z92" s="502">
        <f>SUM('1済生:12宇都宮'!Z92)</f>
        <v>9.7740000000000009</v>
      </c>
      <c r="AA92" s="515">
        <f>SUM('1済生:12宇都宮'!AA92)</f>
        <v>153820</v>
      </c>
      <c r="AB92" s="502">
        <f>SUM('1済生:12宇都宮'!AB92)</f>
        <v>9.5879999999999992</v>
      </c>
      <c r="AC92" s="515">
        <f>SUM('1済生:12宇都宮'!AC92)</f>
        <v>150273</v>
      </c>
      <c r="AD92" s="502">
        <f>SUM('1済生:12宇都宮'!AD92)</f>
        <v>9.6140000000000008</v>
      </c>
      <c r="AE92" s="515">
        <f>SUM('1済生:12宇都宮'!AE92)</f>
        <v>152295</v>
      </c>
      <c r="AF92" s="516">
        <f>SUM('1済生:12宇都宮'!AF92)</f>
        <v>0</v>
      </c>
      <c r="AG92" s="515">
        <f>SUM('1済生:12宇都宮'!AG92)</f>
        <v>0</v>
      </c>
      <c r="AH92" s="502">
        <f>SUM('1済生:12宇都宮'!AH92)</f>
        <v>42.331999999999994</v>
      </c>
      <c r="AI92" s="515">
        <f>SUM('1済生:12宇都宮'!AI92)</f>
        <v>598724</v>
      </c>
    </row>
    <row r="93" spans="1:35">
      <c r="A93" s="13"/>
      <c r="B93" s="13"/>
      <c r="C93" s="26"/>
      <c r="D93" s="76" t="s">
        <v>79</v>
      </c>
      <c r="E93" s="124" t="s">
        <v>22</v>
      </c>
      <c r="F93" s="108"/>
      <c r="G93" s="108"/>
      <c r="H93" s="501">
        <f>SUM('1済生:12宇都宮'!H93)</f>
        <v>0</v>
      </c>
      <c r="I93" s="517">
        <f>SUM('1済生:12宇都宮'!I93)</f>
        <v>0</v>
      </c>
      <c r="J93" s="501">
        <f>SUM('1済生:12宇都宮'!J93)</f>
        <v>0</v>
      </c>
      <c r="K93" s="517">
        <f>SUM('1済生:12宇都宮'!K93)</f>
        <v>0</v>
      </c>
      <c r="L93" s="501">
        <f>SUM('1済生:12宇都宮'!L93)</f>
        <v>0</v>
      </c>
      <c r="M93" s="517">
        <f>SUM('1済生:12宇都宮'!M93)</f>
        <v>0</v>
      </c>
      <c r="N93" s="501">
        <f>SUM('1済生:12宇都宮'!N93)</f>
        <v>0</v>
      </c>
      <c r="O93" s="517">
        <f>SUM('1済生:12宇都宮'!O93)</f>
        <v>0</v>
      </c>
      <c r="P93" s="501">
        <f>SUM('1済生:12宇都宮'!P93)</f>
        <v>0</v>
      </c>
      <c r="Q93" s="517">
        <f>SUM('1済生:12宇都宮'!Q93)</f>
        <v>0</v>
      </c>
      <c r="R93" s="501">
        <f>SUM('1済生:12宇都宮'!R93)</f>
        <v>0</v>
      </c>
      <c r="S93" s="517">
        <f>SUM('1済生:12宇都宮'!S93)</f>
        <v>0</v>
      </c>
      <c r="T93" s="501">
        <f>SUM('1済生:12宇都宮'!T93)</f>
        <v>0</v>
      </c>
      <c r="U93" s="517">
        <f>SUM('1済生:12宇都宮'!U93)</f>
        <v>0</v>
      </c>
      <c r="V93" s="501">
        <f>SUM('1済生:12宇都宮'!V93)</f>
        <v>0</v>
      </c>
      <c r="W93" s="517">
        <f>SUM('1済生:12宇都宮'!W93)</f>
        <v>0</v>
      </c>
      <c r="X93" s="501">
        <f>SUM('1済生:12宇都宮'!X93)</f>
        <v>0</v>
      </c>
      <c r="Y93" s="517">
        <f>SUM('1済生:12宇都宮'!Y93)</f>
        <v>0</v>
      </c>
      <c r="Z93" s="501">
        <f>SUM('1済生:12宇都宮'!Z93)</f>
        <v>0</v>
      </c>
      <c r="AA93" s="517">
        <f>SUM('1済生:12宇都宮'!AA93)</f>
        <v>0</v>
      </c>
      <c r="AB93" s="501">
        <f>SUM('1済生:12宇都宮'!AB93)</f>
        <v>0</v>
      </c>
      <c r="AC93" s="517">
        <f>SUM('1済生:12宇都宮'!AC93)</f>
        <v>0</v>
      </c>
      <c r="AD93" s="501">
        <f>SUM('1済生:12宇都宮'!AD93)</f>
        <v>0</v>
      </c>
      <c r="AE93" s="517">
        <f>SUM('1済生:12宇都宮'!AE93)</f>
        <v>0</v>
      </c>
      <c r="AF93" s="511">
        <f>SUM('1済生:12宇都宮'!AF93)</f>
        <v>0</v>
      </c>
      <c r="AG93" s="518">
        <f>SUM('1済生:12宇都宮'!AG93)</f>
        <v>0</v>
      </c>
      <c r="AH93" s="512">
        <f>SUM('1済生:12宇都宮'!AH93)</f>
        <v>0</v>
      </c>
      <c r="AI93" s="513">
        <f>SUM('1済生:12宇都宮'!AI93)</f>
        <v>0</v>
      </c>
    </row>
    <row r="94" spans="1:35">
      <c r="A94" s="13"/>
      <c r="B94" s="13"/>
      <c r="C94" s="26"/>
      <c r="D94" s="81" t="s">
        <v>37</v>
      </c>
      <c r="E94" s="92" t="s">
        <v>139</v>
      </c>
      <c r="F94" s="108"/>
      <c r="G94" s="108"/>
      <c r="H94" s="501">
        <f>SUM('1済生:12宇都宮'!H94)</f>
        <v>0</v>
      </c>
      <c r="I94" s="517">
        <f>SUM('1済生:12宇都宮'!I94)</f>
        <v>0</v>
      </c>
      <c r="J94" s="501">
        <f>SUM('1済生:12宇都宮'!J94)</f>
        <v>0</v>
      </c>
      <c r="K94" s="517">
        <f>SUM('1済生:12宇都宮'!K94)</f>
        <v>0</v>
      </c>
      <c r="L94" s="501">
        <f>SUM('1済生:12宇都宮'!L94)</f>
        <v>0</v>
      </c>
      <c r="M94" s="517">
        <f>SUM('1済生:12宇都宮'!M94)</f>
        <v>0</v>
      </c>
      <c r="N94" s="501">
        <f>SUM('1済生:12宇都宮'!N94)</f>
        <v>0</v>
      </c>
      <c r="O94" s="517">
        <f>SUM('1済生:12宇都宮'!O94)</f>
        <v>0</v>
      </c>
      <c r="P94" s="501">
        <f>SUM('1済生:12宇都宮'!P94)</f>
        <v>0</v>
      </c>
      <c r="Q94" s="517">
        <f>SUM('1済生:12宇都宮'!Q94)</f>
        <v>0</v>
      </c>
      <c r="R94" s="501">
        <f>SUM('1済生:12宇都宮'!R94)</f>
        <v>0</v>
      </c>
      <c r="S94" s="517">
        <f>SUM('1済生:12宇都宮'!S94)</f>
        <v>0</v>
      </c>
      <c r="T94" s="501">
        <f>SUM('1済生:12宇都宮'!T94)</f>
        <v>0</v>
      </c>
      <c r="U94" s="517">
        <f>SUM('1済生:12宇都宮'!U94)</f>
        <v>0</v>
      </c>
      <c r="V94" s="501">
        <f>SUM('1済生:12宇都宮'!V94)</f>
        <v>0</v>
      </c>
      <c r="W94" s="517">
        <f>SUM('1済生:12宇都宮'!W94)</f>
        <v>0</v>
      </c>
      <c r="X94" s="501">
        <f>SUM('1済生:12宇都宮'!X94)</f>
        <v>0</v>
      </c>
      <c r="Y94" s="517">
        <f>SUM('1済生:12宇都宮'!Y94)</f>
        <v>0</v>
      </c>
      <c r="Z94" s="501">
        <f>SUM('1済生:12宇都宮'!Z94)</f>
        <v>0</v>
      </c>
      <c r="AA94" s="517">
        <f>SUM('1済生:12宇都宮'!AA94)</f>
        <v>0</v>
      </c>
      <c r="AB94" s="501">
        <f>SUM('1済生:12宇都宮'!AB94)</f>
        <v>0</v>
      </c>
      <c r="AC94" s="517">
        <f>SUM('1済生:12宇都宮'!AC94)</f>
        <v>0</v>
      </c>
      <c r="AD94" s="501">
        <f>SUM('1済生:12宇都宮'!AD94)</f>
        <v>0</v>
      </c>
      <c r="AE94" s="517">
        <f>SUM('1済生:12宇都宮'!AE94)</f>
        <v>0</v>
      </c>
      <c r="AF94" s="511">
        <f>SUM('1済生:12宇都宮'!AF94)</f>
        <v>0</v>
      </c>
      <c r="AG94" s="519">
        <f>SUM('1済生:12宇都宮'!AG94)</f>
        <v>0</v>
      </c>
      <c r="AH94" s="512">
        <f>SUM('1済生:12宇都宮'!AH94)</f>
        <v>0</v>
      </c>
      <c r="AI94" s="513">
        <f>SUM('1済生:12宇都宮'!AI94)</f>
        <v>0</v>
      </c>
    </row>
    <row r="95" spans="1:35">
      <c r="A95" s="13"/>
      <c r="B95" s="13"/>
      <c r="C95" s="72"/>
      <c r="D95" s="135"/>
      <c r="E95" s="92" t="s">
        <v>140</v>
      </c>
      <c r="F95" s="108"/>
      <c r="G95" s="108"/>
      <c r="H95" s="501">
        <f>SUM('1済生:12宇都宮'!H95)</f>
        <v>0</v>
      </c>
      <c r="I95" s="517">
        <f>SUM('1済生:12宇都宮'!I95)</f>
        <v>0</v>
      </c>
      <c r="J95" s="501">
        <f>SUM('1済生:12宇都宮'!J95)</f>
        <v>0</v>
      </c>
      <c r="K95" s="517">
        <f>SUM('1済生:12宇都宮'!K95)</f>
        <v>0</v>
      </c>
      <c r="L95" s="501">
        <f>SUM('1済生:12宇都宮'!L95)</f>
        <v>0</v>
      </c>
      <c r="M95" s="517">
        <f>SUM('1済生:12宇都宮'!M95)</f>
        <v>0</v>
      </c>
      <c r="N95" s="501">
        <f>SUM('1済生:12宇都宮'!N95)</f>
        <v>0</v>
      </c>
      <c r="O95" s="517">
        <f>SUM('1済生:12宇都宮'!O95)</f>
        <v>0</v>
      </c>
      <c r="P95" s="501">
        <f>SUM('1済生:12宇都宮'!P95)</f>
        <v>0</v>
      </c>
      <c r="Q95" s="517">
        <f>SUM('1済生:12宇都宮'!Q95)</f>
        <v>0</v>
      </c>
      <c r="R95" s="501">
        <f>SUM('1済生:12宇都宮'!R95)</f>
        <v>0</v>
      </c>
      <c r="S95" s="517">
        <f>SUM('1済生:12宇都宮'!S95)</f>
        <v>0</v>
      </c>
      <c r="T95" s="501">
        <f>SUM('1済生:12宇都宮'!T95)</f>
        <v>0</v>
      </c>
      <c r="U95" s="517">
        <f>SUM('1済生:12宇都宮'!U95)</f>
        <v>0</v>
      </c>
      <c r="V95" s="501">
        <f>SUM('1済生:12宇都宮'!V95)</f>
        <v>0</v>
      </c>
      <c r="W95" s="517">
        <f>SUM('1済生:12宇都宮'!W95)</f>
        <v>0</v>
      </c>
      <c r="X95" s="501">
        <f>SUM('1済生:12宇都宮'!X95)</f>
        <v>0</v>
      </c>
      <c r="Y95" s="517">
        <f>SUM('1済生:12宇都宮'!Y95)</f>
        <v>0</v>
      </c>
      <c r="Z95" s="501">
        <f>SUM('1済生:12宇都宮'!Z95)</f>
        <v>0</v>
      </c>
      <c r="AA95" s="517">
        <f>SUM('1済生:12宇都宮'!AA95)</f>
        <v>0</v>
      </c>
      <c r="AB95" s="501">
        <f>SUM('1済生:12宇都宮'!AB95)</f>
        <v>0</v>
      </c>
      <c r="AC95" s="517">
        <f>SUM('1済生:12宇都宮'!AC95)</f>
        <v>0</v>
      </c>
      <c r="AD95" s="501">
        <f>SUM('1済生:12宇都宮'!AD95)</f>
        <v>0</v>
      </c>
      <c r="AE95" s="517">
        <f>SUM('1済生:12宇都宮'!AE95)</f>
        <v>0</v>
      </c>
      <c r="AF95" s="511">
        <f>SUM('1済生:12宇都宮'!AF95)</f>
        <v>0</v>
      </c>
      <c r="AG95" s="519">
        <f>SUM('1済生:12宇都宮'!AG95)</f>
        <v>0</v>
      </c>
      <c r="AH95" s="512">
        <f>SUM('1済生:12宇都宮'!AH95)</f>
        <v>0</v>
      </c>
      <c r="AI95" s="513">
        <f>SUM('1済生:12宇都宮'!AI95)</f>
        <v>0</v>
      </c>
    </row>
    <row r="96" spans="1:35">
      <c r="A96" s="13"/>
      <c r="B96" s="13"/>
      <c r="C96" s="72"/>
      <c r="D96" s="135"/>
      <c r="E96" s="92" t="s">
        <v>141</v>
      </c>
      <c r="F96" s="108"/>
      <c r="G96" s="108"/>
      <c r="H96" s="501">
        <f>SUM('1済生:12宇都宮'!H96)</f>
        <v>0</v>
      </c>
      <c r="I96" s="517">
        <f>SUM('1済生:12宇都宮'!I96)</f>
        <v>0</v>
      </c>
      <c r="J96" s="501">
        <f>SUM('1済生:12宇都宮'!J96)</f>
        <v>0</v>
      </c>
      <c r="K96" s="517">
        <f>SUM('1済生:12宇都宮'!K96)</f>
        <v>0</v>
      </c>
      <c r="L96" s="501">
        <f>SUM('1済生:12宇都宮'!L96)</f>
        <v>0</v>
      </c>
      <c r="M96" s="517">
        <f>SUM('1済生:12宇都宮'!M96)</f>
        <v>0</v>
      </c>
      <c r="N96" s="501">
        <f>SUM('1済生:12宇都宮'!N96)</f>
        <v>0</v>
      </c>
      <c r="O96" s="517">
        <f>SUM('1済生:12宇都宮'!O96)</f>
        <v>0</v>
      </c>
      <c r="P96" s="501">
        <f>SUM('1済生:12宇都宮'!P96)</f>
        <v>0</v>
      </c>
      <c r="Q96" s="517">
        <f>SUM('1済生:12宇都宮'!Q96)</f>
        <v>0</v>
      </c>
      <c r="R96" s="501">
        <f>SUM('1済生:12宇都宮'!R96)</f>
        <v>0</v>
      </c>
      <c r="S96" s="517">
        <f>SUM('1済生:12宇都宮'!S96)</f>
        <v>0</v>
      </c>
      <c r="T96" s="501">
        <f>SUM('1済生:12宇都宮'!T96)</f>
        <v>0</v>
      </c>
      <c r="U96" s="517">
        <f>SUM('1済生:12宇都宮'!U96)</f>
        <v>0</v>
      </c>
      <c r="V96" s="501">
        <f>SUM('1済生:12宇都宮'!V96)</f>
        <v>0</v>
      </c>
      <c r="W96" s="517">
        <f>SUM('1済生:12宇都宮'!W96)</f>
        <v>0</v>
      </c>
      <c r="X96" s="501">
        <f>SUM('1済生:12宇都宮'!X96)</f>
        <v>0</v>
      </c>
      <c r="Y96" s="517">
        <f>SUM('1済生:12宇都宮'!Y96)</f>
        <v>0</v>
      </c>
      <c r="Z96" s="501">
        <f>SUM('1済生:12宇都宮'!Z96)</f>
        <v>0</v>
      </c>
      <c r="AA96" s="517">
        <f>SUM('1済生:12宇都宮'!AA96)</f>
        <v>0</v>
      </c>
      <c r="AB96" s="501">
        <f>SUM('1済生:12宇都宮'!AB96)</f>
        <v>0</v>
      </c>
      <c r="AC96" s="517">
        <f>SUM('1済生:12宇都宮'!AC96)</f>
        <v>0</v>
      </c>
      <c r="AD96" s="501">
        <f>SUM('1済生:12宇都宮'!AD96)</f>
        <v>0</v>
      </c>
      <c r="AE96" s="517">
        <f>SUM('1済生:12宇都宮'!AE96)</f>
        <v>0</v>
      </c>
      <c r="AF96" s="511">
        <f>SUM('1済生:12宇都宮'!AF96)</f>
        <v>0</v>
      </c>
      <c r="AG96" s="519">
        <f>SUM('1済生:12宇都宮'!AG96)</f>
        <v>0</v>
      </c>
      <c r="AH96" s="512">
        <f>SUM('1済生:12宇都宮'!AH96)</f>
        <v>0</v>
      </c>
      <c r="AI96" s="513">
        <f>SUM('1済生:12宇都宮'!AI96)</f>
        <v>0</v>
      </c>
    </row>
    <row r="97" spans="1:35">
      <c r="A97" s="13"/>
      <c r="B97" s="13"/>
      <c r="C97" s="72"/>
      <c r="D97" s="135"/>
      <c r="E97" s="92" t="s">
        <v>142</v>
      </c>
      <c r="F97" s="108"/>
      <c r="G97" s="108"/>
      <c r="H97" s="501">
        <f>SUM('1済生:12宇都宮'!H97)</f>
        <v>0</v>
      </c>
      <c r="I97" s="517">
        <f>SUM('1済生:12宇都宮'!I97)</f>
        <v>0</v>
      </c>
      <c r="J97" s="501">
        <f>SUM('1済生:12宇都宮'!J97)</f>
        <v>0</v>
      </c>
      <c r="K97" s="517">
        <f>SUM('1済生:12宇都宮'!K97)</f>
        <v>0</v>
      </c>
      <c r="L97" s="501">
        <f>SUM('1済生:12宇都宮'!L97)</f>
        <v>0</v>
      </c>
      <c r="M97" s="517">
        <f>SUM('1済生:12宇都宮'!M97)</f>
        <v>0</v>
      </c>
      <c r="N97" s="501">
        <f>SUM('1済生:12宇都宮'!N97)</f>
        <v>0</v>
      </c>
      <c r="O97" s="517">
        <f>SUM('1済生:12宇都宮'!O97)</f>
        <v>0</v>
      </c>
      <c r="P97" s="501">
        <f>SUM('1済生:12宇都宮'!P97)</f>
        <v>0</v>
      </c>
      <c r="Q97" s="517">
        <f>SUM('1済生:12宇都宮'!Q97)</f>
        <v>0</v>
      </c>
      <c r="R97" s="501">
        <f>SUM('1済生:12宇都宮'!R97)</f>
        <v>0</v>
      </c>
      <c r="S97" s="517">
        <f>SUM('1済生:12宇都宮'!S97)</f>
        <v>0</v>
      </c>
      <c r="T97" s="501">
        <f>SUM('1済生:12宇都宮'!T97)</f>
        <v>0</v>
      </c>
      <c r="U97" s="517">
        <f>SUM('1済生:12宇都宮'!U97)</f>
        <v>0</v>
      </c>
      <c r="V97" s="501">
        <f>SUM('1済生:12宇都宮'!V97)</f>
        <v>0</v>
      </c>
      <c r="W97" s="517">
        <f>SUM('1済生:12宇都宮'!W97)</f>
        <v>0</v>
      </c>
      <c r="X97" s="501">
        <f>SUM('1済生:12宇都宮'!X97)</f>
        <v>0</v>
      </c>
      <c r="Y97" s="517">
        <f>SUM('1済生:12宇都宮'!Y97)</f>
        <v>0</v>
      </c>
      <c r="Z97" s="501">
        <f>SUM('1済生:12宇都宮'!Z97)</f>
        <v>0</v>
      </c>
      <c r="AA97" s="517">
        <f>SUM('1済生:12宇都宮'!AA97)</f>
        <v>0</v>
      </c>
      <c r="AB97" s="501">
        <f>SUM('1済生:12宇都宮'!AB97)</f>
        <v>0</v>
      </c>
      <c r="AC97" s="517">
        <f>SUM('1済生:12宇都宮'!AC97)</f>
        <v>0</v>
      </c>
      <c r="AD97" s="501">
        <f>SUM('1済生:12宇都宮'!AD97)</f>
        <v>0</v>
      </c>
      <c r="AE97" s="517">
        <f>SUM('1済生:12宇都宮'!AE97)</f>
        <v>0</v>
      </c>
      <c r="AF97" s="511">
        <f>SUM('1済生:12宇都宮'!AF97)</f>
        <v>0</v>
      </c>
      <c r="AG97" s="519">
        <f>SUM('1済生:12宇都宮'!AG97)</f>
        <v>0</v>
      </c>
      <c r="AH97" s="512">
        <f>SUM('1済生:12宇都宮'!AH97)</f>
        <v>0</v>
      </c>
      <c r="AI97" s="513">
        <f>SUM('1済生:12宇都宮'!AI97)</f>
        <v>0</v>
      </c>
    </row>
    <row r="98" spans="1:35">
      <c r="A98" s="13"/>
      <c r="B98" s="13"/>
      <c r="C98" s="72"/>
      <c r="D98" s="135"/>
      <c r="E98" s="92" t="s">
        <v>143</v>
      </c>
      <c r="F98" s="108"/>
      <c r="G98" s="108"/>
      <c r="H98" s="501">
        <f>SUM('1済生:12宇都宮'!H98)</f>
        <v>0</v>
      </c>
      <c r="I98" s="517">
        <f>SUM('1済生:12宇都宮'!I98)</f>
        <v>0</v>
      </c>
      <c r="J98" s="501">
        <f>SUM('1済生:12宇都宮'!J98)</f>
        <v>0</v>
      </c>
      <c r="K98" s="517">
        <f>SUM('1済生:12宇都宮'!K98)</f>
        <v>0</v>
      </c>
      <c r="L98" s="501">
        <f>SUM('1済生:12宇都宮'!L98)</f>
        <v>0</v>
      </c>
      <c r="M98" s="517">
        <f>SUM('1済生:12宇都宮'!M98)</f>
        <v>0</v>
      </c>
      <c r="N98" s="501">
        <f>SUM('1済生:12宇都宮'!N98)</f>
        <v>0</v>
      </c>
      <c r="O98" s="517">
        <f>SUM('1済生:12宇都宮'!O98)</f>
        <v>0</v>
      </c>
      <c r="P98" s="501">
        <f>SUM('1済生:12宇都宮'!P98)</f>
        <v>0</v>
      </c>
      <c r="Q98" s="517">
        <f>SUM('1済生:12宇都宮'!Q98)</f>
        <v>0</v>
      </c>
      <c r="R98" s="501">
        <f>SUM('1済生:12宇都宮'!R98)</f>
        <v>0</v>
      </c>
      <c r="S98" s="517">
        <f>SUM('1済生:12宇都宮'!S98)</f>
        <v>0</v>
      </c>
      <c r="T98" s="501">
        <f>SUM('1済生:12宇都宮'!T98)</f>
        <v>0</v>
      </c>
      <c r="U98" s="517">
        <f>SUM('1済生:12宇都宮'!U98)</f>
        <v>0</v>
      </c>
      <c r="V98" s="501">
        <f>SUM('1済生:12宇都宮'!V98)</f>
        <v>0</v>
      </c>
      <c r="W98" s="517">
        <f>SUM('1済生:12宇都宮'!W98)</f>
        <v>0</v>
      </c>
      <c r="X98" s="501">
        <f>SUM('1済生:12宇都宮'!X98)</f>
        <v>0</v>
      </c>
      <c r="Y98" s="517">
        <f>SUM('1済生:12宇都宮'!Y98)</f>
        <v>0</v>
      </c>
      <c r="Z98" s="501">
        <f>SUM('1済生:12宇都宮'!Z98)</f>
        <v>0</v>
      </c>
      <c r="AA98" s="517">
        <f>SUM('1済生:12宇都宮'!AA98)</f>
        <v>0</v>
      </c>
      <c r="AB98" s="501">
        <f>SUM('1済生:12宇都宮'!AB98)</f>
        <v>0</v>
      </c>
      <c r="AC98" s="517">
        <f>SUM('1済生:12宇都宮'!AC98)</f>
        <v>0</v>
      </c>
      <c r="AD98" s="501">
        <f>SUM('1済生:12宇都宮'!AD98)</f>
        <v>0</v>
      </c>
      <c r="AE98" s="517">
        <f>SUM('1済生:12宇都宮'!AE98)</f>
        <v>0</v>
      </c>
      <c r="AF98" s="511">
        <f>SUM('1済生:12宇都宮'!AF98)</f>
        <v>0</v>
      </c>
      <c r="AG98" s="519">
        <f>SUM('1済生:12宇都宮'!AG98)</f>
        <v>0</v>
      </c>
      <c r="AH98" s="512">
        <f>SUM('1済生:12宇都宮'!AH98)</f>
        <v>0</v>
      </c>
      <c r="AI98" s="513">
        <f>SUM('1済生:12宇都宮'!AI98)</f>
        <v>0</v>
      </c>
    </row>
    <row r="99" spans="1:35">
      <c r="A99" s="13"/>
      <c r="B99" s="13"/>
      <c r="C99" s="72"/>
      <c r="D99" s="82"/>
      <c r="E99" s="124" t="s">
        <v>22</v>
      </c>
      <c r="F99" s="125"/>
      <c r="G99" s="125"/>
      <c r="H99" s="502">
        <f>SUM('1済生:12宇都宮'!H99)</f>
        <v>0</v>
      </c>
      <c r="I99" s="515">
        <f>SUM('1済生:12宇都宮'!I99)</f>
        <v>0</v>
      </c>
      <c r="J99" s="502">
        <f>SUM('1済生:12宇都宮'!J99)</f>
        <v>0</v>
      </c>
      <c r="K99" s="515">
        <f>SUM('1済生:12宇都宮'!K99)</f>
        <v>0</v>
      </c>
      <c r="L99" s="502">
        <f>SUM('1済生:12宇都宮'!L99)</f>
        <v>0</v>
      </c>
      <c r="M99" s="515">
        <f>SUM('1済生:12宇都宮'!M99)</f>
        <v>0</v>
      </c>
      <c r="N99" s="502">
        <f>SUM('1済生:12宇都宮'!N99)</f>
        <v>0</v>
      </c>
      <c r="O99" s="515">
        <f>SUM('1済生:12宇都宮'!O99)</f>
        <v>0</v>
      </c>
      <c r="P99" s="502">
        <f>SUM('1済生:12宇都宮'!P99)</f>
        <v>0</v>
      </c>
      <c r="Q99" s="515">
        <f>SUM('1済生:12宇都宮'!Q99)</f>
        <v>0</v>
      </c>
      <c r="R99" s="502">
        <f>SUM('1済生:12宇都宮'!R99)</f>
        <v>0</v>
      </c>
      <c r="S99" s="515">
        <f>SUM('1済生:12宇都宮'!S99)</f>
        <v>0</v>
      </c>
      <c r="T99" s="502">
        <f>SUM('1済生:12宇都宮'!T99)</f>
        <v>0</v>
      </c>
      <c r="U99" s="515">
        <f>SUM('1済生:12宇都宮'!U99)</f>
        <v>0</v>
      </c>
      <c r="V99" s="502">
        <f>SUM('1済生:12宇都宮'!V99)</f>
        <v>0</v>
      </c>
      <c r="W99" s="515">
        <f>SUM('1済生:12宇都宮'!W99)</f>
        <v>0</v>
      </c>
      <c r="X99" s="502">
        <f>SUM('1済生:12宇都宮'!X99)</f>
        <v>0</v>
      </c>
      <c r="Y99" s="515">
        <f>SUM('1済生:12宇都宮'!Y99)</f>
        <v>0</v>
      </c>
      <c r="Z99" s="502">
        <f>SUM('1済生:12宇都宮'!Z99)</f>
        <v>0</v>
      </c>
      <c r="AA99" s="515">
        <f>SUM('1済生:12宇都宮'!AA99)</f>
        <v>0</v>
      </c>
      <c r="AB99" s="502">
        <f>SUM('1済生:12宇都宮'!AB99)</f>
        <v>0</v>
      </c>
      <c r="AC99" s="515">
        <f>SUM('1済生:12宇都宮'!AC99)</f>
        <v>0</v>
      </c>
      <c r="AD99" s="502">
        <f>SUM('1済生:12宇都宮'!AD99)</f>
        <v>0</v>
      </c>
      <c r="AE99" s="515">
        <f>SUM('1済生:12宇都宮'!AE99)</f>
        <v>0</v>
      </c>
      <c r="AF99" s="516">
        <f>SUM('1済生:12宇都宮'!AF99)</f>
        <v>0</v>
      </c>
      <c r="AG99" s="515">
        <f>SUM('1済生:12宇都宮'!AG99)</f>
        <v>0</v>
      </c>
      <c r="AH99" s="502">
        <f>SUM('1済生:12宇都宮'!AH99)</f>
        <v>0</v>
      </c>
      <c r="AI99" s="515">
        <f>SUM('1済生:12宇都宮'!AI99)</f>
        <v>0</v>
      </c>
    </row>
    <row r="100" spans="1:35">
      <c r="A100" s="13"/>
      <c r="B100" s="13"/>
      <c r="C100" s="72"/>
      <c r="D100" s="35" t="s">
        <v>86</v>
      </c>
      <c r="E100" s="124" t="s">
        <v>22</v>
      </c>
      <c r="F100" s="108">
        <v>314000</v>
      </c>
      <c r="G100" s="213" t="s">
        <v>115</v>
      </c>
      <c r="H100" s="501">
        <f>SUM('1済生:12宇都宮'!H100)</f>
        <v>0</v>
      </c>
      <c r="I100" s="517">
        <f>SUM('1済生:12宇都宮'!I100)</f>
        <v>0</v>
      </c>
      <c r="J100" s="501">
        <f>SUM('1済生:12宇都宮'!J100)</f>
        <v>0</v>
      </c>
      <c r="K100" s="517">
        <f>SUM('1済生:12宇都宮'!K100)</f>
        <v>0</v>
      </c>
      <c r="L100" s="501">
        <f>SUM('1済生:12宇都宮'!L100)</f>
        <v>0</v>
      </c>
      <c r="M100" s="517">
        <f>SUM('1済生:12宇都宮'!M100)</f>
        <v>0</v>
      </c>
      <c r="N100" s="501">
        <f>SUM('1済生:12宇都宮'!N100)</f>
        <v>0</v>
      </c>
      <c r="O100" s="517">
        <f>SUM('1済生:12宇都宮'!O100)</f>
        <v>0</v>
      </c>
      <c r="P100" s="501">
        <f>SUM('1済生:12宇都宮'!P100)</f>
        <v>0</v>
      </c>
      <c r="Q100" s="517">
        <f>SUM('1済生:12宇都宮'!Q100)</f>
        <v>0</v>
      </c>
      <c r="R100" s="501">
        <f>SUM('1済生:12宇都宮'!R100)</f>
        <v>0</v>
      </c>
      <c r="S100" s="517">
        <f>SUM('1済生:12宇都宮'!S100)</f>
        <v>0</v>
      </c>
      <c r="T100" s="501">
        <f>SUM('1済生:12宇都宮'!T100)</f>
        <v>0</v>
      </c>
      <c r="U100" s="517">
        <f>SUM('1済生:12宇都宮'!U100)</f>
        <v>0</v>
      </c>
      <c r="V100" s="501">
        <f>SUM('1済生:12宇都宮'!V100)</f>
        <v>0</v>
      </c>
      <c r="W100" s="517">
        <f>SUM('1済生:12宇都宮'!W100)</f>
        <v>0</v>
      </c>
      <c r="X100" s="501">
        <f>SUM('1済生:12宇都宮'!X100)</f>
        <v>0</v>
      </c>
      <c r="Y100" s="517">
        <f>SUM('1済生:12宇都宮'!Y100)</f>
        <v>0</v>
      </c>
      <c r="Z100" s="501">
        <f>SUM('1済生:12宇都宮'!Z100)</f>
        <v>0</v>
      </c>
      <c r="AA100" s="517">
        <f>SUM('1済生:12宇都宮'!AA100)</f>
        <v>0</v>
      </c>
      <c r="AB100" s="501">
        <f>SUM('1済生:12宇都宮'!AB100)</f>
        <v>0</v>
      </c>
      <c r="AC100" s="517">
        <f>SUM('1済生:12宇都宮'!AC100)</f>
        <v>0</v>
      </c>
      <c r="AD100" s="501">
        <f>SUM('1済生:12宇都宮'!AD100)</f>
        <v>0</v>
      </c>
      <c r="AE100" s="519">
        <f>SUM('1済生:12宇都宮'!AE100)</f>
        <v>0</v>
      </c>
      <c r="AF100" s="511">
        <f>SUM('1済生:12宇都宮'!AF100)</f>
        <v>0</v>
      </c>
      <c r="AG100" s="517">
        <f>SUM('1済生:12宇都宮'!AG100)</f>
        <v>0</v>
      </c>
      <c r="AH100" s="512">
        <f>SUM('1済生:12宇都宮'!AH100)</f>
        <v>0</v>
      </c>
      <c r="AI100" s="513">
        <f>SUM('1済生:12宇都宮'!AI100)</f>
        <v>0</v>
      </c>
    </row>
    <row r="101" spans="1:35">
      <c r="A101" s="13"/>
      <c r="B101" s="13"/>
      <c r="C101" s="72"/>
      <c r="D101" s="77" t="s">
        <v>87</v>
      </c>
      <c r="E101" s="102" t="s">
        <v>98</v>
      </c>
      <c r="F101" s="58"/>
      <c r="G101" s="58"/>
      <c r="H101" s="504">
        <f>SUM('1済生:12宇都宮'!H101)</f>
        <v>0</v>
      </c>
      <c r="I101" s="520">
        <f>SUM('1済生:12宇都宮'!I101)</f>
        <v>0</v>
      </c>
      <c r="J101" s="504">
        <f>SUM('1済生:12宇都宮'!J101)</f>
        <v>0</v>
      </c>
      <c r="K101" s="520">
        <f>SUM('1済生:12宇都宮'!K101)</f>
        <v>0</v>
      </c>
      <c r="L101" s="504">
        <f>SUM('1済生:12宇都宮'!L101)</f>
        <v>0</v>
      </c>
      <c r="M101" s="520">
        <f>SUM('1済生:12宇都宮'!M101)</f>
        <v>0</v>
      </c>
      <c r="N101" s="504">
        <f>SUM('1済生:12宇都宮'!N101)</f>
        <v>0</v>
      </c>
      <c r="O101" s="520">
        <f>SUM('1済生:12宇都宮'!O101)</f>
        <v>0</v>
      </c>
      <c r="P101" s="504">
        <f>SUM('1済生:12宇都宮'!P101)</f>
        <v>0</v>
      </c>
      <c r="Q101" s="520">
        <f>SUM('1済生:12宇都宮'!Q101)</f>
        <v>0</v>
      </c>
      <c r="R101" s="504">
        <f>SUM('1済生:12宇都宮'!R101)</f>
        <v>0</v>
      </c>
      <c r="S101" s="520">
        <f>SUM('1済生:12宇都宮'!S101)</f>
        <v>0</v>
      </c>
      <c r="T101" s="504">
        <f>SUM('1済生:12宇都宮'!T101)</f>
        <v>0</v>
      </c>
      <c r="U101" s="520">
        <f>SUM('1済生:12宇都宮'!U101)</f>
        <v>0</v>
      </c>
      <c r="V101" s="504">
        <f>SUM('1済生:12宇都宮'!V101)</f>
        <v>0</v>
      </c>
      <c r="W101" s="520">
        <f>SUM('1済生:12宇都宮'!W101)</f>
        <v>0</v>
      </c>
      <c r="X101" s="504">
        <f>SUM('1済生:12宇都宮'!X101)</f>
        <v>0</v>
      </c>
      <c r="Y101" s="520">
        <f>SUM('1済生:12宇都宮'!Y101)</f>
        <v>0</v>
      </c>
      <c r="Z101" s="504">
        <f>SUM('1済生:12宇都宮'!Z101)</f>
        <v>0</v>
      </c>
      <c r="AA101" s="520">
        <f>SUM('1済生:12宇都宮'!AA101)</f>
        <v>0</v>
      </c>
      <c r="AB101" s="504">
        <f>SUM('1済生:12宇都宮'!AB101)</f>
        <v>0</v>
      </c>
      <c r="AC101" s="520">
        <f>SUM('1済生:12宇都宮'!AC101)</f>
        <v>0</v>
      </c>
      <c r="AD101" s="504">
        <f>SUM('1済生:12宇都宮'!AD101)</f>
        <v>0</v>
      </c>
      <c r="AE101" s="520">
        <f>SUM('1済生:12宇都宮'!AE101)</f>
        <v>0</v>
      </c>
      <c r="AF101" s="521">
        <f>SUM('1済生:12宇都宮'!AF101)</f>
        <v>0</v>
      </c>
      <c r="AG101" s="520">
        <f>SUM('1済生:12宇都宮'!AG101)</f>
        <v>0</v>
      </c>
      <c r="AH101" s="512">
        <f>SUM('1済生:12宇都宮'!AH101)</f>
        <v>0</v>
      </c>
      <c r="AI101" s="513">
        <f>SUM('1済生:12宇都宮'!AI101)</f>
        <v>0</v>
      </c>
    </row>
    <row r="102" spans="1:35">
      <c r="A102" s="13"/>
      <c r="B102" s="13"/>
      <c r="C102" s="72"/>
      <c r="D102" s="133" t="s">
        <v>138</v>
      </c>
      <c r="E102" s="88" t="s">
        <v>88</v>
      </c>
      <c r="F102" s="108">
        <v>6060</v>
      </c>
      <c r="G102" s="276">
        <f>SUM('1済生:12宇都宮'!G94)</f>
        <v>0</v>
      </c>
      <c r="H102" s="503">
        <f>SUM('1済生:12宇都宮'!H102)</f>
        <v>0</v>
      </c>
      <c r="I102" s="510">
        <f>SUM('1済生:12宇都宮'!I102)</f>
        <v>0</v>
      </c>
      <c r="J102" s="501">
        <f>SUM('1済生:12宇都宮'!J102)</f>
        <v>0</v>
      </c>
      <c r="K102" s="510">
        <f>SUM('1済生:12宇都宮'!K102)</f>
        <v>0</v>
      </c>
      <c r="L102" s="501">
        <f>SUM('1済生:12宇都宮'!L102)</f>
        <v>0</v>
      </c>
      <c r="M102" s="510">
        <f>SUM('1済生:12宇都宮'!M102)</f>
        <v>0</v>
      </c>
      <c r="N102" s="503">
        <f>SUM('1済生:12宇都宮'!N102)</f>
        <v>0</v>
      </c>
      <c r="O102" s="510">
        <f>SUM('1済生:12宇都宮'!O102)</f>
        <v>0</v>
      </c>
      <c r="P102" s="522">
        <f>SUM('1済生:12宇都宮'!P102)</f>
        <v>6.774</v>
      </c>
      <c r="Q102" s="523">
        <f>SUM('1済生:12宇都宮'!Q102)</f>
        <v>41050</v>
      </c>
      <c r="R102" s="501">
        <f>SUM('1済生:12宇都宮'!R102)</f>
        <v>0</v>
      </c>
      <c r="S102" s="510">
        <f>SUM('1済生:12宇都宮'!S102)</f>
        <v>0</v>
      </c>
      <c r="T102" s="501">
        <f>SUM('1済生:12宇都宮'!T102)</f>
        <v>0</v>
      </c>
      <c r="U102" s="510">
        <f>SUM('1済生:12宇都宮'!U102)</f>
        <v>0</v>
      </c>
      <c r="V102" s="501">
        <f>SUM('1済生:12宇都宮'!V102)</f>
        <v>0</v>
      </c>
      <c r="W102" s="510">
        <f>SUM('1済生:12宇都宮'!W102)</f>
        <v>0</v>
      </c>
      <c r="X102" s="501">
        <f>SUM('1済生:12宇都宮'!X102)</f>
        <v>1.4710000000000001</v>
      </c>
      <c r="Y102" s="510">
        <f>SUM('1済生:12宇都宮'!Y102)</f>
        <v>8914</v>
      </c>
      <c r="Z102" s="501">
        <f>SUM('1済生:12宇都宮'!Z102)</f>
        <v>3.0179999999999998</v>
      </c>
      <c r="AA102" s="510">
        <f>SUM('1済生:12宇都宮'!AA102)</f>
        <v>18288</v>
      </c>
      <c r="AB102" s="501">
        <f>SUM('1済生:12宇都宮'!AB102)</f>
        <v>2.9670000000000001</v>
      </c>
      <c r="AC102" s="510">
        <f>SUM('1済生:12宇都宮'!AC102)</f>
        <v>17979</v>
      </c>
      <c r="AD102" s="501">
        <f>SUM('1済生:12宇都宮'!AD102)</f>
        <v>2.9569999999999999</v>
      </c>
      <c r="AE102" s="510">
        <f>SUM('1済生:12宇都宮'!AE102)</f>
        <v>17918</v>
      </c>
      <c r="AF102" s="511">
        <f>SUM('1済生:12宇都宮'!AF102)</f>
        <v>0</v>
      </c>
      <c r="AG102" s="524">
        <f>SUM('1済生:12宇都宮'!AG102)</f>
        <v>0</v>
      </c>
      <c r="AH102" s="512">
        <f>SUM('1済生:12宇都宮'!AH102)</f>
        <v>17.187000000000001</v>
      </c>
      <c r="AI102" s="513">
        <f>SUM('1済生:12宇都宮'!AI102)</f>
        <v>104149</v>
      </c>
    </row>
    <row r="103" spans="1:35">
      <c r="A103" s="13"/>
      <c r="B103" s="13"/>
      <c r="C103" s="72"/>
      <c r="D103" s="133" t="s">
        <v>155</v>
      </c>
      <c r="E103" s="88" t="s">
        <v>89</v>
      </c>
      <c r="F103" s="108">
        <v>6060</v>
      </c>
      <c r="G103" s="276">
        <f>SUM('1済生:12宇都宮'!G95)</f>
        <v>0</v>
      </c>
      <c r="H103" s="503">
        <f>SUM('1済生:12宇都宮'!H103)</f>
        <v>0</v>
      </c>
      <c r="I103" s="510">
        <f>SUM('1済生:12宇都宮'!I103)</f>
        <v>0</v>
      </c>
      <c r="J103" s="501">
        <f>SUM('1済生:12宇都宮'!J103)</f>
        <v>0</v>
      </c>
      <c r="K103" s="510">
        <f>SUM('1済生:12宇都宮'!K103)</f>
        <v>0</v>
      </c>
      <c r="L103" s="501">
        <f>SUM('1済生:12宇都宮'!L103)</f>
        <v>0</v>
      </c>
      <c r="M103" s="510">
        <f>SUM('1済生:12宇都宮'!M103)</f>
        <v>0</v>
      </c>
      <c r="N103" s="503">
        <f>SUM('1済生:12宇都宮'!N103)</f>
        <v>0</v>
      </c>
      <c r="O103" s="510">
        <f>SUM('1済生:12宇都宮'!O103)</f>
        <v>0</v>
      </c>
      <c r="P103" s="522">
        <f>SUM('1済生:12宇都宮'!P103)</f>
        <v>0.24399999999999999</v>
      </c>
      <c r="Q103" s="523">
        <f>SUM('1済生:12宇都宮'!Q103)</f>
        <v>1478</v>
      </c>
      <c r="R103" s="501">
        <f>SUM('1済生:12宇都宮'!R103)</f>
        <v>0</v>
      </c>
      <c r="S103" s="510">
        <f>SUM('1済生:12宇都宮'!S103)</f>
        <v>0</v>
      </c>
      <c r="T103" s="501">
        <f>SUM('1済生:12宇都宮'!T103)</f>
        <v>0</v>
      </c>
      <c r="U103" s="510">
        <f>SUM('1済生:12宇都宮'!U103)</f>
        <v>0</v>
      </c>
      <c r="V103" s="501">
        <f>SUM('1済生:12宇都宮'!V103)</f>
        <v>0</v>
      </c>
      <c r="W103" s="510">
        <f>SUM('1済生:12宇都宮'!W103)</f>
        <v>0</v>
      </c>
      <c r="X103" s="501">
        <f>SUM('1済生:12宇都宮'!X103)</f>
        <v>0.13800000000000001</v>
      </c>
      <c r="Y103" s="510">
        <f>SUM('1済生:12宇都宮'!Y103)</f>
        <v>836</v>
      </c>
      <c r="Z103" s="501">
        <f>SUM('1済生:12宇都宮'!Z103)</f>
        <v>0.18099999999999999</v>
      </c>
      <c r="AA103" s="510">
        <f>SUM('1済生:12宇都宮'!AA103)</f>
        <v>1096</v>
      </c>
      <c r="AB103" s="501">
        <f>SUM('1済生:12宇都宮'!AB103)</f>
        <v>0.17899999999999999</v>
      </c>
      <c r="AC103" s="510">
        <f>SUM('1済生:12宇都宮'!AC103)</f>
        <v>1084</v>
      </c>
      <c r="AD103" s="501">
        <f>SUM('1済生:12宇都宮'!AD103)</f>
        <v>0.17599999999999999</v>
      </c>
      <c r="AE103" s="510">
        <f>SUM('1済生:12宇都宮'!AE103)</f>
        <v>1065</v>
      </c>
      <c r="AF103" s="511">
        <f>SUM('1済生:12宇都宮'!AF103)</f>
        <v>0</v>
      </c>
      <c r="AG103" s="524">
        <f>SUM('1済生:12宇都宮'!AG103)</f>
        <v>0</v>
      </c>
      <c r="AH103" s="512">
        <f>SUM('1済生:12宇都宮'!AH103)</f>
        <v>0.91799999999999993</v>
      </c>
      <c r="AI103" s="513">
        <f>SUM('1済生:12宇都宮'!AI103)</f>
        <v>5559</v>
      </c>
    </row>
    <row r="104" spans="1:35">
      <c r="A104" s="13"/>
      <c r="B104" s="13"/>
      <c r="C104" s="72"/>
      <c r="D104" s="78"/>
      <c r="E104" s="88" t="s">
        <v>90</v>
      </c>
      <c r="F104" s="108">
        <v>18200</v>
      </c>
      <c r="G104" s="276">
        <f>SUM('1済生:12宇都宮'!G96)</f>
        <v>0</v>
      </c>
      <c r="H104" s="503">
        <f>SUM('1済生:12宇都宮'!H104)</f>
        <v>0</v>
      </c>
      <c r="I104" s="510">
        <f>SUM('1済生:12宇都宮'!I104)</f>
        <v>0</v>
      </c>
      <c r="J104" s="501">
        <f>SUM('1済生:12宇都宮'!J104)</f>
        <v>0</v>
      </c>
      <c r="K104" s="510">
        <f>SUM('1済生:12宇都宮'!K104)</f>
        <v>0</v>
      </c>
      <c r="L104" s="501">
        <f>SUM('1済生:12宇都宮'!L104)</f>
        <v>0</v>
      </c>
      <c r="M104" s="510">
        <f>SUM('1済生:12宇都宮'!M104)</f>
        <v>0</v>
      </c>
      <c r="N104" s="503">
        <f>SUM('1済生:12宇都宮'!N104)</f>
        <v>0</v>
      </c>
      <c r="O104" s="510">
        <f>SUM('1済生:12宇都宮'!O104)</f>
        <v>0</v>
      </c>
      <c r="P104" s="522">
        <f>SUM('1済生:12宇都宮'!P104)</f>
        <v>0.08</v>
      </c>
      <c r="Q104" s="523">
        <f>SUM('1済生:12宇都宮'!Q104)</f>
        <v>1456</v>
      </c>
      <c r="R104" s="501">
        <f>SUM('1済生:12宇都宮'!R104)</f>
        <v>0</v>
      </c>
      <c r="S104" s="510">
        <f>SUM('1済生:12宇都宮'!S104)</f>
        <v>0</v>
      </c>
      <c r="T104" s="501">
        <f>SUM('1済生:12宇都宮'!T104)</f>
        <v>0</v>
      </c>
      <c r="U104" s="510">
        <f>SUM('1済生:12宇都宮'!U104)</f>
        <v>0</v>
      </c>
      <c r="V104" s="501">
        <f>SUM('1済生:12宇都宮'!V104)</f>
        <v>0</v>
      </c>
      <c r="W104" s="510">
        <f>SUM('1済生:12宇都宮'!W104)</f>
        <v>0</v>
      </c>
      <c r="X104" s="501">
        <f>SUM('1済生:12宇都宮'!X104)</f>
        <v>5.5E-2</v>
      </c>
      <c r="Y104" s="510">
        <f>SUM('1済生:12宇都宮'!Y104)</f>
        <v>1001</v>
      </c>
      <c r="Z104" s="501">
        <f>SUM('1済生:12宇都宮'!Z104)</f>
        <v>4.8000000000000001E-2</v>
      </c>
      <c r="AA104" s="510">
        <f>SUM('1済生:12宇都宮'!AA104)</f>
        <v>873</v>
      </c>
      <c r="AB104" s="501">
        <f>SUM('1済生:12宇都宮'!AB104)</f>
        <v>4.8000000000000001E-2</v>
      </c>
      <c r="AC104" s="510">
        <f>SUM('1済生:12宇都宮'!AC104)</f>
        <v>873</v>
      </c>
      <c r="AD104" s="501">
        <f>SUM('1済生:12宇都宮'!AD104)</f>
        <v>4.5999999999999999E-2</v>
      </c>
      <c r="AE104" s="510">
        <f>SUM('1済生:12宇都宮'!AE104)</f>
        <v>837</v>
      </c>
      <c r="AF104" s="511">
        <f>SUM('1済生:12宇都宮'!AF104)</f>
        <v>0</v>
      </c>
      <c r="AG104" s="524">
        <f>SUM('1済生:12宇都宮'!AG104)</f>
        <v>0</v>
      </c>
      <c r="AH104" s="512">
        <f>SUM('1済生:12宇都宮'!AH104)</f>
        <v>0.27700000000000002</v>
      </c>
      <c r="AI104" s="513">
        <f>SUM('1済生:12宇都宮'!AI104)</f>
        <v>5040</v>
      </c>
    </row>
    <row r="105" spans="1:35">
      <c r="A105" s="13"/>
      <c r="B105" s="13"/>
      <c r="C105" s="72"/>
      <c r="D105" s="78"/>
      <c r="E105" s="88" t="s">
        <v>91</v>
      </c>
      <c r="F105" s="108">
        <v>42480</v>
      </c>
      <c r="G105" s="276">
        <f>SUM('1済生:12宇都宮'!G97)</f>
        <v>0</v>
      </c>
      <c r="H105" s="503">
        <f>SUM('1済生:12宇都宮'!H105)</f>
        <v>0</v>
      </c>
      <c r="I105" s="510">
        <f>SUM('1済生:12宇都宮'!I105)</f>
        <v>0</v>
      </c>
      <c r="J105" s="501">
        <f>SUM('1済生:12宇都宮'!J105)</f>
        <v>0</v>
      </c>
      <c r="K105" s="510">
        <f>SUM('1済生:12宇都宮'!K105)</f>
        <v>0</v>
      </c>
      <c r="L105" s="501">
        <f>SUM('1済生:12宇都宮'!L105)</f>
        <v>0</v>
      </c>
      <c r="M105" s="510">
        <f>SUM('1済生:12宇都宮'!M105)</f>
        <v>0</v>
      </c>
      <c r="N105" s="503">
        <f>SUM('1済生:12宇都宮'!N105)</f>
        <v>0</v>
      </c>
      <c r="O105" s="510">
        <f>SUM('1済生:12宇都宮'!O105)</f>
        <v>0</v>
      </c>
      <c r="P105" s="522">
        <f>SUM('1済生:12宇都宮'!P105)</f>
        <v>0.08</v>
      </c>
      <c r="Q105" s="523">
        <f>SUM('1済生:12宇都宮'!Q105)</f>
        <v>3398</v>
      </c>
      <c r="R105" s="501">
        <f>SUM('1済生:12宇都宮'!R105)</f>
        <v>0</v>
      </c>
      <c r="S105" s="510">
        <f>SUM('1済生:12宇都宮'!S105)</f>
        <v>0</v>
      </c>
      <c r="T105" s="501">
        <f>SUM('1済生:12宇都宮'!T105)</f>
        <v>0</v>
      </c>
      <c r="U105" s="510">
        <f>SUM('1済生:12宇都宮'!U105)</f>
        <v>0</v>
      </c>
      <c r="V105" s="501">
        <f>SUM('1済生:12宇都宮'!V105)</f>
        <v>0</v>
      </c>
      <c r="W105" s="510">
        <f>SUM('1済生:12宇都宮'!W105)</f>
        <v>0</v>
      </c>
      <c r="X105" s="501">
        <f>SUM('1済生:12宇都宮'!X105)</f>
        <v>2.7E-2</v>
      </c>
      <c r="Y105" s="510">
        <f>SUM('1済生:12宇都宮'!Y105)</f>
        <v>1146</v>
      </c>
      <c r="Z105" s="501">
        <f>SUM('1済生:12宇都宮'!Z105)</f>
        <v>2.4E-2</v>
      </c>
      <c r="AA105" s="510">
        <f>SUM('1済生:12宇都宮'!AA105)</f>
        <v>1019</v>
      </c>
      <c r="AB105" s="501">
        <f>SUM('1済生:12宇都宮'!AB105)</f>
        <v>2.4E-2</v>
      </c>
      <c r="AC105" s="510">
        <f>SUM('1済生:12宇都宮'!AC105)</f>
        <v>1019</v>
      </c>
      <c r="AD105" s="501">
        <f>SUM('1済生:12宇都宮'!AD105)</f>
        <v>2.3E-2</v>
      </c>
      <c r="AE105" s="510">
        <f>SUM('1済生:12宇都宮'!AE105)</f>
        <v>977</v>
      </c>
      <c r="AF105" s="511">
        <f>SUM('1済生:12宇都宮'!AF105)</f>
        <v>0</v>
      </c>
      <c r="AG105" s="524">
        <f>SUM('1済生:12宇都宮'!AG105)</f>
        <v>0</v>
      </c>
      <c r="AH105" s="512">
        <f>SUM('1済生:12宇都宮'!AH105)</f>
        <v>0.17799999999999999</v>
      </c>
      <c r="AI105" s="513">
        <f>SUM('1済生:12宇都宮'!AI105)</f>
        <v>7559</v>
      </c>
    </row>
    <row r="106" spans="1:35">
      <c r="A106" s="13"/>
      <c r="B106" s="13"/>
      <c r="C106" s="72"/>
      <c r="D106" s="78"/>
      <c r="E106" s="88" t="s">
        <v>92</v>
      </c>
      <c r="F106" s="108">
        <v>6060</v>
      </c>
      <c r="G106" s="276">
        <f>SUM('1済生:12宇都宮'!G98)</f>
        <v>0</v>
      </c>
      <c r="H106" s="503">
        <f>SUM('1済生:12宇都宮'!H106)</f>
        <v>0</v>
      </c>
      <c r="I106" s="510">
        <f>SUM('1済生:12宇都宮'!I106)</f>
        <v>0</v>
      </c>
      <c r="J106" s="501">
        <f>SUM('1済生:12宇都宮'!J106)</f>
        <v>0</v>
      </c>
      <c r="K106" s="510">
        <f>SUM('1済生:12宇都宮'!K106)</f>
        <v>0</v>
      </c>
      <c r="L106" s="501">
        <f>SUM('1済生:12宇都宮'!L106)</f>
        <v>0</v>
      </c>
      <c r="M106" s="510">
        <f>SUM('1済生:12宇都宮'!M106)</f>
        <v>0</v>
      </c>
      <c r="N106" s="503">
        <f>SUM('1済生:12宇都宮'!N106)</f>
        <v>0</v>
      </c>
      <c r="O106" s="510">
        <f>SUM('1済生:12宇都宮'!O106)</f>
        <v>0</v>
      </c>
      <c r="P106" s="522">
        <f>SUM('1済生:12宇都宮'!P106)</f>
        <v>0</v>
      </c>
      <c r="Q106" s="523">
        <f>SUM('1済生:12宇都宮'!Q106)</f>
        <v>0</v>
      </c>
      <c r="R106" s="501">
        <f>SUM('1済生:12宇都宮'!R106)</f>
        <v>0</v>
      </c>
      <c r="S106" s="510">
        <f>SUM('1済生:12宇都宮'!S106)</f>
        <v>0</v>
      </c>
      <c r="T106" s="501">
        <f>SUM('1済生:12宇都宮'!T106)</f>
        <v>0</v>
      </c>
      <c r="U106" s="510">
        <f>SUM('1済生:12宇都宮'!U106)</f>
        <v>0</v>
      </c>
      <c r="V106" s="501">
        <f>SUM('1済生:12宇都宮'!V106)</f>
        <v>0</v>
      </c>
      <c r="W106" s="510">
        <f>SUM('1済生:12宇都宮'!W106)</f>
        <v>0</v>
      </c>
      <c r="X106" s="501">
        <f>SUM('1済生:12宇都宮'!X106)</f>
        <v>2.7E-2</v>
      </c>
      <c r="Y106" s="510">
        <f>SUM('1済生:12宇都宮'!Y106)</f>
        <v>163</v>
      </c>
      <c r="Z106" s="501">
        <f>SUM('1済生:12宇都宮'!Z106)</f>
        <v>2.4E-2</v>
      </c>
      <c r="AA106" s="510">
        <f>SUM('1済生:12宇都宮'!AA106)</f>
        <v>145</v>
      </c>
      <c r="AB106" s="501">
        <f>SUM('1済生:12宇都宮'!AB106)</f>
        <v>2.4E-2</v>
      </c>
      <c r="AC106" s="510">
        <f>SUM('1済生:12宇都宮'!AC106)</f>
        <v>145</v>
      </c>
      <c r="AD106" s="501">
        <f>SUM('1済生:12宇都宮'!AD106)</f>
        <v>2.3E-2</v>
      </c>
      <c r="AE106" s="510">
        <f>SUM('1済生:12宇都宮'!AE106)</f>
        <v>139</v>
      </c>
      <c r="AF106" s="511">
        <f>SUM('1済生:12宇都宮'!AF106)</f>
        <v>0</v>
      </c>
      <c r="AG106" s="524">
        <f>SUM('1済生:12宇都宮'!AG106)</f>
        <v>0</v>
      </c>
      <c r="AH106" s="512">
        <f>SUM('1済生:12宇都宮'!AH106)</f>
        <v>9.8000000000000004E-2</v>
      </c>
      <c r="AI106" s="513">
        <f>SUM('1済生:12宇都宮'!AI106)</f>
        <v>592</v>
      </c>
    </row>
    <row r="107" spans="1:35">
      <c r="A107" s="13"/>
      <c r="B107" s="13"/>
      <c r="C107" s="79"/>
      <c r="D107" s="80"/>
      <c r="E107" s="124" t="s">
        <v>22</v>
      </c>
      <c r="F107" s="125"/>
      <c r="G107" s="125"/>
      <c r="H107" s="502">
        <f>SUM('1済生:12宇都宮'!H107)</f>
        <v>0</v>
      </c>
      <c r="I107" s="515">
        <f>SUM('1済生:12宇都宮'!I107)</f>
        <v>0</v>
      </c>
      <c r="J107" s="502">
        <f>SUM('1済生:12宇都宮'!J107)</f>
        <v>0</v>
      </c>
      <c r="K107" s="515">
        <f>SUM('1済生:12宇都宮'!K107)</f>
        <v>0</v>
      </c>
      <c r="L107" s="502">
        <f>SUM('1済生:12宇都宮'!L107)</f>
        <v>0</v>
      </c>
      <c r="M107" s="515">
        <f>SUM('1済生:12宇都宮'!M107)</f>
        <v>0</v>
      </c>
      <c r="N107" s="502">
        <f>SUM('1済生:12宇都宮'!N107)</f>
        <v>0</v>
      </c>
      <c r="O107" s="515">
        <f>SUM('1済生:12宇都宮'!O107)</f>
        <v>0</v>
      </c>
      <c r="P107" s="502">
        <f>SUM('1済生:12宇都宮'!P107)</f>
        <v>7.1779999999999999</v>
      </c>
      <c r="Q107" s="515">
        <f>SUM('1済生:12宇都宮'!Q107)</f>
        <v>47382</v>
      </c>
      <c r="R107" s="502">
        <f>SUM('1済生:12宇都宮'!R107)</f>
        <v>0</v>
      </c>
      <c r="S107" s="515">
        <f>SUM('1済生:12宇都宮'!S107)</f>
        <v>0</v>
      </c>
      <c r="T107" s="502">
        <f>SUM('1済生:12宇都宮'!T107)</f>
        <v>0</v>
      </c>
      <c r="U107" s="515">
        <f>SUM('1済生:12宇都宮'!U107)</f>
        <v>0</v>
      </c>
      <c r="V107" s="502">
        <f>SUM('1済生:12宇都宮'!V107)</f>
        <v>0</v>
      </c>
      <c r="W107" s="515">
        <f>SUM('1済生:12宇都宮'!W107)</f>
        <v>0</v>
      </c>
      <c r="X107" s="502">
        <f>SUM('1済生:12宇都宮'!X107)</f>
        <v>1.7179999999999997</v>
      </c>
      <c r="Y107" s="515">
        <f>SUM('1済生:12宇都宮'!Y107)</f>
        <v>12060</v>
      </c>
      <c r="Z107" s="502">
        <f>SUM('1済生:12宇都宮'!Z107)</f>
        <v>3.2949999999999999</v>
      </c>
      <c r="AA107" s="515">
        <f>SUM('1済生:12宇都宮'!AA107)</f>
        <v>21421</v>
      </c>
      <c r="AB107" s="502">
        <f>SUM('1済生:12宇都宮'!AB107)</f>
        <v>3.242</v>
      </c>
      <c r="AC107" s="515">
        <f>SUM('1済生:12宇都宮'!AC107)</f>
        <v>21100</v>
      </c>
      <c r="AD107" s="502">
        <f>SUM('1済生:12宇都宮'!AD107)</f>
        <v>3.2250000000000001</v>
      </c>
      <c r="AE107" s="515">
        <f>SUM('1済生:12宇都宮'!AE107)</f>
        <v>20936</v>
      </c>
      <c r="AF107" s="516">
        <f>SUM('1済生:12宇都宮'!AF107)</f>
        <v>0</v>
      </c>
      <c r="AG107" s="515">
        <f>SUM('1済生:12宇都宮'!AG107)</f>
        <v>0</v>
      </c>
      <c r="AH107" s="502">
        <f>SUM('1済生:12宇都宮'!AH107)</f>
        <v>18.658000000000001</v>
      </c>
      <c r="AI107" s="515">
        <f>SUM('1済生:12宇都宮'!AI107)</f>
        <v>122899</v>
      </c>
    </row>
    <row r="108" spans="1:35">
      <c r="A108" s="13"/>
      <c r="B108" s="13"/>
      <c r="C108" s="72"/>
      <c r="D108" s="464" t="s">
        <v>358</v>
      </c>
      <c r="E108" s="465" t="s">
        <v>359</v>
      </c>
      <c r="F108" s="213" t="s">
        <v>115</v>
      </c>
      <c r="G108" s="213" t="s">
        <v>115</v>
      </c>
      <c r="H108" s="468">
        <f>SUM('1済生:12宇都宮'!H108)</f>
        <v>145.4</v>
      </c>
      <c r="I108" s="520">
        <f>SUM('1済生:12宇都宮'!I108)</f>
        <v>0</v>
      </c>
      <c r="J108" s="468">
        <f>SUM('1済生:12宇都宮'!J108)</f>
        <v>145.4</v>
      </c>
      <c r="K108" s="520">
        <f>SUM('1済生:12宇都宮'!K108)</f>
        <v>0</v>
      </c>
      <c r="L108" s="468">
        <f>SUM('1済生:12宇都宮'!L108)</f>
        <v>145.4</v>
      </c>
      <c r="M108" s="520">
        <f>SUM('1済生:12宇都宮'!M108)</f>
        <v>0</v>
      </c>
      <c r="N108" s="468">
        <f>SUM('1済生:12宇都宮'!N108)</f>
        <v>145.4</v>
      </c>
      <c r="O108" s="520">
        <f>SUM('1済生:12宇都宮'!O108)</f>
        <v>0</v>
      </c>
      <c r="P108" s="468">
        <f>SUM('1済生:12宇都宮'!P108)</f>
        <v>146.4</v>
      </c>
      <c r="Q108" s="520">
        <f>SUM('1済生:12宇都宮'!Q108)</f>
        <v>0</v>
      </c>
      <c r="R108" s="468">
        <f>SUM('1済生:12宇都宮'!R108)</f>
        <v>146.4</v>
      </c>
      <c r="S108" s="520">
        <f>SUM('1済生:12宇都宮'!S108)</f>
        <v>0</v>
      </c>
      <c r="T108" s="468">
        <f>SUM('1済生:12宇都宮'!T108)</f>
        <v>146.4</v>
      </c>
      <c r="U108" s="520">
        <f>SUM('1済生:12宇都宮'!U108)</f>
        <v>0</v>
      </c>
      <c r="V108" s="468">
        <f>SUM('1済生:12宇都宮'!V108)</f>
        <v>146.4</v>
      </c>
      <c r="W108" s="520">
        <f>SUM('1済生:12宇都宮'!W108)</f>
        <v>0</v>
      </c>
      <c r="X108" s="468">
        <f>SUM('1済生:12宇都宮'!X108)</f>
        <v>146.4</v>
      </c>
      <c r="Y108" s="520">
        <f>SUM('1済生:12宇都宮'!Y108)</f>
        <v>0</v>
      </c>
      <c r="Z108" s="468">
        <f>SUM('1済生:12宇都宮'!Z108)</f>
        <v>203.2</v>
      </c>
      <c r="AA108" s="520">
        <f>SUM('1済生:12宇都宮'!AA108)</f>
        <v>0</v>
      </c>
      <c r="AB108" s="468">
        <f>SUM('1済生:12宇都宮'!AB108)</f>
        <v>203.2</v>
      </c>
      <c r="AC108" s="520">
        <f>SUM('1済生:12宇都宮'!AC108)</f>
        <v>0</v>
      </c>
      <c r="AD108" s="468">
        <f>SUM('1済生:12宇都宮'!AD108)</f>
        <v>203.2</v>
      </c>
      <c r="AE108" s="520">
        <f>SUM('1済生:12宇都宮'!AE108)</f>
        <v>0</v>
      </c>
      <c r="AF108" s="521">
        <f>SUM('1済生:12宇都宮'!AF108)</f>
        <v>0</v>
      </c>
      <c r="AG108" s="520">
        <f>SUM('1済生:12宇都宮'!AG108)</f>
        <v>0</v>
      </c>
      <c r="AH108" s="466">
        <f>SUM('1済生:12宇都宮'!AH108)</f>
        <v>1923.2000000000003</v>
      </c>
      <c r="AI108" s="513">
        <f>SUM('1済生:12宇都宮'!AI108)</f>
        <v>0</v>
      </c>
    </row>
    <row r="109" spans="1:35">
      <c r="A109" s="13"/>
      <c r="B109" s="13"/>
      <c r="C109" s="72"/>
      <c r="D109" s="78"/>
      <c r="E109" s="465" t="s">
        <v>360</v>
      </c>
      <c r="F109" s="108">
        <v>10900</v>
      </c>
      <c r="G109" s="213" t="s">
        <v>115</v>
      </c>
      <c r="H109" s="501">
        <f>SUM('1済生:12宇都宮'!H109)</f>
        <v>0</v>
      </c>
      <c r="I109" s="510">
        <f>SUM('1済生:12宇都宮'!I109)</f>
        <v>0</v>
      </c>
      <c r="J109" s="501">
        <f>SUM('1済生:12宇都宮'!J109)</f>
        <v>0</v>
      </c>
      <c r="K109" s="510">
        <f>SUM('1済生:12宇都宮'!K109)</f>
        <v>0</v>
      </c>
      <c r="L109" s="501">
        <f>SUM('1済生:12宇都宮'!L109)</f>
        <v>0</v>
      </c>
      <c r="M109" s="510">
        <f>SUM('1済生:12宇都宮'!M109)</f>
        <v>0</v>
      </c>
      <c r="N109" s="501">
        <f>SUM('1済生:12宇都宮'!N109)</f>
        <v>0</v>
      </c>
      <c r="O109" s="510">
        <f>SUM('1済生:12宇都宮'!O109)</f>
        <v>0</v>
      </c>
      <c r="P109" s="501">
        <f>SUM('1済生:12宇都宮'!P109)</f>
        <v>6.0140000000000002</v>
      </c>
      <c r="Q109" s="510">
        <f>SUM('1済生:12宇都宮'!Q109)</f>
        <v>65552</v>
      </c>
      <c r="R109" s="501">
        <f>SUM('1済生:12宇都宮'!R109)</f>
        <v>0</v>
      </c>
      <c r="S109" s="510">
        <f>SUM('1済生:12宇都宮'!S109)</f>
        <v>0</v>
      </c>
      <c r="T109" s="501">
        <f>SUM('1済生:12宇都宮'!T109)</f>
        <v>0</v>
      </c>
      <c r="U109" s="510">
        <f>SUM('1済生:12宇都宮'!U109)</f>
        <v>0</v>
      </c>
      <c r="V109" s="501">
        <f>SUM('1済生:12宇都宮'!V109)</f>
        <v>0</v>
      </c>
      <c r="W109" s="510">
        <f>SUM('1済生:12宇都宮'!W109)</f>
        <v>0</v>
      </c>
      <c r="X109" s="501">
        <f>SUM('1済生:12宇都宮'!X109)</f>
        <v>1.9910000000000001</v>
      </c>
      <c r="Y109" s="510">
        <f>SUM('1済生:12宇都宮'!Y109)</f>
        <v>21701</v>
      </c>
      <c r="Z109" s="501">
        <f>SUM('1済生:12宇都宮'!Z109)</f>
        <v>3.468</v>
      </c>
      <c r="AA109" s="510">
        <f>SUM('1済生:12宇都宮'!AA109)</f>
        <v>37801</v>
      </c>
      <c r="AB109" s="501">
        <f>SUM('1済生:12宇都宮'!AB109)</f>
        <v>3.4169999999999998</v>
      </c>
      <c r="AC109" s="510">
        <f>SUM('1済生:12宇都宮'!AC109)</f>
        <v>37245</v>
      </c>
      <c r="AD109" s="501">
        <f>SUM('1済生:12宇都宮'!AD109)</f>
        <v>3.3860000000000001</v>
      </c>
      <c r="AE109" s="510">
        <f>SUM('1済生:12宇都宮'!AE109)</f>
        <v>36907</v>
      </c>
      <c r="AF109" s="522">
        <f>SUM('1済生:12宇都宮'!AF109)</f>
        <v>0</v>
      </c>
      <c r="AG109" s="525">
        <f>SUM('1済生:12宇都宮'!AG109)</f>
        <v>0</v>
      </c>
      <c r="AH109" s="114">
        <f>SUM('1済生:12宇都宮'!AH109)</f>
        <v>18.276</v>
      </c>
      <c r="AI109" s="513">
        <f>SUM('1済生:12宇都宮'!AI109)</f>
        <v>199206</v>
      </c>
    </row>
    <row r="110" spans="1:35">
      <c r="A110" s="13"/>
      <c r="B110" s="13"/>
      <c r="C110" s="72"/>
      <c r="D110" s="78"/>
      <c r="E110" s="465" t="s">
        <v>362</v>
      </c>
      <c r="F110" s="213" t="s">
        <v>115</v>
      </c>
      <c r="G110" s="213" t="s">
        <v>115</v>
      </c>
      <c r="H110" s="468">
        <f>SUM('1済生:12宇都宮'!H110)</f>
        <v>0</v>
      </c>
      <c r="I110" s="520">
        <f>SUM('1済生:12宇都宮'!I110)</f>
        <v>0</v>
      </c>
      <c r="J110" s="468">
        <f>SUM('1済生:12宇都宮'!J110)</f>
        <v>0</v>
      </c>
      <c r="K110" s="520">
        <f>SUM('1済生:12宇都宮'!K110)</f>
        <v>0</v>
      </c>
      <c r="L110" s="468">
        <f>SUM('1済生:12宇都宮'!L110)</f>
        <v>0</v>
      </c>
      <c r="M110" s="520">
        <f>SUM('1済生:12宇都宮'!M110)</f>
        <v>0</v>
      </c>
      <c r="N110" s="468">
        <f>SUM('1済生:12宇都宮'!N110)</f>
        <v>0</v>
      </c>
      <c r="O110" s="520">
        <f>SUM('1済生:12宇都宮'!O110)</f>
        <v>0</v>
      </c>
      <c r="P110" s="468">
        <f>SUM('1済生:12宇都宮'!P110)</f>
        <v>0</v>
      </c>
      <c r="Q110" s="520">
        <f>SUM('1済生:12宇都宮'!Q110)</f>
        <v>0</v>
      </c>
      <c r="R110" s="468">
        <f>SUM('1済生:12宇都宮'!R110)</f>
        <v>0</v>
      </c>
      <c r="S110" s="520">
        <f>SUM('1済生:12宇都宮'!S110)</f>
        <v>0</v>
      </c>
      <c r="T110" s="468">
        <f>SUM('1済生:12宇都宮'!T110)</f>
        <v>0</v>
      </c>
      <c r="U110" s="520">
        <f>SUM('1済生:12宇都宮'!U110)</f>
        <v>0</v>
      </c>
      <c r="V110" s="468">
        <f>SUM('1済生:12宇都宮'!V110)</f>
        <v>0</v>
      </c>
      <c r="W110" s="520">
        <f>SUM('1済生:12宇都宮'!W110)</f>
        <v>0</v>
      </c>
      <c r="X110" s="468">
        <f>SUM('1済生:12宇都宮'!X110)</f>
        <v>0</v>
      </c>
      <c r="Y110" s="520">
        <f>SUM('1済生:12宇都宮'!Y110)</f>
        <v>0</v>
      </c>
      <c r="Z110" s="468">
        <f>SUM('1済生:12宇都宮'!Z110)</f>
        <v>0</v>
      </c>
      <c r="AA110" s="520">
        <f>SUM('1済生:12宇都宮'!AA110)</f>
        <v>0</v>
      </c>
      <c r="AB110" s="468">
        <f>SUM('1済生:12宇都宮'!AB110)</f>
        <v>0</v>
      </c>
      <c r="AC110" s="520">
        <f>SUM('1済生:12宇都宮'!AC110)</f>
        <v>0</v>
      </c>
      <c r="AD110" s="468">
        <f>SUM('1済生:12宇都宮'!AD110)</f>
        <v>0</v>
      </c>
      <c r="AE110" s="520">
        <f>SUM('1済生:12宇都宮'!AE110)</f>
        <v>0</v>
      </c>
      <c r="AF110" s="521">
        <f>SUM('1済生:12宇都宮'!AF110)</f>
        <v>0</v>
      </c>
      <c r="AG110" s="520">
        <f>SUM('1済生:12宇都宮'!AG110)</f>
        <v>0</v>
      </c>
      <c r="AH110" s="466">
        <f>SUM('1済生:12宇都宮'!AH110)</f>
        <v>0</v>
      </c>
      <c r="AI110" s="513">
        <f>SUM('1済生:12宇都宮'!AI110)</f>
        <v>0</v>
      </c>
    </row>
    <row r="111" spans="1:35">
      <c r="A111" s="13"/>
      <c r="B111" s="13"/>
      <c r="C111" s="79"/>
      <c r="D111" s="80"/>
      <c r="E111" s="465" t="s">
        <v>361</v>
      </c>
      <c r="F111" s="108">
        <v>10900</v>
      </c>
      <c r="G111" s="213" t="s">
        <v>115</v>
      </c>
      <c r="H111" s="501">
        <f>SUM('1済生:12宇都宮'!H111)</f>
        <v>0</v>
      </c>
      <c r="I111" s="510">
        <f>SUM('1済生:12宇都宮'!I111)</f>
        <v>0</v>
      </c>
      <c r="J111" s="501">
        <f>SUM('1済生:12宇都宮'!J111)</f>
        <v>0</v>
      </c>
      <c r="K111" s="510">
        <f>SUM('1済生:12宇都宮'!K111)</f>
        <v>0</v>
      </c>
      <c r="L111" s="501">
        <f>SUM('1済生:12宇都宮'!L111)</f>
        <v>0</v>
      </c>
      <c r="M111" s="510">
        <f>SUM('1済生:12宇都宮'!M111)</f>
        <v>0</v>
      </c>
      <c r="N111" s="501">
        <f>SUM('1済生:12宇都宮'!N111)</f>
        <v>0</v>
      </c>
      <c r="O111" s="510">
        <f>SUM('1済生:12宇都宮'!O111)</f>
        <v>0</v>
      </c>
      <c r="P111" s="501">
        <f>SUM('1済生:12宇都宮'!P111)</f>
        <v>0</v>
      </c>
      <c r="Q111" s="510">
        <f>SUM('1済生:12宇都宮'!Q111)</f>
        <v>0</v>
      </c>
      <c r="R111" s="501">
        <f>SUM('1済生:12宇都宮'!R111)</f>
        <v>0</v>
      </c>
      <c r="S111" s="510">
        <f>SUM('1済生:12宇都宮'!S111)</f>
        <v>0</v>
      </c>
      <c r="T111" s="501">
        <f>SUM('1済生:12宇都宮'!T111)</f>
        <v>0</v>
      </c>
      <c r="U111" s="510">
        <f>SUM('1済生:12宇都宮'!U111)</f>
        <v>0</v>
      </c>
      <c r="V111" s="501">
        <f>SUM('1済生:12宇都宮'!V111)</f>
        <v>0</v>
      </c>
      <c r="W111" s="510">
        <f>SUM('1済生:12宇都宮'!W111)</f>
        <v>0</v>
      </c>
      <c r="X111" s="501">
        <f>SUM('1済生:12宇都宮'!X111)</f>
        <v>0</v>
      </c>
      <c r="Y111" s="510">
        <f>SUM('1済生:12宇都宮'!Y111)</f>
        <v>0</v>
      </c>
      <c r="Z111" s="501">
        <f>SUM('1済生:12宇都宮'!Z111)</f>
        <v>0</v>
      </c>
      <c r="AA111" s="510">
        <f>SUM('1済生:12宇都宮'!AA111)</f>
        <v>0</v>
      </c>
      <c r="AB111" s="501">
        <f>SUM('1済生:12宇都宮'!AB111)</f>
        <v>0</v>
      </c>
      <c r="AC111" s="510">
        <f>SUM('1済生:12宇都宮'!AC111)</f>
        <v>0</v>
      </c>
      <c r="AD111" s="501">
        <f>SUM('1済生:12宇都宮'!AD111)</f>
        <v>0</v>
      </c>
      <c r="AE111" s="510">
        <f>SUM('1済生:12宇都宮'!AE111)</f>
        <v>0</v>
      </c>
      <c r="AF111" s="470">
        <f>SUM('1済生:12宇都宮'!AF111)</f>
        <v>0</v>
      </c>
      <c r="AG111" s="525">
        <f>SUM('1済生:12宇都宮'!AG111)</f>
        <v>0</v>
      </c>
      <c r="AH111" s="114">
        <f>SUM('1済生:12宇都宮'!AH111)</f>
        <v>0</v>
      </c>
      <c r="AI111" s="513">
        <f>SUM('1済生:12宇都宮'!AI111)</f>
        <v>0</v>
      </c>
    </row>
    <row r="112" spans="1:35">
      <c r="A112" s="13"/>
      <c r="B112" s="13"/>
      <c r="C112" s="79"/>
      <c r="D112" s="463"/>
      <c r="E112" s="124" t="s">
        <v>22</v>
      </c>
      <c r="F112" s="125"/>
      <c r="G112" s="125"/>
      <c r="H112" s="502">
        <f>SUM('1済生:12宇都宮'!H112)</f>
        <v>0</v>
      </c>
      <c r="I112" s="515">
        <f>SUM('1済生:12宇都宮'!I112)</f>
        <v>0</v>
      </c>
      <c r="J112" s="502">
        <f>SUM('1済生:12宇都宮'!J112)</f>
        <v>0</v>
      </c>
      <c r="K112" s="515">
        <f>SUM('1済生:12宇都宮'!K112)</f>
        <v>0</v>
      </c>
      <c r="L112" s="502">
        <f>SUM('1済生:12宇都宮'!L112)</f>
        <v>0</v>
      </c>
      <c r="M112" s="515">
        <f>SUM('1済生:12宇都宮'!M112)</f>
        <v>0</v>
      </c>
      <c r="N112" s="502">
        <f>SUM('1済生:12宇都宮'!N112)</f>
        <v>0</v>
      </c>
      <c r="O112" s="515">
        <f>SUM('1済生:12宇都宮'!O112)</f>
        <v>0</v>
      </c>
      <c r="P112" s="502">
        <f>SUM('1済生:12宇都宮'!P112)</f>
        <v>0</v>
      </c>
      <c r="Q112" s="515">
        <f>SUM('1済生:12宇都宮'!Q112)</f>
        <v>65552</v>
      </c>
      <c r="R112" s="502">
        <f>SUM('1済生:12宇都宮'!R112)</f>
        <v>0</v>
      </c>
      <c r="S112" s="515">
        <f>SUM('1済生:12宇都宮'!S112)</f>
        <v>0</v>
      </c>
      <c r="T112" s="502">
        <f>SUM('1済生:12宇都宮'!T112)</f>
        <v>0</v>
      </c>
      <c r="U112" s="515">
        <f>SUM('1済生:12宇都宮'!U112)</f>
        <v>0</v>
      </c>
      <c r="V112" s="502">
        <f>SUM('1済生:12宇都宮'!V112)</f>
        <v>0</v>
      </c>
      <c r="W112" s="515">
        <f>SUM('1済生:12宇都宮'!W112)</f>
        <v>0</v>
      </c>
      <c r="X112" s="502">
        <f>SUM('1済生:12宇都宮'!X112)</f>
        <v>0</v>
      </c>
      <c r="Y112" s="515">
        <f>SUM('1済生:12宇都宮'!Y112)</f>
        <v>21701</v>
      </c>
      <c r="Z112" s="502">
        <f>SUM('1済生:12宇都宮'!Z112)</f>
        <v>0</v>
      </c>
      <c r="AA112" s="515">
        <f>SUM('1済生:12宇都宮'!AA112)</f>
        <v>37801</v>
      </c>
      <c r="AB112" s="502">
        <f>SUM('1済生:12宇都宮'!AB112)</f>
        <v>0</v>
      </c>
      <c r="AC112" s="515">
        <f>SUM('1済生:12宇都宮'!AC112)</f>
        <v>37245</v>
      </c>
      <c r="AD112" s="502">
        <f>SUM('1済生:12宇都宮'!AD112)</f>
        <v>0</v>
      </c>
      <c r="AE112" s="515">
        <f>SUM('1済生:12宇都宮'!AE112)</f>
        <v>36907</v>
      </c>
      <c r="AF112" s="516">
        <f>SUM('1済生:12宇都宮'!AF112)</f>
        <v>0</v>
      </c>
      <c r="AG112" s="515">
        <f>SUM('1済生:12宇都宮'!AG112)</f>
        <v>0</v>
      </c>
      <c r="AH112" s="502">
        <f>SUM('1済生:12宇都宮'!AH112)</f>
        <v>0</v>
      </c>
      <c r="AI112" s="515">
        <f>SUM('1済生:12宇都宮'!AI112)</f>
        <v>199206</v>
      </c>
    </row>
    <row r="113" spans="1:35">
      <c r="A113" s="13"/>
      <c r="B113" s="13"/>
      <c r="C113" s="764" t="s">
        <v>128</v>
      </c>
      <c r="D113" s="765"/>
      <c r="E113" s="766"/>
      <c r="F113" s="213" t="s">
        <v>115</v>
      </c>
      <c r="G113" s="213" t="s">
        <v>115</v>
      </c>
      <c r="H113" s="501">
        <f>SUM('1済生:12宇都宮'!H113)</f>
        <v>0</v>
      </c>
      <c r="I113" s="519">
        <f>SUM('1済生:12宇都宮'!I113)</f>
        <v>0</v>
      </c>
      <c r="J113" s="501">
        <f>SUM('1済生:12宇都宮'!J113)</f>
        <v>0</v>
      </c>
      <c r="K113" s="519">
        <f>SUM('1済生:12宇都宮'!K113)</f>
        <v>0</v>
      </c>
      <c r="L113" s="501">
        <f>SUM('1済生:12宇都宮'!L113)</f>
        <v>0</v>
      </c>
      <c r="M113" s="519">
        <f>SUM('1済生:12宇都宮'!M113)</f>
        <v>0</v>
      </c>
      <c r="N113" s="501">
        <f>SUM('1済生:12宇都宮'!N113)</f>
        <v>0</v>
      </c>
      <c r="O113" s="519">
        <f>SUM('1済生:12宇都宮'!O113)</f>
        <v>0</v>
      </c>
      <c r="P113" s="501">
        <f>SUM('1済生:12宇都宮'!P113)</f>
        <v>0</v>
      </c>
      <c r="Q113" s="526">
        <f>SUM('1済生:12宇都宮'!Q113)</f>
        <v>0</v>
      </c>
      <c r="R113" s="501">
        <f>SUM('1済生:12宇都宮'!R113)</f>
        <v>0</v>
      </c>
      <c r="S113" s="519">
        <f>SUM('1済生:12宇都宮'!S113)</f>
        <v>0</v>
      </c>
      <c r="T113" s="501">
        <f>SUM('1済生:12宇都宮'!T113)</f>
        <v>0</v>
      </c>
      <c r="U113" s="519">
        <f>SUM('1済生:12宇都宮'!U113)</f>
        <v>0</v>
      </c>
      <c r="V113" s="501">
        <f>SUM('1済生:12宇都宮'!V113)</f>
        <v>0</v>
      </c>
      <c r="W113" s="519">
        <f>SUM('1済生:12宇都宮'!W113)</f>
        <v>0</v>
      </c>
      <c r="X113" s="501">
        <f>SUM('1済生:12宇都宮'!X113)</f>
        <v>0</v>
      </c>
      <c r="Y113" s="519">
        <f>SUM('1済生:12宇都宮'!Y113)</f>
        <v>0</v>
      </c>
      <c r="Z113" s="501">
        <f>SUM('1済生:12宇都宮'!Z113)</f>
        <v>0</v>
      </c>
      <c r="AA113" s="519">
        <f>SUM('1済生:12宇都宮'!AA113)</f>
        <v>0</v>
      </c>
      <c r="AB113" s="501">
        <f>SUM('1済生:12宇都宮'!AB113)</f>
        <v>0</v>
      </c>
      <c r="AC113" s="519">
        <f>SUM('1済生:12宇都宮'!AC113)</f>
        <v>0</v>
      </c>
      <c r="AD113" s="501">
        <f>SUM('1済生:12宇都宮'!AD113)</f>
        <v>0</v>
      </c>
      <c r="AE113" s="519">
        <f>SUM('1済生:12宇都宮'!AE113)</f>
        <v>0</v>
      </c>
      <c r="AF113" s="511">
        <f>SUM('1済生:12宇都宮'!AF113)</f>
        <v>0</v>
      </c>
      <c r="AG113" s="519">
        <f>SUM('1済生:12宇都宮'!AG113)</f>
        <v>0</v>
      </c>
      <c r="AH113" s="512">
        <f>SUM('1済生:12宇都宮'!AH113)</f>
        <v>0</v>
      </c>
      <c r="AI113" s="513">
        <f>SUM('1済生:12宇都宮'!AI113)</f>
        <v>0</v>
      </c>
    </row>
    <row r="114" spans="1:35">
      <c r="A114" s="13"/>
      <c r="B114" s="13"/>
      <c r="C114" s="764" t="s">
        <v>129</v>
      </c>
      <c r="D114" s="765"/>
      <c r="E114" s="766"/>
      <c r="F114" s="213" t="s">
        <v>115</v>
      </c>
      <c r="G114" s="213" t="s">
        <v>115</v>
      </c>
      <c r="H114" s="501">
        <f>SUM('1済生:12宇都宮'!H114)</f>
        <v>0</v>
      </c>
      <c r="I114" s="520">
        <f>SUM('1済生:12宇都宮'!I114)</f>
        <v>0</v>
      </c>
      <c r="J114" s="501">
        <f>SUM('1済生:12宇都宮'!J114)</f>
        <v>0</v>
      </c>
      <c r="K114" s="520">
        <f>SUM('1済生:12宇都宮'!K114)</f>
        <v>0</v>
      </c>
      <c r="L114" s="501">
        <f>SUM('1済生:12宇都宮'!L114)</f>
        <v>0</v>
      </c>
      <c r="M114" s="520">
        <f>SUM('1済生:12宇都宮'!M114)</f>
        <v>0</v>
      </c>
      <c r="N114" s="501">
        <f>SUM('1済生:12宇都宮'!N114)</f>
        <v>0</v>
      </c>
      <c r="O114" s="520">
        <f>SUM('1済生:12宇都宮'!O114)</f>
        <v>0</v>
      </c>
      <c r="P114" s="501">
        <f>SUM('1済生:12宇都宮'!P114)</f>
        <v>0</v>
      </c>
      <c r="Q114" s="520">
        <f>SUM('1済生:12宇都宮'!Q114)</f>
        <v>0</v>
      </c>
      <c r="R114" s="501">
        <f>SUM('1済生:12宇都宮'!R114)</f>
        <v>0</v>
      </c>
      <c r="S114" s="520">
        <f>SUM('1済生:12宇都宮'!S114)</f>
        <v>0</v>
      </c>
      <c r="T114" s="501">
        <f>SUM('1済生:12宇都宮'!T114)</f>
        <v>0</v>
      </c>
      <c r="U114" s="520">
        <f>SUM('1済生:12宇都宮'!U114)</f>
        <v>0</v>
      </c>
      <c r="V114" s="501">
        <f>SUM('1済生:12宇都宮'!V114)</f>
        <v>0</v>
      </c>
      <c r="W114" s="520">
        <f>SUM('1済生:12宇都宮'!W114)</f>
        <v>0</v>
      </c>
      <c r="X114" s="501">
        <f>SUM('1済生:12宇都宮'!X114)</f>
        <v>0</v>
      </c>
      <c r="Y114" s="520">
        <f>SUM('1済生:12宇都宮'!Y114)</f>
        <v>0</v>
      </c>
      <c r="Z114" s="501">
        <f>SUM('1済生:12宇都宮'!Z114)</f>
        <v>0</v>
      </c>
      <c r="AA114" s="520">
        <f>SUM('1済生:12宇都宮'!AA114)</f>
        <v>0</v>
      </c>
      <c r="AB114" s="501">
        <f>SUM('1済生:12宇都宮'!AB114)</f>
        <v>0</v>
      </c>
      <c r="AC114" s="520">
        <f>SUM('1済生:12宇都宮'!AC114)</f>
        <v>0</v>
      </c>
      <c r="AD114" s="501">
        <f>SUM('1済生:12宇都宮'!AD114)</f>
        <v>0</v>
      </c>
      <c r="AE114" s="520">
        <f>SUM('1済生:12宇都宮'!AE114)</f>
        <v>0</v>
      </c>
      <c r="AF114" s="511">
        <f>SUM('1済生:12宇都宮'!AF114)</f>
        <v>0</v>
      </c>
      <c r="AG114" s="520">
        <f>SUM('1済生:12宇都宮'!AG114)</f>
        <v>0</v>
      </c>
      <c r="AH114" s="512">
        <f>SUM('1済生:12宇都宮'!AH114)</f>
        <v>0</v>
      </c>
      <c r="AI114" s="513">
        <f>SUM('1済生:12宇都宮'!AI114)</f>
        <v>0</v>
      </c>
    </row>
    <row r="115" spans="1:35">
      <c r="A115" s="13"/>
      <c r="B115" s="13"/>
      <c r="C115" s="151" t="s">
        <v>150</v>
      </c>
      <c r="D115" s="118"/>
      <c r="E115" s="118"/>
      <c r="F115" s="118"/>
      <c r="G115" s="119"/>
      <c r="H115" s="505">
        <f>SUM('1済生:12宇都宮'!H115)</f>
        <v>0</v>
      </c>
      <c r="I115" s="527">
        <f>SUM('1済生:12宇都宮'!I115)</f>
        <v>1165499</v>
      </c>
      <c r="J115" s="505">
        <f>SUM('1済生:12宇都宮'!J115)</f>
        <v>0</v>
      </c>
      <c r="K115" s="527">
        <f>SUM('1済生:12宇都宮'!K115)</f>
        <v>1165499</v>
      </c>
      <c r="L115" s="505">
        <f>SUM('1済生:12宇都宮'!L115)</f>
        <v>0</v>
      </c>
      <c r="M115" s="527">
        <f>SUM('1済生:12宇都宮'!M115)</f>
        <v>0</v>
      </c>
      <c r="N115" s="505">
        <f>SUM('1済生:12宇都宮'!N115)</f>
        <v>0</v>
      </c>
      <c r="O115" s="527">
        <f>SUM('1済生:12宇都宮'!O115)</f>
        <v>0</v>
      </c>
      <c r="P115" s="505">
        <f>SUM('1済生:12宇都宮'!P115)</f>
        <v>0</v>
      </c>
      <c r="Q115" s="527">
        <f>SUM('1済生:12宇都宮'!Q115)</f>
        <v>112934</v>
      </c>
      <c r="R115" s="505">
        <f>SUM('1済生:12宇都宮'!R115)</f>
        <v>0</v>
      </c>
      <c r="S115" s="527">
        <f>SUM('1済生:12宇都宮'!S115)</f>
        <v>0</v>
      </c>
      <c r="T115" s="505">
        <f>SUM('1済生:12宇都宮'!T115)</f>
        <v>0</v>
      </c>
      <c r="U115" s="527">
        <f>SUM('1済生:12宇都宮'!U115)</f>
        <v>0</v>
      </c>
      <c r="V115" s="505">
        <f>SUM('1済生:12宇都宮'!V115)</f>
        <v>0</v>
      </c>
      <c r="W115" s="527">
        <f>SUM('1済生:12宇都宮'!W115)</f>
        <v>0</v>
      </c>
      <c r="X115" s="505">
        <f>SUM('1済生:12宇都宮'!X115)</f>
        <v>0</v>
      </c>
      <c r="Y115" s="527">
        <f>SUM('1済生:12宇都宮'!Y115)</f>
        <v>1122078</v>
      </c>
      <c r="Z115" s="505">
        <f>SUM('1済生:12宇都宮'!Z115)</f>
        <v>0</v>
      </c>
      <c r="AA115" s="527">
        <f>SUM('1済生:12宇都宮'!AA115)</f>
        <v>1966607</v>
      </c>
      <c r="AB115" s="505">
        <f>SUM('1済生:12宇都宮'!AB115)</f>
        <v>0</v>
      </c>
      <c r="AC115" s="527">
        <f>SUM('1済生:12宇都宮'!AC115)</f>
        <v>1910275</v>
      </c>
      <c r="AD115" s="505">
        <f>SUM('1済生:12宇都宮'!AD115)</f>
        <v>0</v>
      </c>
      <c r="AE115" s="527">
        <f>SUM('1済生:12宇都宮'!AE115)</f>
        <v>1891367</v>
      </c>
      <c r="AF115" s="528">
        <f>SUM('1済生:12宇都宮'!AF115)</f>
        <v>0</v>
      </c>
      <c r="AG115" s="527">
        <f>SUM('1済生:12宇都宮'!AG115)</f>
        <v>0</v>
      </c>
      <c r="AH115" s="529">
        <f>SUM('1済生:12宇都宮'!AH115)</f>
        <v>0</v>
      </c>
      <c r="AI115" s="530">
        <f>SUM('1済生:12宇都宮'!AI115)</f>
        <v>9334259</v>
      </c>
    </row>
    <row r="116" spans="1:35">
      <c r="A116" s="13"/>
      <c r="B116" s="15"/>
      <c r="C116" s="151" t="s">
        <v>151</v>
      </c>
      <c r="D116" s="118"/>
      <c r="E116" s="118"/>
      <c r="F116" s="118"/>
      <c r="G116" s="119"/>
      <c r="H116" s="505">
        <f>SUM('1済生:12宇都宮'!H116)</f>
        <v>0</v>
      </c>
      <c r="I116" s="527">
        <f>SUM('1済生:12宇都宮'!I116)</f>
        <v>1165499</v>
      </c>
      <c r="J116" s="505">
        <f>SUM('1済生:12宇都宮'!J116)</f>
        <v>0</v>
      </c>
      <c r="K116" s="527">
        <f>SUM('1済生:12宇都宮'!K116)</f>
        <v>1165499</v>
      </c>
      <c r="L116" s="505">
        <f>SUM('1済生:12宇都宮'!L116)</f>
        <v>0</v>
      </c>
      <c r="M116" s="527">
        <f>SUM('1済生:12宇都宮'!M116)</f>
        <v>0</v>
      </c>
      <c r="N116" s="505">
        <f>SUM('1済生:12宇都宮'!N116)</f>
        <v>0</v>
      </c>
      <c r="O116" s="527">
        <f>SUM('1済生:12宇都宮'!O116)</f>
        <v>0</v>
      </c>
      <c r="P116" s="505">
        <f>SUM('1済生:12宇都宮'!P116)</f>
        <v>0</v>
      </c>
      <c r="Q116" s="527">
        <f>SUM('1済生:12宇都宮'!Q116)</f>
        <v>112934</v>
      </c>
      <c r="R116" s="505">
        <f>SUM('1済生:12宇都宮'!R116)</f>
        <v>0</v>
      </c>
      <c r="S116" s="527">
        <f>SUM('1済生:12宇都宮'!S116)</f>
        <v>0</v>
      </c>
      <c r="T116" s="505">
        <f>SUM('1済生:12宇都宮'!T116)</f>
        <v>0</v>
      </c>
      <c r="U116" s="527">
        <f>SUM('1済生:12宇都宮'!U116)</f>
        <v>0</v>
      </c>
      <c r="V116" s="505">
        <f>SUM('1済生:12宇都宮'!V116)</f>
        <v>0</v>
      </c>
      <c r="W116" s="527">
        <f>SUM('1済生:12宇都宮'!W116)</f>
        <v>0</v>
      </c>
      <c r="X116" s="505">
        <f>SUM('1済生:12宇都宮'!X116)</f>
        <v>0</v>
      </c>
      <c r="Y116" s="527">
        <f>SUM('1済生:12宇都宮'!Y116)</f>
        <v>1122078</v>
      </c>
      <c r="Z116" s="505">
        <f>SUM('1済生:12宇都宮'!Z116)</f>
        <v>0</v>
      </c>
      <c r="AA116" s="527">
        <f>SUM('1済生:12宇都宮'!AA116)</f>
        <v>1966607</v>
      </c>
      <c r="AB116" s="505">
        <f>SUM('1済生:12宇都宮'!AB116)</f>
        <v>0</v>
      </c>
      <c r="AC116" s="527">
        <f>SUM('1済生:12宇都宮'!AC116)</f>
        <v>1910275</v>
      </c>
      <c r="AD116" s="505">
        <f>SUM('1済生:12宇都宮'!AD116)</f>
        <v>0</v>
      </c>
      <c r="AE116" s="527">
        <f>SUM('1済生:12宇都宮'!AE116)</f>
        <v>1891367</v>
      </c>
      <c r="AF116" s="528">
        <f>SUM('1済生:12宇都宮'!AF116)</f>
        <v>0</v>
      </c>
      <c r="AG116" s="527">
        <f>SUM('1済生:12宇都宮'!AG116)</f>
        <v>0</v>
      </c>
      <c r="AH116" s="529">
        <f>SUM('1済生:12宇都宮'!AH116)</f>
        <v>0</v>
      </c>
      <c r="AI116" s="530">
        <f>SUM('1済生:12宇都宮'!AI116)</f>
        <v>9334259</v>
      </c>
    </row>
    <row r="117" spans="1:35">
      <c r="A117" s="13"/>
      <c r="B117" s="20" t="s">
        <v>38</v>
      </c>
      <c r="C117" s="22" t="s">
        <v>39</v>
      </c>
      <c r="D117" s="81" t="s">
        <v>40</v>
      </c>
      <c r="E117" s="88" t="s">
        <v>32</v>
      </c>
      <c r="F117" s="274">
        <v>60410</v>
      </c>
      <c r="G117" s="213" t="s">
        <v>115</v>
      </c>
      <c r="H117" s="1">
        <f>SUM('1済生:12宇都宮'!H117)</f>
        <v>0</v>
      </c>
      <c r="I117" s="3">
        <f>SUM('1済生:12宇都宮'!I117)</f>
        <v>0</v>
      </c>
      <c r="J117" s="1">
        <f>SUM('1済生:12宇都宮'!J117)</f>
        <v>1</v>
      </c>
      <c r="K117" s="3">
        <f>SUM('1済生:12宇都宮'!K117)</f>
        <v>60410</v>
      </c>
      <c r="L117" s="1">
        <f>SUM('1済生:12宇都宮'!L117)</f>
        <v>0</v>
      </c>
      <c r="M117" s="3">
        <f>SUM('1済生:12宇都宮'!M117)</f>
        <v>0</v>
      </c>
      <c r="N117" s="1">
        <f>SUM('1済生:12宇都宮'!N117)</f>
        <v>0</v>
      </c>
      <c r="O117" s="3">
        <f>SUM('1済生:12宇都宮'!O117)</f>
        <v>0</v>
      </c>
      <c r="P117" s="1">
        <f>SUM('1済生:12宇都宮'!P117)</f>
        <v>0</v>
      </c>
      <c r="Q117" s="3">
        <f>SUM('1済生:12宇都宮'!Q117)</f>
        <v>0</v>
      </c>
      <c r="R117" s="1">
        <f>SUM('1済生:12宇都宮'!R117)</f>
        <v>0</v>
      </c>
      <c r="S117" s="3">
        <f>SUM('1済生:12宇都宮'!S117)</f>
        <v>0</v>
      </c>
      <c r="T117" s="1">
        <f>SUM('1済生:12宇都宮'!T117)</f>
        <v>0</v>
      </c>
      <c r="U117" s="3">
        <f>SUM('1済生:12宇都宮'!U117)</f>
        <v>0</v>
      </c>
      <c r="V117" s="1">
        <f>SUM('1済生:12宇都宮'!V117)</f>
        <v>0</v>
      </c>
      <c r="W117" s="3">
        <f>SUM('1済生:12宇都宮'!W117)</f>
        <v>0</v>
      </c>
      <c r="X117" s="1">
        <f>SUM('1済生:12宇都宮'!X117)</f>
        <v>0</v>
      </c>
      <c r="Y117" s="3">
        <f>SUM('1済生:12宇都宮'!Y117)</f>
        <v>0</v>
      </c>
      <c r="Z117" s="1">
        <f>SUM('1済生:12宇都宮'!Z117)</f>
        <v>0</v>
      </c>
      <c r="AA117" s="3">
        <f>SUM('1済生:12宇都宮'!AA117)</f>
        <v>0</v>
      </c>
      <c r="AB117" s="1">
        <f>SUM('1済生:12宇都宮'!AB117)</f>
        <v>2</v>
      </c>
      <c r="AC117" s="3">
        <f>SUM('1済生:12宇都宮'!AC117)</f>
        <v>120820</v>
      </c>
      <c r="AD117" s="1">
        <f>SUM('1済生:12宇都宮'!AD117)</f>
        <v>2</v>
      </c>
      <c r="AE117" s="3">
        <f>SUM('1済生:12宇都宮'!AE117)</f>
        <v>120820</v>
      </c>
      <c r="AF117" s="223">
        <f>SUM('1済生:12宇都宮'!AF117)</f>
        <v>0</v>
      </c>
      <c r="AG117" s="3">
        <f>SUM('1済生:12宇都宮'!AG117)</f>
        <v>0</v>
      </c>
      <c r="AH117" s="4">
        <f>SUM('1済生:12宇都宮'!AH117)</f>
        <v>5</v>
      </c>
      <c r="AI117" s="4">
        <f>SUM('1済生:12宇都宮'!AI117)</f>
        <v>302050</v>
      </c>
    </row>
    <row r="118" spans="1:35">
      <c r="A118" s="13"/>
      <c r="B118" s="13"/>
      <c r="C118" s="26"/>
      <c r="D118" s="71" t="s">
        <v>65</v>
      </c>
      <c r="E118" s="88" t="s">
        <v>33</v>
      </c>
      <c r="F118" s="146"/>
      <c r="G118" s="213" t="s">
        <v>115</v>
      </c>
      <c r="H118" s="1">
        <f>SUM('1済生:12宇都宮'!H118)</f>
        <v>0</v>
      </c>
      <c r="I118" s="3">
        <f>SUM('1済生:12宇都宮'!I118)</f>
        <v>0</v>
      </c>
      <c r="J118" s="1">
        <f>SUM('1済生:12宇都宮'!J118)</f>
        <v>0</v>
      </c>
      <c r="K118" s="3">
        <f>SUM('1済生:12宇都宮'!K118)</f>
        <v>0</v>
      </c>
      <c r="L118" s="1">
        <f>SUM('1済生:12宇都宮'!L118)</f>
        <v>0</v>
      </c>
      <c r="M118" s="3">
        <f>SUM('1済生:12宇都宮'!M118)</f>
        <v>0</v>
      </c>
      <c r="N118" s="1">
        <f>SUM('1済生:12宇都宮'!N118)</f>
        <v>0</v>
      </c>
      <c r="O118" s="3">
        <f>SUM('1済生:12宇都宮'!O118)</f>
        <v>0</v>
      </c>
      <c r="P118" s="1">
        <f>SUM('1済生:12宇都宮'!P118)</f>
        <v>0</v>
      </c>
      <c r="Q118" s="3">
        <f>SUM('1済生:12宇都宮'!Q118)</f>
        <v>0</v>
      </c>
      <c r="R118" s="1">
        <f>SUM('1済生:12宇都宮'!R118)</f>
        <v>0</v>
      </c>
      <c r="S118" s="3">
        <f>SUM('1済生:12宇都宮'!S118)</f>
        <v>0</v>
      </c>
      <c r="T118" s="1">
        <f>SUM('1済生:12宇都宮'!T118)</f>
        <v>0</v>
      </c>
      <c r="U118" s="3">
        <f>SUM('1済生:12宇都宮'!U118)</f>
        <v>0</v>
      </c>
      <c r="V118" s="1">
        <f>SUM('1済生:12宇都宮'!V118)</f>
        <v>0</v>
      </c>
      <c r="W118" s="3">
        <f>SUM('1済生:12宇都宮'!W118)</f>
        <v>0</v>
      </c>
      <c r="X118" s="1">
        <f>SUM('1済生:12宇都宮'!X118)</f>
        <v>0</v>
      </c>
      <c r="Y118" s="3">
        <f>SUM('1済生:12宇都宮'!Y118)</f>
        <v>0</v>
      </c>
      <c r="Z118" s="1">
        <f>SUM('1済生:12宇都宮'!Z118)</f>
        <v>0</v>
      </c>
      <c r="AA118" s="3">
        <f>SUM('1済生:12宇都宮'!AA118)</f>
        <v>0</v>
      </c>
      <c r="AB118" s="1">
        <f>SUM('1済生:12宇都宮'!AB118)</f>
        <v>0</v>
      </c>
      <c r="AC118" s="3">
        <f>SUM('1済生:12宇都宮'!AC118)</f>
        <v>0</v>
      </c>
      <c r="AD118" s="1">
        <f>SUM('1済生:12宇都宮'!AD118)</f>
        <v>0</v>
      </c>
      <c r="AE118" s="3">
        <f>SUM('1済生:12宇都宮'!AE118)</f>
        <v>0</v>
      </c>
      <c r="AF118" s="223">
        <f>SUM('1済生:12宇都宮'!AF118)</f>
        <v>0</v>
      </c>
      <c r="AG118" s="3">
        <f>SUM('1済生:12宇都宮'!AG118)</f>
        <v>0</v>
      </c>
      <c r="AH118" s="4">
        <f>SUM('1済生:12宇都宮'!AH118)</f>
        <v>0</v>
      </c>
      <c r="AI118" s="4">
        <f>SUM('1済生:12宇都宮'!AI118)</f>
        <v>0</v>
      </c>
    </row>
    <row r="119" spans="1:35">
      <c r="A119" s="13"/>
      <c r="B119" s="13"/>
      <c r="C119" s="26"/>
      <c r="D119" s="82"/>
      <c r="E119" s="124" t="s">
        <v>22</v>
      </c>
      <c r="F119" s="147"/>
      <c r="G119" s="155" t="s">
        <v>115</v>
      </c>
      <c r="H119" s="129">
        <f>SUM('1済生:12宇都宮'!H119)</f>
        <v>0</v>
      </c>
      <c r="I119" s="129">
        <f>SUM('1済生:12宇都宮'!I119)</f>
        <v>0</v>
      </c>
      <c r="J119" s="129">
        <f>SUM('1済生:12宇都宮'!J119)</f>
        <v>1</v>
      </c>
      <c r="K119" s="129">
        <f>SUM('1済生:12宇都宮'!K119)</f>
        <v>60410</v>
      </c>
      <c r="L119" s="129">
        <f>SUM('1済生:12宇都宮'!L119)</f>
        <v>0</v>
      </c>
      <c r="M119" s="129">
        <f>SUM('1済生:12宇都宮'!M119)</f>
        <v>0</v>
      </c>
      <c r="N119" s="129">
        <f>SUM('1済生:12宇都宮'!N119)</f>
        <v>0</v>
      </c>
      <c r="O119" s="129">
        <f>SUM('1済生:12宇都宮'!O119)</f>
        <v>0</v>
      </c>
      <c r="P119" s="129">
        <f>SUM('1済生:12宇都宮'!P119)</f>
        <v>0</v>
      </c>
      <c r="Q119" s="129">
        <f>SUM('1済生:12宇都宮'!Q119)</f>
        <v>0</v>
      </c>
      <c r="R119" s="129">
        <f>SUM('1済生:12宇都宮'!R119)</f>
        <v>0</v>
      </c>
      <c r="S119" s="129">
        <f>SUM('1済生:12宇都宮'!S119)</f>
        <v>0</v>
      </c>
      <c r="T119" s="129">
        <f>SUM('1済生:12宇都宮'!T119)</f>
        <v>0</v>
      </c>
      <c r="U119" s="129">
        <f>SUM('1済生:12宇都宮'!U119)</f>
        <v>0</v>
      </c>
      <c r="V119" s="129">
        <f>SUM('1済生:12宇都宮'!V119)</f>
        <v>0</v>
      </c>
      <c r="W119" s="129">
        <f>SUM('1済生:12宇都宮'!W119)</f>
        <v>0</v>
      </c>
      <c r="X119" s="129">
        <f>SUM('1済生:12宇都宮'!X119)</f>
        <v>0</v>
      </c>
      <c r="Y119" s="129">
        <f>SUM('1済生:12宇都宮'!Y119)</f>
        <v>0</v>
      </c>
      <c r="Z119" s="129">
        <f>SUM('1済生:12宇都宮'!Z119)</f>
        <v>0</v>
      </c>
      <c r="AA119" s="129">
        <f>SUM('1済生:12宇都宮'!AA119)</f>
        <v>0</v>
      </c>
      <c r="AB119" s="129">
        <f>SUM('1済生:12宇都宮'!AB119)</f>
        <v>2</v>
      </c>
      <c r="AC119" s="129">
        <f>SUM('1済生:12宇都宮'!AC119)</f>
        <v>120820</v>
      </c>
      <c r="AD119" s="129">
        <f>SUM('1済生:12宇都宮'!AD119)</f>
        <v>2</v>
      </c>
      <c r="AE119" s="129">
        <f>SUM('1済生:12宇都宮'!AE119)</f>
        <v>120820</v>
      </c>
      <c r="AF119" s="224">
        <f>SUM('1済生:12宇都宮'!AF119)</f>
        <v>0</v>
      </c>
      <c r="AG119" s="129">
        <f>SUM('1済生:12宇都宮'!AG119)</f>
        <v>0</v>
      </c>
      <c r="AH119" s="129">
        <f>SUM('1済生:12宇都宮'!AH119)</f>
        <v>5</v>
      </c>
      <c r="AI119" s="129">
        <f>SUM('1済生:12宇都宮'!AI119)</f>
        <v>302050</v>
      </c>
    </row>
    <row r="120" spans="1:35">
      <c r="A120" s="13"/>
      <c r="B120" s="13"/>
      <c r="C120" s="26"/>
      <c r="D120" s="81" t="s">
        <v>41</v>
      </c>
      <c r="E120" s="88" t="s">
        <v>32</v>
      </c>
      <c r="F120" s="274">
        <v>1987</v>
      </c>
      <c r="G120" s="213" t="s">
        <v>115</v>
      </c>
      <c r="H120" s="1">
        <f>SUM('1済生:12宇都宮'!H120)</f>
        <v>0</v>
      </c>
      <c r="I120" s="3">
        <f>SUM('1済生:12宇都宮'!I120)</f>
        <v>0</v>
      </c>
      <c r="J120" s="1">
        <f>SUM('1済生:12宇都宮'!J120)</f>
        <v>0</v>
      </c>
      <c r="K120" s="3">
        <f>SUM('1済生:12宇都宮'!K120)</f>
        <v>0</v>
      </c>
      <c r="L120" s="1">
        <f>SUM('1済生:12宇都宮'!L120)</f>
        <v>7</v>
      </c>
      <c r="M120" s="3">
        <f>SUM('1済生:12宇都宮'!M120)</f>
        <v>13909</v>
      </c>
      <c r="N120" s="1">
        <f>SUM('1済生:12宇都宮'!N120)</f>
        <v>0</v>
      </c>
      <c r="O120" s="3">
        <f>SUM('1済生:12宇都宮'!O120)</f>
        <v>0</v>
      </c>
      <c r="P120" s="1">
        <f>SUM('1済生:12宇都宮'!P120)</f>
        <v>0</v>
      </c>
      <c r="Q120" s="3">
        <f>SUM('1済生:12宇都宮'!Q120)</f>
        <v>0</v>
      </c>
      <c r="R120" s="1">
        <f>SUM('1済生:12宇都宮'!R120)</f>
        <v>0</v>
      </c>
      <c r="S120" s="3">
        <f>SUM('1済生:12宇都宮'!S120)</f>
        <v>0</v>
      </c>
      <c r="T120" s="1">
        <f>SUM('1済生:12宇都宮'!T120)</f>
        <v>0</v>
      </c>
      <c r="U120" s="3">
        <f>SUM('1済生:12宇都宮'!U120)</f>
        <v>0</v>
      </c>
      <c r="V120" s="1">
        <f>SUM('1済生:12宇都宮'!V120)</f>
        <v>0</v>
      </c>
      <c r="W120" s="3">
        <f>SUM('1済生:12宇都宮'!W120)</f>
        <v>0</v>
      </c>
      <c r="X120" s="1">
        <f>SUM('1済生:12宇都宮'!X120)</f>
        <v>0</v>
      </c>
      <c r="Y120" s="3">
        <f>SUM('1済生:12宇都宮'!Y120)</f>
        <v>0</v>
      </c>
      <c r="Z120" s="1">
        <f>SUM('1済生:12宇都宮'!Z120)</f>
        <v>31</v>
      </c>
      <c r="AA120" s="3">
        <f>SUM('1済生:12宇都宮'!AA120)</f>
        <v>61597</v>
      </c>
      <c r="AB120" s="1">
        <f>SUM('1済生:12宇都宮'!AB120)</f>
        <v>0</v>
      </c>
      <c r="AC120" s="3">
        <f>SUM('1済生:12宇都宮'!AC120)</f>
        <v>0</v>
      </c>
      <c r="AD120" s="1">
        <f>SUM('1済生:12宇都宮'!AD120)</f>
        <v>0</v>
      </c>
      <c r="AE120" s="3">
        <f>SUM('1済生:12宇都宮'!AE120)</f>
        <v>0</v>
      </c>
      <c r="AF120" s="223">
        <f>SUM('1済生:12宇都宮'!AF120)</f>
        <v>0</v>
      </c>
      <c r="AG120" s="3">
        <f>SUM('1済生:12宇都宮'!AG120)</f>
        <v>0</v>
      </c>
      <c r="AH120" s="4">
        <f>SUM('1済生:12宇都宮'!AH120)</f>
        <v>38</v>
      </c>
      <c r="AI120" s="4">
        <f>SUM('1済生:12宇都宮'!AI120)</f>
        <v>75506</v>
      </c>
    </row>
    <row r="121" spans="1:35">
      <c r="A121" s="13"/>
      <c r="B121" s="13"/>
      <c r="C121" s="26"/>
      <c r="D121" s="74" t="s">
        <v>65</v>
      </c>
      <c r="E121" s="88" t="s">
        <v>33</v>
      </c>
      <c r="F121" s="146"/>
      <c r="G121" s="213" t="s">
        <v>115</v>
      </c>
      <c r="H121" s="1">
        <f>SUM('1済生:12宇都宮'!H121)</f>
        <v>0</v>
      </c>
      <c r="I121" s="3">
        <f>SUM('1済生:12宇都宮'!I121)</f>
        <v>0</v>
      </c>
      <c r="J121" s="1">
        <f>SUM('1済生:12宇都宮'!J121)</f>
        <v>0</v>
      </c>
      <c r="K121" s="3">
        <f>SUM('1済生:12宇都宮'!K121)</f>
        <v>0</v>
      </c>
      <c r="L121" s="1">
        <f>SUM('1済生:12宇都宮'!L121)</f>
        <v>0</v>
      </c>
      <c r="M121" s="3">
        <f>SUM('1済生:12宇都宮'!M121)</f>
        <v>0</v>
      </c>
      <c r="N121" s="1">
        <f>SUM('1済生:12宇都宮'!N121)</f>
        <v>0</v>
      </c>
      <c r="O121" s="3">
        <f>SUM('1済生:12宇都宮'!O121)</f>
        <v>0</v>
      </c>
      <c r="P121" s="1">
        <f>SUM('1済生:12宇都宮'!P121)</f>
        <v>0</v>
      </c>
      <c r="Q121" s="3">
        <f>SUM('1済生:12宇都宮'!Q121)</f>
        <v>0</v>
      </c>
      <c r="R121" s="1">
        <f>SUM('1済生:12宇都宮'!R121)</f>
        <v>0</v>
      </c>
      <c r="S121" s="3">
        <f>SUM('1済生:12宇都宮'!S121)</f>
        <v>0</v>
      </c>
      <c r="T121" s="1">
        <f>SUM('1済生:12宇都宮'!T121)</f>
        <v>0</v>
      </c>
      <c r="U121" s="3">
        <f>SUM('1済生:12宇都宮'!U121)</f>
        <v>0</v>
      </c>
      <c r="V121" s="1">
        <f>SUM('1済生:12宇都宮'!V121)</f>
        <v>0</v>
      </c>
      <c r="W121" s="3">
        <f>SUM('1済生:12宇都宮'!W121)</f>
        <v>0</v>
      </c>
      <c r="X121" s="1">
        <f>SUM('1済生:12宇都宮'!X121)</f>
        <v>0</v>
      </c>
      <c r="Y121" s="3">
        <f>SUM('1済生:12宇都宮'!Y121)</f>
        <v>0</v>
      </c>
      <c r="Z121" s="1">
        <f>SUM('1済生:12宇都宮'!Z121)</f>
        <v>0</v>
      </c>
      <c r="AA121" s="3">
        <f>SUM('1済生:12宇都宮'!AA121)</f>
        <v>0</v>
      </c>
      <c r="AB121" s="1">
        <f>SUM('1済生:12宇都宮'!AB121)</f>
        <v>0</v>
      </c>
      <c r="AC121" s="3">
        <f>SUM('1済生:12宇都宮'!AC121)</f>
        <v>0</v>
      </c>
      <c r="AD121" s="1">
        <f>SUM('1済生:12宇都宮'!AD121)</f>
        <v>0</v>
      </c>
      <c r="AE121" s="3">
        <f>SUM('1済生:12宇都宮'!AE121)</f>
        <v>0</v>
      </c>
      <c r="AF121" s="223">
        <f>SUM('1済生:12宇都宮'!AF121)</f>
        <v>0</v>
      </c>
      <c r="AG121" s="3">
        <f>SUM('1済生:12宇都宮'!AG121)</f>
        <v>0</v>
      </c>
      <c r="AH121" s="4">
        <f>SUM('1済生:12宇都宮'!AH121)</f>
        <v>0</v>
      </c>
      <c r="AI121" s="4">
        <f>SUM('1済生:12宇都宮'!AI121)</f>
        <v>0</v>
      </c>
    </row>
    <row r="122" spans="1:35">
      <c r="A122" s="13"/>
      <c r="B122" s="13"/>
      <c r="C122" s="26"/>
      <c r="D122" s="82"/>
      <c r="E122" s="124" t="s">
        <v>22</v>
      </c>
      <c r="F122" s="147"/>
      <c r="G122" s="155" t="s">
        <v>115</v>
      </c>
      <c r="H122" s="129">
        <f>SUM('1済生:12宇都宮'!H122)</f>
        <v>0</v>
      </c>
      <c r="I122" s="129">
        <f>SUM('1済生:12宇都宮'!I122)</f>
        <v>0</v>
      </c>
      <c r="J122" s="129">
        <f>SUM('1済生:12宇都宮'!J122)</f>
        <v>0</v>
      </c>
      <c r="K122" s="129">
        <f>SUM('1済生:12宇都宮'!K122)</f>
        <v>0</v>
      </c>
      <c r="L122" s="129">
        <f>SUM('1済生:12宇都宮'!L122)</f>
        <v>7</v>
      </c>
      <c r="M122" s="129">
        <f>SUM('1済生:12宇都宮'!M122)</f>
        <v>13909</v>
      </c>
      <c r="N122" s="129">
        <f>SUM('1済生:12宇都宮'!N122)</f>
        <v>0</v>
      </c>
      <c r="O122" s="129">
        <f>SUM('1済生:12宇都宮'!O122)</f>
        <v>0</v>
      </c>
      <c r="P122" s="129">
        <f>SUM('1済生:12宇都宮'!P122)</f>
        <v>0</v>
      </c>
      <c r="Q122" s="129">
        <f>SUM('1済生:12宇都宮'!Q122)</f>
        <v>0</v>
      </c>
      <c r="R122" s="129">
        <f>SUM('1済生:12宇都宮'!R122)</f>
        <v>0</v>
      </c>
      <c r="S122" s="129">
        <f>SUM('1済生:12宇都宮'!S122)</f>
        <v>0</v>
      </c>
      <c r="T122" s="129">
        <f>SUM('1済生:12宇都宮'!T122)</f>
        <v>0</v>
      </c>
      <c r="U122" s="129">
        <f>SUM('1済生:12宇都宮'!U122)</f>
        <v>0</v>
      </c>
      <c r="V122" s="129">
        <f>SUM('1済生:12宇都宮'!V122)</f>
        <v>0</v>
      </c>
      <c r="W122" s="129">
        <f>SUM('1済生:12宇都宮'!W122)</f>
        <v>0</v>
      </c>
      <c r="X122" s="129">
        <f>SUM('1済生:12宇都宮'!X122)</f>
        <v>0</v>
      </c>
      <c r="Y122" s="129">
        <f>SUM('1済生:12宇都宮'!Y122)</f>
        <v>0</v>
      </c>
      <c r="Z122" s="129">
        <f>SUM('1済生:12宇都宮'!Z122)</f>
        <v>31</v>
      </c>
      <c r="AA122" s="129">
        <f>SUM('1済生:12宇都宮'!AA122)</f>
        <v>61597</v>
      </c>
      <c r="AB122" s="129">
        <f>SUM('1済生:12宇都宮'!AB122)</f>
        <v>0</v>
      </c>
      <c r="AC122" s="129">
        <f>SUM('1済生:12宇都宮'!AC122)</f>
        <v>0</v>
      </c>
      <c r="AD122" s="129">
        <f>SUM('1済生:12宇都宮'!AD122)</f>
        <v>0</v>
      </c>
      <c r="AE122" s="129">
        <f>SUM('1済生:12宇都宮'!AE122)</f>
        <v>0</v>
      </c>
      <c r="AF122" s="224">
        <f>SUM('1済生:12宇都宮'!AF122)</f>
        <v>0</v>
      </c>
      <c r="AG122" s="129">
        <f>SUM('1済生:12宇都宮'!AG122)</f>
        <v>0</v>
      </c>
      <c r="AH122" s="129">
        <f>SUM('1済生:12宇都宮'!AH122)</f>
        <v>38</v>
      </c>
      <c r="AI122" s="129">
        <f>SUM('1済生:12宇都宮'!AI122)</f>
        <v>75506</v>
      </c>
    </row>
    <row r="123" spans="1:35" s="7" customFormat="1">
      <c r="A123" s="19"/>
      <c r="B123" s="19"/>
      <c r="C123" s="68"/>
      <c r="D123" s="81" t="s">
        <v>40</v>
      </c>
      <c r="E123" s="103" t="s">
        <v>32</v>
      </c>
      <c r="F123" s="274">
        <v>52360</v>
      </c>
      <c r="G123" s="213" t="s">
        <v>115</v>
      </c>
      <c r="H123" s="191">
        <f>SUM('1済生:12宇都宮'!H123)</f>
        <v>0</v>
      </c>
      <c r="I123" s="3">
        <f>SUM('1済生:12宇都宮'!I123)</f>
        <v>0</v>
      </c>
      <c r="J123" s="191">
        <f>SUM('1済生:12宇都宮'!J123)</f>
        <v>1</v>
      </c>
      <c r="K123" s="3">
        <f>SUM('1済生:12宇都宮'!K123)</f>
        <v>52360</v>
      </c>
      <c r="L123" s="191">
        <f>SUM('1済生:12宇都宮'!L123)</f>
        <v>0</v>
      </c>
      <c r="M123" s="3">
        <f>SUM('1済生:12宇都宮'!M123)</f>
        <v>0</v>
      </c>
      <c r="N123" s="191">
        <f>SUM('1済生:12宇都宮'!N123)</f>
        <v>0</v>
      </c>
      <c r="O123" s="3">
        <f>SUM('1済生:12宇都宮'!O123)</f>
        <v>0</v>
      </c>
      <c r="P123" s="191">
        <f>SUM('1済生:12宇都宮'!P123)</f>
        <v>0</v>
      </c>
      <c r="Q123" s="3">
        <f>SUM('1済生:12宇都宮'!Q123)</f>
        <v>0</v>
      </c>
      <c r="R123" s="191">
        <f>SUM('1済生:12宇都宮'!R123)</f>
        <v>0</v>
      </c>
      <c r="S123" s="3">
        <f>SUM('1済生:12宇都宮'!S123)</f>
        <v>0</v>
      </c>
      <c r="T123" s="191">
        <f>SUM('1済生:12宇都宮'!T123)</f>
        <v>0</v>
      </c>
      <c r="U123" s="3">
        <f>SUM('1済生:12宇都宮'!U123)</f>
        <v>0</v>
      </c>
      <c r="V123" s="191">
        <f>SUM('1済生:12宇都宮'!V123)</f>
        <v>0</v>
      </c>
      <c r="W123" s="3">
        <f>SUM('1済生:12宇都宮'!W123)</f>
        <v>0</v>
      </c>
      <c r="X123" s="191">
        <f>SUM('1済生:12宇都宮'!X123)</f>
        <v>0</v>
      </c>
      <c r="Y123" s="3">
        <f>SUM('1済生:12宇都宮'!Y123)</f>
        <v>0</v>
      </c>
      <c r="Z123" s="191">
        <f>SUM('1済生:12宇都宮'!Z123)</f>
        <v>0</v>
      </c>
      <c r="AA123" s="3">
        <f>SUM('1済生:12宇都宮'!AA123)</f>
        <v>0</v>
      </c>
      <c r="AB123" s="191">
        <f>SUM('1済生:12宇都宮'!AB123)</f>
        <v>0</v>
      </c>
      <c r="AC123" s="3">
        <f>SUM('1済生:12宇都宮'!AC123)</f>
        <v>0</v>
      </c>
      <c r="AD123" s="191">
        <f>SUM('1済生:12宇都宮'!AD123)</f>
        <v>0</v>
      </c>
      <c r="AE123" s="3">
        <f>SUM('1済生:12宇都宮'!AE123)</f>
        <v>0</v>
      </c>
      <c r="AF123" s="287">
        <f>SUM('1済生:12宇都宮'!AF123)</f>
        <v>0</v>
      </c>
      <c r="AG123" s="3">
        <f>SUM('1済生:12宇都宮'!AG123)</f>
        <v>0</v>
      </c>
      <c r="AH123" s="4">
        <f>SUM('1済生:12宇都宮'!AH123)</f>
        <v>1</v>
      </c>
      <c r="AI123" s="4">
        <f>SUM('1済生:12宇都宮'!AI123)</f>
        <v>52360</v>
      </c>
    </row>
    <row r="124" spans="1:35" s="7" customFormat="1">
      <c r="A124" s="19"/>
      <c r="B124" s="19"/>
      <c r="C124" s="68"/>
      <c r="D124" s="71" t="s">
        <v>130</v>
      </c>
      <c r="E124" s="103" t="s">
        <v>33</v>
      </c>
      <c r="F124" s="146"/>
      <c r="G124" s="213" t="s">
        <v>115</v>
      </c>
      <c r="H124" s="191">
        <f>SUM('1済生:12宇都宮'!H124)</f>
        <v>0</v>
      </c>
      <c r="I124" s="3">
        <f>SUM('1済生:12宇都宮'!I124)</f>
        <v>0</v>
      </c>
      <c r="J124" s="191">
        <f>SUM('1済生:12宇都宮'!J124)</f>
        <v>0</v>
      </c>
      <c r="K124" s="3">
        <f>SUM('1済生:12宇都宮'!K124)</f>
        <v>0</v>
      </c>
      <c r="L124" s="191">
        <f>SUM('1済生:12宇都宮'!L124)</f>
        <v>0</v>
      </c>
      <c r="M124" s="3">
        <f>SUM('1済生:12宇都宮'!M124)</f>
        <v>0</v>
      </c>
      <c r="N124" s="191">
        <f>SUM('1済生:12宇都宮'!N124)</f>
        <v>0</v>
      </c>
      <c r="O124" s="3">
        <f>SUM('1済生:12宇都宮'!O124)</f>
        <v>0</v>
      </c>
      <c r="P124" s="191">
        <f>SUM('1済生:12宇都宮'!P124)</f>
        <v>0</v>
      </c>
      <c r="Q124" s="3">
        <f>SUM('1済生:12宇都宮'!Q124)</f>
        <v>0</v>
      </c>
      <c r="R124" s="191">
        <f>SUM('1済生:12宇都宮'!R124)</f>
        <v>0</v>
      </c>
      <c r="S124" s="3">
        <f>SUM('1済生:12宇都宮'!S124)</f>
        <v>0</v>
      </c>
      <c r="T124" s="191">
        <f>SUM('1済生:12宇都宮'!T124)</f>
        <v>0</v>
      </c>
      <c r="U124" s="3">
        <f>SUM('1済生:12宇都宮'!U124)</f>
        <v>0</v>
      </c>
      <c r="V124" s="191">
        <f>SUM('1済生:12宇都宮'!V124)</f>
        <v>0</v>
      </c>
      <c r="W124" s="3">
        <f>SUM('1済生:12宇都宮'!W124)</f>
        <v>0</v>
      </c>
      <c r="X124" s="191">
        <f>SUM('1済生:12宇都宮'!X124)</f>
        <v>0</v>
      </c>
      <c r="Y124" s="3">
        <f>SUM('1済生:12宇都宮'!Y124)</f>
        <v>0</v>
      </c>
      <c r="Z124" s="191">
        <f>SUM('1済生:12宇都宮'!Z124)</f>
        <v>0</v>
      </c>
      <c r="AA124" s="3">
        <f>SUM('1済生:12宇都宮'!AA124)</f>
        <v>0</v>
      </c>
      <c r="AB124" s="191">
        <f>SUM('1済生:12宇都宮'!AB124)</f>
        <v>0</v>
      </c>
      <c r="AC124" s="3">
        <f>SUM('1済生:12宇都宮'!AC124)</f>
        <v>0</v>
      </c>
      <c r="AD124" s="191">
        <f>SUM('1済生:12宇都宮'!AD124)</f>
        <v>0</v>
      </c>
      <c r="AE124" s="3">
        <f>SUM('1済生:12宇都宮'!AE124)</f>
        <v>0</v>
      </c>
      <c r="AF124" s="287">
        <f>SUM('1済生:12宇都宮'!AF124)</f>
        <v>0</v>
      </c>
      <c r="AG124" s="3">
        <f>SUM('1済生:12宇都宮'!AG124)</f>
        <v>0</v>
      </c>
      <c r="AH124" s="4">
        <f>SUM('1済生:12宇都宮'!AH124)</f>
        <v>0</v>
      </c>
      <c r="AI124" s="4">
        <f>SUM('1済生:12宇都宮'!AI124)</f>
        <v>0</v>
      </c>
    </row>
    <row r="125" spans="1:35" s="7" customFormat="1">
      <c r="A125" s="19"/>
      <c r="B125" s="19"/>
      <c r="C125" s="68"/>
      <c r="D125" s="82"/>
      <c r="E125" s="141" t="s">
        <v>22</v>
      </c>
      <c r="F125" s="147"/>
      <c r="G125" s="155" t="s">
        <v>115</v>
      </c>
      <c r="H125" s="147">
        <f>SUM('1済生:12宇都宮'!H125)</f>
        <v>0</v>
      </c>
      <c r="I125" s="147">
        <f>SUM('1済生:12宇都宮'!I125)</f>
        <v>0</v>
      </c>
      <c r="J125" s="147">
        <f>SUM('1済生:12宇都宮'!J125)</f>
        <v>1</v>
      </c>
      <c r="K125" s="147">
        <f>SUM('1済生:12宇都宮'!K125)</f>
        <v>52360</v>
      </c>
      <c r="L125" s="147">
        <f>SUM('1済生:12宇都宮'!L125)</f>
        <v>0</v>
      </c>
      <c r="M125" s="147">
        <f>SUM('1済生:12宇都宮'!M125)</f>
        <v>0</v>
      </c>
      <c r="N125" s="147">
        <f>SUM('1済生:12宇都宮'!N125)</f>
        <v>0</v>
      </c>
      <c r="O125" s="147">
        <f>SUM('1済生:12宇都宮'!O125)</f>
        <v>0</v>
      </c>
      <c r="P125" s="147">
        <f>SUM('1済生:12宇都宮'!P125)</f>
        <v>0</v>
      </c>
      <c r="Q125" s="147">
        <f>SUM('1済生:12宇都宮'!Q125)</f>
        <v>0</v>
      </c>
      <c r="R125" s="147">
        <f>SUM('1済生:12宇都宮'!R125)</f>
        <v>0</v>
      </c>
      <c r="S125" s="147">
        <f>SUM('1済生:12宇都宮'!S125)</f>
        <v>0</v>
      </c>
      <c r="T125" s="147">
        <f>SUM('1済生:12宇都宮'!T125)</f>
        <v>0</v>
      </c>
      <c r="U125" s="147">
        <f>SUM('1済生:12宇都宮'!U125)</f>
        <v>0</v>
      </c>
      <c r="V125" s="147">
        <f>SUM('1済生:12宇都宮'!V125)</f>
        <v>0</v>
      </c>
      <c r="W125" s="147">
        <f>SUM('1済生:12宇都宮'!W125)</f>
        <v>0</v>
      </c>
      <c r="X125" s="147">
        <f>SUM('1済生:12宇都宮'!X125)</f>
        <v>0</v>
      </c>
      <c r="Y125" s="147">
        <f>SUM('1済生:12宇都宮'!Y125)</f>
        <v>0</v>
      </c>
      <c r="Z125" s="147">
        <f>SUM('1済生:12宇都宮'!Z125)</f>
        <v>0</v>
      </c>
      <c r="AA125" s="147">
        <f>SUM('1済生:12宇都宮'!AA125)</f>
        <v>0</v>
      </c>
      <c r="AB125" s="147">
        <f>SUM('1済生:12宇都宮'!AB125)</f>
        <v>0</v>
      </c>
      <c r="AC125" s="147">
        <f>SUM('1済生:12宇都宮'!AC125)</f>
        <v>0</v>
      </c>
      <c r="AD125" s="147">
        <f>SUM('1済生:12宇都宮'!AD125)</f>
        <v>0</v>
      </c>
      <c r="AE125" s="147">
        <f>SUM('1済生:12宇都宮'!AE125)</f>
        <v>0</v>
      </c>
      <c r="AF125" s="531">
        <f>SUM('1済生:12宇都宮'!AF125)</f>
        <v>0</v>
      </c>
      <c r="AG125" s="147">
        <f>SUM('1済生:12宇都宮'!AG125)</f>
        <v>0</v>
      </c>
      <c r="AH125" s="129">
        <f>SUM('1済生:12宇都宮'!AH125)</f>
        <v>1</v>
      </c>
      <c r="AI125" s="129">
        <f>SUM('1済生:12宇都宮'!AI125)</f>
        <v>52360</v>
      </c>
    </row>
    <row r="126" spans="1:35" s="7" customFormat="1">
      <c r="A126" s="19"/>
      <c r="B126" s="19"/>
      <c r="C126" s="68"/>
      <c r="D126" s="81" t="s">
        <v>41</v>
      </c>
      <c r="E126" s="103" t="s">
        <v>32</v>
      </c>
      <c r="F126" s="274">
        <v>1722</v>
      </c>
      <c r="G126" s="213" t="s">
        <v>115</v>
      </c>
      <c r="H126" s="191">
        <f>SUM('1済生:12宇都宮'!H126)</f>
        <v>0</v>
      </c>
      <c r="I126" s="3">
        <f>SUM('1済生:12宇都宮'!I126)</f>
        <v>0</v>
      </c>
      <c r="J126" s="191">
        <f>SUM('1済生:12宇都宮'!J126)</f>
        <v>0</v>
      </c>
      <c r="K126" s="3">
        <f>SUM('1済生:12宇都宮'!K126)</f>
        <v>0</v>
      </c>
      <c r="L126" s="191">
        <f>SUM('1済生:12宇都宮'!L126)</f>
        <v>7</v>
      </c>
      <c r="M126" s="3">
        <f>SUM('1済生:12宇都宮'!M126)</f>
        <v>12054</v>
      </c>
      <c r="N126" s="191">
        <f>SUM('1済生:12宇都宮'!N126)</f>
        <v>0</v>
      </c>
      <c r="O126" s="3">
        <f>SUM('1済生:12宇都宮'!O126)</f>
        <v>0</v>
      </c>
      <c r="P126" s="191">
        <f>SUM('1済生:12宇都宮'!P126)</f>
        <v>0</v>
      </c>
      <c r="Q126" s="3">
        <f>SUM('1済生:12宇都宮'!Q126)</f>
        <v>0</v>
      </c>
      <c r="R126" s="191">
        <f>SUM('1済生:12宇都宮'!R126)</f>
        <v>0</v>
      </c>
      <c r="S126" s="3">
        <f>SUM('1済生:12宇都宮'!S126)</f>
        <v>0</v>
      </c>
      <c r="T126" s="191">
        <f>SUM('1済生:12宇都宮'!T126)</f>
        <v>0</v>
      </c>
      <c r="U126" s="3">
        <f>SUM('1済生:12宇都宮'!U126)</f>
        <v>0</v>
      </c>
      <c r="V126" s="191">
        <f>SUM('1済生:12宇都宮'!V126)</f>
        <v>0</v>
      </c>
      <c r="W126" s="3">
        <f>SUM('1済生:12宇都宮'!W126)</f>
        <v>0</v>
      </c>
      <c r="X126" s="191">
        <f>SUM('1済生:12宇都宮'!X126)</f>
        <v>0</v>
      </c>
      <c r="Y126" s="3">
        <f>SUM('1済生:12宇都宮'!Y126)</f>
        <v>0</v>
      </c>
      <c r="Z126" s="191">
        <f>SUM('1済生:12宇都宮'!Z126)</f>
        <v>0</v>
      </c>
      <c r="AA126" s="3">
        <f>SUM('1済生:12宇都宮'!AA126)</f>
        <v>0</v>
      </c>
      <c r="AB126" s="191">
        <f>SUM('1済生:12宇都宮'!AB126)</f>
        <v>0</v>
      </c>
      <c r="AC126" s="3">
        <f>SUM('1済生:12宇都宮'!AC126)</f>
        <v>0</v>
      </c>
      <c r="AD126" s="191">
        <f>SUM('1済生:12宇都宮'!AD126)</f>
        <v>0</v>
      </c>
      <c r="AE126" s="3">
        <f>SUM('1済生:12宇都宮'!AE126)</f>
        <v>0</v>
      </c>
      <c r="AF126" s="287">
        <f>SUM('1済生:12宇都宮'!AF126)</f>
        <v>0</v>
      </c>
      <c r="AG126" s="3">
        <f>SUM('1済生:12宇都宮'!AG126)</f>
        <v>0</v>
      </c>
      <c r="AH126" s="4">
        <f>SUM('1済生:12宇都宮'!AH126)</f>
        <v>7</v>
      </c>
      <c r="AI126" s="4">
        <f>SUM('1済生:12宇都宮'!AI126)</f>
        <v>12054</v>
      </c>
    </row>
    <row r="127" spans="1:35" s="7" customFormat="1">
      <c r="A127" s="19"/>
      <c r="B127" s="19"/>
      <c r="C127" s="68"/>
      <c r="D127" s="71" t="s">
        <v>130</v>
      </c>
      <c r="E127" s="103" t="s">
        <v>33</v>
      </c>
      <c r="F127" s="146"/>
      <c r="G127" s="213" t="s">
        <v>115</v>
      </c>
      <c r="H127" s="191">
        <f>SUM('1済生:12宇都宮'!H127)</f>
        <v>0</v>
      </c>
      <c r="I127" s="3">
        <f>SUM('1済生:12宇都宮'!I127)</f>
        <v>0</v>
      </c>
      <c r="J127" s="191">
        <f>SUM('1済生:12宇都宮'!J127)</f>
        <v>0</v>
      </c>
      <c r="K127" s="3">
        <f>SUM('1済生:12宇都宮'!K127)</f>
        <v>0</v>
      </c>
      <c r="L127" s="191">
        <f>SUM('1済生:12宇都宮'!L127)</f>
        <v>0</v>
      </c>
      <c r="M127" s="3">
        <f>SUM('1済生:12宇都宮'!M127)</f>
        <v>0</v>
      </c>
      <c r="N127" s="191">
        <f>SUM('1済生:12宇都宮'!N127)</f>
        <v>0</v>
      </c>
      <c r="O127" s="3">
        <f>SUM('1済生:12宇都宮'!O127)</f>
        <v>0</v>
      </c>
      <c r="P127" s="191">
        <f>SUM('1済生:12宇都宮'!P127)</f>
        <v>0</v>
      </c>
      <c r="Q127" s="3">
        <f>SUM('1済生:12宇都宮'!Q127)</f>
        <v>0</v>
      </c>
      <c r="R127" s="191">
        <f>SUM('1済生:12宇都宮'!R127)</f>
        <v>0</v>
      </c>
      <c r="S127" s="3">
        <f>SUM('1済生:12宇都宮'!S127)</f>
        <v>0</v>
      </c>
      <c r="T127" s="191">
        <f>SUM('1済生:12宇都宮'!T127)</f>
        <v>0</v>
      </c>
      <c r="U127" s="3">
        <f>SUM('1済生:12宇都宮'!U127)</f>
        <v>0</v>
      </c>
      <c r="V127" s="191">
        <f>SUM('1済生:12宇都宮'!V127)</f>
        <v>0</v>
      </c>
      <c r="W127" s="3">
        <f>SUM('1済生:12宇都宮'!W127)</f>
        <v>0</v>
      </c>
      <c r="X127" s="191">
        <f>SUM('1済生:12宇都宮'!X127)</f>
        <v>0</v>
      </c>
      <c r="Y127" s="3">
        <f>SUM('1済生:12宇都宮'!Y127)</f>
        <v>0</v>
      </c>
      <c r="Z127" s="191">
        <f>SUM('1済生:12宇都宮'!Z127)</f>
        <v>0</v>
      </c>
      <c r="AA127" s="3">
        <f>SUM('1済生:12宇都宮'!AA127)</f>
        <v>0</v>
      </c>
      <c r="AB127" s="191">
        <f>SUM('1済生:12宇都宮'!AB127)</f>
        <v>0</v>
      </c>
      <c r="AC127" s="3">
        <f>SUM('1済生:12宇都宮'!AC127)</f>
        <v>0</v>
      </c>
      <c r="AD127" s="191">
        <f>SUM('1済生:12宇都宮'!AD127)</f>
        <v>0</v>
      </c>
      <c r="AE127" s="3">
        <f>SUM('1済生:12宇都宮'!AE127)</f>
        <v>0</v>
      </c>
      <c r="AF127" s="287">
        <f>SUM('1済生:12宇都宮'!AF127)</f>
        <v>0</v>
      </c>
      <c r="AG127" s="3">
        <f>SUM('1済生:12宇都宮'!AG127)</f>
        <v>0</v>
      </c>
      <c r="AH127" s="4">
        <f>SUM('1済生:12宇都宮'!AH127)</f>
        <v>0</v>
      </c>
      <c r="AI127" s="4">
        <f>SUM('1済生:12宇都宮'!AI127)</f>
        <v>0</v>
      </c>
    </row>
    <row r="128" spans="1:35" s="7" customFormat="1">
      <c r="A128" s="19"/>
      <c r="B128" s="19"/>
      <c r="C128" s="68"/>
      <c r="D128" s="82"/>
      <c r="E128" s="141" t="s">
        <v>22</v>
      </c>
      <c r="F128" s="147"/>
      <c r="G128" s="155" t="s">
        <v>115</v>
      </c>
      <c r="H128" s="147">
        <f>SUM('1済生:12宇都宮'!H128)</f>
        <v>0</v>
      </c>
      <c r="I128" s="147">
        <f>SUM('1済生:12宇都宮'!I128)</f>
        <v>0</v>
      </c>
      <c r="J128" s="147">
        <f>SUM('1済生:12宇都宮'!J128)</f>
        <v>0</v>
      </c>
      <c r="K128" s="147">
        <f>SUM('1済生:12宇都宮'!K128)</f>
        <v>0</v>
      </c>
      <c r="L128" s="147">
        <f>SUM('1済生:12宇都宮'!L128)</f>
        <v>7</v>
      </c>
      <c r="M128" s="147">
        <f>SUM('1済生:12宇都宮'!M128)</f>
        <v>12054</v>
      </c>
      <c r="N128" s="147">
        <f>SUM('1済生:12宇都宮'!N128)</f>
        <v>0</v>
      </c>
      <c r="O128" s="147">
        <f>SUM('1済生:12宇都宮'!O128)</f>
        <v>0</v>
      </c>
      <c r="P128" s="147">
        <f>SUM('1済生:12宇都宮'!P128)</f>
        <v>0</v>
      </c>
      <c r="Q128" s="147">
        <f>SUM('1済生:12宇都宮'!Q128)</f>
        <v>0</v>
      </c>
      <c r="R128" s="147">
        <f>SUM('1済生:12宇都宮'!R128)</f>
        <v>0</v>
      </c>
      <c r="S128" s="147">
        <f>SUM('1済生:12宇都宮'!S128)</f>
        <v>0</v>
      </c>
      <c r="T128" s="147">
        <f>SUM('1済生:12宇都宮'!T128)</f>
        <v>0</v>
      </c>
      <c r="U128" s="147">
        <f>SUM('1済生:12宇都宮'!U128)</f>
        <v>0</v>
      </c>
      <c r="V128" s="147">
        <f>SUM('1済生:12宇都宮'!V128)</f>
        <v>0</v>
      </c>
      <c r="W128" s="147">
        <f>SUM('1済生:12宇都宮'!W128)</f>
        <v>0</v>
      </c>
      <c r="X128" s="147">
        <f>SUM('1済生:12宇都宮'!X128)</f>
        <v>0</v>
      </c>
      <c r="Y128" s="147">
        <f>SUM('1済生:12宇都宮'!Y128)</f>
        <v>0</v>
      </c>
      <c r="Z128" s="147">
        <f>SUM('1済生:12宇都宮'!Z128)</f>
        <v>0</v>
      </c>
      <c r="AA128" s="147">
        <f>SUM('1済生:12宇都宮'!AA128)</f>
        <v>0</v>
      </c>
      <c r="AB128" s="147">
        <f>SUM('1済生:12宇都宮'!AB128)</f>
        <v>0</v>
      </c>
      <c r="AC128" s="147">
        <f>SUM('1済生:12宇都宮'!AC128)</f>
        <v>0</v>
      </c>
      <c r="AD128" s="147">
        <f>SUM('1済生:12宇都宮'!AD128)</f>
        <v>0</v>
      </c>
      <c r="AE128" s="147">
        <f>SUM('1済生:12宇都宮'!AE128)</f>
        <v>0</v>
      </c>
      <c r="AF128" s="531">
        <f>SUM('1済生:12宇都宮'!AF128)</f>
        <v>0</v>
      </c>
      <c r="AG128" s="147">
        <f>SUM('1済生:12宇都宮'!AG128)</f>
        <v>0</v>
      </c>
      <c r="AH128" s="129">
        <f>SUM('1済生:12宇都宮'!AH128)</f>
        <v>7</v>
      </c>
      <c r="AI128" s="129">
        <f>SUM('1済生:12宇都宮'!AI128)</f>
        <v>12054</v>
      </c>
    </row>
    <row r="129" spans="1:35" s="7" customFormat="1">
      <c r="A129" s="19"/>
      <c r="B129" s="19"/>
      <c r="C129" s="68"/>
      <c r="D129" s="83" t="s">
        <v>72</v>
      </c>
      <c r="E129" s="104" t="s">
        <v>32</v>
      </c>
      <c r="F129" s="148"/>
      <c r="G129" s="156" t="s">
        <v>115</v>
      </c>
      <c r="H129" s="148">
        <f>SUM('1済生:12宇都宮'!H129)</f>
        <v>0</v>
      </c>
      <c r="I129" s="61">
        <f>SUM('1済生:12宇都宮'!I129)</f>
        <v>0</v>
      </c>
      <c r="J129" s="148">
        <f>SUM('1済生:12宇都宮'!J129)</f>
        <v>0</v>
      </c>
      <c r="K129" s="61">
        <f>SUM('1済生:12宇都宮'!K129)</f>
        <v>0</v>
      </c>
      <c r="L129" s="148">
        <f>SUM('1済生:12宇都宮'!L129)</f>
        <v>0</v>
      </c>
      <c r="M129" s="61">
        <f>SUM('1済生:12宇都宮'!M129)</f>
        <v>0</v>
      </c>
      <c r="N129" s="148">
        <f>SUM('1済生:12宇都宮'!N129)</f>
        <v>0</v>
      </c>
      <c r="O129" s="61">
        <f>SUM('1済生:12宇都宮'!O129)</f>
        <v>0</v>
      </c>
      <c r="P129" s="148">
        <f>SUM('1済生:12宇都宮'!P129)</f>
        <v>0</v>
      </c>
      <c r="Q129" s="61">
        <f>SUM('1済生:12宇都宮'!Q129)</f>
        <v>0</v>
      </c>
      <c r="R129" s="148">
        <f>SUM('1済生:12宇都宮'!R129)</f>
        <v>0</v>
      </c>
      <c r="S129" s="61">
        <f>SUM('1済生:12宇都宮'!S129)</f>
        <v>0</v>
      </c>
      <c r="T129" s="148">
        <f>SUM('1済生:12宇都宮'!T129)</f>
        <v>0</v>
      </c>
      <c r="U129" s="61">
        <f>SUM('1済生:12宇都宮'!U129)</f>
        <v>0</v>
      </c>
      <c r="V129" s="148">
        <f>SUM('1済生:12宇都宮'!V129)</f>
        <v>0</v>
      </c>
      <c r="W129" s="61">
        <f>SUM('1済生:12宇都宮'!W129)</f>
        <v>0</v>
      </c>
      <c r="X129" s="148">
        <f>SUM('1済生:12宇都宮'!X129)</f>
        <v>0</v>
      </c>
      <c r="Y129" s="61">
        <f>SUM('1済生:12宇都宮'!Y129)</f>
        <v>0</v>
      </c>
      <c r="Z129" s="148">
        <f>SUM('1済生:12宇都宮'!Z129)</f>
        <v>0</v>
      </c>
      <c r="AA129" s="61">
        <f>SUM('1済生:12宇都宮'!AA129)</f>
        <v>0</v>
      </c>
      <c r="AB129" s="148">
        <f>SUM('1済生:12宇都宮'!AB129)</f>
        <v>0</v>
      </c>
      <c r="AC129" s="61">
        <f>SUM('1済生:12宇都宮'!AC129)</f>
        <v>0</v>
      </c>
      <c r="AD129" s="148">
        <f>SUM('1済生:12宇都宮'!AD129)</f>
        <v>0</v>
      </c>
      <c r="AE129" s="61">
        <f>SUM('1済生:12宇都宮'!AE129)</f>
        <v>0</v>
      </c>
      <c r="AF129" s="532">
        <f>SUM('1済生:12宇都宮'!AF129)</f>
        <v>0</v>
      </c>
      <c r="AG129" s="61">
        <f>SUM('1済生:12宇都宮'!AG129)</f>
        <v>0</v>
      </c>
      <c r="AH129" s="4">
        <f>SUM('1済生:12宇都宮'!AH129)</f>
        <v>0</v>
      </c>
      <c r="AI129" s="4">
        <f>SUM('1済生:12宇都宮'!AI129)</f>
        <v>0</v>
      </c>
    </row>
    <row r="130" spans="1:35" s="7" customFormat="1">
      <c r="A130" s="19"/>
      <c r="B130" s="19"/>
      <c r="C130" s="68"/>
      <c r="D130" s="84" t="s">
        <v>65</v>
      </c>
      <c r="E130" s="104" t="s">
        <v>33</v>
      </c>
      <c r="F130" s="148"/>
      <c r="G130" s="156" t="s">
        <v>115</v>
      </c>
      <c r="H130" s="148">
        <f>SUM('1済生:12宇都宮'!H130)</f>
        <v>0</v>
      </c>
      <c r="I130" s="61">
        <f>SUM('1済生:12宇都宮'!I130)</f>
        <v>0</v>
      </c>
      <c r="J130" s="148">
        <f>SUM('1済生:12宇都宮'!J130)</f>
        <v>0</v>
      </c>
      <c r="K130" s="61">
        <f>SUM('1済生:12宇都宮'!K130)</f>
        <v>0</v>
      </c>
      <c r="L130" s="148">
        <f>SUM('1済生:12宇都宮'!L130)</f>
        <v>0</v>
      </c>
      <c r="M130" s="61">
        <f>SUM('1済生:12宇都宮'!M130)</f>
        <v>0</v>
      </c>
      <c r="N130" s="148">
        <f>SUM('1済生:12宇都宮'!N130)</f>
        <v>0</v>
      </c>
      <c r="O130" s="61">
        <f>SUM('1済生:12宇都宮'!O130)</f>
        <v>0</v>
      </c>
      <c r="P130" s="148">
        <f>SUM('1済生:12宇都宮'!P130)</f>
        <v>0</v>
      </c>
      <c r="Q130" s="61">
        <f>SUM('1済生:12宇都宮'!Q130)</f>
        <v>0</v>
      </c>
      <c r="R130" s="148">
        <f>SUM('1済生:12宇都宮'!R130)</f>
        <v>0</v>
      </c>
      <c r="S130" s="61">
        <f>SUM('1済生:12宇都宮'!S130)</f>
        <v>0</v>
      </c>
      <c r="T130" s="148">
        <f>SUM('1済生:12宇都宮'!T130)</f>
        <v>0</v>
      </c>
      <c r="U130" s="61">
        <f>SUM('1済生:12宇都宮'!U130)</f>
        <v>0</v>
      </c>
      <c r="V130" s="148">
        <f>SUM('1済生:12宇都宮'!V130)</f>
        <v>0</v>
      </c>
      <c r="W130" s="61">
        <f>SUM('1済生:12宇都宮'!W130)</f>
        <v>0</v>
      </c>
      <c r="X130" s="148">
        <f>SUM('1済生:12宇都宮'!X130)</f>
        <v>0</v>
      </c>
      <c r="Y130" s="61">
        <f>SUM('1済生:12宇都宮'!Y130)</f>
        <v>0</v>
      </c>
      <c r="Z130" s="148">
        <f>SUM('1済生:12宇都宮'!Z130)</f>
        <v>0</v>
      </c>
      <c r="AA130" s="61">
        <f>SUM('1済生:12宇都宮'!AA130)</f>
        <v>0</v>
      </c>
      <c r="AB130" s="148">
        <f>SUM('1済生:12宇都宮'!AB130)</f>
        <v>0</v>
      </c>
      <c r="AC130" s="61">
        <f>SUM('1済生:12宇都宮'!AC130)</f>
        <v>0</v>
      </c>
      <c r="AD130" s="148">
        <f>SUM('1済生:12宇都宮'!AD130)</f>
        <v>0</v>
      </c>
      <c r="AE130" s="61">
        <f>SUM('1済生:12宇都宮'!AE130)</f>
        <v>0</v>
      </c>
      <c r="AF130" s="532">
        <f>SUM('1済生:12宇都宮'!AF130)</f>
        <v>0</v>
      </c>
      <c r="AG130" s="61">
        <f>SUM('1済生:12宇都宮'!AG130)</f>
        <v>0</v>
      </c>
      <c r="AH130" s="4">
        <f>SUM('1済生:12宇都宮'!AH130)</f>
        <v>0</v>
      </c>
      <c r="AI130" s="4">
        <f>SUM('1済生:12宇都宮'!AI130)</f>
        <v>0</v>
      </c>
    </row>
    <row r="131" spans="1:35" s="7" customFormat="1">
      <c r="A131" s="19"/>
      <c r="B131" s="19"/>
      <c r="C131" s="68"/>
      <c r="D131" s="85"/>
      <c r="E131" s="104" t="s">
        <v>22</v>
      </c>
      <c r="F131" s="148"/>
      <c r="G131" s="156" t="s">
        <v>115</v>
      </c>
      <c r="H131" s="148">
        <f>SUM('1済生:12宇都宮'!H131)</f>
        <v>0</v>
      </c>
      <c r="I131" s="148">
        <f>SUM('1済生:12宇都宮'!I131)</f>
        <v>0</v>
      </c>
      <c r="J131" s="148">
        <f>SUM('1済生:12宇都宮'!J131)</f>
        <v>0</v>
      </c>
      <c r="K131" s="148">
        <f>SUM('1済生:12宇都宮'!K131)</f>
        <v>0</v>
      </c>
      <c r="L131" s="148">
        <f>SUM('1済生:12宇都宮'!L131)</f>
        <v>0</v>
      </c>
      <c r="M131" s="148">
        <f>SUM('1済生:12宇都宮'!M131)</f>
        <v>0</v>
      </c>
      <c r="N131" s="148">
        <f>SUM('1済生:12宇都宮'!N131)</f>
        <v>0</v>
      </c>
      <c r="O131" s="148">
        <f>SUM('1済生:12宇都宮'!O131)</f>
        <v>0</v>
      </c>
      <c r="P131" s="148">
        <f>SUM('1済生:12宇都宮'!P131)</f>
        <v>0</v>
      </c>
      <c r="Q131" s="148">
        <f>SUM('1済生:12宇都宮'!Q131)</f>
        <v>0</v>
      </c>
      <c r="R131" s="148">
        <f>SUM('1済生:12宇都宮'!R131)</f>
        <v>0</v>
      </c>
      <c r="S131" s="148">
        <f>SUM('1済生:12宇都宮'!S131)</f>
        <v>0</v>
      </c>
      <c r="T131" s="148">
        <f>SUM('1済生:12宇都宮'!T131)</f>
        <v>0</v>
      </c>
      <c r="U131" s="148">
        <f>SUM('1済生:12宇都宮'!U131)</f>
        <v>0</v>
      </c>
      <c r="V131" s="148">
        <f>SUM('1済生:12宇都宮'!V131)</f>
        <v>0</v>
      </c>
      <c r="W131" s="148">
        <f>SUM('1済生:12宇都宮'!W131)</f>
        <v>0</v>
      </c>
      <c r="X131" s="148">
        <f>SUM('1済生:12宇都宮'!X131)</f>
        <v>0</v>
      </c>
      <c r="Y131" s="148">
        <f>SUM('1済生:12宇都宮'!Y131)</f>
        <v>0</v>
      </c>
      <c r="Z131" s="148">
        <f>SUM('1済生:12宇都宮'!Z131)</f>
        <v>0</v>
      </c>
      <c r="AA131" s="148">
        <f>SUM('1済生:12宇都宮'!AA131)</f>
        <v>0</v>
      </c>
      <c r="AB131" s="148">
        <f>SUM('1済生:12宇都宮'!AB131)</f>
        <v>0</v>
      </c>
      <c r="AC131" s="148">
        <f>SUM('1済生:12宇都宮'!AC131)</f>
        <v>0</v>
      </c>
      <c r="AD131" s="148">
        <f>SUM('1済生:12宇都宮'!AD131)</f>
        <v>0</v>
      </c>
      <c r="AE131" s="148">
        <f>SUM('1済生:12宇都宮'!AE131)</f>
        <v>0</v>
      </c>
      <c r="AF131" s="532">
        <f>SUM('1済生:12宇都宮'!AF131)</f>
        <v>0</v>
      </c>
      <c r="AG131" s="148">
        <f>SUM('1済生:12宇都宮'!AG131)</f>
        <v>0</v>
      </c>
      <c r="AH131" s="4">
        <f>SUM('1済生:12宇都宮'!AH131)</f>
        <v>0</v>
      </c>
      <c r="AI131" s="4">
        <f>SUM('1済生:12宇都宮'!AI131)</f>
        <v>0</v>
      </c>
    </row>
    <row r="132" spans="1:35" s="7" customFormat="1">
      <c r="A132" s="19"/>
      <c r="B132" s="19"/>
      <c r="C132" s="68"/>
      <c r="D132" s="83" t="s">
        <v>72</v>
      </c>
      <c r="E132" s="104" t="s">
        <v>32</v>
      </c>
      <c r="F132" s="148"/>
      <c r="G132" s="156" t="s">
        <v>115</v>
      </c>
      <c r="H132" s="148">
        <f>SUM('1済生:12宇都宮'!H132)</f>
        <v>0</v>
      </c>
      <c r="I132" s="61">
        <f>SUM('1済生:12宇都宮'!I132)</f>
        <v>0</v>
      </c>
      <c r="J132" s="148">
        <f>SUM('1済生:12宇都宮'!J132)</f>
        <v>0</v>
      </c>
      <c r="K132" s="61">
        <f>SUM('1済生:12宇都宮'!K132)</f>
        <v>0</v>
      </c>
      <c r="L132" s="148">
        <f>SUM('1済生:12宇都宮'!L132)</f>
        <v>0</v>
      </c>
      <c r="M132" s="61">
        <f>SUM('1済生:12宇都宮'!M132)</f>
        <v>0</v>
      </c>
      <c r="N132" s="148">
        <f>SUM('1済生:12宇都宮'!N132)</f>
        <v>0</v>
      </c>
      <c r="O132" s="61">
        <f>SUM('1済生:12宇都宮'!O132)</f>
        <v>0</v>
      </c>
      <c r="P132" s="148">
        <f>SUM('1済生:12宇都宮'!P132)</f>
        <v>0</v>
      </c>
      <c r="Q132" s="61">
        <f>SUM('1済生:12宇都宮'!Q132)</f>
        <v>0</v>
      </c>
      <c r="R132" s="148">
        <f>SUM('1済生:12宇都宮'!R132)</f>
        <v>0</v>
      </c>
      <c r="S132" s="61">
        <f>SUM('1済生:12宇都宮'!S132)</f>
        <v>0</v>
      </c>
      <c r="T132" s="148">
        <f>SUM('1済生:12宇都宮'!T132)</f>
        <v>0</v>
      </c>
      <c r="U132" s="61">
        <f>SUM('1済生:12宇都宮'!U132)</f>
        <v>0</v>
      </c>
      <c r="V132" s="148">
        <f>SUM('1済生:12宇都宮'!V132)</f>
        <v>0</v>
      </c>
      <c r="W132" s="61">
        <f>SUM('1済生:12宇都宮'!W132)</f>
        <v>0</v>
      </c>
      <c r="X132" s="148">
        <f>SUM('1済生:12宇都宮'!X132)</f>
        <v>0</v>
      </c>
      <c r="Y132" s="61">
        <f>SUM('1済生:12宇都宮'!Y132)</f>
        <v>0</v>
      </c>
      <c r="Z132" s="148">
        <f>SUM('1済生:12宇都宮'!Z132)</f>
        <v>0</v>
      </c>
      <c r="AA132" s="61">
        <f>SUM('1済生:12宇都宮'!AA132)</f>
        <v>0</v>
      </c>
      <c r="AB132" s="148">
        <f>SUM('1済生:12宇都宮'!AB132)</f>
        <v>0</v>
      </c>
      <c r="AC132" s="61">
        <f>SUM('1済生:12宇都宮'!AC132)</f>
        <v>0</v>
      </c>
      <c r="AD132" s="148">
        <f>SUM('1済生:12宇都宮'!AD132)</f>
        <v>0</v>
      </c>
      <c r="AE132" s="61">
        <f>SUM('1済生:12宇都宮'!AE132)</f>
        <v>0</v>
      </c>
      <c r="AF132" s="532">
        <f>SUM('1済生:12宇都宮'!AF132)</f>
        <v>0</v>
      </c>
      <c r="AG132" s="61">
        <f>SUM('1済生:12宇都宮'!AG132)</f>
        <v>0</v>
      </c>
      <c r="AH132" s="4">
        <f>SUM('1済生:12宇都宮'!AH132)</f>
        <v>0</v>
      </c>
      <c r="AI132" s="4">
        <f>SUM('1済生:12宇都宮'!AI132)</f>
        <v>0</v>
      </c>
    </row>
    <row r="133" spans="1:35" s="7" customFormat="1">
      <c r="A133" s="19"/>
      <c r="B133" s="19"/>
      <c r="C133" s="68"/>
      <c r="D133" s="86" t="s">
        <v>131</v>
      </c>
      <c r="E133" s="104" t="s">
        <v>33</v>
      </c>
      <c r="F133" s="148"/>
      <c r="G133" s="156" t="s">
        <v>115</v>
      </c>
      <c r="H133" s="148">
        <f>SUM('1済生:12宇都宮'!H133)</f>
        <v>0</v>
      </c>
      <c r="I133" s="61">
        <f>SUM('1済生:12宇都宮'!I133)</f>
        <v>0</v>
      </c>
      <c r="J133" s="148">
        <f>SUM('1済生:12宇都宮'!J133)</f>
        <v>0</v>
      </c>
      <c r="K133" s="61">
        <f>SUM('1済生:12宇都宮'!K133)</f>
        <v>0</v>
      </c>
      <c r="L133" s="148">
        <f>SUM('1済生:12宇都宮'!L133)</f>
        <v>0</v>
      </c>
      <c r="M133" s="61">
        <f>SUM('1済生:12宇都宮'!M133)</f>
        <v>0</v>
      </c>
      <c r="N133" s="148">
        <f>SUM('1済生:12宇都宮'!N133)</f>
        <v>0</v>
      </c>
      <c r="O133" s="61">
        <f>SUM('1済生:12宇都宮'!O133)</f>
        <v>0</v>
      </c>
      <c r="P133" s="148">
        <f>SUM('1済生:12宇都宮'!P133)</f>
        <v>0</v>
      </c>
      <c r="Q133" s="61">
        <f>SUM('1済生:12宇都宮'!Q133)</f>
        <v>0</v>
      </c>
      <c r="R133" s="148">
        <f>SUM('1済生:12宇都宮'!R133)</f>
        <v>0</v>
      </c>
      <c r="S133" s="61">
        <f>SUM('1済生:12宇都宮'!S133)</f>
        <v>0</v>
      </c>
      <c r="T133" s="148">
        <f>SUM('1済生:12宇都宮'!T133)</f>
        <v>0</v>
      </c>
      <c r="U133" s="61">
        <f>SUM('1済生:12宇都宮'!U133)</f>
        <v>0</v>
      </c>
      <c r="V133" s="148">
        <f>SUM('1済生:12宇都宮'!V133)</f>
        <v>0</v>
      </c>
      <c r="W133" s="61">
        <f>SUM('1済生:12宇都宮'!W133)</f>
        <v>0</v>
      </c>
      <c r="X133" s="148">
        <f>SUM('1済生:12宇都宮'!X133)</f>
        <v>0</v>
      </c>
      <c r="Y133" s="61">
        <f>SUM('1済生:12宇都宮'!Y133)</f>
        <v>0</v>
      </c>
      <c r="Z133" s="148">
        <f>SUM('1済生:12宇都宮'!Z133)</f>
        <v>0</v>
      </c>
      <c r="AA133" s="61">
        <f>SUM('1済生:12宇都宮'!AA133)</f>
        <v>0</v>
      </c>
      <c r="AB133" s="148">
        <f>SUM('1済生:12宇都宮'!AB133)</f>
        <v>0</v>
      </c>
      <c r="AC133" s="61">
        <f>SUM('1済生:12宇都宮'!AC133)</f>
        <v>0</v>
      </c>
      <c r="AD133" s="148">
        <f>SUM('1済生:12宇都宮'!AD133)</f>
        <v>0</v>
      </c>
      <c r="AE133" s="61">
        <f>SUM('1済生:12宇都宮'!AE133)</f>
        <v>0</v>
      </c>
      <c r="AF133" s="532">
        <f>SUM('1済生:12宇都宮'!AF133)</f>
        <v>0</v>
      </c>
      <c r="AG133" s="61">
        <f>SUM('1済生:12宇都宮'!AG133)</f>
        <v>0</v>
      </c>
      <c r="AH133" s="4">
        <f>SUM('1済生:12宇都宮'!AH133)</f>
        <v>0</v>
      </c>
      <c r="AI133" s="4">
        <f>SUM('1済生:12宇都宮'!AI133)</f>
        <v>0</v>
      </c>
    </row>
    <row r="134" spans="1:35" s="7" customFormat="1">
      <c r="A134" s="19"/>
      <c r="B134" s="19"/>
      <c r="C134" s="68"/>
      <c r="D134" s="85"/>
      <c r="E134" s="104" t="s">
        <v>22</v>
      </c>
      <c r="F134" s="148"/>
      <c r="G134" s="156" t="s">
        <v>115</v>
      </c>
      <c r="H134" s="148">
        <f>SUM('1済生:12宇都宮'!H134)</f>
        <v>0</v>
      </c>
      <c r="I134" s="148">
        <f>SUM('1済生:12宇都宮'!I134)</f>
        <v>0</v>
      </c>
      <c r="J134" s="148">
        <f>SUM('1済生:12宇都宮'!J134)</f>
        <v>0</v>
      </c>
      <c r="K134" s="148">
        <f>SUM('1済生:12宇都宮'!K134)</f>
        <v>0</v>
      </c>
      <c r="L134" s="148">
        <f>SUM('1済生:12宇都宮'!L134)</f>
        <v>0</v>
      </c>
      <c r="M134" s="148">
        <f>SUM('1済生:12宇都宮'!M134)</f>
        <v>0</v>
      </c>
      <c r="N134" s="148">
        <f>SUM('1済生:12宇都宮'!N134)</f>
        <v>0</v>
      </c>
      <c r="O134" s="148">
        <f>SUM('1済生:12宇都宮'!O134)</f>
        <v>0</v>
      </c>
      <c r="P134" s="148">
        <f>SUM('1済生:12宇都宮'!P134)</f>
        <v>0</v>
      </c>
      <c r="Q134" s="148">
        <f>SUM('1済生:12宇都宮'!Q134)</f>
        <v>0</v>
      </c>
      <c r="R134" s="148">
        <f>SUM('1済生:12宇都宮'!R134)</f>
        <v>0</v>
      </c>
      <c r="S134" s="148">
        <f>SUM('1済生:12宇都宮'!S134)</f>
        <v>0</v>
      </c>
      <c r="T134" s="148">
        <f>SUM('1済生:12宇都宮'!T134)</f>
        <v>0</v>
      </c>
      <c r="U134" s="148">
        <f>SUM('1済生:12宇都宮'!U134)</f>
        <v>0</v>
      </c>
      <c r="V134" s="148">
        <f>SUM('1済生:12宇都宮'!V134)</f>
        <v>0</v>
      </c>
      <c r="W134" s="148">
        <f>SUM('1済生:12宇都宮'!W134)</f>
        <v>0</v>
      </c>
      <c r="X134" s="148">
        <f>SUM('1済生:12宇都宮'!X134)</f>
        <v>0</v>
      </c>
      <c r="Y134" s="148">
        <f>SUM('1済生:12宇都宮'!Y134)</f>
        <v>0</v>
      </c>
      <c r="Z134" s="148">
        <f>SUM('1済生:12宇都宮'!Z134)</f>
        <v>0</v>
      </c>
      <c r="AA134" s="148">
        <f>SUM('1済生:12宇都宮'!AA134)</f>
        <v>0</v>
      </c>
      <c r="AB134" s="148">
        <f>SUM('1済生:12宇都宮'!AB134)</f>
        <v>0</v>
      </c>
      <c r="AC134" s="148">
        <f>SUM('1済生:12宇都宮'!AC134)</f>
        <v>0</v>
      </c>
      <c r="AD134" s="148">
        <f>SUM('1済生:12宇都宮'!AD134)</f>
        <v>0</v>
      </c>
      <c r="AE134" s="148">
        <f>SUM('1済生:12宇都宮'!AE134)</f>
        <v>0</v>
      </c>
      <c r="AF134" s="532">
        <f>SUM('1済生:12宇都宮'!AF134)</f>
        <v>0</v>
      </c>
      <c r="AG134" s="148">
        <f>SUM('1済生:12宇都宮'!AG134)</f>
        <v>0</v>
      </c>
      <c r="AH134" s="4">
        <f>SUM('1済生:12宇都宮'!AH134)</f>
        <v>0</v>
      </c>
      <c r="AI134" s="4">
        <f>SUM('1済生:12宇都宮'!AI134)</f>
        <v>0</v>
      </c>
    </row>
    <row r="135" spans="1:35">
      <c r="A135" s="13"/>
      <c r="B135" s="13"/>
      <c r="C135" s="26"/>
      <c r="D135" s="22" t="s">
        <v>42</v>
      </c>
      <c r="E135" s="88" t="s">
        <v>32</v>
      </c>
      <c r="F135" s="274">
        <v>104300</v>
      </c>
      <c r="G135" s="213" t="s">
        <v>115</v>
      </c>
      <c r="H135" s="1">
        <f>SUM('1済生:12宇都宮'!H135)</f>
        <v>0</v>
      </c>
      <c r="I135" s="3">
        <f>SUM('1済生:12宇都宮'!I135)</f>
        <v>0</v>
      </c>
      <c r="J135" s="1">
        <f>SUM('1済生:12宇都宮'!J135)</f>
        <v>0</v>
      </c>
      <c r="K135" s="3">
        <f>SUM('1済生:12宇都宮'!K135)</f>
        <v>0</v>
      </c>
      <c r="L135" s="1">
        <f>SUM('1済生:12宇都宮'!L135)</f>
        <v>0</v>
      </c>
      <c r="M135" s="3">
        <f>SUM('1済生:12宇都宮'!M135)</f>
        <v>0</v>
      </c>
      <c r="N135" s="1">
        <f>SUM('1済生:12宇都宮'!N135)</f>
        <v>0</v>
      </c>
      <c r="O135" s="3">
        <f>SUM('1済生:12宇都宮'!O135)</f>
        <v>0</v>
      </c>
      <c r="P135" s="1">
        <f>SUM('1済生:12宇都宮'!P135)</f>
        <v>0</v>
      </c>
      <c r="Q135" s="3">
        <f>SUM('1済生:12宇都宮'!Q135)</f>
        <v>0</v>
      </c>
      <c r="R135" s="1">
        <f>SUM('1済生:12宇都宮'!R135)</f>
        <v>0</v>
      </c>
      <c r="S135" s="3">
        <f>SUM('1済生:12宇都宮'!S135)</f>
        <v>0</v>
      </c>
      <c r="T135" s="1">
        <f>SUM('1済生:12宇都宮'!T135)</f>
        <v>0</v>
      </c>
      <c r="U135" s="3">
        <f>SUM('1済生:12宇都宮'!U135)</f>
        <v>0</v>
      </c>
      <c r="V135" s="1">
        <f>SUM('1済生:12宇都宮'!V135)</f>
        <v>0</v>
      </c>
      <c r="W135" s="3">
        <f>SUM('1済生:12宇都宮'!W135)</f>
        <v>0</v>
      </c>
      <c r="X135" s="1">
        <f>SUM('1済生:12宇都宮'!X135)</f>
        <v>0</v>
      </c>
      <c r="Y135" s="3">
        <f>SUM('1済生:12宇都宮'!Y135)</f>
        <v>0</v>
      </c>
      <c r="Z135" s="1">
        <f>SUM('1済生:12宇都宮'!Z135)</f>
        <v>0</v>
      </c>
      <c r="AA135" s="3">
        <f>SUM('1済生:12宇都宮'!AA135)</f>
        <v>0</v>
      </c>
      <c r="AB135" s="1">
        <f>SUM('1済生:12宇都宮'!AB135)</f>
        <v>0</v>
      </c>
      <c r="AC135" s="3">
        <f>SUM('1済生:12宇都宮'!AC135)</f>
        <v>0</v>
      </c>
      <c r="AD135" s="1">
        <f>SUM('1済生:12宇都宮'!AD135)</f>
        <v>0</v>
      </c>
      <c r="AE135" s="3">
        <f>SUM('1済生:12宇都宮'!AE135)</f>
        <v>0</v>
      </c>
      <c r="AF135" s="223">
        <f>SUM('1済生:12宇都宮'!AF135)</f>
        <v>0</v>
      </c>
      <c r="AG135" s="3">
        <f>SUM('1済生:12宇都宮'!AG135)</f>
        <v>0</v>
      </c>
      <c r="AH135" s="4">
        <f>SUM('1済生:12宇都宮'!AH135)</f>
        <v>0</v>
      </c>
      <c r="AI135" s="4">
        <f>SUM('1済生:12宇都宮'!AI135)</f>
        <v>0</v>
      </c>
    </row>
    <row r="136" spans="1:35">
      <c r="A136" s="13"/>
      <c r="B136" s="13"/>
      <c r="C136" s="26"/>
      <c r="D136" s="26"/>
      <c r="E136" s="88" t="s">
        <v>33</v>
      </c>
      <c r="F136" s="146"/>
      <c r="G136" s="213" t="s">
        <v>115</v>
      </c>
      <c r="H136" s="1">
        <f>SUM('1済生:12宇都宮'!H136)</f>
        <v>0</v>
      </c>
      <c r="I136" s="3">
        <f>SUM('1済生:12宇都宮'!I136)</f>
        <v>0</v>
      </c>
      <c r="J136" s="1">
        <f>SUM('1済生:12宇都宮'!J136)</f>
        <v>0</v>
      </c>
      <c r="K136" s="3">
        <f>SUM('1済生:12宇都宮'!K136)</f>
        <v>0</v>
      </c>
      <c r="L136" s="1">
        <f>SUM('1済生:12宇都宮'!L136)</f>
        <v>0</v>
      </c>
      <c r="M136" s="3">
        <f>SUM('1済生:12宇都宮'!M136)</f>
        <v>0</v>
      </c>
      <c r="N136" s="1">
        <f>SUM('1済生:12宇都宮'!N136)</f>
        <v>0</v>
      </c>
      <c r="O136" s="3">
        <f>SUM('1済生:12宇都宮'!O136)</f>
        <v>0</v>
      </c>
      <c r="P136" s="1">
        <f>SUM('1済生:12宇都宮'!P136)</f>
        <v>0</v>
      </c>
      <c r="Q136" s="3">
        <f>SUM('1済生:12宇都宮'!Q136)</f>
        <v>0</v>
      </c>
      <c r="R136" s="1">
        <f>SUM('1済生:12宇都宮'!R136)</f>
        <v>0</v>
      </c>
      <c r="S136" s="3">
        <f>SUM('1済生:12宇都宮'!S136)</f>
        <v>0</v>
      </c>
      <c r="T136" s="1">
        <f>SUM('1済生:12宇都宮'!T136)</f>
        <v>0</v>
      </c>
      <c r="U136" s="3">
        <f>SUM('1済生:12宇都宮'!U136)</f>
        <v>0</v>
      </c>
      <c r="V136" s="1">
        <f>SUM('1済生:12宇都宮'!V136)</f>
        <v>0</v>
      </c>
      <c r="W136" s="3">
        <f>SUM('1済生:12宇都宮'!W136)</f>
        <v>0</v>
      </c>
      <c r="X136" s="1">
        <f>SUM('1済生:12宇都宮'!X136)</f>
        <v>0</v>
      </c>
      <c r="Y136" s="3">
        <f>SUM('1済生:12宇都宮'!Y136)</f>
        <v>0</v>
      </c>
      <c r="Z136" s="1">
        <f>SUM('1済生:12宇都宮'!Z136)</f>
        <v>0</v>
      </c>
      <c r="AA136" s="3">
        <f>SUM('1済生:12宇都宮'!AA136)</f>
        <v>0</v>
      </c>
      <c r="AB136" s="1">
        <f>SUM('1済生:12宇都宮'!AB136)</f>
        <v>0</v>
      </c>
      <c r="AC136" s="3">
        <f>SUM('1済生:12宇都宮'!AC136)</f>
        <v>0</v>
      </c>
      <c r="AD136" s="1">
        <f>SUM('1済生:12宇都宮'!AD136)</f>
        <v>0</v>
      </c>
      <c r="AE136" s="3">
        <f>SUM('1済生:12宇都宮'!AE136)</f>
        <v>0</v>
      </c>
      <c r="AF136" s="223">
        <f>SUM('1済生:12宇都宮'!AF136)</f>
        <v>0</v>
      </c>
      <c r="AG136" s="3">
        <f>SUM('1済生:12宇都宮'!AG136)</f>
        <v>0</v>
      </c>
      <c r="AH136" s="4">
        <f>SUM('1済生:12宇都宮'!AH136)</f>
        <v>0</v>
      </c>
      <c r="AI136" s="4">
        <f>SUM('1済生:12宇都宮'!AI136)</f>
        <v>0</v>
      </c>
    </row>
    <row r="137" spans="1:35">
      <c r="A137" s="13"/>
      <c r="B137" s="13"/>
      <c r="C137" s="26"/>
      <c r="D137" s="69"/>
      <c r="E137" s="124" t="s">
        <v>22</v>
      </c>
      <c r="F137" s="147"/>
      <c r="G137" s="155" t="s">
        <v>115</v>
      </c>
      <c r="H137" s="129">
        <f>SUM('1済生:12宇都宮'!H137)</f>
        <v>0</v>
      </c>
      <c r="I137" s="129">
        <f>SUM('1済生:12宇都宮'!I137)</f>
        <v>0</v>
      </c>
      <c r="J137" s="129">
        <f>SUM('1済生:12宇都宮'!J137)</f>
        <v>0</v>
      </c>
      <c r="K137" s="129">
        <f>SUM('1済生:12宇都宮'!K137)</f>
        <v>0</v>
      </c>
      <c r="L137" s="129">
        <f>SUM('1済生:12宇都宮'!L137)</f>
        <v>0</v>
      </c>
      <c r="M137" s="129">
        <f>SUM('1済生:12宇都宮'!M137)</f>
        <v>0</v>
      </c>
      <c r="N137" s="129">
        <f>SUM('1済生:12宇都宮'!N137)</f>
        <v>0</v>
      </c>
      <c r="O137" s="129">
        <f>SUM('1済生:12宇都宮'!O137)</f>
        <v>0</v>
      </c>
      <c r="P137" s="129">
        <f>SUM('1済生:12宇都宮'!P137)</f>
        <v>0</v>
      </c>
      <c r="Q137" s="129">
        <f>SUM('1済生:12宇都宮'!Q137)</f>
        <v>0</v>
      </c>
      <c r="R137" s="129">
        <f>SUM('1済生:12宇都宮'!R137)</f>
        <v>0</v>
      </c>
      <c r="S137" s="129">
        <f>SUM('1済生:12宇都宮'!S137)</f>
        <v>0</v>
      </c>
      <c r="T137" s="129">
        <f>SUM('1済生:12宇都宮'!T137)</f>
        <v>0</v>
      </c>
      <c r="U137" s="129">
        <f>SUM('1済生:12宇都宮'!U137)</f>
        <v>0</v>
      </c>
      <c r="V137" s="129">
        <f>SUM('1済生:12宇都宮'!V137)</f>
        <v>0</v>
      </c>
      <c r="W137" s="129">
        <f>SUM('1済生:12宇都宮'!W137)</f>
        <v>0</v>
      </c>
      <c r="X137" s="129">
        <f>SUM('1済生:12宇都宮'!X137)</f>
        <v>0</v>
      </c>
      <c r="Y137" s="129">
        <f>SUM('1済生:12宇都宮'!Y137)</f>
        <v>0</v>
      </c>
      <c r="Z137" s="129">
        <f>SUM('1済生:12宇都宮'!Z137)</f>
        <v>0</v>
      </c>
      <c r="AA137" s="129">
        <f>SUM('1済生:12宇都宮'!AA137)</f>
        <v>0</v>
      </c>
      <c r="AB137" s="129">
        <f>SUM('1済生:12宇都宮'!AB137)</f>
        <v>0</v>
      </c>
      <c r="AC137" s="129">
        <f>SUM('1済生:12宇都宮'!AC137)</f>
        <v>0</v>
      </c>
      <c r="AD137" s="129">
        <f>SUM('1済生:12宇都宮'!AD137)</f>
        <v>0</v>
      </c>
      <c r="AE137" s="129">
        <f>SUM('1済生:12宇都宮'!AE137)</f>
        <v>0</v>
      </c>
      <c r="AF137" s="224">
        <f>SUM('1済生:12宇都宮'!AF137)</f>
        <v>0</v>
      </c>
      <c r="AG137" s="129">
        <f>SUM('1済生:12宇都宮'!AG137)</f>
        <v>0</v>
      </c>
      <c r="AH137" s="129">
        <f>SUM('1済生:12宇都宮'!AH137)</f>
        <v>0</v>
      </c>
      <c r="AI137" s="129">
        <f>SUM('1済生:12宇都宮'!AI137)</f>
        <v>0</v>
      </c>
    </row>
    <row r="138" spans="1:35">
      <c r="A138" s="13"/>
      <c r="B138" s="23"/>
      <c r="C138" s="26"/>
      <c r="D138" s="87" t="s">
        <v>61</v>
      </c>
      <c r="E138" s="88" t="s">
        <v>32</v>
      </c>
      <c r="F138" s="146">
        <v>26100</v>
      </c>
      <c r="G138" s="213" t="s">
        <v>115</v>
      </c>
      <c r="H138" s="1">
        <f>SUM('1済生:12宇都宮'!H138)</f>
        <v>0</v>
      </c>
      <c r="I138" s="3">
        <f>SUM('1済生:12宇都宮'!I138)</f>
        <v>0</v>
      </c>
      <c r="J138" s="1">
        <f>SUM('1済生:12宇都宮'!J138)</f>
        <v>0</v>
      </c>
      <c r="K138" s="3">
        <f>SUM('1済生:12宇都宮'!K138)</f>
        <v>0</v>
      </c>
      <c r="L138" s="1">
        <f>SUM('1済生:12宇都宮'!L138)</f>
        <v>0</v>
      </c>
      <c r="M138" s="3">
        <f>SUM('1済生:12宇都宮'!M138)</f>
        <v>0</v>
      </c>
      <c r="N138" s="1">
        <f>SUM('1済生:12宇都宮'!N138)</f>
        <v>0</v>
      </c>
      <c r="O138" s="3">
        <f>SUM('1済生:12宇都宮'!O138)</f>
        <v>0</v>
      </c>
      <c r="P138" s="1">
        <f>SUM('1済生:12宇都宮'!P138)</f>
        <v>0</v>
      </c>
      <c r="Q138" s="3">
        <f>SUM('1済生:12宇都宮'!Q138)</f>
        <v>0</v>
      </c>
      <c r="R138" s="1">
        <f>SUM('1済生:12宇都宮'!R138)</f>
        <v>0</v>
      </c>
      <c r="S138" s="3">
        <f>SUM('1済生:12宇都宮'!S138)</f>
        <v>0</v>
      </c>
      <c r="T138" s="1">
        <f>SUM('1済生:12宇都宮'!T138)</f>
        <v>0</v>
      </c>
      <c r="U138" s="3">
        <f>SUM('1済生:12宇都宮'!U138)</f>
        <v>0</v>
      </c>
      <c r="V138" s="1">
        <f>SUM('1済生:12宇都宮'!V138)</f>
        <v>0</v>
      </c>
      <c r="W138" s="3">
        <f>SUM('1済生:12宇都宮'!W138)</f>
        <v>0</v>
      </c>
      <c r="X138" s="1">
        <f>SUM('1済生:12宇都宮'!X138)</f>
        <v>0</v>
      </c>
      <c r="Y138" s="3">
        <f>SUM('1済生:12宇都宮'!Y138)</f>
        <v>0</v>
      </c>
      <c r="Z138" s="1">
        <f>SUM('1済生:12宇都宮'!Z138)</f>
        <v>0</v>
      </c>
      <c r="AA138" s="3">
        <f>SUM('1済生:12宇都宮'!AA138)</f>
        <v>0</v>
      </c>
      <c r="AB138" s="1">
        <f>SUM('1済生:12宇都宮'!AB138)</f>
        <v>0</v>
      </c>
      <c r="AC138" s="3">
        <f>SUM('1済生:12宇都宮'!AC138)</f>
        <v>0</v>
      </c>
      <c r="AD138" s="1">
        <f>SUM('1済生:12宇都宮'!AD138)</f>
        <v>0</v>
      </c>
      <c r="AE138" s="3">
        <f>SUM('1済生:12宇都宮'!AE138)</f>
        <v>0</v>
      </c>
      <c r="AF138" s="223">
        <f>SUM('1済生:12宇都宮'!AF138)</f>
        <v>0</v>
      </c>
      <c r="AG138" s="3">
        <f>SUM('1済生:12宇都宮'!AG138)</f>
        <v>0</v>
      </c>
      <c r="AH138" s="4">
        <f>SUM('1済生:12宇都宮'!AH138)</f>
        <v>0</v>
      </c>
      <c r="AI138" s="4">
        <f>SUM('1済生:12宇都宮'!AI138)</f>
        <v>0</v>
      </c>
    </row>
    <row r="139" spans="1:35">
      <c r="A139" s="13"/>
      <c r="B139" s="13"/>
      <c r="C139" s="26"/>
      <c r="D139" s="26"/>
      <c r="E139" s="88" t="s">
        <v>33</v>
      </c>
      <c r="F139" s="146"/>
      <c r="G139" s="213" t="s">
        <v>115</v>
      </c>
      <c r="H139" s="1">
        <f>SUM('1済生:12宇都宮'!H139)</f>
        <v>0</v>
      </c>
      <c r="I139" s="3">
        <f>SUM('1済生:12宇都宮'!I139)</f>
        <v>0</v>
      </c>
      <c r="J139" s="1">
        <f>SUM('1済生:12宇都宮'!J139)</f>
        <v>0</v>
      </c>
      <c r="K139" s="3">
        <f>SUM('1済生:12宇都宮'!K139)</f>
        <v>0</v>
      </c>
      <c r="L139" s="1">
        <f>SUM('1済生:12宇都宮'!L139)</f>
        <v>0</v>
      </c>
      <c r="M139" s="3">
        <f>SUM('1済生:12宇都宮'!M139)</f>
        <v>0</v>
      </c>
      <c r="N139" s="1">
        <f>SUM('1済生:12宇都宮'!N139)</f>
        <v>0</v>
      </c>
      <c r="O139" s="3">
        <f>SUM('1済生:12宇都宮'!O139)</f>
        <v>0</v>
      </c>
      <c r="P139" s="1">
        <f>SUM('1済生:12宇都宮'!P139)</f>
        <v>0</v>
      </c>
      <c r="Q139" s="3">
        <f>SUM('1済生:12宇都宮'!Q139)</f>
        <v>0</v>
      </c>
      <c r="R139" s="1">
        <f>SUM('1済生:12宇都宮'!R139)</f>
        <v>0</v>
      </c>
      <c r="S139" s="3">
        <f>SUM('1済生:12宇都宮'!S139)</f>
        <v>0</v>
      </c>
      <c r="T139" s="1">
        <f>SUM('1済生:12宇都宮'!T139)</f>
        <v>0</v>
      </c>
      <c r="U139" s="3">
        <f>SUM('1済生:12宇都宮'!U139)</f>
        <v>0</v>
      </c>
      <c r="V139" s="1">
        <f>SUM('1済生:12宇都宮'!V139)</f>
        <v>0</v>
      </c>
      <c r="W139" s="3">
        <f>SUM('1済生:12宇都宮'!W139)</f>
        <v>0</v>
      </c>
      <c r="X139" s="1">
        <f>SUM('1済生:12宇都宮'!X139)</f>
        <v>0</v>
      </c>
      <c r="Y139" s="3">
        <f>SUM('1済生:12宇都宮'!Y139)</f>
        <v>0</v>
      </c>
      <c r="Z139" s="1">
        <f>SUM('1済生:12宇都宮'!Z139)</f>
        <v>0</v>
      </c>
      <c r="AA139" s="3">
        <f>SUM('1済生:12宇都宮'!AA139)</f>
        <v>0</v>
      </c>
      <c r="AB139" s="1">
        <f>SUM('1済生:12宇都宮'!AB139)</f>
        <v>0</v>
      </c>
      <c r="AC139" s="3">
        <f>SUM('1済生:12宇都宮'!AC139)</f>
        <v>0</v>
      </c>
      <c r="AD139" s="1">
        <f>SUM('1済生:12宇都宮'!AD139)</f>
        <v>0</v>
      </c>
      <c r="AE139" s="3">
        <f>SUM('1済生:12宇都宮'!AE139)</f>
        <v>0</v>
      </c>
      <c r="AF139" s="223">
        <f>SUM('1済生:12宇都宮'!AF139)</f>
        <v>0</v>
      </c>
      <c r="AG139" s="3">
        <f>SUM('1済生:12宇都宮'!AG139)</f>
        <v>0</v>
      </c>
      <c r="AH139" s="4">
        <f>SUM('1済生:12宇都宮'!AH139)</f>
        <v>0</v>
      </c>
      <c r="AI139" s="4">
        <f>SUM('1済生:12宇都宮'!AI139)</f>
        <v>0</v>
      </c>
    </row>
    <row r="140" spans="1:35">
      <c r="A140" s="13"/>
      <c r="B140" s="13"/>
      <c r="C140" s="69"/>
      <c r="D140" s="69"/>
      <c r="E140" s="124" t="s">
        <v>22</v>
      </c>
      <c r="F140" s="147"/>
      <c r="G140" s="155" t="s">
        <v>115</v>
      </c>
      <c r="H140" s="129">
        <f>SUM('1済生:12宇都宮'!H140)</f>
        <v>0</v>
      </c>
      <c r="I140" s="129">
        <f>SUM('1済生:12宇都宮'!I140)</f>
        <v>0</v>
      </c>
      <c r="J140" s="129">
        <f>SUM('1済生:12宇都宮'!J140)</f>
        <v>0</v>
      </c>
      <c r="K140" s="129">
        <f>SUM('1済生:12宇都宮'!K140)</f>
        <v>0</v>
      </c>
      <c r="L140" s="129">
        <f>SUM('1済生:12宇都宮'!L140)</f>
        <v>0</v>
      </c>
      <c r="M140" s="129">
        <f>SUM('1済生:12宇都宮'!M140)</f>
        <v>0</v>
      </c>
      <c r="N140" s="129">
        <f>SUM('1済生:12宇都宮'!N140)</f>
        <v>0</v>
      </c>
      <c r="O140" s="129">
        <f>SUM('1済生:12宇都宮'!O140)</f>
        <v>0</v>
      </c>
      <c r="P140" s="129">
        <f>SUM('1済生:12宇都宮'!P140)</f>
        <v>0</v>
      </c>
      <c r="Q140" s="129">
        <f>SUM('1済生:12宇都宮'!Q140)</f>
        <v>0</v>
      </c>
      <c r="R140" s="129">
        <f>SUM('1済生:12宇都宮'!R140)</f>
        <v>0</v>
      </c>
      <c r="S140" s="129">
        <f>SUM('1済生:12宇都宮'!S140)</f>
        <v>0</v>
      </c>
      <c r="T140" s="129">
        <f>SUM('1済生:12宇都宮'!T140)</f>
        <v>0</v>
      </c>
      <c r="U140" s="129">
        <f>SUM('1済生:12宇都宮'!U140)</f>
        <v>0</v>
      </c>
      <c r="V140" s="129">
        <f>SUM('1済生:12宇都宮'!V140)</f>
        <v>0</v>
      </c>
      <c r="W140" s="129">
        <f>SUM('1済生:12宇都宮'!W140)</f>
        <v>0</v>
      </c>
      <c r="X140" s="129">
        <f>SUM('1済生:12宇都宮'!X140)</f>
        <v>0</v>
      </c>
      <c r="Y140" s="129">
        <f>SUM('1済生:12宇都宮'!Y140)</f>
        <v>0</v>
      </c>
      <c r="Z140" s="129">
        <f>SUM('1済生:12宇都宮'!Z140)</f>
        <v>0</v>
      </c>
      <c r="AA140" s="129">
        <f>SUM('1済生:12宇都宮'!AA140)</f>
        <v>0</v>
      </c>
      <c r="AB140" s="129">
        <f>SUM('1済生:12宇都宮'!AB140)</f>
        <v>0</v>
      </c>
      <c r="AC140" s="129">
        <f>SUM('1済生:12宇都宮'!AC140)</f>
        <v>0</v>
      </c>
      <c r="AD140" s="129">
        <f>SUM('1済生:12宇都宮'!AD140)</f>
        <v>0</v>
      </c>
      <c r="AE140" s="129">
        <f>SUM('1済生:12宇都宮'!AE140)</f>
        <v>0</v>
      </c>
      <c r="AF140" s="224">
        <f>SUM('1済生:12宇都宮'!AF140)</f>
        <v>0</v>
      </c>
      <c r="AG140" s="129">
        <f>SUM('1済生:12宇都宮'!AG140)</f>
        <v>0</v>
      </c>
      <c r="AH140" s="129">
        <f>SUM('1済生:12宇都宮'!AH140)</f>
        <v>0</v>
      </c>
      <c r="AI140" s="129">
        <f>SUM('1済生:12宇都宮'!AI140)</f>
        <v>0</v>
      </c>
    </row>
    <row r="141" spans="1:35">
      <c r="A141" s="13"/>
      <c r="B141" s="13"/>
      <c r="C141" s="22" t="s">
        <v>43</v>
      </c>
      <c r="D141" s="22" t="s">
        <v>133</v>
      </c>
      <c r="E141" s="88" t="s">
        <v>32</v>
      </c>
      <c r="F141" s="274">
        <v>5520</v>
      </c>
      <c r="G141" s="213" t="s">
        <v>115</v>
      </c>
      <c r="H141" s="1">
        <f>SUM('1済生:12宇都宮'!H141)</f>
        <v>0</v>
      </c>
      <c r="I141" s="3">
        <f>SUM('1済生:12宇都宮'!I141)</f>
        <v>0</v>
      </c>
      <c r="J141" s="1">
        <f>SUM('1済生:12宇都宮'!J141)</f>
        <v>0</v>
      </c>
      <c r="K141" s="3">
        <f>SUM('1済生:12宇都宮'!K141)</f>
        <v>0</v>
      </c>
      <c r="L141" s="1">
        <f>SUM('1済生:12宇都宮'!L141)</f>
        <v>0</v>
      </c>
      <c r="M141" s="3">
        <f>SUM('1済生:12宇都宮'!M141)</f>
        <v>0</v>
      </c>
      <c r="N141" s="1">
        <f>SUM('1済生:12宇都宮'!N141)</f>
        <v>0</v>
      </c>
      <c r="O141" s="3">
        <f>SUM('1済生:12宇都宮'!O141)</f>
        <v>0</v>
      </c>
      <c r="P141" s="1">
        <f>SUM('1済生:12宇都宮'!P141)</f>
        <v>0</v>
      </c>
      <c r="Q141" s="3">
        <f>SUM('1済生:12宇都宮'!Q141)</f>
        <v>0</v>
      </c>
      <c r="R141" s="1">
        <f>SUM('1済生:12宇都宮'!R141)</f>
        <v>0</v>
      </c>
      <c r="S141" s="3">
        <f>SUM('1済生:12宇都宮'!S141)</f>
        <v>0</v>
      </c>
      <c r="T141" s="1">
        <f>SUM('1済生:12宇都宮'!T141)</f>
        <v>0</v>
      </c>
      <c r="U141" s="3">
        <f>SUM('1済生:12宇都宮'!U141)</f>
        <v>0</v>
      </c>
      <c r="V141" s="1">
        <f>SUM('1済生:12宇都宮'!V141)</f>
        <v>0</v>
      </c>
      <c r="W141" s="3">
        <f>SUM('1済生:12宇都宮'!W141)</f>
        <v>0</v>
      </c>
      <c r="X141" s="1">
        <f>SUM('1済生:12宇都宮'!X141)</f>
        <v>0</v>
      </c>
      <c r="Y141" s="3">
        <f>SUM('1済生:12宇都宮'!Y141)</f>
        <v>0</v>
      </c>
      <c r="Z141" s="1">
        <f>SUM('1済生:12宇都宮'!Z141)</f>
        <v>0</v>
      </c>
      <c r="AA141" s="3">
        <f>SUM('1済生:12宇都宮'!AA141)</f>
        <v>0</v>
      </c>
      <c r="AB141" s="1">
        <f>SUM('1済生:12宇都宮'!AB141)</f>
        <v>0</v>
      </c>
      <c r="AC141" s="3">
        <f>SUM('1済生:12宇都宮'!AC141)</f>
        <v>0</v>
      </c>
      <c r="AD141" s="1">
        <f>SUM('1済生:12宇都宮'!AD141)</f>
        <v>0</v>
      </c>
      <c r="AE141" s="3">
        <f>SUM('1済生:12宇都宮'!AE141)</f>
        <v>0</v>
      </c>
      <c r="AF141" s="223">
        <f>SUM('1済生:12宇都宮'!AF141)</f>
        <v>0</v>
      </c>
      <c r="AG141" s="3">
        <f>SUM('1済生:12宇都宮'!AG141)</f>
        <v>0</v>
      </c>
      <c r="AH141" s="4">
        <f>SUM('1済生:12宇都宮'!AH141)</f>
        <v>0</v>
      </c>
      <c r="AI141" s="4">
        <f>SUM('1済生:12宇都宮'!AI141)</f>
        <v>0</v>
      </c>
    </row>
    <row r="142" spans="1:35">
      <c r="A142" s="13"/>
      <c r="B142" s="13"/>
      <c r="C142" s="26"/>
      <c r="D142" s="26"/>
      <c r="E142" s="88" t="s">
        <v>33</v>
      </c>
      <c r="F142" s="146"/>
      <c r="G142" s="213" t="s">
        <v>115</v>
      </c>
      <c r="H142" s="1">
        <f>SUM('1済生:12宇都宮'!H142)</f>
        <v>0</v>
      </c>
      <c r="I142" s="3">
        <f>SUM('1済生:12宇都宮'!I142)</f>
        <v>0</v>
      </c>
      <c r="J142" s="1">
        <f>SUM('1済生:12宇都宮'!J142)</f>
        <v>0</v>
      </c>
      <c r="K142" s="3">
        <f>SUM('1済生:12宇都宮'!K142)</f>
        <v>0</v>
      </c>
      <c r="L142" s="1">
        <f>SUM('1済生:12宇都宮'!L142)</f>
        <v>0</v>
      </c>
      <c r="M142" s="3">
        <f>SUM('1済生:12宇都宮'!M142)</f>
        <v>0</v>
      </c>
      <c r="N142" s="1">
        <f>SUM('1済生:12宇都宮'!N142)</f>
        <v>0</v>
      </c>
      <c r="O142" s="3">
        <f>SUM('1済生:12宇都宮'!O142)</f>
        <v>0</v>
      </c>
      <c r="P142" s="1">
        <f>SUM('1済生:12宇都宮'!P142)</f>
        <v>0</v>
      </c>
      <c r="Q142" s="3">
        <f>SUM('1済生:12宇都宮'!Q142)</f>
        <v>0</v>
      </c>
      <c r="R142" s="1">
        <f>SUM('1済生:12宇都宮'!R142)</f>
        <v>0</v>
      </c>
      <c r="S142" s="3">
        <f>SUM('1済生:12宇都宮'!S142)</f>
        <v>0</v>
      </c>
      <c r="T142" s="1">
        <f>SUM('1済生:12宇都宮'!T142)</f>
        <v>0</v>
      </c>
      <c r="U142" s="3">
        <f>SUM('1済生:12宇都宮'!U142)</f>
        <v>0</v>
      </c>
      <c r="V142" s="1">
        <f>SUM('1済生:12宇都宮'!V142)</f>
        <v>0</v>
      </c>
      <c r="W142" s="3">
        <f>SUM('1済生:12宇都宮'!W142)</f>
        <v>0</v>
      </c>
      <c r="X142" s="1">
        <f>SUM('1済生:12宇都宮'!X142)</f>
        <v>0</v>
      </c>
      <c r="Y142" s="3">
        <f>SUM('1済生:12宇都宮'!Y142)</f>
        <v>0</v>
      </c>
      <c r="Z142" s="1">
        <f>SUM('1済生:12宇都宮'!Z142)</f>
        <v>0</v>
      </c>
      <c r="AA142" s="3">
        <f>SUM('1済生:12宇都宮'!AA142)</f>
        <v>0</v>
      </c>
      <c r="AB142" s="1">
        <f>SUM('1済生:12宇都宮'!AB142)</f>
        <v>0</v>
      </c>
      <c r="AC142" s="3">
        <f>SUM('1済生:12宇都宮'!AC142)</f>
        <v>0</v>
      </c>
      <c r="AD142" s="1">
        <f>SUM('1済生:12宇都宮'!AD142)</f>
        <v>0</v>
      </c>
      <c r="AE142" s="3">
        <f>SUM('1済生:12宇都宮'!AE142)</f>
        <v>0</v>
      </c>
      <c r="AF142" s="223">
        <f>SUM('1済生:12宇都宮'!AF142)</f>
        <v>0</v>
      </c>
      <c r="AG142" s="3">
        <f>SUM('1済生:12宇都宮'!AG142)</f>
        <v>0</v>
      </c>
      <c r="AH142" s="4">
        <f>SUM('1済生:12宇都宮'!AH142)</f>
        <v>0</v>
      </c>
      <c r="AI142" s="4">
        <f>SUM('1済生:12宇都宮'!AI142)</f>
        <v>0</v>
      </c>
    </row>
    <row r="143" spans="1:35">
      <c r="A143" s="13"/>
      <c r="B143" s="13"/>
      <c r="C143" s="69"/>
      <c r="D143" s="69"/>
      <c r="E143" s="124" t="s">
        <v>22</v>
      </c>
      <c r="F143" s="142"/>
      <c r="G143" s="155" t="s">
        <v>115</v>
      </c>
      <c r="H143" s="129">
        <f>SUM('1済生:12宇都宮'!H143)</f>
        <v>0</v>
      </c>
      <c r="I143" s="129">
        <f>SUM('1済生:12宇都宮'!I143)</f>
        <v>0</v>
      </c>
      <c r="J143" s="129">
        <f>SUM('1済生:12宇都宮'!J143)</f>
        <v>0</v>
      </c>
      <c r="K143" s="129">
        <f>SUM('1済生:12宇都宮'!K143)</f>
        <v>0</v>
      </c>
      <c r="L143" s="129">
        <f>SUM('1済生:12宇都宮'!L143)</f>
        <v>0</v>
      </c>
      <c r="M143" s="129">
        <f>SUM('1済生:12宇都宮'!M143)</f>
        <v>0</v>
      </c>
      <c r="N143" s="129">
        <f>SUM('1済生:12宇都宮'!N143)</f>
        <v>0</v>
      </c>
      <c r="O143" s="129">
        <f>SUM('1済生:12宇都宮'!O143)</f>
        <v>0</v>
      </c>
      <c r="P143" s="129">
        <f>SUM('1済生:12宇都宮'!P143)</f>
        <v>0</v>
      </c>
      <c r="Q143" s="129">
        <f>SUM('1済生:12宇都宮'!Q143)</f>
        <v>0</v>
      </c>
      <c r="R143" s="129">
        <f>SUM('1済生:12宇都宮'!R143)</f>
        <v>0</v>
      </c>
      <c r="S143" s="129">
        <f>SUM('1済生:12宇都宮'!S143)</f>
        <v>0</v>
      </c>
      <c r="T143" s="129">
        <f>SUM('1済生:12宇都宮'!T143)</f>
        <v>0</v>
      </c>
      <c r="U143" s="129">
        <f>SUM('1済生:12宇都宮'!U143)</f>
        <v>0</v>
      </c>
      <c r="V143" s="129">
        <f>SUM('1済生:12宇都宮'!V143)</f>
        <v>0</v>
      </c>
      <c r="W143" s="129">
        <f>SUM('1済生:12宇都宮'!W143)</f>
        <v>0</v>
      </c>
      <c r="X143" s="129">
        <f>SUM('1済生:12宇都宮'!X143)</f>
        <v>0</v>
      </c>
      <c r="Y143" s="129">
        <f>SUM('1済生:12宇都宮'!Y143)</f>
        <v>0</v>
      </c>
      <c r="Z143" s="129">
        <f>SUM('1済生:12宇都宮'!Z143)</f>
        <v>0</v>
      </c>
      <c r="AA143" s="129">
        <f>SUM('1済生:12宇都宮'!AA143)</f>
        <v>0</v>
      </c>
      <c r="AB143" s="129">
        <f>SUM('1済生:12宇都宮'!AB143)</f>
        <v>0</v>
      </c>
      <c r="AC143" s="129">
        <f>SUM('1済生:12宇都宮'!AC143)</f>
        <v>0</v>
      </c>
      <c r="AD143" s="129">
        <f>SUM('1済生:12宇都宮'!AD143)</f>
        <v>0</v>
      </c>
      <c r="AE143" s="129">
        <f>SUM('1済生:12宇都宮'!AE143)</f>
        <v>0</v>
      </c>
      <c r="AF143" s="224">
        <f>SUM('1済生:12宇都宮'!AF143)</f>
        <v>0</v>
      </c>
      <c r="AG143" s="129">
        <f>SUM('1済生:12宇都宮'!AG143)</f>
        <v>0</v>
      </c>
      <c r="AH143" s="129">
        <f>SUM('1済生:12宇都宮'!AH143)</f>
        <v>0</v>
      </c>
      <c r="AI143" s="129">
        <f>SUM('1済生:12宇都宮'!AI143)</f>
        <v>0</v>
      </c>
    </row>
    <row r="144" spans="1:35">
      <c r="A144" s="13"/>
      <c r="B144" s="13"/>
      <c r="C144" s="22" t="s">
        <v>44</v>
      </c>
      <c r="D144" s="143" t="s">
        <v>146</v>
      </c>
      <c r="E144" s="51"/>
      <c r="F144" s="5"/>
      <c r="G144" s="154" t="s">
        <v>115</v>
      </c>
      <c r="H144" s="2">
        <f>SUM('1済生:12宇都宮'!H144)</f>
        <v>0</v>
      </c>
      <c r="I144" s="2">
        <f>SUM('1済生:12宇都宮'!I144)</f>
        <v>0</v>
      </c>
      <c r="J144" s="2">
        <f>SUM('1済生:12宇都宮'!J144)</f>
        <v>0</v>
      </c>
      <c r="K144" s="2">
        <f>SUM('1済生:12宇都宮'!K144)</f>
        <v>0</v>
      </c>
      <c r="L144" s="2">
        <f>SUM('1済生:12宇都宮'!L144)</f>
        <v>0</v>
      </c>
      <c r="M144" s="2">
        <f>SUM('1済生:12宇都宮'!M144)</f>
        <v>0</v>
      </c>
      <c r="N144" s="2">
        <f>SUM('1済生:12宇都宮'!N144)</f>
        <v>0</v>
      </c>
      <c r="O144" s="2">
        <f>SUM('1済生:12宇都宮'!O144)</f>
        <v>0</v>
      </c>
      <c r="P144" s="2">
        <f>SUM('1済生:12宇都宮'!P144)</f>
        <v>0</v>
      </c>
      <c r="Q144" s="2">
        <f>SUM('1済生:12宇都宮'!Q144)</f>
        <v>0</v>
      </c>
      <c r="R144" s="2">
        <f>SUM('1済生:12宇都宮'!R144)</f>
        <v>0</v>
      </c>
      <c r="S144" s="2">
        <f>SUM('1済生:12宇都宮'!S144)</f>
        <v>0</v>
      </c>
      <c r="T144" s="2">
        <f>SUM('1済生:12宇都宮'!T144)</f>
        <v>0</v>
      </c>
      <c r="U144" s="2">
        <f>SUM('1済生:12宇都宮'!U144)</f>
        <v>0</v>
      </c>
      <c r="V144" s="2">
        <f>SUM('1済生:12宇都宮'!V144)</f>
        <v>0</v>
      </c>
      <c r="W144" s="2">
        <f>SUM('1済生:12宇都宮'!W144)</f>
        <v>0</v>
      </c>
      <c r="X144" s="2">
        <f>SUM('1済生:12宇都宮'!X144)</f>
        <v>0</v>
      </c>
      <c r="Y144" s="2">
        <f>SUM('1済生:12宇都宮'!Y144)</f>
        <v>0</v>
      </c>
      <c r="Z144" s="2">
        <f>SUM('1済生:12宇都宮'!Z144)</f>
        <v>0</v>
      </c>
      <c r="AA144" s="2">
        <f>SUM('1済生:12宇都宮'!AA144)</f>
        <v>0</v>
      </c>
      <c r="AB144" s="2">
        <f>SUM('1済生:12宇都宮'!AB144)</f>
        <v>0</v>
      </c>
      <c r="AC144" s="2">
        <f>SUM('1済生:12宇都宮'!AC144)</f>
        <v>0</v>
      </c>
      <c r="AD144" s="2">
        <f>SUM('1済生:12宇都宮'!AD144)</f>
        <v>0</v>
      </c>
      <c r="AE144" s="2">
        <f>SUM('1済生:12宇都宮'!AE144)</f>
        <v>0</v>
      </c>
      <c r="AF144" s="222">
        <f>SUM('1済生:12宇都宮'!AF144)</f>
        <v>0</v>
      </c>
      <c r="AG144" s="2">
        <f>SUM('1済生:12宇都宮'!AG144)</f>
        <v>0</v>
      </c>
      <c r="AH144" s="4">
        <f>SUM('1済生:12宇都宮'!AH144)</f>
        <v>0</v>
      </c>
      <c r="AI144" s="4">
        <f>SUM('1済生:12宇都宮'!AI144)</f>
        <v>0</v>
      </c>
    </row>
    <row r="145" spans="1:35">
      <c r="A145" s="13"/>
      <c r="B145" s="13"/>
      <c r="C145" s="26"/>
      <c r="D145" s="143" t="s">
        <v>144</v>
      </c>
      <c r="E145" s="51"/>
      <c r="F145" s="5"/>
      <c r="G145" s="154" t="s">
        <v>115</v>
      </c>
      <c r="H145" s="2">
        <f>SUM('1済生:12宇都宮'!H145)</f>
        <v>0</v>
      </c>
      <c r="I145" s="2">
        <f>SUM('1済生:12宇都宮'!I145)</f>
        <v>0</v>
      </c>
      <c r="J145" s="2">
        <f>SUM('1済生:12宇都宮'!J145)</f>
        <v>0</v>
      </c>
      <c r="K145" s="2">
        <f>SUM('1済生:12宇都宮'!K145)</f>
        <v>0</v>
      </c>
      <c r="L145" s="2">
        <f>SUM('1済生:12宇都宮'!L145)</f>
        <v>0</v>
      </c>
      <c r="M145" s="2">
        <f>SUM('1済生:12宇都宮'!M145)</f>
        <v>0</v>
      </c>
      <c r="N145" s="2">
        <f>SUM('1済生:12宇都宮'!N145)</f>
        <v>0</v>
      </c>
      <c r="O145" s="2">
        <f>SUM('1済生:12宇都宮'!O145)</f>
        <v>0</v>
      </c>
      <c r="P145" s="2">
        <f>SUM('1済生:12宇都宮'!P145)</f>
        <v>0</v>
      </c>
      <c r="Q145" s="2">
        <f>SUM('1済生:12宇都宮'!Q145)</f>
        <v>0</v>
      </c>
      <c r="R145" s="2">
        <f>SUM('1済生:12宇都宮'!R145)</f>
        <v>0</v>
      </c>
      <c r="S145" s="2">
        <f>SUM('1済生:12宇都宮'!S145)</f>
        <v>0</v>
      </c>
      <c r="T145" s="2">
        <f>SUM('1済生:12宇都宮'!T145)</f>
        <v>0</v>
      </c>
      <c r="U145" s="2">
        <f>SUM('1済生:12宇都宮'!U145)</f>
        <v>0</v>
      </c>
      <c r="V145" s="2">
        <f>SUM('1済生:12宇都宮'!V145)</f>
        <v>0</v>
      </c>
      <c r="W145" s="2">
        <f>SUM('1済生:12宇都宮'!W145)</f>
        <v>0</v>
      </c>
      <c r="X145" s="2">
        <f>SUM('1済生:12宇都宮'!X145)</f>
        <v>0</v>
      </c>
      <c r="Y145" s="2">
        <f>SUM('1済生:12宇都宮'!Y145)</f>
        <v>0</v>
      </c>
      <c r="Z145" s="2">
        <f>SUM('1済生:12宇都宮'!Z145)</f>
        <v>0</v>
      </c>
      <c r="AA145" s="2">
        <f>SUM('1済生:12宇都宮'!AA145)</f>
        <v>0</v>
      </c>
      <c r="AB145" s="2">
        <f>SUM('1済生:12宇都宮'!AB145)</f>
        <v>0</v>
      </c>
      <c r="AC145" s="2">
        <f>SUM('1済生:12宇都宮'!AC145)</f>
        <v>0</v>
      </c>
      <c r="AD145" s="2">
        <f>SUM('1済生:12宇都宮'!AD145)</f>
        <v>0</v>
      </c>
      <c r="AE145" s="2">
        <f>SUM('1済生:12宇都宮'!AE145)</f>
        <v>0</v>
      </c>
      <c r="AF145" s="222">
        <f>SUM('1済生:12宇都宮'!AF145)</f>
        <v>0</v>
      </c>
      <c r="AG145" s="2">
        <f>SUM('1済生:12宇都宮'!AG145)</f>
        <v>0</v>
      </c>
      <c r="AH145" s="4">
        <f>SUM('1済生:12宇都宮'!AH145)</f>
        <v>0</v>
      </c>
      <c r="AI145" s="4">
        <f>SUM('1済生:12宇都宮'!AI145)</f>
        <v>0</v>
      </c>
    </row>
    <row r="146" spans="1:35">
      <c r="A146" s="13"/>
      <c r="B146" s="13"/>
      <c r="C146" s="26"/>
      <c r="D146" s="143" t="s">
        <v>145</v>
      </c>
      <c r="E146" s="51"/>
      <c r="F146" s="5"/>
      <c r="G146" s="154" t="s">
        <v>115</v>
      </c>
      <c r="H146" s="2">
        <f>SUM('1済生:12宇都宮'!H146)</f>
        <v>0</v>
      </c>
      <c r="I146" s="2">
        <f>SUM('1済生:12宇都宮'!I146)</f>
        <v>0</v>
      </c>
      <c r="J146" s="2">
        <f>SUM('1済生:12宇都宮'!J146)</f>
        <v>0</v>
      </c>
      <c r="K146" s="2">
        <f>SUM('1済生:12宇都宮'!K146)</f>
        <v>0</v>
      </c>
      <c r="L146" s="2">
        <f>SUM('1済生:12宇都宮'!L146)</f>
        <v>0</v>
      </c>
      <c r="M146" s="2">
        <f>SUM('1済生:12宇都宮'!M146)</f>
        <v>0</v>
      </c>
      <c r="N146" s="2">
        <f>SUM('1済生:12宇都宮'!N146)</f>
        <v>0</v>
      </c>
      <c r="O146" s="2">
        <f>SUM('1済生:12宇都宮'!O146)</f>
        <v>0</v>
      </c>
      <c r="P146" s="2">
        <f>SUM('1済生:12宇都宮'!P146)</f>
        <v>0</v>
      </c>
      <c r="Q146" s="2">
        <f>SUM('1済生:12宇都宮'!Q146)</f>
        <v>0</v>
      </c>
      <c r="R146" s="2">
        <f>SUM('1済生:12宇都宮'!R146)</f>
        <v>0</v>
      </c>
      <c r="S146" s="2">
        <f>SUM('1済生:12宇都宮'!S146)</f>
        <v>0</v>
      </c>
      <c r="T146" s="2">
        <f>SUM('1済生:12宇都宮'!T146)</f>
        <v>0</v>
      </c>
      <c r="U146" s="2">
        <f>SUM('1済生:12宇都宮'!U146)</f>
        <v>0</v>
      </c>
      <c r="V146" s="2">
        <f>SUM('1済生:12宇都宮'!V146)</f>
        <v>0</v>
      </c>
      <c r="W146" s="2">
        <f>SUM('1済生:12宇都宮'!W146)</f>
        <v>0</v>
      </c>
      <c r="X146" s="2">
        <f>SUM('1済生:12宇都宮'!X146)</f>
        <v>0</v>
      </c>
      <c r="Y146" s="2">
        <f>SUM('1済生:12宇都宮'!Y146)</f>
        <v>0</v>
      </c>
      <c r="Z146" s="2">
        <f>SUM('1済生:12宇都宮'!Z146)</f>
        <v>0</v>
      </c>
      <c r="AA146" s="2">
        <f>SUM('1済生:12宇都宮'!AA146)</f>
        <v>0</v>
      </c>
      <c r="AB146" s="2">
        <f>SUM('1済生:12宇都宮'!AB146)</f>
        <v>0</v>
      </c>
      <c r="AC146" s="2">
        <f>SUM('1済生:12宇都宮'!AC146)</f>
        <v>0</v>
      </c>
      <c r="AD146" s="2">
        <f>SUM('1済生:12宇都宮'!AD146)</f>
        <v>0</v>
      </c>
      <c r="AE146" s="2">
        <f>SUM('1済生:12宇都宮'!AE146)</f>
        <v>0</v>
      </c>
      <c r="AF146" s="222">
        <f>SUM('1済生:12宇都宮'!AF146)</f>
        <v>0</v>
      </c>
      <c r="AG146" s="2">
        <f>SUM('1済生:12宇都宮'!AG146)</f>
        <v>0</v>
      </c>
      <c r="AH146" s="4">
        <f>SUM('1済生:12宇都宮'!AH146)</f>
        <v>0</v>
      </c>
      <c r="AI146" s="4">
        <f>SUM('1済生:12宇都宮'!AI146)</f>
        <v>0</v>
      </c>
    </row>
    <row r="147" spans="1:35">
      <c r="A147" s="13"/>
      <c r="B147" s="13"/>
      <c r="C147" s="69"/>
      <c r="D147" s="88"/>
      <c r="E147" s="124" t="s">
        <v>22</v>
      </c>
      <c r="F147" s="142"/>
      <c r="G147" s="155" t="s">
        <v>115</v>
      </c>
      <c r="H147" s="129">
        <f>SUM('1済生:12宇都宮'!H147)</f>
        <v>0</v>
      </c>
      <c r="I147" s="129">
        <f>SUM('1済生:12宇都宮'!I147)</f>
        <v>0</v>
      </c>
      <c r="J147" s="129">
        <f>SUM('1済生:12宇都宮'!J147)</f>
        <v>0</v>
      </c>
      <c r="K147" s="129">
        <f>SUM('1済生:12宇都宮'!K147)</f>
        <v>0</v>
      </c>
      <c r="L147" s="129">
        <f>SUM('1済生:12宇都宮'!L147)</f>
        <v>0</v>
      </c>
      <c r="M147" s="129">
        <f>SUM('1済生:12宇都宮'!M147)</f>
        <v>0</v>
      </c>
      <c r="N147" s="129">
        <f>SUM('1済生:12宇都宮'!N147)</f>
        <v>0</v>
      </c>
      <c r="O147" s="129">
        <f>SUM('1済生:12宇都宮'!O147)</f>
        <v>0</v>
      </c>
      <c r="P147" s="129">
        <f>SUM('1済生:12宇都宮'!P147)</f>
        <v>0</v>
      </c>
      <c r="Q147" s="129">
        <f>SUM('1済生:12宇都宮'!Q147)</f>
        <v>0</v>
      </c>
      <c r="R147" s="129">
        <f>SUM('1済生:12宇都宮'!R147)</f>
        <v>0</v>
      </c>
      <c r="S147" s="129">
        <f>SUM('1済生:12宇都宮'!S147)</f>
        <v>0</v>
      </c>
      <c r="T147" s="129">
        <f>SUM('1済生:12宇都宮'!T147)</f>
        <v>0</v>
      </c>
      <c r="U147" s="129">
        <f>SUM('1済生:12宇都宮'!U147)</f>
        <v>0</v>
      </c>
      <c r="V147" s="129">
        <f>SUM('1済生:12宇都宮'!V147)</f>
        <v>0</v>
      </c>
      <c r="W147" s="129">
        <f>SUM('1済生:12宇都宮'!W147)</f>
        <v>0</v>
      </c>
      <c r="X147" s="129">
        <f>SUM('1済生:12宇都宮'!X147)</f>
        <v>0</v>
      </c>
      <c r="Y147" s="129">
        <f>SUM('1済生:12宇都宮'!Y147)</f>
        <v>0</v>
      </c>
      <c r="Z147" s="129">
        <f>SUM('1済生:12宇都宮'!Z147)</f>
        <v>0</v>
      </c>
      <c r="AA147" s="129">
        <f>SUM('1済生:12宇都宮'!AA147)</f>
        <v>0</v>
      </c>
      <c r="AB147" s="129">
        <f>SUM('1済生:12宇都宮'!AB147)</f>
        <v>0</v>
      </c>
      <c r="AC147" s="129">
        <f>SUM('1済生:12宇都宮'!AC147)</f>
        <v>0</v>
      </c>
      <c r="AD147" s="129">
        <f>SUM('1済生:12宇都宮'!AD147)</f>
        <v>0</v>
      </c>
      <c r="AE147" s="129">
        <f>SUM('1済生:12宇都宮'!AE147)</f>
        <v>0</v>
      </c>
      <c r="AF147" s="224">
        <f>SUM('1済生:12宇都宮'!AF147)</f>
        <v>0</v>
      </c>
      <c r="AG147" s="129">
        <f>SUM('1済生:12宇都宮'!AG147)</f>
        <v>0</v>
      </c>
      <c r="AH147" s="129">
        <f>SUM('1済生:12宇都宮'!AH147)</f>
        <v>0</v>
      </c>
      <c r="AI147" s="129">
        <f>SUM('1済生:12宇都宮'!AI147)</f>
        <v>0</v>
      </c>
    </row>
    <row r="148" spans="1:35" s="480" customFormat="1">
      <c r="A148" s="477"/>
      <c r="B148" s="477"/>
      <c r="C148" s="397" t="s">
        <v>378</v>
      </c>
      <c r="D148" s="478"/>
      <c r="E148" s="479" t="s">
        <v>22</v>
      </c>
      <c r="F148" s="147"/>
      <c r="G148" s="155" t="s">
        <v>115</v>
      </c>
      <c r="H148" s="2">
        <f>SUM('1済生:12宇都宮'!H148)</f>
        <v>0</v>
      </c>
      <c r="I148" s="2">
        <f>SUM('1済生:12宇都宮'!I148)</f>
        <v>0</v>
      </c>
      <c r="J148" s="2">
        <f>SUM('1済生:12宇都宮'!J148)</f>
        <v>0</v>
      </c>
      <c r="K148" s="2">
        <f>SUM('1済生:12宇都宮'!K148)</f>
        <v>0</v>
      </c>
      <c r="L148" s="2">
        <f>SUM('1済生:12宇都宮'!L148)</f>
        <v>0</v>
      </c>
      <c r="M148" s="2">
        <f>SUM('1済生:12宇都宮'!M148)</f>
        <v>0</v>
      </c>
      <c r="N148" s="2">
        <f>SUM('1済生:12宇都宮'!N148)</f>
        <v>0</v>
      </c>
      <c r="O148" s="2">
        <f>SUM('1済生:12宇都宮'!O148)</f>
        <v>0</v>
      </c>
      <c r="P148" s="2">
        <f>SUM('1済生:12宇都宮'!P148)</f>
        <v>0</v>
      </c>
      <c r="Q148" s="2">
        <f>SUM('1済生:12宇都宮'!Q148)</f>
        <v>0</v>
      </c>
      <c r="R148" s="2">
        <f>SUM('1済生:12宇都宮'!R148)</f>
        <v>0</v>
      </c>
      <c r="S148" s="2">
        <f>SUM('1済生:12宇都宮'!S148)</f>
        <v>0</v>
      </c>
      <c r="T148" s="2">
        <f>SUM('1済生:12宇都宮'!T148)</f>
        <v>0</v>
      </c>
      <c r="U148" s="2">
        <f>SUM('1済生:12宇都宮'!U148)</f>
        <v>0</v>
      </c>
      <c r="V148" s="2">
        <f>SUM('1済生:12宇都宮'!V148)</f>
        <v>0</v>
      </c>
      <c r="W148" s="2">
        <f>SUM('1済生:12宇都宮'!W148)</f>
        <v>0</v>
      </c>
      <c r="X148" s="2">
        <f>SUM('1済生:12宇都宮'!X148)</f>
        <v>0</v>
      </c>
      <c r="Y148" s="2">
        <f>SUM('1済生:12宇都宮'!Y148)</f>
        <v>0</v>
      </c>
      <c r="Z148" s="2">
        <f>SUM('1済生:12宇都宮'!Z148)</f>
        <v>0</v>
      </c>
      <c r="AA148" s="2">
        <f>SUM('1済生:12宇都宮'!AA148)</f>
        <v>0</v>
      </c>
      <c r="AB148" s="2">
        <f>SUM('1済生:12宇都宮'!AB148)</f>
        <v>0</v>
      </c>
      <c r="AC148" s="2">
        <f>SUM('1済生:12宇都宮'!AC148)</f>
        <v>0</v>
      </c>
      <c r="AD148" s="2">
        <f>SUM('1済生:12宇都宮'!AD148)</f>
        <v>0</v>
      </c>
      <c r="AE148" s="2">
        <f>SUM('1済生:12宇都宮'!AE148)</f>
        <v>0</v>
      </c>
      <c r="AF148" s="222">
        <f>SUM('1済生:12宇都宮'!AF148)</f>
        <v>0</v>
      </c>
      <c r="AG148" s="2">
        <f>SUM('1済生:12宇都宮'!AG148)</f>
        <v>0</v>
      </c>
      <c r="AH148" s="4">
        <f>SUM('1済生:12宇都宮'!AH148)</f>
        <v>0</v>
      </c>
      <c r="AI148" s="4">
        <f>SUM('1済生:12宇都宮'!AI148)</f>
        <v>0</v>
      </c>
    </row>
    <row r="149" spans="1:35">
      <c r="A149" s="13"/>
      <c r="B149" s="13"/>
      <c r="C149" s="89" t="s">
        <v>94</v>
      </c>
      <c r="D149" s="73"/>
      <c r="E149" s="124" t="s">
        <v>22</v>
      </c>
      <c r="F149" s="142"/>
      <c r="G149" s="155" t="s">
        <v>115</v>
      </c>
      <c r="H149" s="2">
        <f>SUM('1済生:12宇都宮'!H149)</f>
        <v>0</v>
      </c>
      <c r="I149" s="2">
        <f>SUM('1済生:12宇都宮'!I149)</f>
        <v>0</v>
      </c>
      <c r="J149" s="2">
        <f>SUM('1済生:12宇都宮'!J149)</f>
        <v>0</v>
      </c>
      <c r="K149" s="2">
        <f>SUM('1済生:12宇都宮'!K149)</f>
        <v>0</v>
      </c>
      <c r="L149" s="2">
        <f>SUM('1済生:12宇都宮'!L149)</f>
        <v>0</v>
      </c>
      <c r="M149" s="2">
        <f>SUM('1済生:12宇都宮'!M149)</f>
        <v>0</v>
      </c>
      <c r="N149" s="2">
        <f>SUM('1済生:12宇都宮'!N149)</f>
        <v>0</v>
      </c>
      <c r="O149" s="2">
        <f>SUM('1済生:12宇都宮'!O149)</f>
        <v>0</v>
      </c>
      <c r="P149" s="2">
        <f>SUM('1済生:12宇都宮'!P149)</f>
        <v>0</v>
      </c>
      <c r="Q149" s="2">
        <f>SUM('1済生:12宇都宮'!Q149)</f>
        <v>0</v>
      </c>
      <c r="R149" s="2">
        <f>SUM('1済生:12宇都宮'!R149)</f>
        <v>0</v>
      </c>
      <c r="S149" s="2">
        <f>SUM('1済生:12宇都宮'!S149)</f>
        <v>0</v>
      </c>
      <c r="T149" s="2">
        <f>SUM('1済生:12宇都宮'!T149)</f>
        <v>0</v>
      </c>
      <c r="U149" s="2">
        <f>SUM('1済生:12宇都宮'!U149)</f>
        <v>0</v>
      </c>
      <c r="V149" s="2">
        <f>SUM('1済生:12宇都宮'!V149)</f>
        <v>0</v>
      </c>
      <c r="W149" s="2">
        <f>SUM('1済生:12宇都宮'!W149)</f>
        <v>0</v>
      </c>
      <c r="X149" s="2">
        <f>SUM('1済生:12宇都宮'!X149)</f>
        <v>0</v>
      </c>
      <c r="Y149" s="2">
        <f>SUM('1済生:12宇都宮'!Y149)</f>
        <v>0</v>
      </c>
      <c r="Z149" s="2">
        <f>SUM('1済生:12宇都宮'!Z149)</f>
        <v>0</v>
      </c>
      <c r="AA149" s="2">
        <f>SUM('1済生:12宇都宮'!AA149)</f>
        <v>0</v>
      </c>
      <c r="AB149" s="2">
        <f>SUM('1済生:12宇都宮'!AB149)</f>
        <v>0</v>
      </c>
      <c r="AC149" s="2">
        <f>SUM('1済生:12宇都宮'!AC149)</f>
        <v>0</v>
      </c>
      <c r="AD149" s="2">
        <f>SUM('1済生:12宇都宮'!AD149)</f>
        <v>0</v>
      </c>
      <c r="AE149" s="2">
        <f>SUM('1済生:12宇都宮'!AE149)</f>
        <v>0</v>
      </c>
      <c r="AF149" s="222">
        <f>SUM('1済生:12宇都宮'!AF149)</f>
        <v>0</v>
      </c>
      <c r="AG149" s="2">
        <f>SUM('1済生:12宇都宮'!AG149)</f>
        <v>0</v>
      </c>
      <c r="AH149" s="4">
        <f>SUM('1済生:12宇都宮'!AH149)</f>
        <v>0</v>
      </c>
      <c r="AI149" s="4">
        <f>SUM('1済生:12宇都宮'!AI149)</f>
        <v>0</v>
      </c>
    </row>
    <row r="150" spans="1:35">
      <c r="A150" s="13"/>
      <c r="B150" s="13"/>
      <c r="C150" s="88" t="s">
        <v>85</v>
      </c>
      <c r="D150" s="88"/>
      <c r="E150" s="124" t="s">
        <v>22</v>
      </c>
      <c r="F150" s="142"/>
      <c r="G150" s="155" t="s">
        <v>115</v>
      </c>
      <c r="H150" s="2">
        <f>SUM('1済生:12宇都宮'!H150)</f>
        <v>0</v>
      </c>
      <c r="I150" s="2">
        <f>SUM('1済生:12宇都宮'!I150)</f>
        <v>0</v>
      </c>
      <c r="J150" s="2">
        <f>SUM('1済生:12宇都宮'!J150)</f>
        <v>0</v>
      </c>
      <c r="K150" s="2">
        <f>SUM('1済生:12宇都宮'!K150)</f>
        <v>0</v>
      </c>
      <c r="L150" s="2">
        <f>SUM('1済生:12宇都宮'!L150)</f>
        <v>0</v>
      </c>
      <c r="M150" s="2">
        <f>SUM('1済生:12宇都宮'!M150)</f>
        <v>0</v>
      </c>
      <c r="N150" s="2">
        <f>SUM('1済生:12宇都宮'!N150)</f>
        <v>0</v>
      </c>
      <c r="O150" s="2">
        <f>SUM('1済生:12宇都宮'!O150)</f>
        <v>0</v>
      </c>
      <c r="P150" s="2">
        <f>SUM('1済生:12宇都宮'!P150)</f>
        <v>0</v>
      </c>
      <c r="Q150" s="2">
        <f>SUM('1済生:12宇都宮'!Q150)</f>
        <v>0</v>
      </c>
      <c r="R150" s="2">
        <f>SUM('1済生:12宇都宮'!R150)</f>
        <v>0</v>
      </c>
      <c r="S150" s="2">
        <f>SUM('1済生:12宇都宮'!S150)</f>
        <v>0</v>
      </c>
      <c r="T150" s="2">
        <f>SUM('1済生:12宇都宮'!T150)</f>
        <v>0</v>
      </c>
      <c r="U150" s="2">
        <f>SUM('1済生:12宇都宮'!U150)</f>
        <v>0</v>
      </c>
      <c r="V150" s="2">
        <f>SUM('1済生:12宇都宮'!V150)</f>
        <v>0</v>
      </c>
      <c r="W150" s="2">
        <f>SUM('1済生:12宇都宮'!W150)</f>
        <v>0</v>
      </c>
      <c r="X150" s="2">
        <f>SUM('1済生:12宇都宮'!X150)</f>
        <v>0</v>
      </c>
      <c r="Y150" s="2">
        <f>SUM('1済生:12宇都宮'!Y150)</f>
        <v>0</v>
      </c>
      <c r="Z150" s="2">
        <f>SUM('1済生:12宇都宮'!Z150)</f>
        <v>0</v>
      </c>
      <c r="AA150" s="2">
        <f>SUM('1済生:12宇都宮'!AA150)</f>
        <v>0</v>
      </c>
      <c r="AB150" s="2">
        <f>SUM('1済生:12宇都宮'!AB150)</f>
        <v>0</v>
      </c>
      <c r="AC150" s="2">
        <f>SUM('1済生:12宇都宮'!AC150)</f>
        <v>0</v>
      </c>
      <c r="AD150" s="2">
        <f>SUM('1済生:12宇都宮'!AD150)</f>
        <v>0</v>
      </c>
      <c r="AE150" s="2">
        <f>SUM('1済生:12宇都宮'!AE150)</f>
        <v>0</v>
      </c>
      <c r="AF150" s="222">
        <f>SUM('1済生:12宇都宮'!AF150)</f>
        <v>0</v>
      </c>
      <c r="AG150" s="2">
        <f>SUM('1済生:12宇都宮'!AG150)</f>
        <v>0</v>
      </c>
      <c r="AH150" s="4">
        <f>SUM('1済生:12宇都宮'!AH150)</f>
        <v>0</v>
      </c>
      <c r="AI150" s="4">
        <f>SUM('1済生:12宇都宮'!AI150)</f>
        <v>0</v>
      </c>
    </row>
    <row r="151" spans="1:35">
      <c r="A151" s="13"/>
      <c r="B151" s="13"/>
      <c r="C151" s="26" t="s">
        <v>99</v>
      </c>
      <c r="D151" s="26" t="s">
        <v>132</v>
      </c>
      <c r="E151" s="88" t="s">
        <v>32</v>
      </c>
      <c r="F151" s="149">
        <v>870</v>
      </c>
      <c r="G151" s="213" t="s">
        <v>115</v>
      </c>
      <c r="H151" s="1">
        <f>SUM('1済生:12宇都宮'!H151)</f>
        <v>0</v>
      </c>
      <c r="I151" s="3">
        <f>SUM('1済生:12宇都宮'!I151)</f>
        <v>0</v>
      </c>
      <c r="J151" s="1">
        <f>SUM('1済生:12宇都宮'!J151)</f>
        <v>2</v>
      </c>
      <c r="K151" s="3">
        <f>SUM('1済生:12宇都宮'!K151)</f>
        <v>1740</v>
      </c>
      <c r="L151" s="1">
        <f>SUM('1済生:12宇都宮'!L151)</f>
        <v>2</v>
      </c>
      <c r="M151" s="3">
        <f>SUM('1済生:12宇都宮'!M151)</f>
        <v>1740</v>
      </c>
      <c r="N151" s="1">
        <f>SUM('1済生:12宇都宮'!N151)</f>
        <v>0</v>
      </c>
      <c r="O151" s="3">
        <f>SUM('1済生:12宇都宮'!O151)</f>
        <v>0</v>
      </c>
      <c r="P151" s="1">
        <f>SUM('1済生:12宇都宮'!P151)</f>
        <v>0</v>
      </c>
      <c r="Q151" s="3">
        <f>SUM('1済生:12宇都宮'!Q151)</f>
        <v>0</v>
      </c>
      <c r="R151" s="1">
        <f>SUM('1済生:12宇都宮'!R151)</f>
        <v>0</v>
      </c>
      <c r="S151" s="3">
        <f>SUM('1済生:12宇都宮'!S151)</f>
        <v>0</v>
      </c>
      <c r="T151" s="1">
        <f>SUM('1済生:12宇都宮'!T151)</f>
        <v>0</v>
      </c>
      <c r="U151" s="3">
        <f>SUM('1済生:12宇都宮'!U151)</f>
        <v>0</v>
      </c>
      <c r="V151" s="1">
        <f>SUM('1済生:12宇都宮'!V151)</f>
        <v>0</v>
      </c>
      <c r="W151" s="3">
        <f>SUM('1済生:12宇都宮'!W151)</f>
        <v>0</v>
      </c>
      <c r="X151" s="1">
        <f>SUM('1済生:12宇都宮'!X151)</f>
        <v>0</v>
      </c>
      <c r="Y151" s="3">
        <f>SUM('1済生:12宇都宮'!Y151)</f>
        <v>0</v>
      </c>
      <c r="Z151" s="1">
        <f>SUM('1済生:12宇都宮'!Z151)</f>
        <v>0</v>
      </c>
      <c r="AA151" s="3">
        <f>SUM('1済生:12宇都宮'!AA151)</f>
        <v>0</v>
      </c>
      <c r="AB151" s="1">
        <f>SUM('1済生:12宇都宮'!AB151)</f>
        <v>2</v>
      </c>
      <c r="AC151" s="3">
        <f>SUM('1済生:12宇都宮'!AC151)</f>
        <v>1740</v>
      </c>
      <c r="AD151" s="1">
        <f>SUM('1済生:12宇都宮'!AD151)</f>
        <v>2</v>
      </c>
      <c r="AE151" s="3">
        <f>SUM('1済生:12宇都宮'!AE151)</f>
        <v>1740</v>
      </c>
      <c r="AF151" s="223">
        <f>SUM('1済生:12宇都宮'!AF151)</f>
        <v>0</v>
      </c>
      <c r="AG151" s="3">
        <f>SUM('1済生:12宇都宮'!AG151)</f>
        <v>0</v>
      </c>
      <c r="AH151" s="4">
        <f>SUM('1済生:12宇都宮'!AH151)</f>
        <v>8</v>
      </c>
      <c r="AI151" s="4">
        <f>SUM('1済生:12宇都宮'!AI151)</f>
        <v>6960</v>
      </c>
    </row>
    <row r="152" spans="1:35">
      <c r="A152" s="13"/>
      <c r="B152" s="13"/>
      <c r="C152" s="26"/>
      <c r="D152" s="26"/>
      <c r="E152" s="88" t="s">
        <v>33</v>
      </c>
      <c r="F152" s="149"/>
      <c r="G152" s="213" t="s">
        <v>115</v>
      </c>
      <c r="H152" s="1">
        <f>SUM('1済生:12宇都宮'!H152)</f>
        <v>0</v>
      </c>
      <c r="I152" s="3">
        <f>SUM('1済生:12宇都宮'!I152)</f>
        <v>0</v>
      </c>
      <c r="J152" s="1">
        <f>SUM('1済生:12宇都宮'!J152)</f>
        <v>0</v>
      </c>
      <c r="K152" s="3">
        <f>SUM('1済生:12宇都宮'!K152)</f>
        <v>0</v>
      </c>
      <c r="L152" s="1">
        <f>SUM('1済生:12宇都宮'!L152)</f>
        <v>0</v>
      </c>
      <c r="M152" s="3">
        <f>SUM('1済生:12宇都宮'!M152)</f>
        <v>0</v>
      </c>
      <c r="N152" s="1">
        <f>SUM('1済生:12宇都宮'!N152)</f>
        <v>0</v>
      </c>
      <c r="O152" s="3">
        <f>SUM('1済生:12宇都宮'!O152)</f>
        <v>0</v>
      </c>
      <c r="P152" s="1">
        <f>SUM('1済生:12宇都宮'!P152)</f>
        <v>0</v>
      </c>
      <c r="Q152" s="3">
        <f>SUM('1済生:12宇都宮'!Q152)</f>
        <v>0</v>
      </c>
      <c r="R152" s="1">
        <f>SUM('1済生:12宇都宮'!R152)</f>
        <v>0</v>
      </c>
      <c r="S152" s="3">
        <f>SUM('1済生:12宇都宮'!S152)</f>
        <v>0</v>
      </c>
      <c r="T152" s="1">
        <f>SUM('1済生:12宇都宮'!T152)</f>
        <v>0</v>
      </c>
      <c r="U152" s="3">
        <f>SUM('1済生:12宇都宮'!U152)</f>
        <v>0</v>
      </c>
      <c r="V152" s="1">
        <f>SUM('1済生:12宇都宮'!V152)</f>
        <v>0</v>
      </c>
      <c r="W152" s="3">
        <f>SUM('1済生:12宇都宮'!W152)</f>
        <v>0</v>
      </c>
      <c r="X152" s="1">
        <f>SUM('1済生:12宇都宮'!X152)</f>
        <v>0</v>
      </c>
      <c r="Y152" s="3">
        <f>SUM('1済生:12宇都宮'!Y152)</f>
        <v>0</v>
      </c>
      <c r="Z152" s="1">
        <f>SUM('1済生:12宇都宮'!Z152)</f>
        <v>0</v>
      </c>
      <c r="AA152" s="3">
        <f>SUM('1済生:12宇都宮'!AA152)</f>
        <v>0</v>
      </c>
      <c r="AB152" s="1">
        <f>SUM('1済生:12宇都宮'!AB152)</f>
        <v>0</v>
      </c>
      <c r="AC152" s="3">
        <f>SUM('1済生:12宇都宮'!AC152)</f>
        <v>0</v>
      </c>
      <c r="AD152" s="1">
        <f>SUM('1済生:12宇都宮'!AD152)</f>
        <v>0</v>
      </c>
      <c r="AE152" s="3">
        <f>SUM('1済生:12宇都宮'!AE152)</f>
        <v>0</v>
      </c>
      <c r="AF152" s="223">
        <f>SUM('1済生:12宇都宮'!AF152)</f>
        <v>0</v>
      </c>
      <c r="AG152" s="3">
        <f>SUM('1済生:12宇都宮'!AG152)</f>
        <v>0</v>
      </c>
      <c r="AH152" s="4">
        <f>SUM('1済生:12宇都宮'!AH152)</f>
        <v>0</v>
      </c>
      <c r="AI152" s="4">
        <f>SUM('1済生:12宇都宮'!AI152)</f>
        <v>0</v>
      </c>
    </row>
    <row r="153" spans="1:35">
      <c r="A153" s="13"/>
      <c r="B153" s="13"/>
      <c r="C153" s="69"/>
      <c r="D153" s="69"/>
      <c r="E153" s="124" t="s">
        <v>22</v>
      </c>
      <c r="F153" s="142"/>
      <c r="G153" s="155" t="s">
        <v>115</v>
      </c>
      <c r="H153" s="129">
        <f>SUM('1済生:12宇都宮'!H153)</f>
        <v>0</v>
      </c>
      <c r="I153" s="129">
        <f>SUM('1済生:12宇都宮'!I153)</f>
        <v>0</v>
      </c>
      <c r="J153" s="129">
        <f>SUM('1済生:12宇都宮'!J153)</f>
        <v>2</v>
      </c>
      <c r="K153" s="129">
        <f>SUM('1済生:12宇都宮'!K153)</f>
        <v>1740</v>
      </c>
      <c r="L153" s="129">
        <f>SUM('1済生:12宇都宮'!L153)</f>
        <v>2</v>
      </c>
      <c r="M153" s="129">
        <f>SUM('1済生:12宇都宮'!M153)</f>
        <v>1740</v>
      </c>
      <c r="N153" s="129">
        <f>SUM('1済生:12宇都宮'!N153)</f>
        <v>0</v>
      </c>
      <c r="O153" s="129">
        <f>SUM('1済生:12宇都宮'!O153)</f>
        <v>0</v>
      </c>
      <c r="P153" s="129">
        <f>SUM('1済生:12宇都宮'!P153)</f>
        <v>0</v>
      </c>
      <c r="Q153" s="129">
        <f>SUM('1済生:12宇都宮'!Q153)</f>
        <v>0</v>
      </c>
      <c r="R153" s="129">
        <f>SUM('1済生:12宇都宮'!R153)</f>
        <v>0</v>
      </c>
      <c r="S153" s="129">
        <f>SUM('1済生:12宇都宮'!S153)</f>
        <v>0</v>
      </c>
      <c r="T153" s="129">
        <f>SUM('1済生:12宇都宮'!T153)</f>
        <v>0</v>
      </c>
      <c r="U153" s="129">
        <f>SUM('1済生:12宇都宮'!U153)</f>
        <v>0</v>
      </c>
      <c r="V153" s="129">
        <f>SUM('1済生:12宇都宮'!V153)</f>
        <v>0</v>
      </c>
      <c r="W153" s="129">
        <f>SUM('1済生:12宇都宮'!W153)</f>
        <v>0</v>
      </c>
      <c r="X153" s="129">
        <f>SUM('1済生:12宇都宮'!X153)</f>
        <v>0</v>
      </c>
      <c r="Y153" s="129">
        <f>SUM('1済生:12宇都宮'!Y153)</f>
        <v>0</v>
      </c>
      <c r="Z153" s="129">
        <f>SUM('1済生:12宇都宮'!Z153)</f>
        <v>0</v>
      </c>
      <c r="AA153" s="129">
        <f>SUM('1済生:12宇都宮'!AA153)</f>
        <v>0</v>
      </c>
      <c r="AB153" s="129">
        <f>SUM('1済生:12宇都宮'!AB153)</f>
        <v>2</v>
      </c>
      <c r="AC153" s="129">
        <f>SUM('1済生:12宇都宮'!AC153)</f>
        <v>1740</v>
      </c>
      <c r="AD153" s="129">
        <f>SUM('1済生:12宇都宮'!AD153)</f>
        <v>2</v>
      </c>
      <c r="AE153" s="129">
        <f>SUM('1済生:12宇都宮'!AE153)</f>
        <v>1740</v>
      </c>
      <c r="AF153" s="224">
        <f>SUM('1済生:12宇都宮'!AF153)</f>
        <v>0</v>
      </c>
      <c r="AG153" s="129">
        <f>SUM('1済生:12宇都宮'!AG153)</f>
        <v>0</v>
      </c>
      <c r="AH153" s="129">
        <f>SUM('1済生:12宇都宮'!AH153)</f>
        <v>8</v>
      </c>
      <c r="AI153" s="129">
        <f>SUM('1済生:12宇都宮'!AI153)</f>
        <v>6960</v>
      </c>
    </row>
    <row r="154" spans="1:35">
      <c r="A154" s="13"/>
      <c r="B154" s="13"/>
      <c r="C154" s="22" t="s">
        <v>48</v>
      </c>
      <c r="D154" s="22" t="s">
        <v>49</v>
      </c>
      <c r="E154" s="88" t="s">
        <v>32</v>
      </c>
      <c r="F154" s="149"/>
      <c r="G154" s="213" t="s">
        <v>115</v>
      </c>
      <c r="H154" s="1">
        <f>SUM('1済生:12宇都宮'!H154)</f>
        <v>0</v>
      </c>
      <c r="I154" s="3">
        <f>SUM('1済生:12宇都宮'!I154)</f>
        <v>0</v>
      </c>
      <c r="J154" s="1">
        <f>SUM('1済生:12宇都宮'!J154)</f>
        <v>0</v>
      </c>
      <c r="K154" s="3">
        <f>SUM('1済生:12宇都宮'!K154)</f>
        <v>0</v>
      </c>
      <c r="L154" s="1">
        <f>SUM('1済生:12宇都宮'!L154)</f>
        <v>0</v>
      </c>
      <c r="M154" s="3">
        <f>SUM('1済生:12宇都宮'!M154)</f>
        <v>0</v>
      </c>
      <c r="N154" s="1">
        <f>SUM('1済生:12宇都宮'!N154)</f>
        <v>0</v>
      </c>
      <c r="O154" s="3">
        <f>SUM('1済生:12宇都宮'!O154)</f>
        <v>0</v>
      </c>
      <c r="P154" s="1">
        <f>SUM('1済生:12宇都宮'!P154)</f>
        <v>0</v>
      </c>
      <c r="Q154" s="3">
        <f>SUM('1済生:12宇都宮'!Q154)</f>
        <v>0</v>
      </c>
      <c r="R154" s="1">
        <f>SUM('1済生:12宇都宮'!R154)</f>
        <v>0</v>
      </c>
      <c r="S154" s="3">
        <f>SUM('1済生:12宇都宮'!S154)</f>
        <v>0</v>
      </c>
      <c r="T154" s="1">
        <f>SUM('1済生:12宇都宮'!T154)</f>
        <v>0</v>
      </c>
      <c r="U154" s="3">
        <f>SUM('1済生:12宇都宮'!U154)</f>
        <v>0</v>
      </c>
      <c r="V154" s="1">
        <f>SUM('1済生:12宇都宮'!V154)</f>
        <v>0</v>
      </c>
      <c r="W154" s="3">
        <f>SUM('1済生:12宇都宮'!W154)</f>
        <v>0</v>
      </c>
      <c r="X154" s="1">
        <f>SUM('1済生:12宇都宮'!X154)</f>
        <v>0</v>
      </c>
      <c r="Y154" s="3">
        <f>SUM('1済生:12宇都宮'!Y154)</f>
        <v>0</v>
      </c>
      <c r="Z154" s="1">
        <f>SUM('1済生:12宇都宮'!Z154)</f>
        <v>0</v>
      </c>
      <c r="AA154" s="3">
        <f>SUM('1済生:12宇都宮'!AA154)</f>
        <v>0</v>
      </c>
      <c r="AB154" s="1">
        <f>SUM('1済生:12宇都宮'!AB154)</f>
        <v>0</v>
      </c>
      <c r="AC154" s="3">
        <f>SUM('1済生:12宇都宮'!AC154)</f>
        <v>0</v>
      </c>
      <c r="AD154" s="1">
        <f>SUM('1済生:12宇都宮'!AD154)</f>
        <v>0</v>
      </c>
      <c r="AE154" s="3">
        <f>SUM('1済生:12宇都宮'!AE154)</f>
        <v>0</v>
      </c>
      <c r="AF154" s="223">
        <f>SUM('1済生:12宇都宮'!AF154)</f>
        <v>0</v>
      </c>
      <c r="AG154" s="3">
        <f>SUM('1済生:12宇都宮'!AG154)</f>
        <v>0</v>
      </c>
      <c r="AH154" s="4">
        <f>SUM('1済生:12宇都宮'!AH154)</f>
        <v>0</v>
      </c>
      <c r="AI154" s="4">
        <f>SUM('1済生:12宇都宮'!AI154)</f>
        <v>0</v>
      </c>
    </row>
    <row r="155" spans="1:35">
      <c r="A155" s="13"/>
      <c r="B155" s="13"/>
      <c r="C155" s="26"/>
      <c r="D155" s="69"/>
      <c r="E155" s="88" t="s">
        <v>33</v>
      </c>
      <c r="F155" s="149"/>
      <c r="G155" s="213" t="s">
        <v>115</v>
      </c>
      <c r="H155" s="1">
        <f>SUM('1済生:12宇都宮'!H155)</f>
        <v>0</v>
      </c>
      <c r="I155" s="3">
        <f>SUM('1済生:12宇都宮'!I155)</f>
        <v>0</v>
      </c>
      <c r="J155" s="1">
        <f>SUM('1済生:12宇都宮'!J155)</f>
        <v>0</v>
      </c>
      <c r="K155" s="3">
        <f>SUM('1済生:12宇都宮'!K155)</f>
        <v>0</v>
      </c>
      <c r="L155" s="1">
        <f>SUM('1済生:12宇都宮'!L155)</f>
        <v>0</v>
      </c>
      <c r="M155" s="3">
        <f>SUM('1済生:12宇都宮'!M155)</f>
        <v>0</v>
      </c>
      <c r="N155" s="1">
        <f>SUM('1済生:12宇都宮'!N155)</f>
        <v>0</v>
      </c>
      <c r="O155" s="3">
        <f>SUM('1済生:12宇都宮'!O155)</f>
        <v>0</v>
      </c>
      <c r="P155" s="1">
        <f>SUM('1済生:12宇都宮'!P155)</f>
        <v>0</v>
      </c>
      <c r="Q155" s="3">
        <f>SUM('1済生:12宇都宮'!Q155)</f>
        <v>0</v>
      </c>
      <c r="R155" s="1">
        <f>SUM('1済生:12宇都宮'!R155)</f>
        <v>0</v>
      </c>
      <c r="S155" s="3">
        <f>SUM('1済生:12宇都宮'!S155)</f>
        <v>0</v>
      </c>
      <c r="T155" s="1">
        <f>SUM('1済生:12宇都宮'!T155)</f>
        <v>0</v>
      </c>
      <c r="U155" s="3">
        <f>SUM('1済生:12宇都宮'!U155)</f>
        <v>0</v>
      </c>
      <c r="V155" s="1">
        <f>SUM('1済生:12宇都宮'!V155)</f>
        <v>0</v>
      </c>
      <c r="W155" s="3">
        <f>SUM('1済生:12宇都宮'!W155)</f>
        <v>0</v>
      </c>
      <c r="X155" s="1">
        <f>SUM('1済生:12宇都宮'!X155)</f>
        <v>0</v>
      </c>
      <c r="Y155" s="3">
        <f>SUM('1済生:12宇都宮'!Y155)</f>
        <v>0</v>
      </c>
      <c r="Z155" s="1">
        <f>SUM('1済生:12宇都宮'!Z155)</f>
        <v>0</v>
      </c>
      <c r="AA155" s="3">
        <f>SUM('1済生:12宇都宮'!AA155)</f>
        <v>0</v>
      </c>
      <c r="AB155" s="1">
        <f>SUM('1済生:12宇都宮'!AB155)</f>
        <v>0</v>
      </c>
      <c r="AC155" s="3">
        <f>SUM('1済生:12宇都宮'!AC155)</f>
        <v>0</v>
      </c>
      <c r="AD155" s="1">
        <f>SUM('1済生:12宇都宮'!AD155)</f>
        <v>0</v>
      </c>
      <c r="AE155" s="3">
        <f>SUM('1済生:12宇都宮'!AE155)</f>
        <v>0</v>
      </c>
      <c r="AF155" s="223">
        <f>SUM('1済生:12宇都宮'!AF155)</f>
        <v>0</v>
      </c>
      <c r="AG155" s="3">
        <f>SUM('1済生:12宇都宮'!AG155)</f>
        <v>0</v>
      </c>
      <c r="AH155" s="4">
        <f>SUM('1済生:12宇都宮'!AH155)</f>
        <v>0</v>
      </c>
      <c r="AI155" s="4">
        <f>SUM('1済生:12宇都宮'!AI155)</f>
        <v>0</v>
      </c>
    </row>
    <row r="156" spans="1:35">
      <c r="A156" s="13"/>
      <c r="B156" s="13"/>
      <c r="C156" s="26"/>
      <c r="D156" s="16" t="s">
        <v>50</v>
      </c>
      <c r="E156" s="16"/>
      <c r="F156" s="5"/>
      <c r="G156" s="154" t="s">
        <v>115</v>
      </c>
      <c r="H156" s="1">
        <f>SUM('1済生:12宇都宮'!H156)</f>
        <v>0</v>
      </c>
      <c r="I156" s="2">
        <f>SUM('1済生:12宇都宮'!I156)</f>
        <v>0</v>
      </c>
      <c r="J156" s="1">
        <f>SUM('1済生:12宇都宮'!J156)</f>
        <v>0</v>
      </c>
      <c r="K156" s="2">
        <f>SUM('1済生:12宇都宮'!K156)</f>
        <v>0</v>
      </c>
      <c r="L156" s="1">
        <f>SUM('1済生:12宇都宮'!L156)</f>
        <v>0</v>
      </c>
      <c r="M156" s="2">
        <f>SUM('1済生:12宇都宮'!M156)</f>
        <v>0</v>
      </c>
      <c r="N156" s="1">
        <f>SUM('1済生:12宇都宮'!N156)</f>
        <v>0</v>
      </c>
      <c r="O156" s="2">
        <f>SUM('1済生:12宇都宮'!O156)</f>
        <v>0</v>
      </c>
      <c r="P156" s="1">
        <f>SUM('1済生:12宇都宮'!P156)</f>
        <v>0</v>
      </c>
      <c r="Q156" s="2">
        <f>SUM('1済生:12宇都宮'!Q156)</f>
        <v>0</v>
      </c>
      <c r="R156" s="1">
        <f>SUM('1済生:12宇都宮'!R156)</f>
        <v>0</v>
      </c>
      <c r="S156" s="2">
        <f>SUM('1済生:12宇都宮'!S156)</f>
        <v>0</v>
      </c>
      <c r="T156" s="1">
        <f>SUM('1済生:12宇都宮'!T156)</f>
        <v>0</v>
      </c>
      <c r="U156" s="2">
        <f>SUM('1済生:12宇都宮'!U156)</f>
        <v>0</v>
      </c>
      <c r="V156" s="1">
        <f>SUM('1済生:12宇都宮'!V156)</f>
        <v>0</v>
      </c>
      <c r="W156" s="2">
        <f>SUM('1済生:12宇都宮'!W156)</f>
        <v>0</v>
      </c>
      <c r="X156" s="1">
        <f>SUM('1済生:12宇都宮'!X156)</f>
        <v>0</v>
      </c>
      <c r="Y156" s="2">
        <f>SUM('1済生:12宇都宮'!Y156)</f>
        <v>0</v>
      </c>
      <c r="Z156" s="1">
        <f>SUM('1済生:12宇都宮'!Z156)</f>
        <v>0</v>
      </c>
      <c r="AA156" s="2">
        <f>SUM('1済生:12宇都宮'!AA156)</f>
        <v>0</v>
      </c>
      <c r="AB156" s="1">
        <f>SUM('1済生:12宇都宮'!AB156)</f>
        <v>0</v>
      </c>
      <c r="AC156" s="2">
        <f>SUM('1済生:12宇都宮'!AC156)</f>
        <v>0</v>
      </c>
      <c r="AD156" s="1">
        <f>SUM('1済生:12宇都宮'!AD156)</f>
        <v>0</v>
      </c>
      <c r="AE156" s="2">
        <f>SUM('1済生:12宇都宮'!AE156)</f>
        <v>0</v>
      </c>
      <c r="AF156" s="223">
        <f>SUM('1済生:12宇都宮'!AF156)</f>
        <v>0</v>
      </c>
      <c r="AG156" s="2">
        <f>SUM('1済生:12宇都宮'!AG156)</f>
        <v>0</v>
      </c>
      <c r="AH156" s="4">
        <f>SUM('1済生:12宇都宮'!AH156)</f>
        <v>0</v>
      </c>
      <c r="AI156" s="4">
        <f>SUM('1済生:12宇都宮'!AI156)</f>
        <v>0</v>
      </c>
    </row>
    <row r="157" spans="1:35">
      <c r="A157" s="13"/>
      <c r="B157" s="13"/>
      <c r="C157" s="26"/>
      <c r="D157" s="143" t="s">
        <v>51</v>
      </c>
      <c r="E157" s="143"/>
      <c r="F157" s="5"/>
      <c r="G157" s="154" t="s">
        <v>115</v>
      </c>
      <c r="H157" s="1">
        <f>SUM('1済生:12宇都宮'!H157)</f>
        <v>0</v>
      </c>
      <c r="I157" s="2">
        <f>SUM('1済生:12宇都宮'!I157)</f>
        <v>0</v>
      </c>
      <c r="J157" s="1">
        <f>SUM('1済生:12宇都宮'!J157)</f>
        <v>0</v>
      </c>
      <c r="K157" s="2">
        <f>SUM('1済生:12宇都宮'!K157)</f>
        <v>0</v>
      </c>
      <c r="L157" s="1">
        <f>SUM('1済生:12宇都宮'!L157)</f>
        <v>0</v>
      </c>
      <c r="M157" s="2">
        <f>SUM('1済生:12宇都宮'!M157)</f>
        <v>0</v>
      </c>
      <c r="N157" s="1">
        <f>SUM('1済生:12宇都宮'!N157)</f>
        <v>0</v>
      </c>
      <c r="O157" s="2">
        <f>SUM('1済生:12宇都宮'!O157)</f>
        <v>0</v>
      </c>
      <c r="P157" s="1">
        <f>SUM('1済生:12宇都宮'!P157)</f>
        <v>0</v>
      </c>
      <c r="Q157" s="2">
        <f>SUM('1済生:12宇都宮'!Q157)</f>
        <v>0</v>
      </c>
      <c r="R157" s="1">
        <f>SUM('1済生:12宇都宮'!R157)</f>
        <v>0</v>
      </c>
      <c r="S157" s="2">
        <f>SUM('1済生:12宇都宮'!S157)</f>
        <v>0</v>
      </c>
      <c r="T157" s="1">
        <f>SUM('1済生:12宇都宮'!T157)</f>
        <v>0</v>
      </c>
      <c r="U157" s="2">
        <f>SUM('1済生:12宇都宮'!U157)</f>
        <v>0</v>
      </c>
      <c r="V157" s="1">
        <f>SUM('1済生:12宇都宮'!V157)</f>
        <v>0</v>
      </c>
      <c r="W157" s="2">
        <f>SUM('1済生:12宇都宮'!W157)</f>
        <v>0</v>
      </c>
      <c r="X157" s="1">
        <f>SUM('1済生:12宇都宮'!X157)</f>
        <v>0</v>
      </c>
      <c r="Y157" s="2">
        <f>SUM('1済生:12宇都宮'!Y157)</f>
        <v>0</v>
      </c>
      <c r="Z157" s="1">
        <f>SUM('1済生:12宇都宮'!Z157)</f>
        <v>0</v>
      </c>
      <c r="AA157" s="2">
        <f>SUM('1済生:12宇都宮'!AA157)</f>
        <v>0</v>
      </c>
      <c r="AB157" s="1">
        <f>SUM('1済生:12宇都宮'!AB157)</f>
        <v>0</v>
      </c>
      <c r="AC157" s="2">
        <f>SUM('1済生:12宇都宮'!AC157)</f>
        <v>0</v>
      </c>
      <c r="AD157" s="1">
        <f>SUM('1済生:12宇都宮'!AD157)</f>
        <v>0</v>
      </c>
      <c r="AE157" s="2">
        <f>SUM('1済生:12宇都宮'!AE157)</f>
        <v>0</v>
      </c>
      <c r="AF157" s="223">
        <f>SUM('1済生:12宇都宮'!AF157)</f>
        <v>0</v>
      </c>
      <c r="AG157" s="2">
        <f>SUM('1済生:12宇都宮'!AG157)</f>
        <v>0</v>
      </c>
      <c r="AH157" s="4">
        <f>SUM('1済生:12宇都宮'!AH157)</f>
        <v>0</v>
      </c>
      <c r="AI157" s="4">
        <f>SUM('1済生:12宇都宮'!AI157)</f>
        <v>0</v>
      </c>
    </row>
    <row r="158" spans="1:35">
      <c r="A158" s="13"/>
      <c r="B158" s="13"/>
      <c r="C158" s="69"/>
      <c r="D158" s="88"/>
      <c r="E158" s="124" t="s">
        <v>22</v>
      </c>
      <c r="F158" s="142"/>
      <c r="G158" s="155" t="s">
        <v>115</v>
      </c>
      <c r="H158" s="129">
        <f>SUM('1済生:12宇都宮'!H158)</f>
        <v>0</v>
      </c>
      <c r="I158" s="129">
        <f>SUM('1済生:12宇都宮'!I158)</f>
        <v>0</v>
      </c>
      <c r="J158" s="129">
        <f>SUM('1済生:12宇都宮'!J158)</f>
        <v>0</v>
      </c>
      <c r="K158" s="129">
        <f>SUM('1済生:12宇都宮'!K158)</f>
        <v>0</v>
      </c>
      <c r="L158" s="129">
        <f>SUM('1済生:12宇都宮'!L158)</f>
        <v>0</v>
      </c>
      <c r="M158" s="129">
        <f>SUM('1済生:12宇都宮'!M158)</f>
        <v>0</v>
      </c>
      <c r="N158" s="129">
        <f>SUM('1済生:12宇都宮'!N158)</f>
        <v>0</v>
      </c>
      <c r="O158" s="129">
        <f>SUM('1済生:12宇都宮'!O158)</f>
        <v>0</v>
      </c>
      <c r="P158" s="129">
        <f>SUM('1済生:12宇都宮'!P158)</f>
        <v>0</v>
      </c>
      <c r="Q158" s="129">
        <f>SUM('1済生:12宇都宮'!Q158)</f>
        <v>0</v>
      </c>
      <c r="R158" s="129">
        <f>SUM('1済生:12宇都宮'!R158)</f>
        <v>0</v>
      </c>
      <c r="S158" s="129">
        <f>SUM('1済生:12宇都宮'!S158)</f>
        <v>0</v>
      </c>
      <c r="T158" s="129">
        <f>SUM('1済生:12宇都宮'!T158)</f>
        <v>0</v>
      </c>
      <c r="U158" s="129">
        <f>SUM('1済生:12宇都宮'!U158)</f>
        <v>0</v>
      </c>
      <c r="V158" s="129">
        <f>SUM('1済生:12宇都宮'!V158)</f>
        <v>0</v>
      </c>
      <c r="W158" s="129">
        <f>SUM('1済生:12宇都宮'!W158)</f>
        <v>0</v>
      </c>
      <c r="X158" s="129">
        <f>SUM('1済生:12宇都宮'!X158)</f>
        <v>0</v>
      </c>
      <c r="Y158" s="129">
        <f>SUM('1済生:12宇都宮'!Y158)</f>
        <v>0</v>
      </c>
      <c r="Z158" s="129">
        <f>SUM('1済生:12宇都宮'!Z158)</f>
        <v>0</v>
      </c>
      <c r="AA158" s="129">
        <f>SUM('1済生:12宇都宮'!AA158)</f>
        <v>0</v>
      </c>
      <c r="AB158" s="129">
        <f>SUM('1済生:12宇都宮'!AB158)</f>
        <v>0</v>
      </c>
      <c r="AC158" s="129">
        <f>SUM('1済生:12宇都宮'!AC158)</f>
        <v>0</v>
      </c>
      <c r="AD158" s="129">
        <f>SUM('1済生:12宇都宮'!AD158)</f>
        <v>0</v>
      </c>
      <c r="AE158" s="129">
        <f>SUM('1済生:12宇都宮'!AE158)</f>
        <v>0</v>
      </c>
      <c r="AF158" s="224">
        <f>SUM('1済生:12宇都宮'!AF158)</f>
        <v>0</v>
      </c>
      <c r="AG158" s="129">
        <f>SUM('1済生:12宇都宮'!AG158)</f>
        <v>0</v>
      </c>
      <c r="AH158" s="129">
        <f>SUM('1済生:12宇都宮'!AH158)</f>
        <v>0</v>
      </c>
      <c r="AI158" s="129">
        <f>SUM('1済生:12宇都宮'!AI158)</f>
        <v>0</v>
      </c>
    </row>
    <row r="159" spans="1:35">
      <c r="A159" s="13"/>
      <c r="B159" s="13"/>
      <c r="C159" s="761" t="s">
        <v>134</v>
      </c>
      <c r="D159" s="762"/>
      <c r="E159" s="763"/>
      <c r="F159" s="5"/>
      <c r="G159" s="154" t="s">
        <v>115</v>
      </c>
      <c r="H159" s="2">
        <f>SUM('1済生:12宇都宮'!H159)</f>
        <v>0</v>
      </c>
      <c r="I159" s="61">
        <f>SUM('1済生:12宇都宮'!I159)</f>
        <v>0</v>
      </c>
      <c r="J159" s="2">
        <f>SUM('1済生:12宇都宮'!J159)</f>
        <v>0</v>
      </c>
      <c r="K159" s="61">
        <f>SUM('1済生:12宇都宮'!K159)</f>
        <v>0</v>
      </c>
      <c r="L159" s="2">
        <f>SUM('1済生:12宇都宮'!L159)</f>
        <v>0</v>
      </c>
      <c r="M159" s="61">
        <f>SUM('1済生:12宇都宮'!M159)</f>
        <v>0</v>
      </c>
      <c r="N159" s="2">
        <f>SUM('1済生:12宇都宮'!N159)</f>
        <v>0</v>
      </c>
      <c r="O159" s="61">
        <f>SUM('1済生:12宇都宮'!O159)</f>
        <v>0</v>
      </c>
      <c r="P159" s="2">
        <f>SUM('1済生:12宇都宮'!P159)</f>
        <v>0</v>
      </c>
      <c r="Q159" s="61">
        <f>SUM('1済生:12宇都宮'!Q159)</f>
        <v>0</v>
      </c>
      <c r="R159" s="2">
        <f>SUM('1済生:12宇都宮'!R159)</f>
        <v>0</v>
      </c>
      <c r="S159" s="61">
        <f>SUM('1済生:12宇都宮'!S159)</f>
        <v>0</v>
      </c>
      <c r="T159" s="2">
        <f>SUM('1済生:12宇都宮'!T159)</f>
        <v>0</v>
      </c>
      <c r="U159" s="61">
        <f>SUM('1済生:12宇都宮'!U159)</f>
        <v>0</v>
      </c>
      <c r="V159" s="2">
        <f>SUM('1済生:12宇都宮'!V159)</f>
        <v>0</v>
      </c>
      <c r="W159" s="61">
        <f>SUM('1済生:12宇都宮'!W159)</f>
        <v>0</v>
      </c>
      <c r="X159" s="2">
        <f>SUM('1済生:12宇都宮'!X159)</f>
        <v>0</v>
      </c>
      <c r="Y159" s="61">
        <f>SUM('1済生:12宇都宮'!Y159)</f>
        <v>0</v>
      </c>
      <c r="Z159" s="2">
        <f>SUM('1済生:12宇都宮'!Z159)</f>
        <v>0</v>
      </c>
      <c r="AA159" s="61">
        <f>SUM('1済生:12宇都宮'!AA159)</f>
        <v>0</v>
      </c>
      <c r="AB159" s="2">
        <f>SUM('1済生:12宇都宮'!AB159)</f>
        <v>0</v>
      </c>
      <c r="AC159" s="61">
        <f>SUM('1済生:12宇都宮'!AC159)</f>
        <v>0</v>
      </c>
      <c r="AD159" s="2">
        <f>SUM('1済生:12宇都宮'!AD159)</f>
        <v>0</v>
      </c>
      <c r="AE159" s="61">
        <f>SUM('1済生:12宇都宮'!AE159)</f>
        <v>0</v>
      </c>
      <c r="AF159" s="222">
        <f>SUM('1済生:12宇都宮'!AF159)</f>
        <v>0</v>
      </c>
      <c r="AG159" s="61">
        <f>SUM('1済生:12宇都宮'!AG159)</f>
        <v>0</v>
      </c>
      <c r="AH159" s="4">
        <f>SUM('1済生:12宇都宮'!AH159)</f>
        <v>0</v>
      </c>
      <c r="AI159" s="4">
        <f>SUM('1済生:12宇都宮'!AI159)</f>
        <v>0</v>
      </c>
    </row>
    <row r="160" spans="1:35">
      <c r="A160" s="13"/>
      <c r="B160" s="13"/>
      <c r="C160" s="151" t="s">
        <v>160</v>
      </c>
      <c r="D160" s="118"/>
      <c r="E160" s="118"/>
      <c r="F160" s="118"/>
      <c r="G160" s="119"/>
      <c r="H160" s="139">
        <f>SUM('1済生:12宇都宮'!H160)</f>
        <v>0</v>
      </c>
      <c r="I160" s="139">
        <f>SUM('1済生:12宇都宮'!I160)</f>
        <v>0</v>
      </c>
      <c r="J160" s="139">
        <f>SUM('1済生:12宇都宮'!J160)</f>
        <v>0</v>
      </c>
      <c r="K160" s="139">
        <f>SUM('1済生:12宇都宮'!K160)</f>
        <v>114510</v>
      </c>
      <c r="L160" s="139">
        <f>SUM('1済生:12宇都宮'!L160)</f>
        <v>0</v>
      </c>
      <c r="M160" s="139">
        <f>SUM('1済生:12宇都宮'!M160)</f>
        <v>27703</v>
      </c>
      <c r="N160" s="139">
        <f>SUM('1済生:12宇都宮'!N160)</f>
        <v>0</v>
      </c>
      <c r="O160" s="139">
        <f>SUM('1済生:12宇都宮'!O160)</f>
        <v>0</v>
      </c>
      <c r="P160" s="139">
        <f>SUM('1済生:12宇都宮'!P160)</f>
        <v>0</v>
      </c>
      <c r="Q160" s="139">
        <f>SUM('1済生:12宇都宮'!Q160)</f>
        <v>0</v>
      </c>
      <c r="R160" s="139">
        <f>SUM('1済生:12宇都宮'!R160)</f>
        <v>0</v>
      </c>
      <c r="S160" s="139">
        <f>SUM('1済生:12宇都宮'!S160)</f>
        <v>0</v>
      </c>
      <c r="T160" s="139">
        <f>SUM('1済生:12宇都宮'!T160)</f>
        <v>0</v>
      </c>
      <c r="U160" s="139">
        <f>SUM('1済生:12宇都宮'!U160)</f>
        <v>0</v>
      </c>
      <c r="V160" s="139">
        <f>SUM('1済生:12宇都宮'!V160)</f>
        <v>0</v>
      </c>
      <c r="W160" s="139">
        <f>SUM('1済生:12宇都宮'!W160)</f>
        <v>0</v>
      </c>
      <c r="X160" s="139">
        <f>SUM('1済生:12宇都宮'!X160)</f>
        <v>0</v>
      </c>
      <c r="Y160" s="139">
        <f>SUM('1済生:12宇都宮'!Y160)</f>
        <v>0</v>
      </c>
      <c r="Z160" s="139">
        <f>SUM('1済生:12宇都宮'!Z160)</f>
        <v>0</v>
      </c>
      <c r="AA160" s="139">
        <f>SUM('1済生:12宇都宮'!AA160)</f>
        <v>61597</v>
      </c>
      <c r="AB160" s="139">
        <f>SUM('1済生:12宇都宮'!AB160)</f>
        <v>0</v>
      </c>
      <c r="AC160" s="139">
        <f>SUM('1済生:12宇都宮'!AC160)</f>
        <v>122560</v>
      </c>
      <c r="AD160" s="139">
        <f>SUM('1済生:12宇都宮'!AD160)</f>
        <v>0</v>
      </c>
      <c r="AE160" s="139">
        <f>SUM('1済生:12宇都宮'!AE160)</f>
        <v>122560</v>
      </c>
      <c r="AF160" s="234">
        <f>SUM('1済生:12宇都宮'!AF160)</f>
        <v>0</v>
      </c>
      <c r="AG160" s="139">
        <f>SUM('1済生:12宇都宮'!AG160)</f>
        <v>0</v>
      </c>
      <c r="AH160" s="139">
        <f>SUM('1済生:12宇都宮'!AH160)</f>
        <v>0</v>
      </c>
      <c r="AI160" s="139">
        <f>SUM('1済生:12宇都宮'!AI160)</f>
        <v>448930</v>
      </c>
    </row>
    <row r="161" spans="1:35">
      <c r="A161" s="13"/>
      <c r="B161" s="24"/>
      <c r="C161" s="151" t="s">
        <v>161</v>
      </c>
      <c r="D161" s="118"/>
      <c r="E161" s="118"/>
      <c r="F161" s="118"/>
      <c r="G161" s="119"/>
      <c r="H161" s="139">
        <f>SUM('1済生:12宇都宮'!H161)</f>
        <v>0</v>
      </c>
      <c r="I161" s="139">
        <f>SUM('1済生:12宇都宮'!I161)</f>
        <v>0</v>
      </c>
      <c r="J161" s="139">
        <f>SUM('1済生:12宇都宮'!J161)</f>
        <v>0</v>
      </c>
      <c r="K161" s="139">
        <f>SUM('1済生:12宇都宮'!K161)</f>
        <v>114510</v>
      </c>
      <c r="L161" s="139">
        <f>SUM('1済生:12宇都宮'!L161)</f>
        <v>0</v>
      </c>
      <c r="M161" s="139">
        <f>SUM('1済生:12宇都宮'!M161)</f>
        <v>27703</v>
      </c>
      <c r="N161" s="139">
        <f>SUM('1済生:12宇都宮'!N161)</f>
        <v>0</v>
      </c>
      <c r="O161" s="139">
        <f>SUM('1済生:12宇都宮'!O161)</f>
        <v>0</v>
      </c>
      <c r="P161" s="139">
        <f>SUM('1済生:12宇都宮'!P161)</f>
        <v>0</v>
      </c>
      <c r="Q161" s="139">
        <f>SUM('1済生:12宇都宮'!Q161)</f>
        <v>0</v>
      </c>
      <c r="R161" s="139">
        <f>SUM('1済生:12宇都宮'!R161)</f>
        <v>0</v>
      </c>
      <c r="S161" s="139">
        <f>SUM('1済生:12宇都宮'!S161)</f>
        <v>0</v>
      </c>
      <c r="T161" s="139">
        <f>SUM('1済生:12宇都宮'!T161)</f>
        <v>0</v>
      </c>
      <c r="U161" s="139">
        <f>SUM('1済生:12宇都宮'!U161)</f>
        <v>0</v>
      </c>
      <c r="V161" s="139">
        <f>SUM('1済生:12宇都宮'!V161)</f>
        <v>0</v>
      </c>
      <c r="W161" s="139">
        <f>SUM('1済生:12宇都宮'!W161)</f>
        <v>0</v>
      </c>
      <c r="X161" s="139">
        <f>SUM('1済生:12宇都宮'!X161)</f>
        <v>0</v>
      </c>
      <c r="Y161" s="139">
        <f>SUM('1済生:12宇都宮'!Y161)</f>
        <v>0</v>
      </c>
      <c r="Z161" s="139">
        <f>SUM('1済生:12宇都宮'!Z161)</f>
        <v>0</v>
      </c>
      <c r="AA161" s="139">
        <f>SUM('1済生:12宇都宮'!AA161)</f>
        <v>61597</v>
      </c>
      <c r="AB161" s="139">
        <f>SUM('1済生:12宇都宮'!AB161)</f>
        <v>0</v>
      </c>
      <c r="AC161" s="139">
        <f>SUM('1済生:12宇都宮'!AC161)</f>
        <v>122560</v>
      </c>
      <c r="AD161" s="139">
        <f>SUM('1済生:12宇都宮'!AD161)</f>
        <v>0</v>
      </c>
      <c r="AE161" s="139">
        <f>SUM('1済生:12宇都宮'!AE161)</f>
        <v>122560</v>
      </c>
      <c r="AF161" s="234">
        <f>SUM('1済生:12宇都宮'!AF161)</f>
        <v>0</v>
      </c>
      <c r="AG161" s="139">
        <f>SUM('1済生:12宇都宮'!AG161)</f>
        <v>0</v>
      </c>
      <c r="AH161" s="139">
        <f>SUM('1済生:12宇都宮'!AH161)</f>
        <v>0</v>
      </c>
      <c r="AI161" s="139">
        <f>SUM('1済生:12宇都宮'!AI161)</f>
        <v>448930</v>
      </c>
    </row>
    <row r="162" spans="1:35">
      <c r="A162" s="13"/>
      <c r="B162" s="164" t="s">
        <v>162</v>
      </c>
      <c r="C162" s="158"/>
      <c r="D162" s="158"/>
      <c r="E162" s="158"/>
      <c r="F162" s="158"/>
      <c r="G162" s="159"/>
      <c r="H162" s="506">
        <f>SUM('1済生:12宇都宮'!H162)</f>
        <v>0</v>
      </c>
      <c r="I162" s="533">
        <f>SUM('1済生:12宇都宮'!I162)</f>
        <v>1165499</v>
      </c>
      <c r="J162" s="506">
        <f>SUM('1済生:12宇都宮'!J162)</f>
        <v>0</v>
      </c>
      <c r="K162" s="533">
        <f>SUM('1済生:12宇都宮'!K162)</f>
        <v>1280009</v>
      </c>
      <c r="L162" s="506">
        <f>SUM('1済生:12宇都宮'!L162)</f>
        <v>0</v>
      </c>
      <c r="M162" s="533">
        <f>SUM('1済生:12宇都宮'!M162)</f>
        <v>27703</v>
      </c>
      <c r="N162" s="506">
        <f>SUM('1済生:12宇都宮'!N162)</f>
        <v>0</v>
      </c>
      <c r="O162" s="533">
        <f>SUM('1済生:12宇都宮'!O162)</f>
        <v>0</v>
      </c>
      <c r="P162" s="506">
        <f>SUM('1済生:12宇都宮'!P162)</f>
        <v>0</v>
      </c>
      <c r="Q162" s="533">
        <f>SUM('1済生:12宇都宮'!Q162)</f>
        <v>112934</v>
      </c>
      <c r="R162" s="506">
        <f>SUM('1済生:12宇都宮'!R162)</f>
        <v>0</v>
      </c>
      <c r="S162" s="533">
        <f>SUM('1済生:12宇都宮'!S162)</f>
        <v>0</v>
      </c>
      <c r="T162" s="506">
        <f>SUM('1済生:12宇都宮'!T162)</f>
        <v>0</v>
      </c>
      <c r="U162" s="533">
        <f>SUM('1済生:12宇都宮'!U162)</f>
        <v>0</v>
      </c>
      <c r="V162" s="506">
        <f>SUM('1済生:12宇都宮'!V162)</f>
        <v>0</v>
      </c>
      <c r="W162" s="533">
        <f>SUM('1済生:12宇都宮'!W162)</f>
        <v>0</v>
      </c>
      <c r="X162" s="506">
        <f>SUM('1済生:12宇都宮'!X162)</f>
        <v>0</v>
      </c>
      <c r="Y162" s="533">
        <f>SUM('1済生:12宇都宮'!Y162)</f>
        <v>1122078</v>
      </c>
      <c r="Z162" s="506">
        <f>SUM('1済生:12宇都宮'!Z162)</f>
        <v>0</v>
      </c>
      <c r="AA162" s="533">
        <f>SUM('1済生:12宇都宮'!AA162)</f>
        <v>2028204</v>
      </c>
      <c r="AB162" s="506">
        <f>SUM('1済生:12宇都宮'!AB162)</f>
        <v>0</v>
      </c>
      <c r="AC162" s="533">
        <f>SUM('1済生:12宇都宮'!AC162)</f>
        <v>2032835</v>
      </c>
      <c r="AD162" s="506">
        <f>SUM('1済生:12宇都宮'!AD162)</f>
        <v>0</v>
      </c>
      <c r="AE162" s="533">
        <f>SUM('1済生:12宇都宮'!AE162)</f>
        <v>2013927</v>
      </c>
      <c r="AF162" s="534">
        <f>SUM('1済生:12宇都宮'!AF162)</f>
        <v>0</v>
      </c>
      <c r="AG162" s="533">
        <f>SUM('1済生:12宇都宮'!AG162)</f>
        <v>0</v>
      </c>
      <c r="AH162" s="506">
        <f>SUM('1済生:12宇都宮'!AH162)</f>
        <v>0</v>
      </c>
      <c r="AI162" s="533">
        <f>SUM('1済生:12宇都宮'!AI162)</f>
        <v>9783189</v>
      </c>
    </row>
    <row r="163" spans="1:35">
      <c r="A163" s="15"/>
      <c r="B163" s="164" t="s">
        <v>163</v>
      </c>
      <c r="C163" s="158"/>
      <c r="D163" s="158"/>
      <c r="E163" s="158"/>
      <c r="F163" s="158"/>
      <c r="G163" s="159"/>
      <c r="H163" s="506">
        <f>SUM('1済生:12宇都宮'!H163)</f>
        <v>0</v>
      </c>
      <c r="I163" s="533">
        <f>SUM('1済生:12宇都宮'!I163)</f>
        <v>1165499</v>
      </c>
      <c r="J163" s="506">
        <f>SUM('1済生:12宇都宮'!J163)</f>
        <v>0</v>
      </c>
      <c r="K163" s="533">
        <f>SUM('1済生:12宇都宮'!K163)</f>
        <v>1280009</v>
      </c>
      <c r="L163" s="506">
        <f>SUM('1済生:12宇都宮'!L163)</f>
        <v>0</v>
      </c>
      <c r="M163" s="533">
        <f>SUM('1済生:12宇都宮'!M163)</f>
        <v>27703</v>
      </c>
      <c r="N163" s="506">
        <f>SUM('1済生:12宇都宮'!N163)</f>
        <v>0</v>
      </c>
      <c r="O163" s="533">
        <f>SUM('1済生:12宇都宮'!O163)</f>
        <v>0</v>
      </c>
      <c r="P163" s="506">
        <f>SUM('1済生:12宇都宮'!P163)</f>
        <v>0</v>
      </c>
      <c r="Q163" s="533">
        <f>SUM('1済生:12宇都宮'!Q163)</f>
        <v>112934</v>
      </c>
      <c r="R163" s="506">
        <f>SUM('1済生:12宇都宮'!R163)</f>
        <v>0</v>
      </c>
      <c r="S163" s="533">
        <f>SUM('1済生:12宇都宮'!S163)</f>
        <v>0</v>
      </c>
      <c r="T163" s="506">
        <f>SUM('1済生:12宇都宮'!T163)</f>
        <v>0</v>
      </c>
      <c r="U163" s="533">
        <f>SUM('1済生:12宇都宮'!U163)</f>
        <v>0</v>
      </c>
      <c r="V163" s="506">
        <f>SUM('1済生:12宇都宮'!V163)</f>
        <v>0</v>
      </c>
      <c r="W163" s="533">
        <f>SUM('1済生:12宇都宮'!W163)</f>
        <v>0</v>
      </c>
      <c r="X163" s="506">
        <f>SUM('1済生:12宇都宮'!X163)</f>
        <v>0</v>
      </c>
      <c r="Y163" s="533">
        <f>SUM('1済生:12宇都宮'!Y163)</f>
        <v>1122078</v>
      </c>
      <c r="Z163" s="506">
        <f>SUM('1済生:12宇都宮'!Z163)</f>
        <v>0</v>
      </c>
      <c r="AA163" s="533">
        <f>SUM('1済生:12宇都宮'!AA163)</f>
        <v>2028204</v>
      </c>
      <c r="AB163" s="506">
        <f>SUM('1済生:12宇都宮'!AB163)</f>
        <v>0</v>
      </c>
      <c r="AC163" s="533">
        <f>SUM('1済生:12宇都宮'!AC163)</f>
        <v>2032835</v>
      </c>
      <c r="AD163" s="506">
        <f>SUM('1済生:12宇都宮'!AD163)</f>
        <v>0</v>
      </c>
      <c r="AE163" s="533">
        <f>SUM('1済生:12宇都宮'!AE163)</f>
        <v>2013927</v>
      </c>
      <c r="AF163" s="534">
        <f>SUM('1済生:12宇都宮'!AF163)</f>
        <v>0</v>
      </c>
      <c r="AG163" s="533">
        <f>SUM('1済生:12宇都宮'!AG163)</f>
        <v>0</v>
      </c>
      <c r="AH163" s="506">
        <f>SUM('1済生:12宇都宮'!AH163)</f>
        <v>0</v>
      </c>
      <c r="AI163" s="533">
        <f>SUM('1済生:12宇都宮'!AI163)</f>
        <v>9783189</v>
      </c>
    </row>
    <row r="164" spans="1:35">
      <c r="A164" s="20" t="s">
        <v>52</v>
      </c>
      <c r="B164" s="20" t="s">
        <v>53</v>
      </c>
      <c r="C164" s="22" t="s">
        <v>54</v>
      </c>
      <c r="D164" s="22" t="s">
        <v>55</v>
      </c>
      <c r="E164" s="88" t="s">
        <v>156</v>
      </c>
      <c r="F164" s="110">
        <v>8580</v>
      </c>
      <c r="G164" s="213" t="s">
        <v>115</v>
      </c>
      <c r="H164" s="2">
        <f>SUM('1済生:12宇都宮'!H164)</f>
        <v>0</v>
      </c>
      <c r="I164" s="2">
        <f>SUM('1済生:12宇都宮'!I164)</f>
        <v>0</v>
      </c>
      <c r="J164" s="2">
        <f>SUM('1済生:12宇都宮'!J164)</f>
        <v>0</v>
      </c>
      <c r="K164" s="2">
        <f>SUM('1済生:12宇都宮'!K164)</f>
        <v>0</v>
      </c>
      <c r="L164" s="2">
        <f>SUM('1済生:12宇都宮'!L164)</f>
        <v>0</v>
      </c>
      <c r="M164" s="2">
        <f>SUM('1済生:12宇都宮'!M164)</f>
        <v>0</v>
      </c>
      <c r="N164" s="2">
        <f>SUM('1済生:12宇都宮'!N164)</f>
        <v>0</v>
      </c>
      <c r="O164" s="2">
        <f>SUM('1済生:12宇都宮'!O164)</f>
        <v>0</v>
      </c>
      <c r="P164" s="2">
        <f>SUM('1済生:12宇都宮'!P164)</f>
        <v>0</v>
      </c>
      <c r="Q164" s="2">
        <f>SUM('1済生:12宇都宮'!Q164)</f>
        <v>0</v>
      </c>
      <c r="R164" s="2">
        <f>SUM('1済生:12宇都宮'!R164)</f>
        <v>0</v>
      </c>
      <c r="S164" s="2">
        <f>SUM('1済生:12宇都宮'!S164)</f>
        <v>0</v>
      </c>
      <c r="T164" s="2">
        <f>SUM('1済生:12宇都宮'!T164)</f>
        <v>0</v>
      </c>
      <c r="U164" s="2">
        <f>SUM('1済生:12宇都宮'!U164)</f>
        <v>0</v>
      </c>
      <c r="V164" s="2">
        <f>SUM('1済生:12宇都宮'!V164)</f>
        <v>0</v>
      </c>
      <c r="W164" s="2">
        <f>SUM('1済生:12宇都宮'!W164)</f>
        <v>0</v>
      </c>
      <c r="X164" s="2">
        <f>SUM('1済生:12宇都宮'!X164)</f>
        <v>0</v>
      </c>
      <c r="Y164" s="2">
        <f>SUM('1済生:12宇都宮'!Y164)</f>
        <v>0</v>
      </c>
      <c r="Z164" s="2">
        <f>SUM('1済生:12宇都宮'!Z164)</f>
        <v>0</v>
      </c>
      <c r="AA164" s="2">
        <f>SUM('1済生:12宇都宮'!AA164)</f>
        <v>0</v>
      </c>
      <c r="AB164" s="2">
        <f>SUM('1済生:12宇都宮'!AB164)</f>
        <v>0</v>
      </c>
      <c r="AC164" s="2">
        <f>SUM('1済生:12宇都宮'!AC164)</f>
        <v>0</v>
      </c>
      <c r="AD164" s="2">
        <f>SUM('1済生:12宇都宮'!AD164)</f>
        <v>0</v>
      </c>
      <c r="AE164" s="2">
        <f>SUM('1済生:12宇都宮'!AE164)</f>
        <v>0</v>
      </c>
      <c r="AF164" s="222">
        <f>SUM('1済生:12宇都宮'!AF164)</f>
        <v>0</v>
      </c>
      <c r="AG164" s="2">
        <f>SUM('1済生:12宇都宮'!AG164)</f>
        <v>0</v>
      </c>
      <c r="AH164" s="4">
        <f>SUM('1済生:12宇都宮'!AH164)</f>
        <v>0</v>
      </c>
      <c r="AI164" s="4">
        <f>SUM('1済生:12宇都宮'!AI164)</f>
        <v>0</v>
      </c>
    </row>
    <row r="165" spans="1:35">
      <c r="A165" s="13"/>
      <c r="B165" s="13"/>
      <c r="C165" s="26" t="s">
        <v>164</v>
      </c>
      <c r="D165" s="26"/>
      <c r="E165" s="88" t="s">
        <v>158</v>
      </c>
      <c r="F165" s="110">
        <v>4290</v>
      </c>
      <c r="G165" s="213" t="s">
        <v>115</v>
      </c>
      <c r="H165" s="2">
        <f>SUM('1済生:12宇都宮'!H165)</f>
        <v>0</v>
      </c>
      <c r="I165" s="2">
        <f>SUM('1済生:12宇都宮'!I165)</f>
        <v>0</v>
      </c>
      <c r="J165" s="2">
        <f>SUM('1済生:12宇都宮'!J165)</f>
        <v>0</v>
      </c>
      <c r="K165" s="2">
        <f>SUM('1済生:12宇都宮'!K165)</f>
        <v>0</v>
      </c>
      <c r="L165" s="2">
        <f>SUM('1済生:12宇都宮'!L165)</f>
        <v>0</v>
      </c>
      <c r="M165" s="2">
        <f>SUM('1済生:12宇都宮'!M165)</f>
        <v>0</v>
      </c>
      <c r="N165" s="2">
        <f>SUM('1済生:12宇都宮'!N165)</f>
        <v>0</v>
      </c>
      <c r="O165" s="2">
        <f>SUM('1済生:12宇都宮'!O165)</f>
        <v>0</v>
      </c>
      <c r="P165" s="2">
        <f>SUM('1済生:12宇都宮'!P165)</f>
        <v>0</v>
      </c>
      <c r="Q165" s="2">
        <f>SUM('1済生:12宇都宮'!Q165)</f>
        <v>0</v>
      </c>
      <c r="R165" s="2">
        <f>SUM('1済生:12宇都宮'!R165)</f>
        <v>0</v>
      </c>
      <c r="S165" s="2">
        <f>SUM('1済生:12宇都宮'!S165)</f>
        <v>0</v>
      </c>
      <c r="T165" s="2">
        <f>SUM('1済生:12宇都宮'!T165)</f>
        <v>0</v>
      </c>
      <c r="U165" s="2">
        <f>SUM('1済生:12宇都宮'!U165)</f>
        <v>0</v>
      </c>
      <c r="V165" s="2">
        <f>SUM('1済生:12宇都宮'!V165)</f>
        <v>0</v>
      </c>
      <c r="W165" s="2">
        <f>SUM('1済生:12宇都宮'!W165)</f>
        <v>0</v>
      </c>
      <c r="X165" s="2">
        <f>SUM('1済生:12宇都宮'!X165)</f>
        <v>0</v>
      </c>
      <c r="Y165" s="2">
        <f>SUM('1済生:12宇都宮'!Y165)</f>
        <v>0</v>
      </c>
      <c r="Z165" s="2">
        <f>SUM('1済生:12宇都宮'!Z165)</f>
        <v>0</v>
      </c>
      <c r="AA165" s="2">
        <f>SUM('1済生:12宇都宮'!AA165)</f>
        <v>0</v>
      </c>
      <c r="AB165" s="2">
        <f>SUM('1済生:12宇都宮'!AB165)</f>
        <v>0</v>
      </c>
      <c r="AC165" s="2">
        <f>SUM('1済生:12宇都宮'!AC165)</f>
        <v>0</v>
      </c>
      <c r="AD165" s="2">
        <f>SUM('1済生:12宇都宮'!AD165)</f>
        <v>0</v>
      </c>
      <c r="AE165" s="2">
        <f>SUM('1済生:12宇都宮'!AE165)</f>
        <v>0</v>
      </c>
      <c r="AF165" s="222">
        <f>SUM('1済生:12宇都宮'!AF165)</f>
        <v>0</v>
      </c>
      <c r="AG165" s="2">
        <f>SUM('1済生:12宇都宮'!AG165)</f>
        <v>0</v>
      </c>
      <c r="AH165" s="4">
        <f>SUM('1済生:12宇都宮'!AH165)</f>
        <v>0</v>
      </c>
      <c r="AI165" s="4">
        <f>SUM('1済生:12宇都宮'!AI165)</f>
        <v>0</v>
      </c>
    </row>
    <row r="166" spans="1:35">
      <c r="A166" s="13"/>
      <c r="B166" s="13"/>
      <c r="C166" s="26" t="s">
        <v>167</v>
      </c>
      <c r="D166" s="26"/>
      <c r="E166" s="88" t="s">
        <v>157</v>
      </c>
      <c r="F166" s="110"/>
      <c r="G166" s="213" t="s">
        <v>115</v>
      </c>
      <c r="H166" s="2">
        <f>SUM('1済生:12宇都宮'!H166)</f>
        <v>0</v>
      </c>
      <c r="I166" s="2">
        <f>SUM('1済生:12宇都宮'!I166)</f>
        <v>0</v>
      </c>
      <c r="J166" s="2">
        <f>SUM('1済生:12宇都宮'!J166)</f>
        <v>0</v>
      </c>
      <c r="K166" s="2">
        <f>SUM('1済生:12宇都宮'!K166)</f>
        <v>0</v>
      </c>
      <c r="L166" s="2">
        <f>SUM('1済生:12宇都宮'!L166)</f>
        <v>0</v>
      </c>
      <c r="M166" s="2">
        <f>SUM('1済生:12宇都宮'!M166)</f>
        <v>0</v>
      </c>
      <c r="N166" s="2">
        <f>SUM('1済生:12宇都宮'!N166)</f>
        <v>0</v>
      </c>
      <c r="O166" s="2">
        <f>SUM('1済生:12宇都宮'!O166)</f>
        <v>0</v>
      </c>
      <c r="P166" s="2">
        <f>SUM('1済生:12宇都宮'!P166)</f>
        <v>0</v>
      </c>
      <c r="Q166" s="2">
        <f>SUM('1済生:12宇都宮'!Q166)</f>
        <v>0</v>
      </c>
      <c r="R166" s="2">
        <f>SUM('1済生:12宇都宮'!R166)</f>
        <v>0</v>
      </c>
      <c r="S166" s="2">
        <f>SUM('1済生:12宇都宮'!S166)</f>
        <v>0</v>
      </c>
      <c r="T166" s="2">
        <f>SUM('1済生:12宇都宮'!T166)</f>
        <v>0</v>
      </c>
      <c r="U166" s="2">
        <f>SUM('1済生:12宇都宮'!U166)</f>
        <v>0</v>
      </c>
      <c r="V166" s="2">
        <f>SUM('1済生:12宇都宮'!V166)</f>
        <v>0</v>
      </c>
      <c r="W166" s="2">
        <f>SUM('1済生:12宇都宮'!W166)</f>
        <v>0</v>
      </c>
      <c r="X166" s="2">
        <f>SUM('1済生:12宇都宮'!X166)</f>
        <v>0</v>
      </c>
      <c r="Y166" s="2">
        <f>SUM('1済生:12宇都宮'!Y166)</f>
        <v>0</v>
      </c>
      <c r="Z166" s="2">
        <f>SUM('1済生:12宇都宮'!Z166)</f>
        <v>0</v>
      </c>
      <c r="AA166" s="2">
        <f>SUM('1済生:12宇都宮'!AA166)</f>
        <v>0</v>
      </c>
      <c r="AB166" s="2">
        <f>SUM('1済生:12宇都宮'!AB166)</f>
        <v>0</v>
      </c>
      <c r="AC166" s="2">
        <f>SUM('1済生:12宇都宮'!AC166)</f>
        <v>0</v>
      </c>
      <c r="AD166" s="2">
        <f>SUM('1済生:12宇都宮'!AD166)</f>
        <v>0</v>
      </c>
      <c r="AE166" s="2">
        <f>SUM('1済生:12宇都宮'!AE166)</f>
        <v>0</v>
      </c>
      <c r="AF166" s="222">
        <f>SUM('1済生:12宇都宮'!AF166)</f>
        <v>0</v>
      </c>
      <c r="AG166" s="2">
        <f>SUM('1済生:12宇都宮'!AG166)</f>
        <v>0</v>
      </c>
      <c r="AH166" s="4">
        <f>SUM('1済生:12宇都宮'!AH166)</f>
        <v>0</v>
      </c>
      <c r="AI166" s="4">
        <f>SUM('1済生:12宇都宮'!AI166)</f>
        <v>0</v>
      </c>
    </row>
    <row r="167" spans="1:35">
      <c r="A167" s="13"/>
      <c r="B167" s="13"/>
      <c r="C167" s="26" t="s">
        <v>168</v>
      </c>
      <c r="D167" s="26"/>
      <c r="E167" s="88" t="s">
        <v>159</v>
      </c>
      <c r="F167" s="110"/>
      <c r="G167" s="213" t="s">
        <v>115</v>
      </c>
      <c r="H167" s="2">
        <f>SUM('1済生:12宇都宮'!H167)</f>
        <v>0</v>
      </c>
      <c r="I167" s="2">
        <f>SUM('1済生:12宇都宮'!I167)</f>
        <v>0</v>
      </c>
      <c r="J167" s="2">
        <f>SUM('1済生:12宇都宮'!J167)</f>
        <v>0</v>
      </c>
      <c r="K167" s="2">
        <f>SUM('1済生:12宇都宮'!K167)</f>
        <v>0</v>
      </c>
      <c r="L167" s="2">
        <f>SUM('1済生:12宇都宮'!L167)</f>
        <v>0</v>
      </c>
      <c r="M167" s="2">
        <f>SUM('1済生:12宇都宮'!M167)</f>
        <v>0</v>
      </c>
      <c r="N167" s="2">
        <f>SUM('1済生:12宇都宮'!N167)</f>
        <v>0</v>
      </c>
      <c r="O167" s="2">
        <f>SUM('1済生:12宇都宮'!O167)</f>
        <v>0</v>
      </c>
      <c r="P167" s="2">
        <f>SUM('1済生:12宇都宮'!P167)</f>
        <v>0</v>
      </c>
      <c r="Q167" s="2">
        <f>SUM('1済生:12宇都宮'!Q167)</f>
        <v>0</v>
      </c>
      <c r="R167" s="2">
        <f>SUM('1済生:12宇都宮'!R167)</f>
        <v>0</v>
      </c>
      <c r="S167" s="2">
        <f>SUM('1済生:12宇都宮'!S167)</f>
        <v>0</v>
      </c>
      <c r="T167" s="2">
        <f>SUM('1済生:12宇都宮'!T167)</f>
        <v>0</v>
      </c>
      <c r="U167" s="2">
        <f>SUM('1済生:12宇都宮'!U167)</f>
        <v>0</v>
      </c>
      <c r="V167" s="2">
        <f>SUM('1済生:12宇都宮'!V167)</f>
        <v>0</v>
      </c>
      <c r="W167" s="2">
        <f>SUM('1済生:12宇都宮'!W167)</f>
        <v>0</v>
      </c>
      <c r="X167" s="2">
        <f>SUM('1済生:12宇都宮'!X167)</f>
        <v>0</v>
      </c>
      <c r="Y167" s="2">
        <f>SUM('1済生:12宇都宮'!Y167)</f>
        <v>0</v>
      </c>
      <c r="Z167" s="2">
        <f>SUM('1済生:12宇都宮'!Z167)</f>
        <v>0</v>
      </c>
      <c r="AA167" s="2">
        <f>SUM('1済生:12宇都宮'!AA167)</f>
        <v>0</v>
      </c>
      <c r="AB167" s="2">
        <f>SUM('1済生:12宇都宮'!AB167)</f>
        <v>0</v>
      </c>
      <c r="AC167" s="2">
        <f>SUM('1済生:12宇都宮'!AC167)</f>
        <v>0</v>
      </c>
      <c r="AD167" s="2">
        <f>SUM('1済生:12宇都宮'!AD167)</f>
        <v>0</v>
      </c>
      <c r="AE167" s="2">
        <f>SUM('1済生:12宇都宮'!AE167)</f>
        <v>0</v>
      </c>
      <c r="AF167" s="222">
        <f>SUM('1済生:12宇都宮'!AF167)</f>
        <v>0</v>
      </c>
      <c r="AG167" s="2">
        <f>SUM('1済生:12宇都宮'!AG167)</f>
        <v>0</v>
      </c>
      <c r="AH167" s="4">
        <f>SUM('1済生:12宇都宮'!AH167)</f>
        <v>0</v>
      </c>
      <c r="AI167" s="4">
        <f>SUM('1済生:12宇都宮'!AI167)</f>
        <v>0</v>
      </c>
    </row>
    <row r="168" spans="1:35">
      <c r="A168" s="13"/>
      <c r="B168" s="13"/>
      <c r="C168" s="26"/>
      <c r="D168" s="69"/>
      <c r="E168" s="124" t="s">
        <v>22</v>
      </c>
      <c r="F168" s="136"/>
      <c r="G168" s="153" t="s">
        <v>115</v>
      </c>
      <c r="H168" s="129">
        <f>SUM('1済生:12宇都宮'!H168)</f>
        <v>0</v>
      </c>
      <c r="I168" s="129">
        <f>SUM('1済生:12宇都宮'!I168)</f>
        <v>0</v>
      </c>
      <c r="J168" s="129">
        <f>SUM('1済生:12宇都宮'!J168)</f>
        <v>0</v>
      </c>
      <c r="K168" s="129">
        <f>SUM('1済生:12宇都宮'!K168)</f>
        <v>0</v>
      </c>
      <c r="L168" s="129">
        <f>SUM('1済生:12宇都宮'!L168)</f>
        <v>0</v>
      </c>
      <c r="M168" s="129">
        <f>SUM('1済生:12宇都宮'!M168)</f>
        <v>0</v>
      </c>
      <c r="N168" s="129">
        <f>SUM('1済生:12宇都宮'!N168)</f>
        <v>0</v>
      </c>
      <c r="O168" s="129">
        <f>SUM('1済生:12宇都宮'!O168)</f>
        <v>0</v>
      </c>
      <c r="P168" s="129">
        <f>SUM('1済生:12宇都宮'!P168)</f>
        <v>0</v>
      </c>
      <c r="Q168" s="129">
        <f>SUM('1済生:12宇都宮'!Q168)</f>
        <v>0</v>
      </c>
      <c r="R168" s="129">
        <f>SUM('1済生:12宇都宮'!R168)</f>
        <v>0</v>
      </c>
      <c r="S168" s="129">
        <f>SUM('1済生:12宇都宮'!S168)</f>
        <v>0</v>
      </c>
      <c r="T168" s="129">
        <f>SUM('1済生:12宇都宮'!T168)</f>
        <v>0</v>
      </c>
      <c r="U168" s="129">
        <f>SUM('1済生:12宇都宮'!U168)</f>
        <v>0</v>
      </c>
      <c r="V168" s="129">
        <f>SUM('1済生:12宇都宮'!V168)</f>
        <v>0</v>
      </c>
      <c r="W168" s="129">
        <f>SUM('1済生:12宇都宮'!W168)</f>
        <v>0</v>
      </c>
      <c r="X168" s="129">
        <f>SUM('1済生:12宇都宮'!X168)</f>
        <v>0</v>
      </c>
      <c r="Y168" s="129">
        <f>SUM('1済生:12宇都宮'!Y168)</f>
        <v>0</v>
      </c>
      <c r="Z168" s="129">
        <f>SUM('1済生:12宇都宮'!Z168)</f>
        <v>0</v>
      </c>
      <c r="AA168" s="129">
        <f>SUM('1済生:12宇都宮'!AA168)</f>
        <v>0</v>
      </c>
      <c r="AB168" s="129">
        <f>SUM('1済生:12宇都宮'!AB168)</f>
        <v>0</v>
      </c>
      <c r="AC168" s="129">
        <f>SUM('1済生:12宇都宮'!AC168)</f>
        <v>0</v>
      </c>
      <c r="AD168" s="129">
        <f>SUM('1済生:12宇都宮'!AD168)</f>
        <v>0</v>
      </c>
      <c r="AE168" s="129">
        <f>SUM('1済生:12宇都宮'!AE168)</f>
        <v>0</v>
      </c>
      <c r="AF168" s="224">
        <f>SUM('1済生:12宇都宮'!AF168)</f>
        <v>0</v>
      </c>
      <c r="AG168" s="129">
        <f>SUM('1済生:12宇都宮'!AG168)</f>
        <v>0</v>
      </c>
      <c r="AH168" s="129">
        <f>SUM('1済生:12宇都宮'!AH168)</f>
        <v>0</v>
      </c>
      <c r="AI168" s="129">
        <f>SUM('1済生:12宇都宮'!AI168)</f>
        <v>0</v>
      </c>
    </row>
    <row r="169" spans="1:35">
      <c r="A169" s="13"/>
      <c r="B169" s="13"/>
      <c r="C169" s="26"/>
      <c r="D169" s="22" t="s">
        <v>56</v>
      </c>
      <c r="E169" s="88" t="s">
        <v>156</v>
      </c>
      <c r="F169" s="110">
        <v>8580</v>
      </c>
      <c r="G169" s="213" t="s">
        <v>115</v>
      </c>
      <c r="H169" s="2">
        <f>SUM('1済生:12宇都宮'!H169)</f>
        <v>0</v>
      </c>
      <c r="I169" s="2">
        <f>SUM('1済生:12宇都宮'!I169)</f>
        <v>0</v>
      </c>
      <c r="J169" s="2">
        <f>SUM('1済生:12宇都宮'!J169)</f>
        <v>0</v>
      </c>
      <c r="K169" s="2">
        <f>SUM('1済生:12宇都宮'!K169)</f>
        <v>0</v>
      </c>
      <c r="L169" s="2">
        <f>SUM('1済生:12宇都宮'!L169)</f>
        <v>0</v>
      </c>
      <c r="M169" s="2">
        <f>SUM('1済生:12宇都宮'!M169)</f>
        <v>0</v>
      </c>
      <c r="N169" s="2">
        <f>SUM('1済生:12宇都宮'!N169)</f>
        <v>0</v>
      </c>
      <c r="O169" s="2">
        <f>SUM('1済生:12宇都宮'!O169)</f>
        <v>0</v>
      </c>
      <c r="P169" s="2">
        <f>SUM('1済生:12宇都宮'!P169)</f>
        <v>0</v>
      </c>
      <c r="Q169" s="2">
        <f>SUM('1済生:12宇都宮'!Q169)</f>
        <v>0</v>
      </c>
      <c r="R169" s="2">
        <f>SUM('1済生:12宇都宮'!R169)</f>
        <v>0</v>
      </c>
      <c r="S169" s="2">
        <f>SUM('1済生:12宇都宮'!S169)</f>
        <v>0</v>
      </c>
      <c r="T169" s="2">
        <f>SUM('1済生:12宇都宮'!T169)</f>
        <v>0</v>
      </c>
      <c r="U169" s="2">
        <f>SUM('1済生:12宇都宮'!U169)</f>
        <v>0</v>
      </c>
      <c r="V169" s="2">
        <f>SUM('1済生:12宇都宮'!V169)</f>
        <v>0</v>
      </c>
      <c r="W169" s="2">
        <f>SUM('1済生:12宇都宮'!W169)</f>
        <v>0</v>
      </c>
      <c r="X169" s="2">
        <f>SUM('1済生:12宇都宮'!X169)</f>
        <v>0</v>
      </c>
      <c r="Y169" s="2">
        <f>SUM('1済生:12宇都宮'!Y169)</f>
        <v>0</v>
      </c>
      <c r="Z169" s="2">
        <f>SUM('1済生:12宇都宮'!Z169)</f>
        <v>0</v>
      </c>
      <c r="AA169" s="2">
        <f>SUM('1済生:12宇都宮'!AA169)</f>
        <v>0</v>
      </c>
      <c r="AB169" s="2">
        <f>SUM('1済生:12宇都宮'!AB169)</f>
        <v>0</v>
      </c>
      <c r="AC169" s="2">
        <f>SUM('1済生:12宇都宮'!AC169)</f>
        <v>0</v>
      </c>
      <c r="AD169" s="2">
        <f>SUM('1済生:12宇都宮'!AD169)</f>
        <v>0</v>
      </c>
      <c r="AE169" s="2">
        <f>SUM('1済生:12宇都宮'!AE169)</f>
        <v>0</v>
      </c>
      <c r="AF169" s="222">
        <f>SUM('1済生:12宇都宮'!AF169)</f>
        <v>0</v>
      </c>
      <c r="AG169" s="2">
        <f>SUM('1済生:12宇都宮'!AG169)</f>
        <v>0</v>
      </c>
      <c r="AH169" s="4">
        <f>SUM('1済生:12宇都宮'!AH169)</f>
        <v>0</v>
      </c>
      <c r="AI169" s="4">
        <f>SUM('1済生:12宇都宮'!AI169)</f>
        <v>0</v>
      </c>
    </row>
    <row r="170" spans="1:35">
      <c r="A170" s="13"/>
      <c r="B170" s="13"/>
      <c r="C170" s="26"/>
      <c r="D170" s="26"/>
      <c r="E170" s="88" t="s">
        <v>158</v>
      </c>
      <c r="F170" s="110">
        <v>4290</v>
      </c>
      <c r="G170" s="213" t="s">
        <v>115</v>
      </c>
      <c r="H170" s="2">
        <f>SUM('1済生:12宇都宮'!H170)</f>
        <v>0</v>
      </c>
      <c r="I170" s="2">
        <f>SUM('1済生:12宇都宮'!I170)</f>
        <v>0</v>
      </c>
      <c r="J170" s="2">
        <f>SUM('1済生:12宇都宮'!J170)</f>
        <v>0</v>
      </c>
      <c r="K170" s="2">
        <f>SUM('1済生:12宇都宮'!K170)</f>
        <v>0</v>
      </c>
      <c r="L170" s="2">
        <f>SUM('1済生:12宇都宮'!L170)</f>
        <v>0</v>
      </c>
      <c r="M170" s="2">
        <f>SUM('1済生:12宇都宮'!M170)</f>
        <v>0</v>
      </c>
      <c r="N170" s="2">
        <f>SUM('1済生:12宇都宮'!N170)</f>
        <v>0</v>
      </c>
      <c r="O170" s="2">
        <f>SUM('1済生:12宇都宮'!O170)</f>
        <v>0</v>
      </c>
      <c r="P170" s="2">
        <f>SUM('1済生:12宇都宮'!P170)</f>
        <v>0</v>
      </c>
      <c r="Q170" s="2">
        <f>SUM('1済生:12宇都宮'!Q170)</f>
        <v>0</v>
      </c>
      <c r="R170" s="2">
        <f>SUM('1済生:12宇都宮'!R170)</f>
        <v>0</v>
      </c>
      <c r="S170" s="2">
        <f>SUM('1済生:12宇都宮'!S170)</f>
        <v>0</v>
      </c>
      <c r="T170" s="2">
        <f>SUM('1済生:12宇都宮'!T170)</f>
        <v>0</v>
      </c>
      <c r="U170" s="2">
        <f>SUM('1済生:12宇都宮'!U170)</f>
        <v>0</v>
      </c>
      <c r="V170" s="2">
        <f>SUM('1済生:12宇都宮'!V170)</f>
        <v>0</v>
      </c>
      <c r="W170" s="2">
        <f>SUM('1済生:12宇都宮'!W170)</f>
        <v>0</v>
      </c>
      <c r="X170" s="2">
        <f>SUM('1済生:12宇都宮'!X170)</f>
        <v>0</v>
      </c>
      <c r="Y170" s="2">
        <f>SUM('1済生:12宇都宮'!Y170)</f>
        <v>0</v>
      </c>
      <c r="Z170" s="2">
        <f>SUM('1済生:12宇都宮'!Z170)</f>
        <v>0</v>
      </c>
      <c r="AA170" s="2">
        <f>SUM('1済生:12宇都宮'!AA170)</f>
        <v>0</v>
      </c>
      <c r="AB170" s="2">
        <f>SUM('1済生:12宇都宮'!AB170)</f>
        <v>0</v>
      </c>
      <c r="AC170" s="2">
        <f>SUM('1済生:12宇都宮'!AC170)</f>
        <v>0</v>
      </c>
      <c r="AD170" s="2">
        <f>SUM('1済生:12宇都宮'!AD170)</f>
        <v>0</v>
      </c>
      <c r="AE170" s="2">
        <f>SUM('1済生:12宇都宮'!AE170)</f>
        <v>0</v>
      </c>
      <c r="AF170" s="222">
        <f>SUM('1済生:12宇都宮'!AF170)</f>
        <v>0</v>
      </c>
      <c r="AG170" s="2">
        <f>SUM('1済生:12宇都宮'!AG170)</f>
        <v>0</v>
      </c>
      <c r="AH170" s="4">
        <f>SUM('1済生:12宇都宮'!AH170)</f>
        <v>0</v>
      </c>
      <c r="AI170" s="4">
        <f>SUM('1済生:12宇都宮'!AI170)</f>
        <v>0</v>
      </c>
    </row>
    <row r="171" spans="1:35">
      <c r="A171" s="13"/>
      <c r="B171" s="13"/>
      <c r="C171" s="26"/>
      <c r="D171" s="26"/>
      <c r="E171" s="88" t="s">
        <v>157</v>
      </c>
      <c r="F171" s="110"/>
      <c r="G171" s="213" t="s">
        <v>115</v>
      </c>
      <c r="H171" s="2">
        <f>SUM('1済生:12宇都宮'!H171)</f>
        <v>0</v>
      </c>
      <c r="I171" s="2">
        <f>SUM('1済生:12宇都宮'!I171)</f>
        <v>0</v>
      </c>
      <c r="J171" s="2">
        <f>SUM('1済生:12宇都宮'!J171)</f>
        <v>0</v>
      </c>
      <c r="K171" s="2">
        <f>SUM('1済生:12宇都宮'!K171)</f>
        <v>0</v>
      </c>
      <c r="L171" s="2">
        <f>SUM('1済生:12宇都宮'!L171)</f>
        <v>0</v>
      </c>
      <c r="M171" s="2">
        <f>SUM('1済生:12宇都宮'!M171)</f>
        <v>0</v>
      </c>
      <c r="N171" s="2">
        <f>SUM('1済生:12宇都宮'!N171)</f>
        <v>0</v>
      </c>
      <c r="O171" s="2">
        <f>SUM('1済生:12宇都宮'!O171)</f>
        <v>0</v>
      </c>
      <c r="P171" s="2">
        <f>SUM('1済生:12宇都宮'!P171)</f>
        <v>0</v>
      </c>
      <c r="Q171" s="2">
        <f>SUM('1済生:12宇都宮'!Q171)</f>
        <v>0</v>
      </c>
      <c r="R171" s="2">
        <f>SUM('1済生:12宇都宮'!R171)</f>
        <v>0</v>
      </c>
      <c r="S171" s="2">
        <f>SUM('1済生:12宇都宮'!S171)</f>
        <v>0</v>
      </c>
      <c r="T171" s="2">
        <f>SUM('1済生:12宇都宮'!T171)</f>
        <v>0</v>
      </c>
      <c r="U171" s="2">
        <f>SUM('1済生:12宇都宮'!U171)</f>
        <v>0</v>
      </c>
      <c r="V171" s="2">
        <f>SUM('1済生:12宇都宮'!V171)</f>
        <v>0</v>
      </c>
      <c r="W171" s="2">
        <f>SUM('1済生:12宇都宮'!W171)</f>
        <v>0</v>
      </c>
      <c r="X171" s="2">
        <f>SUM('1済生:12宇都宮'!X171)</f>
        <v>0</v>
      </c>
      <c r="Y171" s="2">
        <f>SUM('1済生:12宇都宮'!Y171)</f>
        <v>0</v>
      </c>
      <c r="Z171" s="2">
        <f>SUM('1済生:12宇都宮'!Z171)</f>
        <v>0</v>
      </c>
      <c r="AA171" s="2">
        <f>SUM('1済生:12宇都宮'!AA171)</f>
        <v>0</v>
      </c>
      <c r="AB171" s="2">
        <f>SUM('1済生:12宇都宮'!AB171)</f>
        <v>0</v>
      </c>
      <c r="AC171" s="2">
        <f>SUM('1済生:12宇都宮'!AC171)</f>
        <v>0</v>
      </c>
      <c r="AD171" s="2">
        <f>SUM('1済生:12宇都宮'!AD171)</f>
        <v>0</v>
      </c>
      <c r="AE171" s="2">
        <f>SUM('1済生:12宇都宮'!AE171)</f>
        <v>0</v>
      </c>
      <c r="AF171" s="222">
        <f>SUM('1済生:12宇都宮'!AF171)</f>
        <v>0</v>
      </c>
      <c r="AG171" s="2">
        <f>SUM('1済生:12宇都宮'!AG171)</f>
        <v>0</v>
      </c>
      <c r="AH171" s="4">
        <f>SUM('1済生:12宇都宮'!AH171)</f>
        <v>0</v>
      </c>
      <c r="AI171" s="4">
        <f>SUM('1済生:12宇都宮'!AI171)</f>
        <v>0</v>
      </c>
    </row>
    <row r="172" spans="1:35">
      <c r="A172" s="13"/>
      <c r="B172" s="13"/>
      <c r="C172" s="26"/>
      <c r="D172" s="26"/>
      <c r="E172" s="88" t="s">
        <v>159</v>
      </c>
      <c r="F172" s="110"/>
      <c r="G172" s="213" t="s">
        <v>115</v>
      </c>
      <c r="H172" s="2">
        <f>SUM('1済生:12宇都宮'!H172)</f>
        <v>0</v>
      </c>
      <c r="I172" s="2">
        <f>SUM('1済生:12宇都宮'!I172)</f>
        <v>0</v>
      </c>
      <c r="J172" s="2">
        <f>SUM('1済生:12宇都宮'!J172)</f>
        <v>0</v>
      </c>
      <c r="K172" s="2">
        <f>SUM('1済生:12宇都宮'!K172)</f>
        <v>0</v>
      </c>
      <c r="L172" s="2">
        <f>SUM('1済生:12宇都宮'!L172)</f>
        <v>0</v>
      </c>
      <c r="M172" s="2">
        <f>SUM('1済生:12宇都宮'!M172)</f>
        <v>0</v>
      </c>
      <c r="N172" s="2">
        <f>SUM('1済生:12宇都宮'!N172)</f>
        <v>0</v>
      </c>
      <c r="O172" s="2">
        <f>SUM('1済生:12宇都宮'!O172)</f>
        <v>0</v>
      </c>
      <c r="P172" s="2">
        <f>SUM('1済生:12宇都宮'!P172)</f>
        <v>0</v>
      </c>
      <c r="Q172" s="2">
        <f>SUM('1済生:12宇都宮'!Q172)</f>
        <v>0</v>
      </c>
      <c r="R172" s="2">
        <f>SUM('1済生:12宇都宮'!R172)</f>
        <v>0</v>
      </c>
      <c r="S172" s="2">
        <f>SUM('1済生:12宇都宮'!S172)</f>
        <v>0</v>
      </c>
      <c r="T172" s="2">
        <f>SUM('1済生:12宇都宮'!T172)</f>
        <v>0</v>
      </c>
      <c r="U172" s="2">
        <f>SUM('1済生:12宇都宮'!U172)</f>
        <v>0</v>
      </c>
      <c r="V172" s="2">
        <f>SUM('1済生:12宇都宮'!V172)</f>
        <v>0</v>
      </c>
      <c r="W172" s="2">
        <f>SUM('1済生:12宇都宮'!W172)</f>
        <v>0</v>
      </c>
      <c r="X172" s="2">
        <f>SUM('1済生:12宇都宮'!X172)</f>
        <v>0</v>
      </c>
      <c r="Y172" s="2">
        <f>SUM('1済生:12宇都宮'!Y172)</f>
        <v>0</v>
      </c>
      <c r="Z172" s="2">
        <f>SUM('1済生:12宇都宮'!Z172)</f>
        <v>0</v>
      </c>
      <c r="AA172" s="2">
        <f>SUM('1済生:12宇都宮'!AA172)</f>
        <v>0</v>
      </c>
      <c r="AB172" s="2">
        <f>SUM('1済生:12宇都宮'!AB172)</f>
        <v>0</v>
      </c>
      <c r="AC172" s="2">
        <f>SUM('1済生:12宇都宮'!AC172)</f>
        <v>0</v>
      </c>
      <c r="AD172" s="2">
        <f>SUM('1済生:12宇都宮'!AD172)</f>
        <v>0</v>
      </c>
      <c r="AE172" s="2">
        <f>SUM('1済生:12宇都宮'!AE172)</f>
        <v>0</v>
      </c>
      <c r="AF172" s="222">
        <f>SUM('1済生:12宇都宮'!AF172)</f>
        <v>0</v>
      </c>
      <c r="AG172" s="2">
        <f>SUM('1済生:12宇都宮'!AG172)</f>
        <v>0</v>
      </c>
      <c r="AH172" s="4">
        <f>SUM('1済生:12宇都宮'!AH172)</f>
        <v>0</v>
      </c>
      <c r="AI172" s="4">
        <f>SUM('1済生:12宇都宮'!AI172)</f>
        <v>0</v>
      </c>
    </row>
    <row r="173" spans="1:35">
      <c r="A173" s="13"/>
      <c r="B173" s="13"/>
      <c r="C173" s="26"/>
      <c r="D173" s="26"/>
      <c r="E173" s="144" t="s">
        <v>22</v>
      </c>
      <c r="F173" s="125"/>
      <c r="G173" s="153" t="s">
        <v>115</v>
      </c>
      <c r="H173" s="129">
        <f>SUM('1済生:12宇都宮'!H173)</f>
        <v>0</v>
      </c>
      <c r="I173" s="129">
        <f>SUM('1済生:12宇都宮'!I173)</f>
        <v>0</v>
      </c>
      <c r="J173" s="129">
        <f>SUM('1済生:12宇都宮'!J173)</f>
        <v>0</v>
      </c>
      <c r="K173" s="129">
        <f>SUM('1済生:12宇都宮'!K173)</f>
        <v>0</v>
      </c>
      <c r="L173" s="129">
        <f>SUM('1済生:12宇都宮'!L173)</f>
        <v>0</v>
      </c>
      <c r="M173" s="129">
        <f>SUM('1済生:12宇都宮'!M173)</f>
        <v>0</v>
      </c>
      <c r="N173" s="129">
        <f>SUM('1済生:12宇都宮'!N173)</f>
        <v>0</v>
      </c>
      <c r="O173" s="129">
        <f>SUM('1済生:12宇都宮'!O173)</f>
        <v>0</v>
      </c>
      <c r="P173" s="129">
        <f>SUM('1済生:12宇都宮'!P173)</f>
        <v>0</v>
      </c>
      <c r="Q173" s="129">
        <f>SUM('1済生:12宇都宮'!Q173)</f>
        <v>0</v>
      </c>
      <c r="R173" s="129">
        <f>SUM('1済生:12宇都宮'!R173)</f>
        <v>0</v>
      </c>
      <c r="S173" s="129">
        <f>SUM('1済生:12宇都宮'!S173)</f>
        <v>0</v>
      </c>
      <c r="T173" s="129">
        <f>SUM('1済生:12宇都宮'!T173)</f>
        <v>0</v>
      </c>
      <c r="U173" s="129">
        <f>SUM('1済生:12宇都宮'!U173)</f>
        <v>0</v>
      </c>
      <c r="V173" s="129">
        <f>SUM('1済生:12宇都宮'!V173)</f>
        <v>0</v>
      </c>
      <c r="W173" s="129">
        <f>SUM('1済生:12宇都宮'!W173)</f>
        <v>0</v>
      </c>
      <c r="X173" s="129">
        <f>SUM('1済生:12宇都宮'!X173)</f>
        <v>0</v>
      </c>
      <c r="Y173" s="129">
        <f>SUM('1済生:12宇都宮'!Y173)</f>
        <v>0</v>
      </c>
      <c r="Z173" s="129">
        <f>SUM('1済生:12宇都宮'!Z173)</f>
        <v>0</v>
      </c>
      <c r="AA173" s="129">
        <f>SUM('1済生:12宇都宮'!AA173)</f>
        <v>0</v>
      </c>
      <c r="AB173" s="129">
        <f>SUM('1済生:12宇都宮'!AB173)</f>
        <v>0</v>
      </c>
      <c r="AC173" s="129">
        <f>SUM('1済生:12宇都宮'!AC173)</f>
        <v>0</v>
      </c>
      <c r="AD173" s="129">
        <f>SUM('1済生:12宇都宮'!AD173)</f>
        <v>0</v>
      </c>
      <c r="AE173" s="129">
        <f>SUM('1済生:12宇都宮'!AE173)</f>
        <v>0</v>
      </c>
      <c r="AF173" s="224">
        <f>SUM('1済生:12宇都宮'!AF173)</f>
        <v>0</v>
      </c>
      <c r="AG173" s="129">
        <f>SUM('1済生:12宇都宮'!AG173)</f>
        <v>0</v>
      </c>
      <c r="AH173" s="129">
        <f>SUM('1済生:12宇都宮'!AH173)</f>
        <v>0</v>
      </c>
      <c r="AI173" s="129">
        <f>SUM('1済生:12宇都宮'!AI173)</f>
        <v>0</v>
      </c>
    </row>
    <row r="174" spans="1:35">
      <c r="A174" s="14"/>
      <c r="B174" s="117" t="s">
        <v>57</v>
      </c>
      <c r="C174" s="118"/>
      <c r="D174" s="118"/>
      <c r="E174" s="118"/>
      <c r="F174" s="118"/>
      <c r="G174" s="119"/>
      <c r="H174" s="139">
        <f>SUM('1済生:12宇都宮'!H174)</f>
        <v>0</v>
      </c>
      <c r="I174" s="139">
        <f>SUM('1済生:12宇都宮'!I174)</f>
        <v>0</v>
      </c>
      <c r="J174" s="139">
        <f>SUM('1済生:12宇都宮'!J174)</f>
        <v>0</v>
      </c>
      <c r="K174" s="139">
        <f>SUM('1済生:12宇都宮'!K174)</f>
        <v>0</v>
      </c>
      <c r="L174" s="139">
        <f>SUM('1済生:12宇都宮'!L174)</f>
        <v>0</v>
      </c>
      <c r="M174" s="139">
        <f>SUM('1済生:12宇都宮'!M174)</f>
        <v>0</v>
      </c>
      <c r="N174" s="139">
        <f>SUM('1済生:12宇都宮'!N174)</f>
        <v>0</v>
      </c>
      <c r="O174" s="139">
        <f>SUM('1済生:12宇都宮'!O174)</f>
        <v>0</v>
      </c>
      <c r="P174" s="139">
        <f>SUM('1済生:12宇都宮'!P174)</f>
        <v>0</v>
      </c>
      <c r="Q174" s="139">
        <f>SUM('1済生:12宇都宮'!Q174)</f>
        <v>0</v>
      </c>
      <c r="R174" s="139">
        <f>SUM('1済生:12宇都宮'!R174)</f>
        <v>0</v>
      </c>
      <c r="S174" s="139">
        <f>SUM('1済生:12宇都宮'!S174)</f>
        <v>0</v>
      </c>
      <c r="T174" s="139">
        <f>SUM('1済生:12宇都宮'!T174)</f>
        <v>0</v>
      </c>
      <c r="U174" s="139">
        <f>SUM('1済生:12宇都宮'!U174)</f>
        <v>0</v>
      </c>
      <c r="V174" s="139">
        <f>SUM('1済生:12宇都宮'!V174)</f>
        <v>0</v>
      </c>
      <c r="W174" s="139">
        <f>SUM('1済生:12宇都宮'!W174)</f>
        <v>0</v>
      </c>
      <c r="X174" s="139">
        <f>SUM('1済生:12宇都宮'!X174)</f>
        <v>0</v>
      </c>
      <c r="Y174" s="139">
        <f>SUM('1済生:12宇都宮'!Y174)</f>
        <v>0</v>
      </c>
      <c r="Z174" s="139">
        <f>SUM('1済生:12宇都宮'!Z174)</f>
        <v>0</v>
      </c>
      <c r="AA174" s="139">
        <f>SUM('1済生:12宇都宮'!AA174)</f>
        <v>0</v>
      </c>
      <c r="AB174" s="139">
        <f>SUM('1済生:12宇都宮'!AB174)</f>
        <v>0</v>
      </c>
      <c r="AC174" s="139">
        <f>SUM('1済生:12宇都宮'!AC174)</f>
        <v>0</v>
      </c>
      <c r="AD174" s="139">
        <f>SUM('1済生:12宇都宮'!AD174)</f>
        <v>0</v>
      </c>
      <c r="AE174" s="139">
        <f>SUM('1済生:12宇都宮'!AE174)</f>
        <v>0</v>
      </c>
      <c r="AF174" s="234">
        <f>SUM('1済生:12宇都宮'!AF174)</f>
        <v>0</v>
      </c>
      <c r="AG174" s="139">
        <f>SUM('1済生:12宇都宮'!AG174)</f>
        <v>0</v>
      </c>
      <c r="AH174" s="139">
        <f>SUM('1済生:12宇都宮'!AH174)</f>
        <v>0</v>
      </c>
      <c r="AI174" s="530">
        <f>SUM('1済生:12宇都宮'!AI174)</f>
        <v>0</v>
      </c>
    </row>
    <row r="175" spans="1:35">
      <c r="A175" s="164" t="s">
        <v>169</v>
      </c>
      <c r="B175" s="158"/>
      <c r="C175" s="158"/>
      <c r="D175" s="158"/>
      <c r="E175" s="158"/>
      <c r="F175" s="158"/>
      <c r="G175" s="159"/>
      <c r="H175" s="506">
        <f>SUM('1済生:12宇都宮'!H175)</f>
        <v>0</v>
      </c>
      <c r="I175" s="533">
        <f>SUM('1済生:12宇都宮'!I175)</f>
        <v>1165499</v>
      </c>
      <c r="J175" s="506">
        <f>SUM('1済生:12宇都宮'!J175)</f>
        <v>0</v>
      </c>
      <c r="K175" s="533">
        <f>SUM('1済生:12宇都宮'!K175)</f>
        <v>1280009</v>
      </c>
      <c r="L175" s="506">
        <f>SUM('1済生:12宇都宮'!L175)</f>
        <v>0</v>
      </c>
      <c r="M175" s="533">
        <f>SUM('1済生:12宇都宮'!M175)</f>
        <v>27703</v>
      </c>
      <c r="N175" s="506">
        <f>SUM('1済生:12宇都宮'!N175)</f>
        <v>0</v>
      </c>
      <c r="O175" s="533">
        <f>SUM('1済生:12宇都宮'!O175)</f>
        <v>0</v>
      </c>
      <c r="P175" s="506">
        <f>SUM('1済生:12宇都宮'!P175)</f>
        <v>0</v>
      </c>
      <c r="Q175" s="533">
        <f>SUM('1済生:12宇都宮'!Q175)</f>
        <v>112934</v>
      </c>
      <c r="R175" s="506">
        <f>SUM('1済生:12宇都宮'!R175)</f>
        <v>0</v>
      </c>
      <c r="S175" s="533">
        <f>SUM('1済生:12宇都宮'!S175)</f>
        <v>0</v>
      </c>
      <c r="T175" s="506">
        <f>SUM('1済生:12宇都宮'!T175)</f>
        <v>0</v>
      </c>
      <c r="U175" s="533">
        <f>SUM('1済生:12宇都宮'!U175)</f>
        <v>0</v>
      </c>
      <c r="V175" s="506">
        <f>SUM('1済生:12宇都宮'!V175)</f>
        <v>0</v>
      </c>
      <c r="W175" s="533">
        <f>SUM('1済生:12宇都宮'!W175)</f>
        <v>0</v>
      </c>
      <c r="X175" s="506">
        <f>SUM('1済生:12宇都宮'!X175)</f>
        <v>0</v>
      </c>
      <c r="Y175" s="533">
        <f>SUM('1済生:12宇都宮'!Y175)</f>
        <v>1122078</v>
      </c>
      <c r="Z175" s="506">
        <f>SUM('1済生:12宇都宮'!Z175)</f>
        <v>0</v>
      </c>
      <c r="AA175" s="533">
        <f>SUM('1済生:12宇都宮'!AA175)</f>
        <v>2028204</v>
      </c>
      <c r="AB175" s="506">
        <f>SUM('1済生:12宇都宮'!AB175)</f>
        <v>0</v>
      </c>
      <c r="AC175" s="533">
        <f>SUM('1済生:12宇都宮'!AC175)</f>
        <v>2032835</v>
      </c>
      <c r="AD175" s="506">
        <f>SUM('1済生:12宇都宮'!AD175)</f>
        <v>0</v>
      </c>
      <c r="AE175" s="533">
        <f>SUM('1済生:12宇都宮'!AE175)</f>
        <v>2013927</v>
      </c>
      <c r="AF175" s="534">
        <f>SUM('1済生:12宇都宮'!AF175)</f>
        <v>0</v>
      </c>
      <c r="AG175" s="533">
        <f>SUM('1済生:12宇都宮'!AG175)</f>
        <v>0</v>
      </c>
      <c r="AH175" s="506">
        <f>SUM('1済生:12宇都宮'!AH175)</f>
        <v>0</v>
      </c>
      <c r="AI175" s="533">
        <f>SUM('1済生:12宇都宮'!AI175)</f>
        <v>9783189</v>
      </c>
    </row>
    <row r="176" spans="1:35">
      <c r="A176" s="164" t="s">
        <v>170</v>
      </c>
      <c r="B176" s="158"/>
      <c r="C176" s="158"/>
      <c r="D176" s="158"/>
      <c r="E176" s="158"/>
      <c r="F176" s="158"/>
      <c r="G176" s="159"/>
      <c r="H176" s="506">
        <f>SUM('1済生:12宇都宮'!H176)</f>
        <v>0</v>
      </c>
      <c r="I176" s="533">
        <f>SUM('1済生:12宇都宮'!I176)</f>
        <v>1165499</v>
      </c>
      <c r="J176" s="506">
        <f>SUM('1済生:12宇都宮'!J176)</f>
        <v>0</v>
      </c>
      <c r="K176" s="533">
        <f>SUM('1済生:12宇都宮'!K176)</f>
        <v>1280009</v>
      </c>
      <c r="L176" s="506">
        <f>SUM('1済生:12宇都宮'!L176)</f>
        <v>0</v>
      </c>
      <c r="M176" s="533">
        <f>SUM('1済生:12宇都宮'!M176)</f>
        <v>27703</v>
      </c>
      <c r="N176" s="506">
        <f>SUM('1済生:12宇都宮'!N176)</f>
        <v>0</v>
      </c>
      <c r="O176" s="533">
        <f>SUM('1済生:12宇都宮'!O176)</f>
        <v>0</v>
      </c>
      <c r="P176" s="506">
        <f>SUM('1済生:12宇都宮'!P176)</f>
        <v>0</v>
      </c>
      <c r="Q176" s="533">
        <f>SUM('1済生:12宇都宮'!Q176)</f>
        <v>112934</v>
      </c>
      <c r="R176" s="506">
        <f>SUM('1済生:12宇都宮'!R176)</f>
        <v>0</v>
      </c>
      <c r="S176" s="533">
        <f>SUM('1済生:12宇都宮'!S176)</f>
        <v>0</v>
      </c>
      <c r="T176" s="506">
        <f>SUM('1済生:12宇都宮'!T176)</f>
        <v>0</v>
      </c>
      <c r="U176" s="533">
        <f>SUM('1済生:12宇都宮'!U176)</f>
        <v>0</v>
      </c>
      <c r="V176" s="506">
        <f>SUM('1済生:12宇都宮'!V176)</f>
        <v>0</v>
      </c>
      <c r="W176" s="533">
        <f>SUM('1済生:12宇都宮'!W176)</f>
        <v>0</v>
      </c>
      <c r="X176" s="506">
        <f>SUM('1済生:12宇都宮'!X176)</f>
        <v>0</v>
      </c>
      <c r="Y176" s="533">
        <f>SUM('1済生:12宇都宮'!Y176)</f>
        <v>1122078</v>
      </c>
      <c r="Z176" s="506">
        <f>SUM('1済生:12宇都宮'!Z176)</f>
        <v>0</v>
      </c>
      <c r="AA176" s="533">
        <f>SUM('1済生:12宇都宮'!AA176)</f>
        <v>2028204</v>
      </c>
      <c r="AB176" s="506">
        <f>SUM('1済生:12宇都宮'!AB176)</f>
        <v>0</v>
      </c>
      <c r="AC176" s="533">
        <f>SUM('1済生:12宇都宮'!AC176)</f>
        <v>2032835</v>
      </c>
      <c r="AD176" s="506">
        <f>SUM('1済生:12宇都宮'!AD176)</f>
        <v>0</v>
      </c>
      <c r="AE176" s="533">
        <f>SUM('1済生:12宇都宮'!AE176)</f>
        <v>2013927</v>
      </c>
      <c r="AF176" s="534">
        <f>SUM('1済生:12宇都宮'!AF176)</f>
        <v>0</v>
      </c>
      <c r="AG176" s="533">
        <f>SUM('1済生:12宇都宮'!AG176)</f>
        <v>0</v>
      </c>
      <c r="AH176" s="506">
        <f>SUM('1済生:12宇都宮'!AH176)</f>
        <v>0</v>
      </c>
      <c r="AI176" s="533">
        <f>SUM('1済生:12宇都宮'!AI176)</f>
        <v>9783189</v>
      </c>
    </row>
    <row r="177" spans="1:36">
      <c r="A177" s="27" t="s">
        <v>74</v>
      </c>
      <c r="I177" s="8">
        <f>I176</f>
        <v>1165499</v>
      </c>
      <c r="K177" s="8">
        <f>I177+K176</f>
        <v>2445508</v>
      </c>
      <c r="M177" s="27">
        <f>K177+M176</f>
        <v>2473211</v>
      </c>
      <c r="O177" s="27">
        <f>M177+O176</f>
        <v>2473211</v>
      </c>
      <c r="P177" s="46"/>
      <c r="Q177" s="27">
        <f>O177+Q176</f>
        <v>2586145</v>
      </c>
      <c r="S177" s="27">
        <f>Q177+S176</f>
        <v>2586145</v>
      </c>
      <c r="U177" s="27">
        <f>S177+U176</f>
        <v>2586145</v>
      </c>
      <c r="W177" s="162">
        <f>U177+W176</f>
        <v>2586145</v>
      </c>
      <c r="Y177" s="29">
        <f>W177+Y176</f>
        <v>3708223</v>
      </c>
      <c r="AA177" s="30">
        <f>Y177+AA176</f>
        <v>5736427</v>
      </c>
      <c r="AC177" s="31">
        <f>AA177+AC176</f>
        <v>7769262</v>
      </c>
      <c r="AE177" s="32">
        <f>AC177+AE176</f>
        <v>9783189</v>
      </c>
      <c r="AG177" s="163">
        <f>AE177+AG176</f>
        <v>9783189</v>
      </c>
    </row>
    <row r="178" spans="1:36">
      <c r="Y178" s="9"/>
      <c r="Z178" s="39"/>
      <c r="AA178" s="9"/>
      <c r="AB178" s="39"/>
      <c r="AC178" s="9"/>
      <c r="AD178" s="39"/>
    </row>
    <row r="179" spans="1:36">
      <c r="C179" s="106" t="s">
        <v>137</v>
      </c>
      <c r="D179" s="105">
        <f>AI176</f>
        <v>9783189</v>
      </c>
      <c r="F179" s="6" t="s">
        <v>231</v>
      </c>
      <c r="Y179" s="9"/>
      <c r="Z179" s="39"/>
      <c r="AA179" s="9"/>
      <c r="AB179" s="39"/>
      <c r="AC179" s="9"/>
      <c r="AD179" s="39"/>
    </row>
    <row r="180" spans="1:36">
      <c r="C180" s="106" t="s">
        <v>136</v>
      </c>
      <c r="D180" s="105">
        <f>AG273</f>
        <v>10178092</v>
      </c>
      <c r="Y180" s="9"/>
      <c r="Z180" s="39"/>
      <c r="AA180" s="9"/>
      <c r="AB180" s="39"/>
      <c r="AC180" s="9"/>
      <c r="AD180" s="39"/>
    </row>
    <row r="181" spans="1:36">
      <c r="C181" s="100" t="s">
        <v>58</v>
      </c>
      <c r="D181" s="101">
        <f>D179-D180</f>
        <v>-394903</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109"/>
      <c r="G185" s="200" t="s">
        <v>115</v>
      </c>
      <c r="H185" s="247">
        <f>SUM('1済生:12宇都宮'!H185)</f>
        <v>0.36699999999999999</v>
      </c>
      <c r="I185" s="535">
        <f>SUM('1済生:12宇都宮'!I185)</f>
        <v>237041</v>
      </c>
      <c r="J185" s="507">
        <f>SUM('1済生:12宇都宮'!J185)</f>
        <v>0.36699999999999999</v>
      </c>
      <c r="K185" s="535">
        <f>SUM('1済生:12宇都宮'!K185)</f>
        <v>237041</v>
      </c>
      <c r="L185" s="507">
        <f>SUM('1済生:12宇都宮'!L185)</f>
        <v>0</v>
      </c>
      <c r="M185" s="535">
        <f>SUM('1済生:12宇都宮'!M185)</f>
        <v>0</v>
      </c>
      <c r="N185" s="507">
        <f>SUM('1済生:12宇都宮'!N185)</f>
        <v>0</v>
      </c>
      <c r="O185" s="535">
        <f>SUM('1済生:12宇都宮'!O185)</f>
        <v>0</v>
      </c>
      <c r="P185" s="507">
        <f>SUM('1済生:12宇都宮'!P185)</f>
        <v>0</v>
      </c>
      <c r="Q185" s="535">
        <f>SUM('1済生:12宇都宮'!Q185)</f>
        <v>0</v>
      </c>
      <c r="R185" s="507">
        <f>SUM('1済生:12宇都宮'!R185)</f>
        <v>0</v>
      </c>
      <c r="S185" s="535">
        <f>SUM('1済生:12宇都宮'!S185)</f>
        <v>0</v>
      </c>
      <c r="T185" s="507">
        <f>SUM('1済生:12宇都宮'!T185)</f>
        <v>0</v>
      </c>
      <c r="U185" s="535">
        <f>SUM('1済生:12宇都宮'!U185)</f>
        <v>0</v>
      </c>
      <c r="V185" s="507">
        <f>SUM('1済生:12宇都宮'!V185)</f>
        <v>0</v>
      </c>
      <c r="W185" s="535">
        <f>SUM('1済生:12宇都宮'!W185)</f>
        <v>0</v>
      </c>
      <c r="X185" s="507">
        <f>SUM('1済生:12宇都宮'!X185)</f>
        <v>0</v>
      </c>
      <c r="Y185" s="535">
        <f>SUM('1済生:12宇都宮'!Y185)</f>
        <v>0</v>
      </c>
      <c r="Z185" s="507">
        <f>SUM('1済生:12宇都宮'!Z185)</f>
        <v>1.06</v>
      </c>
      <c r="AA185" s="535">
        <f>SUM('1済生:12宇都宮'!AA185)</f>
        <v>760771</v>
      </c>
      <c r="AB185" s="507">
        <f>SUM('1済生:12宇都宮'!AB185)</f>
        <v>1.0289999999999999</v>
      </c>
      <c r="AC185" s="535">
        <f>SUM('1済生:12宇都宮'!AC185)</f>
        <v>738522</v>
      </c>
      <c r="AD185" s="507">
        <f>SUM('1済生:12宇都宮'!AD185)</f>
        <v>1.06</v>
      </c>
      <c r="AE185" s="535">
        <f>SUM('1済生:12宇都宮'!AE185)</f>
        <v>760771</v>
      </c>
      <c r="AF185" s="536">
        <f>SUM('1済生:12宇都宮'!AF185)</f>
        <v>3.883</v>
      </c>
      <c r="AG185" s="537">
        <f>SUM('1済生:12宇都宮'!AG185)</f>
        <v>2734146</v>
      </c>
      <c r="AH185" s="174"/>
      <c r="AI185" s="175"/>
    </row>
    <row r="186" spans="1:36" outlineLevel="1">
      <c r="A186" s="171"/>
      <c r="B186" s="171"/>
      <c r="C186" s="90"/>
      <c r="D186" s="90"/>
      <c r="E186" s="93"/>
      <c r="F186" s="109"/>
      <c r="G186" s="109"/>
      <c r="H186" s="507">
        <f>SUM('1済生:12宇都宮'!H186)</f>
        <v>0</v>
      </c>
      <c r="I186" s="535">
        <f>SUM('1済生:12宇都宮'!I186)</f>
        <v>0</v>
      </c>
      <c r="J186" s="507">
        <f>SUM('1済生:12宇都宮'!J186)</f>
        <v>0</v>
      </c>
      <c r="K186" s="535">
        <f>SUM('1済生:12宇都宮'!K186)</f>
        <v>0</v>
      </c>
      <c r="L186" s="507">
        <f>SUM('1済生:12宇都宮'!L186)</f>
        <v>0</v>
      </c>
      <c r="M186" s="535">
        <f>SUM('1済生:12宇都宮'!M186)</f>
        <v>0</v>
      </c>
      <c r="N186" s="507">
        <f>SUM('1済生:12宇都宮'!N186)</f>
        <v>0</v>
      </c>
      <c r="O186" s="535">
        <f>SUM('1済生:12宇都宮'!O186)</f>
        <v>0</v>
      </c>
      <c r="P186" s="507">
        <f>SUM('1済生:12宇都宮'!P186)</f>
        <v>0</v>
      </c>
      <c r="Q186" s="535">
        <f>SUM('1済生:12宇都宮'!Q186)</f>
        <v>0</v>
      </c>
      <c r="R186" s="507">
        <f>SUM('1済生:12宇都宮'!R186)</f>
        <v>0</v>
      </c>
      <c r="S186" s="535">
        <f>SUM('1済生:12宇都宮'!S186)</f>
        <v>0</v>
      </c>
      <c r="T186" s="507">
        <f>SUM('1済生:12宇都宮'!T186)</f>
        <v>0</v>
      </c>
      <c r="U186" s="535">
        <f>SUM('1済生:12宇都宮'!U186)</f>
        <v>0</v>
      </c>
      <c r="V186" s="507">
        <f>SUM('1済生:12宇都宮'!V186)</f>
        <v>0</v>
      </c>
      <c r="W186" s="535">
        <f>SUM('1済生:12宇都宮'!W186)</f>
        <v>0</v>
      </c>
      <c r="X186" s="507">
        <f>SUM('1済生:12宇都宮'!X186)</f>
        <v>1.944</v>
      </c>
      <c r="Y186" s="535">
        <f>SUM('1済生:12宇都宮'!Y186)</f>
        <v>1059480</v>
      </c>
      <c r="Z186" s="507">
        <f>SUM('1済生:12宇都宮'!Z186)</f>
        <v>1.7070000000000001</v>
      </c>
      <c r="AA186" s="535">
        <f>SUM('1済生:12宇都宮'!AA186)</f>
        <v>930315</v>
      </c>
      <c r="AB186" s="507">
        <f>SUM('1済生:12宇都宮'!AB186)</f>
        <v>1.7070000000000001</v>
      </c>
      <c r="AC186" s="535">
        <f>SUM('1済生:12宇都宮'!AC186)</f>
        <v>930315</v>
      </c>
      <c r="AD186" s="507">
        <f>SUM('1済生:12宇都宮'!AD186)</f>
        <v>1.627</v>
      </c>
      <c r="AE186" s="535">
        <f>SUM('1済生:12宇都宮'!AE186)</f>
        <v>886715</v>
      </c>
      <c r="AF186" s="536">
        <f>SUM('1済生:12宇都宮'!AF186)</f>
        <v>6.9850000000000003</v>
      </c>
      <c r="AG186" s="537">
        <f>SUM('1済生:12宇都宮'!AG186)</f>
        <v>3806825</v>
      </c>
      <c r="AH186" s="174"/>
      <c r="AI186" s="175"/>
    </row>
    <row r="187" spans="1:36" outlineLevel="1">
      <c r="A187" s="171"/>
      <c r="B187" s="171"/>
      <c r="C187" s="90"/>
      <c r="D187" s="90"/>
      <c r="E187" s="176"/>
      <c r="F187" s="109"/>
      <c r="G187" s="109"/>
      <c r="H187" s="507">
        <f>SUM('1済生:12宇都宮'!H187)</f>
        <v>0</v>
      </c>
      <c r="I187" s="535">
        <f>SUM('1済生:12宇都宮'!I187)</f>
        <v>0</v>
      </c>
      <c r="J187" s="507">
        <f>SUM('1済生:12宇都宮'!J187)</f>
        <v>0</v>
      </c>
      <c r="K187" s="535">
        <f>SUM('1済生:12宇都宮'!K187)</f>
        <v>0</v>
      </c>
      <c r="L187" s="507">
        <f>SUM('1済生:12宇都宮'!L187)</f>
        <v>0</v>
      </c>
      <c r="M187" s="535">
        <f>SUM('1済生:12宇都宮'!M187)</f>
        <v>0</v>
      </c>
      <c r="N187" s="507">
        <f>SUM('1済生:12宇都宮'!N187)</f>
        <v>0</v>
      </c>
      <c r="O187" s="535">
        <f>SUM('1済生:12宇都宮'!O187)</f>
        <v>0</v>
      </c>
      <c r="P187" s="507">
        <f>SUM('1済生:12宇都宮'!P187)</f>
        <v>0</v>
      </c>
      <c r="Q187" s="535">
        <f>SUM('1済生:12宇都宮'!Q187)</f>
        <v>0</v>
      </c>
      <c r="R187" s="507">
        <f>SUM('1済生:12宇都宮'!R187)</f>
        <v>0</v>
      </c>
      <c r="S187" s="535">
        <f>SUM('1済生:12宇都宮'!S187)</f>
        <v>0</v>
      </c>
      <c r="T187" s="507">
        <f>SUM('1済生:12宇都宮'!T187)</f>
        <v>0</v>
      </c>
      <c r="U187" s="535">
        <f>SUM('1済生:12宇都宮'!U187)</f>
        <v>0</v>
      </c>
      <c r="V187" s="507">
        <f>SUM('1済生:12宇都宮'!V187)</f>
        <v>0</v>
      </c>
      <c r="W187" s="535">
        <f>SUM('1済生:12宇都宮'!W187)</f>
        <v>0</v>
      </c>
      <c r="X187" s="507">
        <f>SUM('1済生:12宇都宮'!X187)</f>
        <v>0</v>
      </c>
      <c r="Y187" s="535">
        <f>SUM('1済生:12宇都宮'!Y187)</f>
        <v>0</v>
      </c>
      <c r="Z187" s="507">
        <f>SUM('1済生:12宇都宮'!Z187)</f>
        <v>0</v>
      </c>
      <c r="AA187" s="535">
        <f>SUM('1済生:12宇都宮'!AA187)</f>
        <v>0</v>
      </c>
      <c r="AB187" s="507">
        <f>SUM('1済生:12宇都宮'!AB187)</f>
        <v>0</v>
      </c>
      <c r="AC187" s="535">
        <f>SUM('1済生:12宇都宮'!AC187)</f>
        <v>0</v>
      </c>
      <c r="AD187" s="507">
        <f>SUM('1済生:12宇都宮'!AD187)</f>
        <v>0</v>
      </c>
      <c r="AE187" s="535">
        <f>SUM('1済生:12宇都宮'!AE187)</f>
        <v>0</v>
      </c>
      <c r="AF187" s="536">
        <f>SUM('1済生:12宇都宮'!AF187)</f>
        <v>0</v>
      </c>
      <c r="AG187" s="537">
        <f>SUM('1済生:12宇都宮'!AG187)</f>
        <v>0</v>
      </c>
      <c r="AH187" s="174"/>
      <c r="AI187" s="175"/>
    </row>
    <row r="188" spans="1:36" outlineLevel="1">
      <c r="A188" s="171"/>
      <c r="B188" s="171"/>
      <c r="C188" s="90"/>
      <c r="D188" s="90"/>
      <c r="E188" s="176"/>
      <c r="F188" s="109"/>
      <c r="G188" s="109"/>
      <c r="H188" s="507">
        <f>SUM('1済生:12宇都宮'!H188)</f>
        <v>0</v>
      </c>
      <c r="I188" s="535">
        <f>SUM('1済生:12宇都宮'!I188)</f>
        <v>0</v>
      </c>
      <c r="J188" s="507">
        <f>SUM('1済生:12宇都宮'!J188)</f>
        <v>0</v>
      </c>
      <c r="K188" s="535">
        <f>SUM('1済生:12宇都宮'!K188)</f>
        <v>0</v>
      </c>
      <c r="L188" s="507">
        <f>SUM('1済生:12宇都宮'!L188)</f>
        <v>0</v>
      </c>
      <c r="M188" s="535">
        <f>SUM('1済生:12宇都宮'!M188)</f>
        <v>0</v>
      </c>
      <c r="N188" s="507">
        <f>SUM('1済生:12宇都宮'!N188)</f>
        <v>0</v>
      </c>
      <c r="O188" s="535">
        <f>SUM('1済生:12宇都宮'!O188)</f>
        <v>0</v>
      </c>
      <c r="P188" s="507">
        <f>SUM('1済生:12宇都宮'!P188)</f>
        <v>0</v>
      </c>
      <c r="Q188" s="535">
        <f>SUM('1済生:12宇都宮'!Q188)</f>
        <v>0</v>
      </c>
      <c r="R188" s="507">
        <f>SUM('1済生:12宇都宮'!R188)</f>
        <v>0</v>
      </c>
      <c r="S188" s="535">
        <f>SUM('1済生:12宇都宮'!S188)</f>
        <v>0</v>
      </c>
      <c r="T188" s="507">
        <f>SUM('1済生:12宇都宮'!T188)</f>
        <v>0</v>
      </c>
      <c r="U188" s="535">
        <f>SUM('1済生:12宇都宮'!U188)</f>
        <v>0</v>
      </c>
      <c r="V188" s="507">
        <f>SUM('1済生:12宇都宮'!V188)</f>
        <v>0</v>
      </c>
      <c r="W188" s="535">
        <f>SUM('1済生:12宇都宮'!W188)</f>
        <v>0</v>
      </c>
      <c r="X188" s="507">
        <f>SUM('1済生:12宇都宮'!X188)</f>
        <v>0</v>
      </c>
      <c r="Y188" s="535">
        <f>SUM('1済生:12宇都宮'!Y188)</f>
        <v>0</v>
      </c>
      <c r="Z188" s="507">
        <f>SUM('1済生:12宇都宮'!Z188)</f>
        <v>0</v>
      </c>
      <c r="AA188" s="535">
        <f>SUM('1済生:12宇都宮'!AA188)</f>
        <v>0</v>
      </c>
      <c r="AB188" s="507">
        <f>SUM('1済生:12宇都宮'!AB188)</f>
        <v>0</v>
      </c>
      <c r="AC188" s="535">
        <f>SUM('1済生:12宇都宮'!AC188)</f>
        <v>0</v>
      </c>
      <c r="AD188" s="507">
        <f>SUM('1済生:12宇都宮'!AD188)</f>
        <v>0</v>
      </c>
      <c r="AE188" s="535">
        <f>SUM('1済生:12宇都宮'!AE188)</f>
        <v>0</v>
      </c>
      <c r="AF188" s="536">
        <f>SUM('1済生:12宇都宮'!AF188)</f>
        <v>0</v>
      </c>
      <c r="AG188" s="537">
        <f>SUM('1済生:12宇都宮'!AG188)</f>
        <v>0</v>
      </c>
      <c r="AH188" s="174"/>
      <c r="AI188" s="175"/>
    </row>
    <row r="189" spans="1:36" outlineLevel="1">
      <c r="A189" s="171"/>
      <c r="B189" s="171"/>
      <c r="C189" s="90"/>
      <c r="D189" s="176"/>
      <c r="E189" s="176"/>
      <c r="F189" s="109"/>
      <c r="G189" s="109"/>
      <c r="H189" s="507">
        <f>SUM('1済生:12宇都宮'!H189)</f>
        <v>0</v>
      </c>
      <c r="I189" s="535">
        <f>SUM('1済生:12宇都宮'!I189)</f>
        <v>0</v>
      </c>
      <c r="J189" s="507">
        <f>SUM('1済生:12宇都宮'!J189)</f>
        <v>0</v>
      </c>
      <c r="K189" s="535">
        <f>SUM('1済生:12宇都宮'!K189)</f>
        <v>0</v>
      </c>
      <c r="L189" s="507">
        <f>SUM('1済生:12宇都宮'!L189)</f>
        <v>0</v>
      </c>
      <c r="M189" s="535">
        <f>SUM('1済生:12宇都宮'!M189)</f>
        <v>0</v>
      </c>
      <c r="N189" s="507">
        <f>SUM('1済生:12宇都宮'!N189)</f>
        <v>0</v>
      </c>
      <c r="O189" s="535">
        <f>SUM('1済生:12宇都宮'!O189)</f>
        <v>0</v>
      </c>
      <c r="P189" s="507">
        <f>SUM('1済生:12宇都宮'!P189)</f>
        <v>0</v>
      </c>
      <c r="Q189" s="535">
        <f>SUM('1済生:12宇都宮'!Q189)</f>
        <v>0</v>
      </c>
      <c r="R189" s="507">
        <f>SUM('1済生:12宇都宮'!R189)</f>
        <v>0</v>
      </c>
      <c r="S189" s="535">
        <f>SUM('1済生:12宇都宮'!S189)</f>
        <v>0</v>
      </c>
      <c r="T189" s="507">
        <f>SUM('1済生:12宇都宮'!T189)</f>
        <v>0</v>
      </c>
      <c r="U189" s="535">
        <f>SUM('1済生:12宇都宮'!U189)</f>
        <v>0</v>
      </c>
      <c r="V189" s="507">
        <f>SUM('1済生:12宇都宮'!V189)</f>
        <v>0</v>
      </c>
      <c r="W189" s="535">
        <f>SUM('1済生:12宇都宮'!W189)</f>
        <v>0</v>
      </c>
      <c r="X189" s="507">
        <f>SUM('1済生:12宇都宮'!X189)</f>
        <v>0</v>
      </c>
      <c r="Y189" s="535">
        <f>SUM('1済生:12宇都宮'!Y189)</f>
        <v>0</v>
      </c>
      <c r="Z189" s="507">
        <f>SUM('1済生:12宇都宮'!Z189)</f>
        <v>0</v>
      </c>
      <c r="AA189" s="535">
        <f>SUM('1済生:12宇都宮'!AA189)</f>
        <v>0</v>
      </c>
      <c r="AB189" s="507">
        <f>SUM('1済生:12宇都宮'!AB189)</f>
        <v>0</v>
      </c>
      <c r="AC189" s="535">
        <f>SUM('1済生:12宇都宮'!AC189)</f>
        <v>0</v>
      </c>
      <c r="AD189" s="507">
        <f>SUM('1済生:12宇都宮'!AD189)</f>
        <v>0</v>
      </c>
      <c r="AE189" s="535">
        <f>SUM('1済生:12宇都宮'!AE189)</f>
        <v>0</v>
      </c>
      <c r="AF189" s="536">
        <f>SUM('1済生:12宇都宮'!AF189)</f>
        <v>0</v>
      </c>
      <c r="AG189" s="537">
        <f>SUM('1済生:12宇都宮'!AG189)</f>
        <v>0</v>
      </c>
      <c r="AH189" s="174"/>
      <c r="AI189" s="175"/>
    </row>
    <row r="190" spans="1:36" outlineLevel="1">
      <c r="A190" s="171"/>
      <c r="B190" s="171"/>
      <c r="C190" s="90"/>
      <c r="D190" s="91" t="s">
        <v>83</v>
      </c>
      <c r="E190" s="93" t="s">
        <v>93</v>
      </c>
      <c r="F190" s="146"/>
      <c r="G190" s="200" t="s">
        <v>115</v>
      </c>
      <c r="H190" s="191">
        <f>SUM('1済生:12宇都宮'!H190)</f>
        <v>1</v>
      </c>
      <c r="I190" s="190">
        <f>SUM('1済生:12宇都宮'!I190)</f>
        <v>493855</v>
      </c>
      <c r="J190" s="191">
        <f>SUM('1済生:12宇都宮'!J190)</f>
        <v>1</v>
      </c>
      <c r="K190" s="190">
        <f>SUM('1済生:12宇都宮'!K190)</f>
        <v>493855</v>
      </c>
      <c r="L190" s="191">
        <f>SUM('1済生:12宇都宮'!L190)</f>
        <v>0</v>
      </c>
      <c r="M190" s="190">
        <f>SUM('1済生:12宇都宮'!M190)</f>
        <v>0</v>
      </c>
      <c r="N190" s="191">
        <f>SUM('1済生:12宇都宮'!N190)</f>
        <v>0</v>
      </c>
      <c r="O190" s="190">
        <f>SUM('1済生:12宇都宮'!O190)</f>
        <v>0</v>
      </c>
      <c r="P190" s="191">
        <f>SUM('1済生:12宇都宮'!P190)</f>
        <v>0</v>
      </c>
      <c r="Q190" s="190">
        <f>SUM('1済生:12宇都宮'!Q190)</f>
        <v>0</v>
      </c>
      <c r="R190" s="191">
        <f>SUM('1済生:12宇都宮'!R190)</f>
        <v>0</v>
      </c>
      <c r="S190" s="190">
        <f>SUM('1済生:12宇都宮'!S190)</f>
        <v>0</v>
      </c>
      <c r="T190" s="191">
        <f>SUM('1済生:12宇都宮'!T190)</f>
        <v>0</v>
      </c>
      <c r="U190" s="190">
        <f>SUM('1済生:12宇都宮'!U190)</f>
        <v>0</v>
      </c>
      <c r="V190" s="191">
        <f>SUM('1済生:12宇都宮'!V190)</f>
        <v>0</v>
      </c>
      <c r="W190" s="190">
        <f>SUM('1済生:12宇都宮'!W190)</f>
        <v>0</v>
      </c>
      <c r="X190" s="191">
        <f>SUM('1済生:12宇都宮'!X190)</f>
        <v>0</v>
      </c>
      <c r="Y190" s="190">
        <f>SUM('1済生:12宇都宮'!Y190)</f>
        <v>0</v>
      </c>
      <c r="Z190" s="191">
        <f>SUM('1済生:12宇都宮'!Z190)</f>
        <v>0</v>
      </c>
      <c r="AA190" s="190">
        <f>SUM('1済生:12宇都宮'!AA190)</f>
        <v>0</v>
      </c>
      <c r="AB190" s="191">
        <f>SUM('1済生:12宇都宮'!AB190)</f>
        <v>0</v>
      </c>
      <c r="AC190" s="190">
        <f>SUM('1済生:12宇都宮'!AC190)</f>
        <v>0</v>
      </c>
      <c r="AD190" s="191">
        <f>SUM('1済生:12宇都宮'!AD190)</f>
        <v>0</v>
      </c>
      <c r="AE190" s="190">
        <f>SUM('1済生:12宇都宮'!AE190)</f>
        <v>0</v>
      </c>
      <c r="AF190" s="238">
        <f>SUM('1済生:12宇都宮'!AF190)</f>
        <v>2</v>
      </c>
      <c r="AG190" s="196">
        <f>SUM('1済生:12宇都宮'!AG190)</f>
        <v>987710</v>
      </c>
      <c r="AH190" s="174"/>
      <c r="AI190" s="175"/>
      <c r="AJ190"/>
    </row>
    <row r="191" spans="1:36" outlineLevel="1">
      <c r="A191" s="171"/>
      <c r="B191" s="171"/>
      <c r="C191" s="90"/>
      <c r="D191" s="90"/>
      <c r="E191" s="93"/>
      <c r="F191" s="146"/>
      <c r="G191" s="146"/>
      <c r="H191" s="191">
        <f>SUM('1済生:12宇都宮'!H191)</f>
        <v>0</v>
      </c>
      <c r="I191" s="190">
        <f>SUM('1済生:12宇都宮'!I191)</f>
        <v>0</v>
      </c>
      <c r="J191" s="191">
        <f>SUM('1済生:12宇都宮'!J191)</f>
        <v>0</v>
      </c>
      <c r="K191" s="190">
        <f>SUM('1済生:12宇都宮'!K191)</f>
        <v>0</v>
      </c>
      <c r="L191" s="191">
        <f>SUM('1済生:12宇都宮'!L191)</f>
        <v>0</v>
      </c>
      <c r="M191" s="190">
        <f>SUM('1済生:12宇都宮'!M191)</f>
        <v>0</v>
      </c>
      <c r="N191" s="191">
        <f>SUM('1済生:12宇都宮'!N191)</f>
        <v>0</v>
      </c>
      <c r="O191" s="190">
        <f>SUM('1済生:12宇都宮'!O191)</f>
        <v>0</v>
      </c>
      <c r="P191" s="191">
        <f>SUM('1済生:12宇都宮'!P191)</f>
        <v>0</v>
      </c>
      <c r="Q191" s="190">
        <f>SUM('1済生:12宇都宮'!Q191)</f>
        <v>0</v>
      </c>
      <c r="R191" s="191">
        <f>SUM('1済生:12宇都宮'!R191)</f>
        <v>0</v>
      </c>
      <c r="S191" s="190">
        <f>SUM('1済生:12宇都宮'!S191)</f>
        <v>0</v>
      </c>
      <c r="T191" s="191">
        <f>SUM('1済生:12宇都宮'!T191)</f>
        <v>0</v>
      </c>
      <c r="U191" s="190">
        <f>SUM('1済生:12宇都宮'!U191)</f>
        <v>0</v>
      </c>
      <c r="V191" s="191">
        <f>SUM('1済生:12宇都宮'!V191)</f>
        <v>0</v>
      </c>
      <c r="W191" s="190">
        <f>SUM('1済生:12宇都宮'!W191)</f>
        <v>0</v>
      </c>
      <c r="X191" s="191">
        <f>SUM('1済生:12宇都宮'!X191)</f>
        <v>0</v>
      </c>
      <c r="Y191" s="190">
        <f>SUM('1済生:12宇都宮'!Y191)</f>
        <v>0</v>
      </c>
      <c r="Z191" s="191">
        <f>SUM('1済生:12宇都宮'!Z191)</f>
        <v>0</v>
      </c>
      <c r="AA191" s="190">
        <f>SUM('1済生:12宇都宮'!AA191)</f>
        <v>0</v>
      </c>
      <c r="AB191" s="191">
        <f>SUM('1済生:12宇都宮'!AB191)</f>
        <v>0</v>
      </c>
      <c r="AC191" s="190">
        <f>SUM('1済生:12宇都宮'!AC191)</f>
        <v>0</v>
      </c>
      <c r="AD191" s="191">
        <f>SUM('1済生:12宇都宮'!AD191)</f>
        <v>0</v>
      </c>
      <c r="AE191" s="190">
        <f>SUM('1済生:12宇都宮'!AE191)</f>
        <v>0</v>
      </c>
      <c r="AF191" s="238">
        <f>SUM('1済生:12宇都宮'!AF191)</f>
        <v>0</v>
      </c>
      <c r="AG191" s="196">
        <f>SUM('1済生:12宇都宮'!AG191)</f>
        <v>0</v>
      </c>
      <c r="AH191" s="174"/>
      <c r="AI191" s="175"/>
      <c r="AJ191"/>
    </row>
    <row r="192" spans="1:36" outlineLevel="1">
      <c r="A192" s="171"/>
      <c r="B192" s="171"/>
      <c r="C192" s="90"/>
      <c r="D192" s="90"/>
      <c r="E192" s="176"/>
      <c r="F192" s="146"/>
      <c r="G192" s="146"/>
      <c r="H192" s="191">
        <f>SUM('1済生:12宇都宮'!H192)</f>
        <v>0</v>
      </c>
      <c r="I192" s="190">
        <f>SUM('1済生:12宇都宮'!I192)</f>
        <v>0</v>
      </c>
      <c r="J192" s="191">
        <f>SUM('1済生:12宇都宮'!J192)</f>
        <v>0</v>
      </c>
      <c r="K192" s="190">
        <f>SUM('1済生:12宇都宮'!K192)</f>
        <v>0</v>
      </c>
      <c r="L192" s="191">
        <f>SUM('1済生:12宇都宮'!L192)</f>
        <v>0</v>
      </c>
      <c r="M192" s="190">
        <f>SUM('1済生:12宇都宮'!M192)</f>
        <v>0</v>
      </c>
      <c r="N192" s="191">
        <f>SUM('1済生:12宇都宮'!N192)</f>
        <v>0</v>
      </c>
      <c r="O192" s="190">
        <f>SUM('1済生:12宇都宮'!O192)</f>
        <v>0</v>
      </c>
      <c r="P192" s="191">
        <f>SUM('1済生:12宇都宮'!P192)</f>
        <v>0</v>
      </c>
      <c r="Q192" s="190">
        <f>SUM('1済生:12宇都宮'!Q192)</f>
        <v>0</v>
      </c>
      <c r="R192" s="191">
        <f>SUM('1済生:12宇都宮'!R192)</f>
        <v>0</v>
      </c>
      <c r="S192" s="190">
        <f>SUM('1済生:12宇都宮'!S192)</f>
        <v>0</v>
      </c>
      <c r="T192" s="191">
        <f>SUM('1済生:12宇都宮'!T192)</f>
        <v>0</v>
      </c>
      <c r="U192" s="190">
        <f>SUM('1済生:12宇都宮'!U192)</f>
        <v>0</v>
      </c>
      <c r="V192" s="191">
        <f>SUM('1済生:12宇都宮'!V192)</f>
        <v>0</v>
      </c>
      <c r="W192" s="190">
        <f>SUM('1済生:12宇都宮'!W192)</f>
        <v>0</v>
      </c>
      <c r="X192" s="191">
        <f>SUM('1済生:12宇都宮'!X192)</f>
        <v>0</v>
      </c>
      <c r="Y192" s="190">
        <f>SUM('1済生:12宇都宮'!Y192)</f>
        <v>0</v>
      </c>
      <c r="Z192" s="191">
        <f>SUM('1済生:12宇都宮'!Z192)</f>
        <v>0</v>
      </c>
      <c r="AA192" s="190">
        <f>SUM('1済生:12宇都宮'!AA192)</f>
        <v>0</v>
      </c>
      <c r="AB192" s="191">
        <f>SUM('1済生:12宇都宮'!AB192)</f>
        <v>0</v>
      </c>
      <c r="AC192" s="190">
        <f>SUM('1済生:12宇都宮'!AC192)</f>
        <v>0</v>
      </c>
      <c r="AD192" s="191">
        <f>SUM('1済生:12宇都宮'!AD192)</f>
        <v>0</v>
      </c>
      <c r="AE192" s="190">
        <f>SUM('1済生:12宇都宮'!AE192)</f>
        <v>0</v>
      </c>
      <c r="AF192" s="238">
        <f>SUM('1済生:12宇都宮'!AF192)</f>
        <v>0</v>
      </c>
      <c r="AG192" s="196">
        <f>SUM('1済生:12宇都宮'!AG192)</f>
        <v>0</v>
      </c>
      <c r="AH192" s="174"/>
      <c r="AI192" s="175"/>
      <c r="AJ192"/>
    </row>
    <row r="193" spans="1:36" outlineLevel="1">
      <c r="A193" s="171"/>
      <c r="B193" s="171"/>
      <c r="C193" s="90"/>
      <c r="D193" s="90"/>
      <c r="E193" s="176"/>
      <c r="F193" s="146"/>
      <c r="G193" s="146"/>
      <c r="H193" s="191">
        <f>SUM('1済生:12宇都宮'!H193)</f>
        <v>0</v>
      </c>
      <c r="I193" s="190">
        <f>SUM('1済生:12宇都宮'!I193)</f>
        <v>0</v>
      </c>
      <c r="J193" s="191">
        <f>SUM('1済生:12宇都宮'!J193)</f>
        <v>0</v>
      </c>
      <c r="K193" s="190">
        <f>SUM('1済生:12宇都宮'!K193)</f>
        <v>0</v>
      </c>
      <c r="L193" s="191">
        <f>SUM('1済生:12宇都宮'!L193)</f>
        <v>0</v>
      </c>
      <c r="M193" s="190">
        <f>SUM('1済生:12宇都宮'!M193)</f>
        <v>0</v>
      </c>
      <c r="N193" s="191">
        <f>SUM('1済生:12宇都宮'!N193)</f>
        <v>0</v>
      </c>
      <c r="O193" s="190">
        <f>SUM('1済生:12宇都宮'!O193)</f>
        <v>0</v>
      </c>
      <c r="P193" s="191">
        <f>SUM('1済生:12宇都宮'!P193)</f>
        <v>0</v>
      </c>
      <c r="Q193" s="190">
        <f>SUM('1済生:12宇都宮'!Q193)</f>
        <v>0</v>
      </c>
      <c r="R193" s="191">
        <f>SUM('1済生:12宇都宮'!R193)</f>
        <v>0</v>
      </c>
      <c r="S193" s="190">
        <f>SUM('1済生:12宇都宮'!S193)</f>
        <v>0</v>
      </c>
      <c r="T193" s="191">
        <f>SUM('1済生:12宇都宮'!T193)</f>
        <v>0</v>
      </c>
      <c r="U193" s="190">
        <f>SUM('1済生:12宇都宮'!U193)</f>
        <v>0</v>
      </c>
      <c r="V193" s="191">
        <f>SUM('1済生:12宇都宮'!V193)</f>
        <v>0</v>
      </c>
      <c r="W193" s="190">
        <f>SUM('1済生:12宇都宮'!W193)</f>
        <v>0</v>
      </c>
      <c r="X193" s="191">
        <f>SUM('1済生:12宇都宮'!X193)</f>
        <v>0</v>
      </c>
      <c r="Y193" s="190">
        <f>SUM('1済生:12宇都宮'!Y193)</f>
        <v>0</v>
      </c>
      <c r="Z193" s="191">
        <f>SUM('1済生:12宇都宮'!Z193)</f>
        <v>0</v>
      </c>
      <c r="AA193" s="190">
        <f>SUM('1済生:12宇都宮'!AA193)</f>
        <v>0</v>
      </c>
      <c r="AB193" s="191">
        <f>SUM('1済生:12宇都宮'!AB193)</f>
        <v>0</v>
      </c>
      <c r="AC193" s="190">
        <f>SUM('1済生:12宇都宮'!AC193)</f>
        <v>0</v>
      </c>
      <c r="AD193" s="191">
        <f>SUM('1済生:12宇都宮'!AD193)</f>
        <v>0</v>
      </c>
      <c r="AE193" s="190">
        <f>SUM('1済生:12宇都宮'!AE193)</f>
        <v>0</v>
      </c>
      <c r="AF193" s="238">
        <f>SUM('1済生:12宇都宮'!AF193)</f>
        <v>0</v>
      </c>
      <c r="AG193" s="196">
        <f>SUM('1済生:12宇都宮'!AG193)</f>
        <v>0</v>
      </c>
      <c r="AH193" s="174"/>
      <c r="AI193" s="175"/>
      <c r="AJ193"/>
    </row>
    <row r="194" spans="1:36" outlineLevel="1">
      <c r="A194" s="171"/>
      <c r="B194" s="171"/>
      <c r="C194" s="90"/>
      <c r="D194" s="176"/>
      <c r="E194" s="176"/>
      <c r="F194" s="146"/>
      <c r="G194" s="146"/>
      <c r="H194" s="191">
        <f>SUM('1済生:12宇都宮'!H194)</f>
        <v>0</v>
      </c>
      <c r="I194" s="190">
        <f>SUM('1済生:12宇都宮'!I194)</f>
        <v>0</v>
      </c>
      <c r="J194" s="191">
        <f>SUM('1済生:12宇都宮'!J194)</f>
        <v>0</v>
      </c>
      <c r="K194" s="190">
        <f>SUM('1済生:12宇都宮'!K194)</f>
        <v>0</v>
      </c>
      <c r="L194" s="191">
        <f>SUM('1済生:12宇都宮'!L194)</f>
        <v>0</v>
      </c>
      <c r="M194" s="190">
        <f>SUM('1済生:12宇都宮'!M194)</f>
        <v>0</v>
      </c>
      <c r="N194" s="191">
        <f>SUM('1済生:12宇都宮'!N194)</f>
        <v>0</v>
      </c>
      <c r="O194" s="190">
        <f>SUM('1済生:12宇都宮'!O194)</f>
        <v>0</v>
      </c>
      <c r="P194" s="191">
        <f>SUM('1済生:12宇都宮'!P194)</f>
        <v>0</v>
      </c>
      <c r="Q194" s="190">
        <f>SUM('1済生:12宇都宮'!Q194)</f>
        <v>0</v>
      </c>
      <c r="R194" s="191">
        <f>SUM('1済生:12宇都宮'!R194)</f>
        <v>0</v>
      </c>
      <c r="S194" s="190">
        <f>SUM('1済生:12宇都宮'!S194)</f>
        <v>0</v>
      </c>
      <c r="T194" s="191">
        <f>SUM('1済生:12宇都宮'!T194)</f>
        <v>0</v>
      </c>
      <c r="U194" s="190">
        <f>SUM('1済生:12宇都宮'!U194)</f>
        <v>0</v>
      </c>
      <c r="V194" s="191">
        <f>SUM('1済生:12宇都宮'!V194)</f>
        <v>0</v>
      </c>
      <c r="W194" s="190">
        <f>SUM('1済生:12宇都宮'!W194)</f>
        <v>0</v>
      </c>
      <c r="X194" s="191">
        <f>SUM('1済生:12宇都宮'!X194)</f>
        <v>0</v>
      </c>
      <c r="Y194" s="190">
        <f>SUM('1済生:12宇都宮'!Y194)</f>
        <v>0</v>
      </c>
      <c r="Z194" s="191">
        <f>SUM('1済生:12宇都宮'!Z194)</f>
        <v>0</v>
      </c>
      <c r="AA194" s="190">
        <f>SUM('1済生:12宇都宮'!AA194)</f>
        <v>0</v>
      </c>
      <c r="AB194" s="191">
        <f>SUM('1済生:12宇都宮'!AB194)</f>
        <v>0</v>
      </c>
      <c r="AC194" s="190">
        <f>SUM('1済生:12宇都宮'!AC194)</f>
        <v>0</v>
      </c>
      <c r="AD194" s="191">
        <f>SUM('1済生:12宇都宮'!AD194)</f>
        <v>0</v>
      </c>
      <c r="AE194" s="190">
        <f>SUM('1済生:12宇都宮'!AE194)</f>
        <v>0</v>
      </c>
      <c r="AF194" s="238">
        <f>SUM('1済生:12宇都宮'!AF194)</f>
        <v>0</v>
      </c>
      <c r="AG194" s="196">
        <f>SUM('1済生:12宇都宮'!AG194)</f>
        <v>0</v>
      </c>
      <c r="AH194" s="174"/>
      <c r="AI194" s="175"/>
      <c r="AJ194"/>
    </row>
    <row r="195" spans="1:36" s="7" customFormat="1" outlineLevel="1">
      <c r="A195" s="171"/>
      <c r="B195" s="171"/>
      <c r="C195" s="90"/>
      <c r="D195" s="91" t="s">
        <v>67</v>
      </c>
      <c r="E195" s="93" t="s">
        <v>93</v>
      </c>
      <c r="F195" s="146"/>
      <c r="G195" s="200" t="s">
        <v>115</v>
      </c>
      <c r="H195" s="191">
        <f>SUM('1済生:12宇都宮'!H195)</f>
        <v>1</v>
      </c>
      <c r="I195" s="190">
        <f>SUM('1済生:12宇都宮'!I195)</f>
        <v>383836</v>
      </c>
      <c r="J195" s="191">
        <f>SUM('1済生:12宇都宮'!J195)</f>
        <v>1</v>
      </c>
      <c r="K195" s="190">
        <f>SUM('1済生:12宇都宮'!K195)</f>
        <v>383836</v>
      </c>
      <c r="L195" s="191">
        <f>SUM('1済生:12宇都宮'!L195)</f>
        <v>0</v>
      </c>
      <c r="M195" s="190">
        <f>SUM('1済生:12宇都宮'!M195)</f>
        <v>0</v>
      </c>
      <c r="N195" s="191">
        <f>SUM('1済生:12宇都宮'!N195)</f>
        <v>0</v>
      </c>
      <c r="O195" s="190">
        <f>SUM('1済生:12宇都宮'!O195)</f>
        <v>0</v>
      </c>
      <c r="P195" s="191">
        <f>SUM('1済生:12宇都宮'!P195)</f>
        <v>0</v>
      </c>
      <c r="Q195" s="190">
        <f>SUM('1済生:12宇都宮'!Q195)</f>
        <v>0</v>
      </c>
      <c r="R195" s="191">
        <f>SUM('1済生:12宇都宮'!R195)</f>
        <v>0</v>
      </c>
      <c r="S195" s="190">
        <f>SUM('1済生:12宇都宮'!S195)</f>
        <v>0</v>
      </c>
      <c r="T195" s="191">
        <f>SUM('1済生:12宇都宮'!T195)</f>
        <v>0</v>
      </c>
      <c r="U195" s="190">
        <f>SUM('1済生:12宇都宮'!U195)</f>
        <v>0</v>
      </c>
      <c r="V195" s="191">
        <f>SUM('1済生:12宇都宮'!V195)</f>
        <v>0</v>
      </c>
      <c r="W195" s="190">
        <f>SUM('1済生:12宇都宮'!W195)</f>
        <v>0</v>
      </c>
      <c r="X195" s="191">
        <f>SUM('1済生:12宇都宮'!X195)</f>
        <v>0</v>
      </c>
      <c r="Y195" s="190">
        <f>SUM('1済生:12宇都宮'!Y195)</f>
        <v>0</v>
      </c>
      <c r="Z195" s="191">
        <f>SUM('1済生:12宇都宮'!Z195)</f>
        <v>0</v>
      </c>
      <c r="AA195" s="190">
        <f>SUM('1済生:12宇都宮'!AA195)</f>
        <v>0</v>
      </c>
      <c r="AB195" s="191">
        <f>SUM('1済生:12宇都宮'!AB195)</f>
        <v>0</v>
      </c>
      <c r="AC195" s="190">
        <f>SUM('1済生:12宇都宮'!AC195)</f>
        <v>0</v>
      </c>
      <c r="AD195" s="191">
        <f>SUM('1済生:12宇都宮'!AD195)</f>
        <v>0</v>
      </c>
      <c r="AE195" s="190">
        <f>SUM('1済生:12宇都宮'!AE195)</f>
        <v>0</v>
      </c>
      <c r="AF195" s="238">
        <f>SUM('1済生:12宇都宮'!AF195)</f>
        <v>2</v>
      </c>
      <c r="AG195" s="196">
        <f>SUM('1済生:12宇都宮'!AG195)</f>
        <v>767672</v>
      </c>
      <c r="AH195" s="174"/>
      <c r="AI195" s="175"/>
      <c r="AJ195"/>
    </row>
    <row r="196" spans="1:36" s="7" customFormat="1" outlineLevel="1">
      <c r="A196" s="171"/>
      <c r="B196" s="171"/>
      <c r="C196" s="90"/>
      <c r="D196" s="90"/>
      <c r="E196" s="93"/>
      <c r="F196" s="146"/>
      <c r="G196" s="146"/>
      <c r="H196" s="191">
        <f>SUM('1済生:12宇都宮'!H196)</f>
        <v>0</v>
      </c>
      <c r="I196" s="190">
        <f>SUM('1済生:12宇都宮'!I196)</f>
        <v>0</v>
      </c>
      <c r="J196" s="191">
        <f>SUM('1済生:12宇都宮'!J196)</f>
        <v>0</v>
      </c>
      <c r="K196" s="190">
        <f>SUM('1済生:12宇都宮'!K196)</f>
        <v>0</v>
      </c>
      <c r="L196" s="191">
        <f>SUM('1済生:12宇都宮'!L196)</f>
        <v>0</v>
      </c>
      <c r="M196" s="190">
        <f>SUM('1済生:12宇都宮'!M196)</f>
        <v>0</v>
      </c>
      <c r="N196" s="191">
        <f>SUM('1済生:12宇都宮'!N196)</f>
        <v>0</v>
      </c>
      <c r="O196" s="190">
        <f>SUM('1済生:12宇都宮'!O196)</f>
        <v>0</v>
      </c>
      <c r="P196" s="191">
        <f>SUM('1済生:12宇都宮'!P196)</f>
        <v>0</v>
      </c>
      <c r="Q196" s="190">
        <f>SUM('1済生:12宇都宮'!Q196)</f>
        <v>0</v>
      </c>
      <c r="R196" s="191">
        <f>SUM('1済生:12宇都宮'!R196)</f>
        <v>0</v>
      </c>
      <c r="S196" s="190">
        <f>SUM('1済生:12宇都宮'!S196)</f>
        <v>0</v>
      </c>
      <c r="T196" s="191">
        <f>SUM('1済生:12宇都宮'!T196)</f>
        <v>0</v>
      </c>
      <c r="U196" s="190">
        <f>SUM('1済生:12宇都宮'!U196)</f>
        <v>0</v>
      </c>
      <c r="V196" s="191">
        <f>SUM('1済生:12宇都宮'!V196)</f>
        <v>0</v>
      </c>
      <c r="W196" s="190">
        <f>SUM('1済生:12宇都宮'!W196)</f>
        <v>0</v>
      </c>
      <c r="X196" s="191">
        <f>SUM('1済生:12宇都宮'!X196)</f>
        <v>0</v>
      </c>
      <c r="Y196" s="190">
        <f>SUM('1済生:12宇都宮'!Y196)</f>
        <v>0</v>
      </c>
      <c r="Z196" s="191">
        <f>SUM('1済生:12宇都宮'!Z196)</f>
        <v>0</v>
      </c>
      <c r="AA196" s="190">
        <f>SUM('1済生:12宇都宮'!AA196)</f>
        <v>0</v>
      </c>
      <c r="AB196" s="191">
        <f>SUM('1済生:12宇都宮'!AB196)</f>
        <v>0</v>
      </c>
      <c r="AC196" s="190">
        <f>SUM('1済生:12宇都宮'!AC196)</f>
        <v>0</v>
      </c>
      <c r="AD196" s="191">
        <f>SUM('1済生:12宇都宮'!AD196)</f>
        <v>0</v>
      </c>
      <c r="AE196" s="190">
        <f>SUM('1済生:12宇都宮'!AE196)</f>
        <v>0</v>
      </c>
      <c r="AF196" s="238">
        <f>SUM('1済生:12宇都宮'!AF196)</f>
        <v>0</v>
      </c>
      <c r="AG196" s="196">
        <f>SUM('1済生:12宇都宮'!AG196)</f>
        <v>0</v>
      </c>
      <c r="AH196" s="174"/>
      <c r="AI196" s="175"/>
      <c r="AJ196"/>
    </row>
    <row r="197" spans="1:36" s="7" customFormat="1" outlineLevel="1">
      <c r="A197" s="171"/>
      <c r="B197" s="171"/>
      <c r="C197" s="90"/>
      <c r="D197" s="90"/>
      <c r="E197" s="176"/>
      <c r="F197" s="146"/>
      <c r="G197" s="146"/>
      <c r="H197" s="191">
        <f>SUM('1済生:12宇都宮'!H197)</f>
        <v>0</v>
      </c>
      <c r="I197" s="190">
        <f>SUM('1済生:12宇都宮'!I197)</f>
        <v>0</v>
      </c>
      <c r="J197" s="191">
        <f>SUM('1済生:12宇都宮'!J197)</f>
        <v>0</v>
      </c>
      <c r="K197" s="190">
        <f>SUM('1済生:12宇都宮'!K197)</f>
        <v>0</v>
      </c>
      <c r="L197" s="191">
        <f>SUM('1済生:12宇都宮'!L197)</f>
        <v>0</v>
      </c>
      <c r="M197" s="190">
        <f>SUM('1済生:12宇都宮'!M197)</f>
        <v>0</v>
      </c>
      <c r="N197" s="191">
        <f>SUM('1済生:12宇都宮'!N197)</f>
        <v>0</v>
      </c>
      <c r="O197" s="190">
        <f>SUM('1済生:12宇都宮'!O197)</f>
        <v>0</v>
      </c>
      <c r="P197" s="191">
        <f>SUM('1済生:12宇都宮'!P197)</f>
        <v>0</v>
      </c>
      <c r="Q197" s="190">
        <f>SUM('1済生:12宇都宮'!Q197)</f>
        <v>0</v>
      </c>
      <c r="R197" s="191">
        <f>SUM('1済生:12宇都宮'!R197)</f>
        <v>0</v>
      </c>
      <c r="S197" s="190">
        <f>SUM('1済生:12宇都宮'!S197)</f>
        <v>0</v>
      </c>
      <c r="T197" s="191">
        <f>SUM('1済生:12宇都宮'!T197)</f>
        <v>0</v>
      </c>
      <c r="U197" s="190">
        <f>SUM('1済生:12宇都宮'!U197)</f>
        <v>0</v>
      </c>
      <c r="V197" s="191">
        <f>SUM('1済生:12宇都宮'!V197)</f>
        <v>0</v>
      </c>
      <c r="W197" s="190">
        <f>SUM('1済生:12宇都宮'!W197)</f>
        <v>0</v>
      </c>
      <c r="X197" s="191">
        <f>SUM('1済生:12宇都宮'!X197)</f>
        <v>0</v>
      </c>
      <c r="Y197" s="190">
        <f>SUM('1済生:12宇都宮'!Y197)</f>
        <v>0</v>
      </c>
      <c r="Z197" s="191">
        <f>SUM('1済生:12宇都宮'!Z197)</f>
        <v>0</v>
      </c>
      <c r="AA197" s="190">
        <f>SUM('1済生:12宇都宮'!AA197)</f>
        <v>0</v>
      </c>
      <c r="AB197" s="191">
        <f>SUM('1済生:12宇都宮'!AB197)</f>
        <v>0</v>
      </c>
      <c r="AC197" s="190">
        <f>SUM('1済生:12宇都宮'!AC197)</f>
        <v>0</v>
      </c>
      <c r="AD197" s="191">
        <f>SUM('1済生:12宇都宮'!AD197)</f>
        <v>0</v>
      </c>
      <c r="AE197" s="190">
        <f>SUM('1済生:12宇都宮'!AE197)</f>
        <v>0</v>
      </c>
      <c r="AF197" s="238">
        <f>SUM('1済生:12宇都宮'!AF197)</f>
        <v>0</v>
      </c>
      <c r="AG197" s="196">
        <f>SUM('1済生:12宇都宮'!AG197)</f>
        <v>0</v>
      </c>
      <c r="AH197" s="174"/>
      <c r="AI197" s="175"/>
      <c r="AJ197"/>
    </row>
    <row r="198" spans="1:36" s="7" customFormat="1" outlineLevel="1">
      <c r="A198" s="171"/>
      <c r="B198" s="171"/>
      <c r="C198" s="90"/>
      <c r="D198" s="90"/>
      <c r="E198" s="176"/>
      <c r="F198" s="146"/>
      <c r="G198" s="146"/>
      <c r="H198" s="191">
        <f>SUM('1済生:12宇都宮'!H198)</f>
        <v>0</v>
      </c>
      <c r="I198" s="190">
        <f>SUM('1済生:12宇都宮'!I198)</f>
        <v>0</v>
      </c>
      <c r="J198" s="191">
        <f>SUM('1済生:12宇都宮'!J198)</f>
        <v>0</v>
      </c>
      <c r="K198" s="190">
        <f>SUM('1済生:12宇都宮'!K198)</f>
        <v>0</v>
      </c>
      <c r="L198" s="191">
        <f>SUM('1済生:12宇都宮'!L198)</f>
        <v>0</v>
      </c>
      <c r="M198" s="190">
        <f>SUM('1済生:12宇都宮'!M198)</f>
        <v>0</v>
      </c>
      <c r="N198" s="191">
        <f>SUM('1済生:12宇都宮'!N198)</f>
        <v>0</v>
      </c>
      <c r="O198" s="190">
        <f>SUM('1済生:12宇都宮'!O198)</f>
        <v>0</v>
      </c>
      <c r="P198" s="191">
        <f>SUM('1済生:12宇都宮'!P198)</f>
        <v>0</v>
      </c>
      <c r="Q198" s="190">
        <f>SUM('1済生:12宇都宮'!Q198)</f>
        <v>0</v>
      </c>
      <c r="R198" s="191">
        <f>SUM('1済生:12宇都宮'!R198)</f>
        <v>0</v>
      </c>
      <c r="S198" s="190">
        <f>SUM('1済生:12宇都宮'!S198)</f>
        <v>0</v>
      </c>
      <c r="T198" s="191">
        <f>SUM('1済生:12宇都宮'!T198)</f>
        <v>0</v>
      </c>
      <c r="U198" s="190">
        <f>SUM('1済生:12宇都宮'!U198)</f>
        <v>0</v>
      </c>
      <c r="V198" s="191">
        <f>SUM('1済生:12宇都宮'!V198)</f>
        <v>0</v>
      </c>
      <c r="W198" s="190">
        <f>SUM('1済生:12宇都宮'!W198)</f>
        <v>0</v>
      </c>
      <c r="X198" s="191">
        <f>SUM('1済生:12宇都宮'!X198)</f>
        <v>0</v>
      </c>
      <c r="Y198" s="190">
        <f>SUM('1済生:12宇都宮'!Y198)</f>
        <v>0</v>
      </c>
      <c r="Z198" s="191">
        <f>SUM('1済生:12宇都宮'!Z198)</f>
        <v>0</v>
      </c>
      <c r="AA198" s="190">
        <f>SUM('1済生:12宇都宮'!AA198)</f>
        <v>0</v>
      </c>
      <c r="AB198" s="191">
        <f>SUM('1済生:12宇都宮'!AB198)</f>
        <v>0</v>
      </c>
      <c r="AC198" s="190">
        <f>SUM('1済生:12宇都宮'!AC198)</f>
        <v>0</v>
      </c>
      <c r="AD198" s="191">
        <f>SUM('1済生:12宇都宮'!AD198)</f>
        <v>0</v>
      </c>
      <c r="AE198" s="190">
        <f>SUM('1済生:12宇都宮'!AE198)</f>
        <v>0</v>
      </c>
      <c r="AF198" s="238">
        <f>SUM('1済生:12宇都宮'!AF198)</f>
        <v>0</v>
      </c>
      <c r="AG198" s="196">
        <f>SUM('1済生:12宇都宮'!AG198)</f>
        <v>0</v>
      </c>
      <c r="AH198" s="174"/>
      <c r="AI198" s="175"/>
      <c r="AJ198"/>
    </row>
    <row r="199" spans="1:36" s="7" customFormat="1" outlineLevel="1">
      <c r="A199" s="171"/>
      <c r="B199" s="171"/>
      <c r="C199" s="90"/>
      <c r="D199" s="176"/>
      <c r="E199" s="176"/>
      <c r="F199" s="146"/>
      <c r="G199" s="146"/>
      <c r="H199" s="191">
        <f>SUM('1済生:12宇都宮'!H199)</f>
        <v>0</v>
      </c>
      <c r="I199" s="190">
        <f>SUM('1済生:12宇都宮'!I199)</f>
        <v>0</v>
      </c>
      <c r="J199" s="191">
        <f>SUM('1済生:12宇都宮'!J199)</f>
        <v>0</v>
      </c>
      <c r="K199" s="190">
        <f>SUM('1済生:12宇都宮'!K199)</f>
        <v>0</v>
      </c>
      <c r="L199" s="191">
        <f>SUM('1済生:12宇都宮'!L199)</f>
        <v>0</v>
      </c>
      <c r="M199" s="190">
        <f>SUM('1済生:12宇都宮'!M199)</f>
        <v>0</v>
      </c>
      <c r="N199" s="191">
        <f>SUM('1済生:12宇都宮'!N199)</f>
        <v>0</v>
      </c>
      <c r="O199" s="190">
        <f>SUM('1済生:12宇都宮'!O199)</f>
        <v>0</v>
      </c>
      <c r="P199" s="191">
        <f>SUM('1済生:12宇都宮'!P199)</f>
        <v>0</v>
      </c>
      <c r="Q199" s="190">
        <f>SUM('1済生:12宇都宮'!Q199)</f>
        <v>0</v>
      </c>
      <c r="R199" s="191">
        <f>SUM('1済生:12宇都宮'!R199)</f>
        <v>0</v>
      </c>
      <c r="S199" s="190">
        <f>SUM('1済生:12宇都宮'!S199)</f>
        <v>0</v>
      </c>
      <c r="T199" s="191">
        <f>SUM('1済生:12宇都宮'!T199)</f>
        <v>0</v>
      </c>
      <c r="U199" s="190">
        <f>SUM('1済生:12宇都宮'!U199)</f>
        <v>0</v>
      </c>
      <c r="V199" s="191">
        <f>SUM('1済生:12宇都宮'!V199)</f>
        <v>0</v>
      </c>
      <c r="W199" s="190">
        <f>SUM('1済生:12宇都宮'!W199)</f>
        <v>0</v>
      </c>
      <c r="X199" s="191">
        <f>SUM('1済生:12宇都宮'!X199)</f>
        <v>0</v>
      </c>
      <c r="Y199" s="190">
        <f>SUM('1済生:12宇都宮'!Y199)</f>
        <v>0</v>
      </c>
      <c r="Z199" s="191">
        <f>SUM('1済生:12宇都宮'!Z199)</f>
        <v>0</v>
      </c>
      <c r="AA199" s="190">
        <f>SUM('1済生:12宇都宮'!AA199)</f>
        <v>0</v>
      </c>
      <c r="AB199" s="191">
        <f>SUM('1済生:12宇都宮'!AB199)</f>
        <v>0</v>
      </c>
      <c r="AC199" s="190">
        <f>SUM('1済生:12宇都宮'!AC199)</f>
        <v>0</v>
      </c>
      <c r="AD199" s="191">
        <f>SUM('1済生:12宇都宮'!AD199)</f>
        <v>0</v>
      </c>
      <c r="AE199" s="190">
        <f>SUM('1済生:12宇都宮'!AE199)</f>
        <v>0</v>
      </c>
      <c r="AF199" s="238">
        <f>SUM('1済生:12宇都宮'!AF199)</f>
        <v>0</v>
      </c>
      <c r="AG199" s="196">
        <f>SUM('1済生:12宇都宮'!AG199)</f>
        <v>0</v>
      </c>
      <c r="AH199" s="174"/>
      <c r="AI199" s="175"/>
      <c r="AJ199"/>
    </row>
    <row r="200" spans="1:36" outlineLevel="1">
      <c r="A200" s="171"/>
      <c r="B200" s="171"/>
      <c r="C200" s="91" t="s">
        <v>35</v>
      </c>
      <c r="D200" s="94" t="s">
        <v>78</v>
      </c>
      <c r="E200" s="93"/>
      <c r="F200" s="109">
        <v>0</v>
      </c>
      <c r="G200" s="200" t="s">
        <v>115</v>
      </c>
      <c r="H200" s="507">
        <f>SUM('1済生:12宇都宮'!H200)</f>
        <v>0</v>
      </c>
      <c r="I200" s="535">
        <f>SUM('1済生:12宇都宮'!I200)</f>
        <v>0</v>
      </c>
      <c r="J200" s="507">
        <f>SUM('1済生:12宇都宮'!J200)</f>
        <v>0</v>
      </c>
      <c r="K200" s="535">
        <f>SUM('1済生:12宇都宮'!K200)</f>
        <v>0</v>
      </c>
      <c r="L200" s="507">
        <f>SUM('1済生:12宇都宮'!L200)</f>
        <v>0</v>
      </c>
      <c r="M200" s="535">
        <f>SUM('1済生:12宇都宮'!M200)</f>
        <v>0</v>
      </c>
      <c r="N200" s="507">
        <f>SUM('1済生:12宇都宮'!N200)</f>
        <v>0</v>
      </c>
      <c r="O200" s="535">
        <f>SUM('1済生:12宇都宮'!O200)</f>
        <v>0</v>
      </c>
      <c r="P200" s="507">
        <f>SUM('1済生:12宇都宮'!P200)</f>
        <v>0</v>
      </c>
      <c r="Q200" s="535">
        <f>SUM('1済生:12宇都宮'!Q200)</f>
        <v>0</v>
      </c>
      <c r="R200" s="507">
        <f>SUM('1済生:12宇都宮'!R200)</f>
        <v>0</v>
      </c>
      <c r="S200" s="535">
        <f>SUM('1済生:12宇都宮'!S200)</f>
        <v>0</v>
      </c>
      <c r="T200" s="507">
        <f>SUM('1済生:12宇都宮'!T200)</f>
        <v>0</v>
      </c>
      <c r="U200" s="535">
        <f>SUM('1済生:12宇都宮'!U200)</f>
        <v>0</v>
      </c>
      <c r="V200" s="507">
        <f>SUM('1済生:12宇都宮'!V200)</f>
        <v>0</v>
      </c>
      <c r="W200" s="535">
        <f>SUM('1済生:12宇都宮'!W200)</f>
        <v>0</v>
      </c>
      <c r="X200" s="507">
        <f>SUM('1済生:12宇都宮'!X200)</f>
        <v>0</v>
      </c>
      <c r="Y200" s="535">
        <f>SUM('1済生:12宇都宮'!Y200)</f>
        <v>0</v>
      </c>
      <c r="Z200" s="507">
        <f>SUM('1済生:12宇都宮'!Z200)</f>
        <v>0</v>
      </c>
      <c r="AA200" s="535">
        <f>SUM('1済生:12宇都宮'!AA200)</f>
        <v>0</v>
      </c>
      <c r="AB200" s="507">
        <f>SUM('1済生:12宇都宮'!AB200)</f>
        <v>0</v>
      </c>
      <c r="AC200" s="535">
        <f>SUM('1済生:12宇都宮'!AC200)</f>
        <v>0</v>
      </c>
      <c r="AD200" s="507">
        <f>SUM('1済生:12宇都宮'!AD200)</f>
        <v>0</v>
      </c>
      <c r="AE200" s="535">
        <f>SUM('1済生:12宇都宮'!AE200)</f>
        <v>0</v>
      </c>
      <c r="AF200" s="536">
        <f>SUM('1済生:12宇都宮'!AF200)</f>
        <v>0</v>
      </c>
      <c r="AG200" s="537">
        <f>SUM('1済生:12宇都宮'!AG200)</f>
        <v>0</v>
      </c>
      <c r="AH200" s="174"/>
      <c r="AI200" s="175"/>
    </row>
    <row r="201" spans="1:36" outlineLevel="1">
      <c r="A201" s="171"/>
      <c r="B201" s="171"/>
      <c r="C201" s="177"/>
      <c r="D201" s="94" t="s">
        <v>36</v>
      </c>
      <c r="E201" s="93" t="s">
        <v>93</v>
      </c>
      <c r="F201" s="109">
        <v>5360</v>
      </c>
      <c r="G201" s="200" t="s">
        <v>115</v>
      </c>
      <c r="H201" s="507">
        <f>SUM('1済生:12宇都宮'!H201)</f>
        <v>2.367</v>
      </c>
      <c r="I201" s="535">
        <f>SUM('1済生:12宇都宮'!I201)</f>
        <v>0</v>
      </c>
      <c r="J201" s="507">
        <f>SUM('1済生:12宇都宮'!J201)</f>
        <v>2.367</v>
      </c>
      <c r="K201" s="535">
        <f>SUM('1済生:12宇都宮'!K201)</f>
        <v>0</v>
      </c>
      <c r="L201" s="507">
        <f>SUM('1済生:12宇都宮'!L201)</f>
        <v>0</v>
      </c>
      <c r="M201" s="535">
        <f>SUM('1済生:12宇都宮'!M201)</f>
        <v>0</v>
      </c>
      <c r="N201" s="507">
        <f>SUM('1済生:12宇都宮'!N201)</f>
        <v>0</v>
      </c>
      <c r="O201" s="535">
        <f>SUM('1済生:12宇都宮'!O201)</f>
        <v>0</v>
      </c>
      <c r="P201" s="507">
        <f>SUM('1済生:12宇都宮'!P201)</f>
        <v>0</v>
      </c>
      <c r="Q201" s="535">
        <f>SUM('1済生:12宇都宮'!Q201)</f>
        <v>0</v>
      </c>
      <c r="R201" s="507">
        <f>SUM('1済生:12宇都宮'!R201)</f>
        <v>0</v>
      </c>
      <c r="S201" s="535">
        <f>SUM('1済生:12宇都宮'!S201)</f>
        <v>0</v>
      </c>
      <c r="T201" s="507">
        <f>SUM('1済生:12宇都宮'!T201)</f>
        <v>0</v>
      </c>
      <c r="U201" s="535">
        <f>SUM('1済生:12宇都宮'!U201)</f>
        <v>0</v>
      </c>
      <c r="V201" s="507">
        <f>SUM('1済生:12宇都宮'!V201)</f>
        <v>0</v>
      </c>
      <c r="W201" s="535">
        <f>SUM('1済生:12宇都宮'!W201)</f>
        <v>0</v>
      </c>
      <c r="X201" s="507">
        <f>SUM('1済生:12宇都宮'!X201)</f>
        <v>1.944</v>
      </c>
      <c r="Y201" s="535">
        <f>SUM('1済生:12宇都宮'!Y201)</f>
        <v>0</v>
      </c>
      <c r="Z201" s="507">
        <f>SUM('1済生:12宇都宮'!Z201)</f>
        <v>2.7670000000000003</v>
      </c>
      <c r="AA201" s="535">
        <f>SUM('1済生:12宇都宮'!AA201)</f>
        <v>5681</v>
      </c>
      <c r="AB201" s="507">
        <f>SUM('1済生:12宇都宮'!AB201)</f>
        <v>2.7359999999999998</v>
      </c>
      <c r="AC201" s="535">
        <f>SUM('1済生:12宇都宮'!AC201)</f>
        <v>5515</v>
      </c>
      <c r="AD201" s="507">
        <f>SUM('1済生:12宇都宮'!AD201)</f>
        <v>2.6870000000000003</v>
      </c>
      <c r="AE201" s="535">
        <f>SUM('1済生:12宇都宮'!AE201)</f>
        <v>5681</v>
      </c>
      <c r="AF201" s="536">
        <f>SUM('1済生:12宇都宮'!AF201)</f>
        <v>14.868</v>
      </c>
      <c r="AG201" s="537">
        <f>SUM('1済生:12宇都宮'!AG201)</f>
        <v>16877</v>
      </c>
      <c r="AH201" s="174"/>
      <c r="AI201" s="175"/>
    </row>
    <row r="202" spans="1:36" outlineLevel="1">
      <c r="A202" s="171"/>
      <c r="B202" s="171"/>
      <c r="C202" s="177"/>
      <c r="D202" s="94" t="s">
        <v>75</v>
      </c>
      <c r="E202" s="93" t="s">
        <v>93</v>
      </c>
      <c r="F202" s="109"/>
      <c r="G202" s="200" t="s">
        <v>115</v>
      </c>
      <c r="H202" s="507">
        <f>SUM('1済生:12宇都宮'!H202)</f>
        <v>2.367</v>
      </c>
      <c r="I202" s="535">
        <f>SUM('1済生:12宇都宮'!I202)</f>
        <v>662</v>
      </c>
      <c r="J202" s="507">
        <f>SUM('1済生:12宇都宮'!J202)</f>
        <v>2.367</v>
      </c>
      <c r="K202" s="535">
        <f>SUM('1済生:12宇都宮'!K202)</f>
        <v>662</v>
      </c>
      <c r="L202" s="507">
        <f>SUM('1済生:12宇都宮'!L202)</f>
        <v>0</v>
      </c>
      <c r="M202" s="535">
        <f>SUM('1済生:12宇都宮'!M202)</f>
        <v>0</v>
      </c>
      <c r="N202" s="507">
        <f>SUM('1済生:12宇都宮'!N202)</f>
        <v>0</v>
      </c>
      <c r="O202" s="535">
        <f>SUM('1済生:12宇都宮'!O202)</f>
        <v>0</v>
      </c>
      <c r="P202" s="507">
        <f>SUM('1済生:12宇都宮'!P202)</f>
        <v>0</v>
      </c>
      <c r="Q202" s="535">
        <f>SUM('1済生:12宇都宮'!Q202)</f>
        <v>0</v>
      </c>
      <c r="R202" s="507">
        <f>SUM('1済生:12宇都宮'!R202)</f>
        <v>0</v>
      </c>
      <c r="S202" s="535">
        <f>SUM('1済生:12宇都宮'!S202)</f>
        <v>0</v>
      </c>
      <c r="T202" s="507">
        <f>SUM('1済生:12宇都宮'!T202)</f>
        <v>0</v>
      </c>
      <c r="U202" s="535">
        <f>SUM('1済生:12宇都宮'!U202)</f>
        <v>0</v>
      </c>
      <c r="V202" s="507">
        <f>SUM('1済生:12宇都宮'!V202)</f>
        <v>0</v>
      </c>
      <c r="W202" s="535">
        <f>SUM('1済生:12宇都宮'!W202)</f>
        <v>0</v>
      </c>
      <c r="X202" s="507">
        <f>SUM('1済生:12宇都宮'!X202)</f>
        <v>1.944</v>
      </c>
      <c r="Y202" s="535">
        <f>SUM('1済生:12宇都宮'!Y202)</f>
        <v>466</v>
      </c>
      <c r="Z202" s="507">
        <f>SUM('1済生:12宇都宮'!Z202)</f>
        <v>2.7670000000000003</v>
      </c>
      <c r="AA202" s="535">
        <f>SUM('1済生:12宇都宮'!AA202)</f>
        <v>928</v>
      </c>
      <c r="AB202" s="507">
        <f>SUM('1済生:12宇都宮'!AB202)</f>
        <v>2.7359999999999998</v>
      </c>
      <c r="AC202" s="535">
        <f>SUM('1済生:12宇都宮'!AC202)</f>
        <v>913</v>
      </c>
      <c r="AD202" s="507">
        <f>SUM('1済生:12宇都宮'!AD202)</f>
        <v>2.6870000000000003</v>
      </c>
      <c r="AE202" s="535">
        <f>SUM('1済生:12宇都宮'!AE202)</f>
        <v>909</v>
      </c>
      <c r="AF202" s="536">
        <f>SUM('1済生:12宇都宮'!AF202)</f>
        <v>14.868</v>
      </c>
      <c r="AG202" s="537">
        <f>SUM('1済生:12宇都宮'!AG202)</f>
        <v>4540</v>
      </c>
      <c r="AH202" s="178"/>
      <c r="AI202" s="179"/>
    </row>
    <row r="203" spans="1:36" outlineLevel="1">
      <c r="A203" s="171"/>
      <c r="B203" s="171"/>
      <c r="C203" s="177"/>
      <c r="D203" s="94" t="s">
        <v>82</v>
      </c>
      <c r="E203" s="93" t="s">
        <v>93</v>
      </c>
      <c r="F203" s="109"/>
      <c r="G203" s="109"/>
      <c r="H203" s="507">
        <f>SUM('1済生:12宇都宮'!H203)</f>
        <v>2.367</v>
      </c>
      <c r="I203" s="535">
        <f>SUM('1済生:12宇都宮'!I203)</f>
        <v>23030</v>
      </c>
      <c r="J203" s="507">
        <f>SUM('1済生:12宇都宮'!J203)</f>
        <v>2.367</v>
      </c>
      <c r="K203" s="535">
        <f>SUM('1済生:12宇都宮'!K203)</f>
        <v>23030</v>
      </c>
      <c r="L203" s="507">
        <f>SUM('1済生:12宇都宮'!L203)</f>
        <v>0</v>
      </c>
      <c r="M203" s="535">
        <f>SUM('1済生:12宇都宮'!M203)</f>
        <v>0</v>
      </c>
      <c r="N203" s="507">
        <f>SUM('1済生:12宇都宮'!N203)</f>
        <v>0</v>
      </c>
      <c r="O203" s="535">
        <f>SUM('1済生:12宇都宮'!O203)</f>
        <v>0</v>
      </c>
      <c r="P203" s="507">
        <f>SUM('1済生:12宇都宮'!P203)</f>
        <v>0</v>
      </c>
      <c r="Q203" s="535">
        <f>SUM('1済生:12宇都宮'!Q203)</f>
        <v>0</v>
      </c>
      <c r="R203" s="507">
        <f>SUM('1済生:12宇都宮'!R203)</f>
        <v>0</v>
      </c>
      <c r="S203" s="535">
        <f>SUM('1済生:12宇都宮'!S203)</f>
        <v>0</v>
      </c>
      <c r="T203" s="507">
        <f>SUM('1済生:12宇都宮'!T203)</f>
        <v>0</v>
      </c>
      <c r="U203" s="535">
        <f>SUM('1済生:12宇都宮'!U203)</f>
        <v>0</v>
      </c>
      <c r="V203" s="507">
        <f>SUM('1済生:12宇都宮'!V203)</f>
        <v>0</v>
      </c>
      <c r="W203" s="535">
        <f>SUM('1済生:12宇都宮'!W203)</f>
        <v>0</v>
      </c>
      <c r="X203" s="507">
        <f>SUM('1済生:12宇都宮'!X203)</f>
        <v>1.944</v>
      </c>
      <c r="Y203" s="535">
        <f>SUM('1済生:12宇都宮'!Y203)</f>
        <v>16212</v>
      </c>
      <c r="Z203" s="507">
        <f>SUM('1済生:12宇都宮'!Z203)</f>
        <v>2.7670000000000003</v>
      </c>
      <c r="AA203" s="535">
        <f>SUM('1済生:12宇都宮'!AA203)</f>
        <v>31916</v>
      </c>
      <c r="AB203" s="507">
        <f>SUM('1済生:12宇都宮'!AB203)</f>
        <v>2.7359999999999998</v>
      </c>
      <c r="AC203" s="535">
        <f>SUM('1済生:12宇都宮'!AC203)</f>
        <v>31399</v>
      </c>
      <c r="AD203" s="507">
        <f>SUM('1済生:12宇都宮'!AD203)</f>
        <v>2.6870000000000003</v>
      </c>
      <c r="AE203" s="535">
        <f>SUM('1済生:12宇都宮'!AE203)</f>
        <v>31249</v>
      </c>
      <c r="AF203" s="536">
        <f>SUM('1済生:12宇都宮'!AF203)</f>
        <v>14.868</v>
      </c>
      <c r="AG203" s="537">
        <f>SUM('1済生:12宇都宮'!AG203)</f>
        <v>156836</v>
      </c>
      <c r="AH203" s="174"/>
      <c r="AI203" s="175"/>
    </row>
    <row r="204" spans="1:36" outlineLevel="1">
      <c r="A204" s="171"/>
      <c r="B204" s="171"/>
      <c r="C204" s="177"/>
      <c r="D204" s="180"/>
      <c r="E204" s="93"/>
      <c r="F204" s="109"/>
      <c r="G204" s="109"/>
      <c r="H204" s="507">
        <f>SUM('1済生:12宇都宮'!H204)</f>
        <v>0</v>
      </c>
      <c r="I204" s="535">
        <f>SUM('1済生:12宇都宮'!I204)</f>
        <v>0</v>
      </c>
      <c r="J204" s="507">
        <f>SUM('1済生:12宇都宮'!J204)</f>
        <v>0</v>
      </c>
      <c r="K204" s="535">
        <f>SUM('1済生:12宇都宮'!K204)</f>
        <v>0</v>
      </c>
      <c r="L204" s="507">
        <f>SUM('1済生:12宇都宮'!L204)</f>
        <v>0</v>
      </c>
      <c r="M204" s="535">
        <f>SUM('1済生:12宇都宮'!M204)</f>
        <v>0</v>
      </c>
      <c r="N204" s="507">
        <f>SUM('1済生:12宇都宮'!N204)</f>
        <v>0</v>
      </c>
      <c r="O204" s="535">
        <f>SUM('1済生:12宇都宮'!O204)</f>
        <v>0</v>
      </c>
      <c r="P204" s="507">
        <f>SUM('1済生:12宇都宮'!P204)</f>
        <v>0</v>
      </c>
      <c r="Q204" s="535">
        <f>SUM('1済生:12宇都宮'!Q204)</f>
        <v>0</v>
      </c>
      <c r="R204" s="507">
        <f>SUM('1済生:12宇都宮'!R204)</f>
        <v>0</v>
      </c>
      <c r="S204" s="535">
        <f>SUM('1済生:12宇都宮'!S204)</f>
        <v>0</v>
      </c>
      <c r="T204" s="507">
        <f>SUM('1済生:12宇都宮'!T204)</f>
        <v>0</v>
      </c>
      <c r="U204" s="535">
        <f>SUM('1済生:12宇都宮'!U204)</f>
        <v>0</v>
      </c>
      <c r="V204" s="507">
        <f>SUM('1済生:12宇都宮'!V204)</f>
        <v>0</v>
      </c>
      <c r="W204" s="535">
        <f>SUM('1済生:12宇都宮'!W204)</f>
        <v>0</v>
      </c>
      <c r="X204" s="507">
        <f>SUM('1済生:12宇都宮'!X204)</f>
        <v>0</v>
      </c>
      <c r="Y204" s="535">
        <f>SUM('1済生:12宇都宮'!Y204)</f>
        <v>0</v>
      </c>
      <c r="Z204" s="507">
        <f>SUM('1済生:12宇都宮'!Z204)</f>
        <v>0</v>
      </c>
      <c r="AA204" s="535">
        <f>SUM('1済生:12宇都宮'!AA204)</f>
        <v>0</v>
      </c>
      <c r="AB204" s="507">
        <f>SUM('1済生:12宇都宮'!AB204)</f>
        <v>0</v>
      </c>
      <c r="AC204" s="535">
        <f>SUM('1済生:12宇都宮'!AC204)</f>
        <v>0</v>
      </c>
      <c r="AD204" s="507">
        <f>SUM('1済生:12宇都宮'!AD204)</f>
        <v>0</v>
      </c>
      <c r="AE204" s="535">
        <f>SUM('1済生:12宇都宮'!AE204)</f>
        <v>0</v>
      </c>
      <c r="AF204" s="536">
        <f>SUM('1済生:12宇都宮'!AF204)</f>
        <v>0</v>
      </c>
      <c r="AG204" s="537">
        <f>SUM('1済生:12宇都宮'!AG204)</f>
        <v>0</v>
      </c>
      <c r="AH204" s="174"/>
      <c r="AI204" s="175"/>
    </row>
    <row r="205" spans="1:36" outlineLevel="1">
      <c r="A205" s="171"/>
      <c r="B205" s="171"/>
      <c r="C205" s="177"/>
      <c r="D205" s="181"/>
      <c r="E205" s="93"/>
      <c r="F205" s="109"/>
      <c r="G205" s="109"/>
      <c r="H205" s="507">
        <f>SUM('1済生:12宇都宮'!H205)</f>
        <v>0</v>
      </c>
      <c r="I205" s="535">
        <f>SUM('1済生:12宇都宮'!I205)</f>
        <v>0</v>
      </c>
      <c r="J205" s="507">
        <f>SUM('1済生:12宇都宮'!J205)</f>
        <v>0</v>
      </c>
      <c r="K205" s="535">
        <f>SUM('1済生:12宇都宮'!K205)</f>
        <v>0</v>
      </c>
      <c r="L205" s="507">
        <f>SUM('1済生:12宇都宮'!L205)</f>
        <v>0</v>
      </c>
      <c r="M205" s="535">
        <f>SUM('1済生:12宇都宮'!M205)</f>
        <v>0</v>
      </c>
      <c r="N205" s="507">
        <f>SUM('1済生:12宇都宮'!N205)</f>
        <v>0</v>
      </c>
      <c r="O205" s="535">
        <f>SUM('1済生:12宇都宮'!O205)</f>
        <v>0</v>
      </c>
      <c r="P205" s="507">
        <f>SUM('1済生:12宇都宮'!P205)</f>
        <v>0</v>
      </c>
      <c r="Q205" s="535">
        <f>SUM('1済生:12宇都宮'!Q205)</f>
        <v>0</v>
      </c>
      <c r="R205" s="507">
        <f>SUM('1済生:12宇都宮'!R205)</f>
        <v>0</v>
      </c>
      <c r="S205" s="535">
        <f>SUM('1済生:12宇都宮'!S205)</f>
        <v>0</v>
      </c>
      <c r="T205" s="507">
        <f>SUM('1済生:12宇都宮'!T205)</f>
        <v>0</v>
      </c>
      <c r="U205" s="535">
        <f>SUM('1済生:12宇都宮'!U205)</f>
        <v>0</v>
      </c>
      <c r="V205" s="507">
        <f>SUM('1済生:12宇都宮'!V205)</f>
        <v>0</v>
      </c>
      <c r="W205" s="535">
        <f>SUM('1済生:12宇都宮'!W205)</f>
        <v>0</v>
      </c>
      <c r="X205" s="507">
        <f>SUM('1済生:12宇都宮'!X205)</f>
        <v>0</v>
      </c>
      <c r="Y205" s="535">
        <f>SUM('1済生:12宇都宮'!Y205)</f>
        <v>0</v>
      </c>
      <c r="Z205" s="507">
        <f>SUM('1済生:12宇都宮'!Z205)</f>
        <v>0</v>
      </c>
      <c r="AA205" s="535">
        <f>SUM('1済生:12宇都宮'!AA205)</f>
        <v>0</v>
      </c>
      <c r="AB205" s="507">
        <f>SUM('1済生:12宇都宮'!AB205)</f>
        <v>0</v>
      </c>
      <c r="AC205" s="535">
        <f>SUM('1済生:12宇都宮'!AC205)</f>
        <v>0</v>
      </c>
      <c r="AD205" s="507">
        <f>SUM('1済生:12宇都宮'!AD205)</f>
        <v>0</v>
      </c>
      <c r="AE205" s="535">
        <f>SUM('1済生:12宇都宮'!AE205)</f>
        <v>0</v>
      </c>
      <c r="AF205" s="536">
        <f>SUM('1済生:12宇都宮'!AF205)</f>
        <v>0</v>
      </c>
      <c r="AG205" s="537">
        <f>SUM('1済生:12宇都宮'!AG205)</f>
        <v>0</v>
      </c>
      <c r="AH205" s="174"/>
      <c r="AI205" s="175"/>
    </row>
    <row r="206" spans="1:36" outlineLevel="1">
      <c r="A206" s="171"/>
      <c r="B206" s="171"/>
      <c r="C206" s="177"/>
      <c r="D206" s="94" t="s">
        <v>76</v>
      </c>
      <c r="E206" s="93" t="s">
        <v>93</v>
      </c>
      <c r="F206" s="111"/>
      <c r="G206" s="111"/>
      <c r="H206" s="507">
        <f>SUM('1済生:12宇都宮'!H206)</f>
        <v>2.367</v>
      </c>
      <c r="I206" s="535">
        <f>SUM('1済生:12宇都宮'!I206)</f>
        <v>22723</v>
      </c>
      <c r="J206" s="507">
        <f>SUM('1済生:12宇都宮'!J206)</f>
        <v>2.367</v>
      </c>
      <c r="K206" s="535">
        <f>SUM('1済生:12宇都宮'!K206)</f>
        <v>22723</v>
      </c>
      <c r="L206" s="507">
        <f>SUM('1済生:12宇都宮'!L206)</f>
        <v>0</v>
      </c>
      <c r="M206" s="535">
        <f>SUM('1済生:12宇都宮'!M206)</f>
        <v>0</v>
      </c>
      <c r="N206" s="507">
        <f>SUM('1済生:12宇都宮'!N206)</f>
        <v>0</v>
      </c>
      <c r="O206" s="535">
        <f>SUM('1済生:12宇都宮'!O206)</f>
        <v>0</v>
      </c>
      <c r="P206" s="507">
        <f>SUM('1済生:12宇都宮'!P206)</f>
        <v>0</v>
      </c>
      <c r="Q206" s="535">
        <f>SUM('1済生:12宇都宮'!Q206)</f>
        <v>0</v>
      </c>
      <c r="R206" s="507">
        <f>SUM('1済生:12宇都宮'!R206)</f>
        <v>0</v>
      </c>
      <c r="S206" s="535">
        <f>SUM('1済生:12宇都宮'!S206)</f>
        <v>0</v>
      </c>
      <c r="T206" s="507">
        <f>SUM('1済生:12宇都宮'!T206)</f>
        <v>0</v>
      </c>
      <c r="U206" s="535">
        <f>SUM('1済生:12宇都宮'!U206)</f>
        <v>0</v>
      </c>
      <c r="V206" s="507">
        <f>SUM('1済生:12宇都宮'!V206)</f>
        <v>0</v>
      </c>
      <c r="W206" s="535">
        <f>SUM('1済生:12宇都宮'!W206)</f>
        <v>0</v>
      </c>
      <c r="X206" s="507">
        <f>SUM('1済生:12宇都宮'!X206)</f>
        <v>1.944</v>
      </c>
      <c r="Y206" s="535">
        <f>SUM('1済生:12宇都宮'!Y206)</f>
        <v>15999</v>
      </c>
      <c r="Z206" s="507">
        <f>SUM('1済生:12宇都宮'!Z206)</f>
        <v>2.7670000000000003</v>
      </c>
      <c r="AA206" s="535">
        <f>SUM('1済生:12宇都宮'!AA206)</f>
        <v>31495</v>
      </c>
      <c r="AB206" s="507">
        <f>SUM('1済生:12宇都宮'!AB206)</f>
        <v>2.7359999999999998</v>
      </c>
      <c r="AC206" s="535">
        <f>SUM('1済生:12宇都宮'!AC206)</f>
        <v>30985</v>
      </c>
      <c r="AD206" s="507">
        <f>SUM('1済生:12宇都宮'!AD206)</f>
        <v>2.6870000000000003</v>
      </c>
      <c r="AE206" s="535">
        <f>SUM('1済生:12宇都宮'!AE206)</f>
        <v>30837</v>
      </c>
      <c r="AF206" s="536">
        <f>SUM('1済生:12宇都宮'!AF206)</f>
        <v>14.868</v>
      </c>
      <c r="AG206" s="537">
        <f>SUM('1済生:12宇都宮'!AG206)</f>
        <v>154762</v>
      </c>
      <c r="AH206" s="174"/>
      <c r="AI206" s="175"/>
    </row>
    <row r="207" spans="1:36" outlineLevel="1">
      <c r="A207" s="171"/>
      <c r="B207" s="171"/>
      <c r="C207" s="177"/>
      <c r="D207" s="180"/>
      <c r="E207" s="93"/>
      <c r="F207" s="109"/>
      <c r="G207" s="109"/>
      <c r="H207" s="507">
        <f>SUM('1済生:12宇都宮'!H207)</f>
        <v>0</v>
      </c>
      <c r="I207" s="535">
        <f>SUM('1済生:12宇都宮'!I207)</f>
        <v>0</v>
      </c>
      <c r="J207" s="507">
        <f>SUM('1済生:12宇都宮'!J207)</f>
        <v>0</v>
      </c>
      <c r="K207" s="535">
        <f>SUM('1済生:12宇都宮'!K207)</f>
        <v>0</v>
      </c>
      <c r="L207" s="507">
        <f>SUM('1済生:12宇都宮'!L207)</f>
        <v>0</v>
      </c>
      <c r="M207" s="535">
        <f>SUM('1済生:12宇都宮'!M207)</f>
        <v>0</v>
      </c>
      <c r="N207" s="507">
        <f>SUM('1済生:12宇都宮'!N207)</f>
        <v>0</v>
      </c>
      <c r="O207" s="535">
        <f>SUM('1済生:12宇都宮'!O207)</f>
        <v>0</v>
      </c>
      <c r="P207" s="507">
        <f>SUM('1済生:12宇都宮'!P207)</f>
        <v>0</v>
      </c>
      <c r="Q207" s="535">
        <f>SUM('1済生:12宇都宮'!Q207)</f>
        <v>0</v>
      </c>
      <c r="R207" s="507">
        <f>SUM('1済生:12宇都宮'!R207)</f>
        <v>0</v>
      </c>
      <c r="S207" s="535">
        <f>SUM('1済生:12宇都宮'!S207)</f>
        <v>0</v>
      </c>
      <c r="T207" s="507">
        <f>SUM('1済生:12宇都宮'!T207)</f>
        <v>0</v>
      </c>
      <c r="U207" s="535">
        <f>SUM('1済生:12宇都宮'!U207)</f>
        <v>0</v>
      </c>
      <c r="V207" s="507">
        <f>SUM('1済生:12宇都宮'!V207)</f>
        <v>0</v>
      </c>
      <c r="W207" s="535">
        <f>SUM('1済生:12宇都宮'!W207)</f>
        <v>0</v>
      </c>
      <c r="X207" s="507">
        <f>SUM('1済生:12宇都宮'!X207)</f>
        <v>0</v>
      </c>
      <c r="Y207" s="535">
        <f>SUM('1済生:12宇都宮'!Y207)</f>
        <v>0</v>
      </c>
      <c r="Z207" s="507">
        <f>SUM('1済生:12宇都宮'!Z207)</f>
        <v>0</v>
      </c>
      <c r="AA207" s="535">
        <f>SUM('1済生:12宇都宮'!AA207)</f>
        <v>0</v>
      </c>
      <c r="AB207" s="507">
        <f>SUM('1済生:12宇都宮'!AB207)</f>
        <v>0</v>
      </c>
      <c r="AC207" s="535">
        <f>SUM('1済生:12宇都宮'!AC207)</f>
        <v>0</v>
      </c>
      <c r="AD207" s="507">
        <f>SUM('1済生:12宇都宮'!AD207)</f>
        <v>0</v>
      </c>
      <c r="AE207" s="535">
        <f>SUM('1済生:12宇都宮'!AE207)</f>
        <v>0</v>
      </c>
      <c r="AF207" s="536">
        <f>SUM('1済生:12宇都宮'!AF207)</f>
        <v>0</v>
      </c>
      <c r="AG207" s="537">
        <f>SUM('1済生:12宇都宮'!AG207)</f>
        <v>0</v>
      </c>
      <c r="AH207" s="174"/>
      <c r="AI207" s="175"/>
    </row>
    <row r="208" spans="1:36" outlineLevel="1">
      <c r="A208" s="171"/>
      <c r="B208" s="171"/>
      <c r="C208" s="177"/>
      <c r="D208" s="181"/>
      <c r="E208" s="93"/>
      <c r="F208" s="109"/>
      <c r="G208" s="109"/>
      <c r="H208" s="507">
        <f>SUM('1済生:12宇都宮'!H208)</f>
        <v>0</v>
      </c>
      <c r="I208" s="535">
        <f>SUM('1済生:12宇都宮'!I208)</f>
        <v>0</v>
      </c>
      <c r="J208" s="507">
        <f>SUM('1済生:12宇都宮'!J208)</f>
        <v>0</v>
      </c>
      <c r="K208" s="535">
        <f>SUM('1済生:12宇都宮'!K208)</f>
        <v>0</v>
      </c>
      <c r="L208" s="507">
        <f>SUM('1済生:12宇都宮'!L208)</f>
        <v>0</v>
      </c>
      <c r="M208" s="535">
        <f>SUM('1済生:12宇都宮'!M208)</f>
        <v>0</v>
      </c>
      <c r="N208" s="507">
        <f>SUM('1済生:12宇都宮'!N208)</f>
        <v>0</v>
      </c>
      <c r="O208" s="535">
        <f>SUM('1済生:12宇都宮'!O208)</f>
        <v>0</v>
      </c>
      <c r="P208" s="507">
        <f>SUM('1済生:12宇都宮'!P208)</f>
        <v>0</v>
      </c>
      <c r="Q208" s="535">
        <f>SUM('1済生:12宇都宮'!Q208)</f>
        <v>0</v>
      </c>
      <c r="R208" s="507">
        <f>SUM('1済生:12宇都宮'!R208)</f>
        <v>0</v>
      </c>
      <c r="S208" s="535">
        <f>SUM('1済生:12宇都宮'!S208)</f>
        <v>0</v>
      </c>
      <c r="T208" s="507">
        <f>SUM('1済生:12宇都宮'!T208)</f>
        <v>0</v>
      </c>
      <c r="U208" s="535">
        <f>SUM('1済生:12宇都宮'!U208)</f>
        <v>0</v>
      </c>
      <c r="V208" s="507">
        <f>SUM('1済生:12宇都宮'!V208)</f>
        <v>0</v>
      </c>
      <c r="W208" s="535">
        <f>SUM('1済生:12宇都宮'!W208)</f>
        <v>0</v>
      </c>
      <c r="X208" s="507">
        <f>SUM('1済生:12宇都宮'!X208)</f>
        <v>0</v>
      </c>
      <c r="Y208" s="535">
        <f>SUM('1済生:12宇都宮'!Y208)</f>
        <v>0</v>
      </c>
      <c r="Z208" s="507">
        <f>SUM('1済生:12宇都宮'!Z208)</f>
        <v>0</v>
      </c>
      <c r="AA208" s="535">
        <f>SUM('1済生:12宇都宮'!AA208)</f>
        <v>0</v>
      </c>
      <c r="AB208" s="507">
        <f>SUM('1済生:12宇都宮'!AB208)</f>
        <v>0</v>
      </c>
      <c r="AC208" s="535">
        <f>SUM('1済生:12宇都宮'!AC208)</f>
        <v>0</v>
      </c>
      <c r="AD208" s="507">
        <f>SUM('1済生:12宇都宮'!AD208)</f>
        <v>0</v>
      </c>
      <c r="AE208" s="535">
        <f>SUM('1済生:12宇都宮'!AE208)</f>
        <v>0</v>
      </c>
      <c r="AF208" s="536">
        <f>SUM('1済生:12宇都宮'!AF208)</f>
        <v>0</v>
      </c>
      <c r="AG208" s="537">
        <f>SUM('1済生:12宇都宮'!AG208)</f>
        <v>0</v>
      </c>
      <c r="AH208" s="174"/>
      <c r="AI208" s="175"/>
    </row>
    <row r="209" spans="1:36" outlineLevel="1">
      <c r="A209" s="171"/>
      <c r="B209" s="171"/>
      <c r="C209" s="177"/>
      <c r="D209" s="94" t="s">
        <v>77</v>
      </c>
      <c r="E209" s="88" t="s">
        <v>192</v>
      </c>
      <c r="F209" s="109"/>
      <c r="G209" s="109"/>
      <c r="H209" s="507">
        <f>SUM('1済生:12宇都宮'!H209)</f>
        <v>2.367</v>
      </c>
      <c r="I209" s="535">
        <f>SUM('1済生:12宇都宮'!I209)</f>
        <v>11290</v>
      </c>
      <c r="J209" s="507">
        <f>SUM('1済生:12宇都宮'!J209)</f>
        <v>2.367</v>
      </c>
      <c r="K209" s="535">
        <f>SUM('1済生:12宇都宮'!K209)</f>
        <v>11290</v>
      </c>
      <c r="L209" s="507">
        <f>SUM('1済生:12宇都宮'!L209)</f>
        <v>0</v>
      </c>
      <c r="M209" s="535">
        <f>SUM('1済生:12宇都宮'!M209)</f>
        <v>0</v>
      </c>
      <c r="N209" s="507">
        <f>SUM('1済生:12宇都宮'!N209)</f>
        <v>0</v>
      </c>
      <c r="O209" s="535">
        <f>SUM('1済生:12宇都宮'!O209)</f>
        <v>0</v>
      </c>
      <c r="P209" s="507">
        <f>SUM('1済生:12宇都宮'!P209)</f>
        <v>0</v>
      </c>
      <c r="Q209" s="535">
        <f>SUM('1済生:12宇都宮'!Q209)</f>
        <v>0</v>
      </c>
      <c r="R209" s="507">
        <f>SUM('1済生:12宇都宮'!R209)</f>
        <v>0</v>
      </c>
      <c r="S209" s="535">
        <f>SUM('1済生:12宇都宮'!S209)</f>
        <v>0</v>
      </c>
      <c r="T209" s="507">
        <f>SUM('1済生:12宇都宮'!T209)</f>
        <v>0</v>
      </c>
      <c r="U209" s="535">
        <f>SUM('1済生:12宇都宮'!U209)</f>
        <v>0</v>
      </c>
      <c r="V209" s="507">
        <f>SUM('1済生:12宇都宮'!V209)</f>
        <v>0</v>
      </c>
      <c r="W209" s="535">
        <f>SUM('1済生:12宇都宮'!W209)</f>
        <v>0</v>
      </c>
      <c r="X209" s="507">
        <f>SUM('1済生:12宇都宮'!X209)</f>
        <v>1.944</v>
      </c>
      <c r="Y209" s="535">
        <f>SUM('1済生:12宇都宮'!Y209)</f>
        <v>15999</v>
      </c>
      <c r="Z209" s="507">
        <f>SUM('1済生:12宇都宮'!Z209)</f>
        <v>2.7670000000000003</v>
      </c>
      <c r="AA209" s="535">
        <f>SUM('1済生:12宇都宮'!AA209)</f>
        <v>31495</v>
      </c>
      <c r="AB209" s="507">
        <f>SUM('1済生:12宇都宮'!AB209)</f>
        <v>2.7359999999999998</v>
      </c>
      <c r="AC209" s="535">
        <f>SUM('1済生:12宇都宮'!AC209)</f>
        <v>30985</v>
      </c>
      <c r="AD209" s="507">
        <f>SUM('1済生:12宇都宮'!AD209)</f>
        <v>2.6870000000000003</v>
      </c>
      <c r="AE209" s="535">
        <f>SUM('1済生:12宇都宮'!AE209)</f>
        <v>30837</v>
      </c>
      <c r="AF209" s="536">
        <f>SUM('1済生:12宇都宮'!AF209)</f>
        <v>14.868</v>
      </c>
      <c r="AG209" s="537">
        <f>SUM('1済生:12宇都宮'!AG209)</f>
        <v>131896</v>
      </c>
      <c r="AH209" s="174"/>
      <c r="AI209" s="175"/>
    </row>
    <row r="210" spans="1:36" outlineLevel="1">
      <c r="A210" s="171"/>
      <c r="B210" s="171"/>
      <c r="C210" s="177"/>
      <c r="D210" s="180"/>
      <c r="E210" s="93"/>
      <c r="F210" s="109"/>
      <c r="G210" s="109"/>
      <c r="H210" s="507">
        <f>SUM('1済生:12宇都宮'!H210)</f>
        <v>0</v>
      </c>
      <c r="I210" s="535">
        <f>SUM('1済生:12宇都宮'!I210)</f>
        <v>0</v>
      </c>
      <c r="J210" s="507">
        <f>SUM('1済生:12宇都宮'!J210)</f>
        <v>0</v>
      </c>
      <c r="K210" s="535">
        <f>SUM('1済生:12宇都宮'!K210)</f>
        <v>0</v>
      </c>
      <c r="L210" s="507">
        <f>SUM('1済生:12宇都宮'!L210)</f>
        <v>0</v>
      </c>
      <c r="M210" s="535">
        <f>SUM('1済生:12宇都宮'!M210)</f>
        <v>0</v>
      </c>
      <c r="N210" s="507">
        <f>SUM('1済生:12宇都宮'!N210)</f>
        <v>0</v>
      </c>
      <c r="O210" s="535">
        <f>SUM('1済生:12宇都宮'!O210)</f>
        <v>0</v>
      </c>
      <c r="P210" s="507">
        <f>SUM('1済生:12宇都宮'!P210)</f>
        <v>0</v>
      </c>
      <c r="Q210" s="535">
        <f>SUM('1済生:12宇都宮'!Q210)</f>
        <v>0</v>
      </c>
      <c r="R210" s="507">
        <f>SUM('1済生:12宇都宮'!R210)</f>
        <v>0</v>
      </c>
      <c r="S210" s="535">
        <f>SUM('1済生:12宇都宮'!S210)</f>
        <v>0</v>
      </c>
      <c r="T210" s="507">
        <f>SUM('1済生:12宇都宮'!T210)</f>
        <v>0</v>
      </c>
      <c r="U210" s="535">
        <f>SUM('1済生:12宇都宮'!U210)</f>
        <v>0</v>
      </c>
      <c r="V210" s="507">
        <f>SUM('1済生:12宇都宮'!V210)</f>
        <v>0</v>
      </c>
      <c r="W210" s="535">
        <f>SUM('1済生:12宇都宮'!W210)</f>
        <v>0</v>
      </c>
      <c r="X210" s="507">
        <f>SUM('1済生:12宇都宮'!X210)</f>
        <v>0</v>
      </c>
      <c r="Y210" s="535">
        <f>SUM('1済生:12宇都宮'!Y210)</f>
        <v>0</v>
      </c>
      <c r="Z210" s="507">
        <f>SUM('1済生:12宇都宮'!Z210)</f>
        <v>0</v>
      </c>
      <c r="AA210" s="535">
        <f>SUM('1済生:12宇都宮'!AA210)</f>
        <v>0</v>
      </c>
      <c r="AB210" s="507">
        <f>SUM('1済生:12宇都宮'!AB210)</f>
        <v>0</v>
      </c>
      <c r="AC210" s="535">
        <f>SUM('1済生:12宇都宮'!AC210)</f>
        <v>0</v>
      </c>
      <c r="AD210" s="507">
        <f>SUM('1済生:12宇都宮'!AD210)</f>
        <v>0</v>
      </c>
      <c r="AE210" s="535">
        <f>SUM('1済生:12宇都宮'!AE210)</f>
        <v>0</v>
      </c>
      <c r="AF210" s="536">
        <f>SUM('1済生:12宇都宮'!AF210)</f>
        <v>0</v>
      </c>
      <c r="AG210" s="537">
        <f>SUM('1済生:12宇都宮'!AG210)</f>
        <v>0</v>
      </c>
      <c r="AH210" s="174"/>
      <c r="AI210" s="175"/>
    </row>
    <row r="211" spans="1:36" outlineLevel="1">
      <c r="A211" s="171"/>
      <c r="B211" s="171"/>
      <c r="C211" s="177"/>
      <c r="D211" s="181"/>
      <c r="E211" s="93"/>
      <c r="F211" s="109"/>
      <c r="G211" s="109"/>
      <c r="H211" s="507">
        <f>SUM('1済生:12宇都宮'!H211)</f>
        <v>0</v>
      </c>
      <c r="I211" s="535">
        <f>SUM('1済生:12宇都宮'!I211)</f>
        <v>0</v>
      </c>
      <c r="J211" s="507">
        <f>SUM('1済生:12宇都宮'!J211)</f>
        <v>0</v>
      </c>
      <c r="K211" s="535">
        <f>SUM('1済生:12宇都宮'!K211)</f>
        <v>0</v>
      </c>
      <c r="L211" s="507">
        <f>SUM('1済生:12宇都宮'!L211)</f>
        <v>0</v>
      </c>
      <c r="M211" s="535">
        <f>SUM('1済生:12宇都宮'!M211)</f>
        <v>0</v>
      </c>
      <c r="N211" s="507">
        <f>SUM('1済生:12宇都宮'!N211)</f>
        <v>0</v>
      </c>
      <c r="O211" s="535">
        <f>SUM('1済生:12宇都宮'!O211)</f>
        <v>0</v>
      </c>
      <c r="P211" s="507">
        <f>SUM('1済生:12宇都宮'!P211)</f>
        <v>0</v>
      </c>
      <c r="Q211" s="535">
        <f>SUM('1済生:12宇都宮'!Q211)</f>
        <v>0</v>
      </c>
      <c r="R211" s="507">
        <f>SUM('1済生:12宇都宮'!R211)</f>
        <v>0</v>
      </c>
      <c r="S211" s="535">
        <f>SUM('1済生:12宇都宮'!S211)</f>
        <v>0</v>
      </c>
      <c r="T211" s="507">
        <f>SUM('1済生:12宇都宮'!T211)</f>
        <v>0</v>
      </c>
      <c r="U211" s="535">
        <f>SUM('1済生:12宇都宮'!U211)</f>
        <v>0</v>
      </c>
      <c r="V211" s="507">
        <f>SUM('1済生:12宇都宮'!V211)</f>
        <v>0</v>
      </c>
      <c r="W211" s="535">
        <f>SUM('1済生:12宇都宮'!W211)</f>
        <v>0</v>
      </c>
      <c r="X211" s="507">
        <f>SUM('1済生:12宇都宮'!X211)</f>
        <v>0</v>
      </c>
      <c r="Y211" s="535">
        <f>SUM('1済生:12宇都宮'!Y211)</f>
        <v>0</v>
      </c>
      <c r="Z211" s="507">
        <f>SUM('1済生:12宇都宮'!Z211)</f>
        <v>0</v>
      </c>
      <c r="AA211" s="535">
        <f>SUM('1済生:12宇都宮'!AA211)</f>
        <v>0</v>
      </c>
      <c r="AB211" s="507">
        <f>SUM('1済生:12宇都宮'!AB211)</f>
        <v>0</v>
      </c>
      <c r="AC211" s="535">
        <f>SUM('1済生:12宇都宮'!AC211)</f>
        <v>0</v>
      </c>
      <c r="AD211" s="507">
        <f>SUM('1済生:12宇都宮'!AD211)</f>
        <v>0</v>
      </c>
      <c r="AE211" s="535">
        <f>SUM('1済生:12宇都宮'!AE211)</f>
        <v>0</v>
      </c>
      <c r="AF211" s="536">
        <f>SUM('1済生:12宇都宮'!AF211)</f>
        <v>0</v>
      </c>
      <c r="AG211" s="537">
        <f>SUM('1済生:12宇都宮'!AG211)</f>
        <v>0</v>
      </c>
      <c r="AH211" s="174"/>
      <c r="AI211" s="175"/>
    </row>
    <row r="212" spans="1:36" outlineLevel="1">
      <c r="A212" s="171"/>
      <c r="B212" s="171"/>
      <c r="C212" s="177"/>
      <c r="D212" s="91" t="s">
        <v>80</v>
      </c>
      <c r="E212" s="93" t="s">
        <v>93</v>
      </c>
      <c r="F212" s="109"/>
      <c r="G212" s="109"/>
      <c r="H212" s="507">
        <f>SUM('1済生:12宇都宮'!H212)</f>
        <v>0</v>
      </c>
      <c r="I212" s="535">
        <f>SUM('1済生:12宇都宮'!I212)</f>
        <v>0</v>
      </c>
      <c r="J212" s="507">
        <f>SUM('1済生:12宇都宮'!J212)</f>
        <v>0</v>
      </c>
      <c r="K212" s="535">
        <f>SUM('1済生:12宇都宮'!K212)</f>
        <v>0</v>
      </c>
      <c r="L212" s="507">
        <f>SUM('1済生:12宇都宮'!L212)</f>
        <v>0</v>
      </c>
      <c r="M212" s="535">
        <f>SUM('1済生:12宇都宮'!M212)</f>
        <v>0</v>
      </c>
      <c r="N212" s="507">
        <f>SUM('1済生:12宇都宮'!N212)</f>
        <v>0</v>
      </c>
      <c r="O212" s="535">
        <f>SUM('1済生:12宇都宮'!O212)</f>
        <v>0</v>
      </c>
      <c r="P212" s="507">
        <f>SUM('1済生:12宇都宮'!P212)</f>
        <v>0</v>
      </c>
      <c r="Q212" s="535">
        <f>SUM('1済生:12宇都宮'!Q212)</f>
        <v>0</v>
      </c>
      <c r="R212" s="507">
        <f>SUM('1済生:12宇都宮'!R212)</f>
        <v>0</v>
      </c>
      <c r="S212" s="535">
        <f>SUM('1済生:12宇都宮'!S212)</f>
        <v>0</v>
      </c>
      <c r="T212" s="507">
        <f>SUM('1済生:12宇都宮'!T212)</f>
        <v>0</v>
      </c>
      <c r="U212" s="535">
        <f>SUM('1済生:12宇都宮'!U212)</f>
        <v>0</v>
      </c>
      <c r="V212" s="507">
        <f>SUM('1済生:12宇都宮'!V212)</f>
        <v>0</v>
      </c>
      <c r="W212" s="535">
        <f>SUM('1済生:12宇都宮'!W212)</f>
        <v>0</v>
      </c>
      <c r="X212" s="507">
        <f>SUM('1済生:12宇都宮'!X212)</f>
        <v>0</v>
      </c>
      <c r="Y212" s="535">
        <f>SUM('1済生:12宇都宮'!Y212)</f>
        <v>0</v>
      </c>
      <c r="Z212" s="507">
        <f>SUM('1済生:12宇都宮'!Z212)</f>
        <v>1.06</v>
      </c>
      <c r="AA212" s="535">
        <f>SUM('1済生:12宇都宮'!AA212)</f>
        <v>8670</v>
      </c>
      <c r="AB212" s="507">
        <f>SUM('1済生:12宇都宮'!AB212)</f>
        <v>1.0289999999999999</v>
      </c>
      <c r="AC212" s="535">
        <f>SUM('1済生:12宇都宮'!AC212)</f>
        <v>8417</v>
      </c>
      <c r="AD212" s="507">
        <f>SUM('1済生:12宇都宮'!AD212)</f>
        <v>1.06</v>
      </c>
      <c r="AE212" s="535">
        <f>SUM('1済生:12宇都宮'!AE212)</f>
        <v>8670</v>
      </c>
      <c r="AF212" s="536">
        <f>SUM('1済生:12宇都宮'!AF212)</f>
        <v>3.149</v>
      </c>
      <c r="AG212" s="537">
        <f>SUM('1済生:12宇都宮'!AG212)</f>
        <v>25757</v>
      </c>
      <c r="AH212" s="174"/>
      <c r="AI212" s="175"/>
      <c r="AJ212" s="33"/>
    </row>
    <row r="213" spans="1:36" outlineLevel="1">
      <c r="A213" s="171"/>
      <c r="B213" s="171"/>
      <c r="C213" s="177"/>
      <c r="D213" s="180" t="s">
        <v>384</v>
      </c>
      <c r="E213" s="93"/>
      <c r="F213" s="109">
        <v>0</v>
      </c>
      <c r="G213" s="109"/>
      <c r="H213" s="507">
        <f>SUM('1済生:12宇都宮'!H213)</f>
        <v>0</v>
      </c>
      <c r="I213" s="535">
        <f>SUM('1済生:12宇都宮'!I213)</f>
        <v>0</v>
      </c>
      <c r="J213" s="507">
        <f>SUM('1済生:12宇都宮'!J213)</f>
        <v>0</v>
      </c>
      <c r="K213" s="535">
        <f>SUM('1済生:12宇都宮'!K213)</f>
        <v>0</v>
      </c>
      <c r="L213" s="507">
        <f>SUM('1済生:12宇都宮'!L213)</f>
        <v>0</v>
      </c>
      <c r="M213" s="535">
        <f>SUM('1済生:12宇都宮'!M213)</f>
        <v>0</v>
      </c>
      <c r="N213" s="507">
        <f>SUM('1済生:12宇都宮'!N213)</f>
        <v>0</v>
      </c>
      <c r="O213" s="535">
        <f>SUM('1済生:12宇都宮'!O213)</f>
        <v>0</v>
      </c>
      <c r="P213" s="507">
        <f>SUM('1済生:12宇都宮'!P213)</f>
        <v>0</v>
      </c>
      <c r="Q213" s="535">
        <f>SUM('1済生:12宇都宮'!Q213)</f>
        <v>0</v>
      </c>
      <c r="R213" s="507">
        <f>SUM('1済生:12宇都宮'!R213)</f>
        <v>0</v>
      </c>
      <c r="S213" s="535">
        <f>SUM('1済生:12宇都宮'!S213)</f>
        <v>0</v>
      </c>
      <c r="T213" s="507">
        <f>SUM('1済生:12宇都宮'!T213)</f>
        <v>0</v>
      </c>
      <c r="U213" s="535">
        <f>SUM('1済生:12宇都宮'!U213)</f>
        <v>0</v>
      </c>
      <c r="V213" s="507">
        <f>SUM('1済生:12宇都宮'!V213)</f>
        <v>0</v>
      </c>
      <c r="W213" s="535">
        <f>SUM('1済生:12宇都宮'!W213)</f>
        <v>0</v>
      </c>
      <c r="X213" s="507">
        <f>SUM('1済生:12宇都宮'!X213)</f>
        <v>0</v>
      </c>
      <c r="Y213" s="535">
        <f>SUM('1済生:12宇都宮'!Y213)</f>
        <v>0</v>
      </c>
      <c r="Z213" s="507">
        <f>SUM('1済生:12宇都宮'!Z213)</f>
        <v>0</v>
      </c>
      <c r="AA213" s="535">
        <f>SUM('1済生:12宇都宮'!AA213)</f>
        <v>0</v>
      </c>
      <c r="AB213" s="507">
        <f>SUM('1済生:12宇都宮'!AB213)</f>
        <v>0</v>
      </c>
      <c r="AC213" s="535">
        <f>SUM('1済生:12宇都宮'!AC213)</f>
        <v>0</v>
      </c>
      <c r="AD213" s="507">
        <f>SUM('1済生:12宇都宮'!AD213)</f>
        <v>0</v>
      </c>
      <c r="AE213" s="535">
        <f>SUM('1済生:12宇都宮'!AE213)</f>
        <v>0</v>
      </c>
      <c r="AF213" s="536">
        <f>SUM('1済生:12宇都宮'!AF213)</f>
        <v>0</v>
      </c>
      <c r="AG213" s="537">
        <f>SUM('1済生:12宇都宮'!AG213)</f>
        <v>0</v>
      </c>
      <c r="AH213" s="174"/>
      <c r="AI213" s="175"/>
    </row>
    <row r="214" spans="1:36" outlineLevel="1">
      <c r="A214" s="171"/>
      <c r="B214" s="171"/>
      <c r="C214" s="177"/>
      <c r="D214" s="181"/>
      <c r="E214" s="93"/>
      <c r="F214" s="109"/>
      <c r="G214" s="109"/>
      <c r="H214" s="507">
        <f>SUM('1済生:12宇都宮'!H214)</f>
        <v>0</v>
      </c>
      <c r="I214" s="535">
        <f>SUM('1済生:12宇都宮'!I214)</f>
        <v>0</v>
      </c>
      <c r="J214" s="507">
        <f>SUM('1済生:12宇都宮'!J214)</f>
        <v>0</v>
      </c>
      <c r="K214" s="535">
        <f>SUM('1済生:12宇都宮'!K214)</f>
        <v>0</v>
      </c>
      <c r="L214" s="507">
        <f>SUM('1済生:12宇都宮'!L214)</f>
        <v>0</v>
      </c>
      <c r="M214" s="535">
        <f>SUM('1済生:12宇都宮'!M214)</f>
        <v>0</v>
      </c>
      <c r="N214" s="507">
        <f>SUM('1済生:12宇都宮'!N214)</f>
        <v>0</v>
      </c>
      <c r="O214" s="535">
        <f>SUM('1済生:12宇都宮'!O214)</f>
        <v>0</v>
      </c>
      <c r="P214" s="507">
        <f>SUM('1済生:12宇都宮'!P214)</f>
        <v>0</v>
      </c>
      <c r="Q214" s="535">
        <f>SUM('1済生:12宇都宮'!Q214)</f>
        <v>0</v>
      </c>
      <c r="R214" s="507">
        <f>SUM('1済生:12宇都宮'!R214)</f>
        <v>0</v>
      </c>
      <c r="S214" s="535">
        <f>SUM('1済生:12宇都宮'!S214)</f>
        <v>0</v>
      </c>
      <c r="T214" s="507">
        <f>SUM('1済生:12宇都宮'!T214)</f>
        <v>0</v>
      </c>
      <c r="U214" s="535">
        <f>SUM('1済生:12宇都宮'!U214)</f>
        <v>0</v>
      </c>
      <c r="V214" s="507">
        <f>SUM('1済生:12宇都宮'!V214)</f>
        <v>0</v>
      </c>
      <c r="W214" s="535">
        <f>SUM('1済生:12宇都宮'!W214)</f>
        <v>0</v>
      </c>
      <c r="X214" s="507">
        <f>SUM('1済生:12宇都宮'!X214)</f>
        <v>0</v>
      </c>
      <c r="Y214" s="535">
        <f>SUM('1済生:12宇都宮'!Y214)</f>
        <v>0</v>
      </c>
      <c r="Z214" s="507">
        <f>SUM('1済生:12宇都宮'!Z214)</f>
        <v>0</v>
      </c>
      <c r="AA214" s="535">
        <f>SUM('1済生:12宇都宮'!AA214)</f>
        <v>0</v>
      </c>
      <c r="AB214" s="507">
        <f>SUM('1済生:12宇都宮'!AB214)</f>
        <v>0</v>
      </c>
      <c r="AC214" s="535">
        <f>SUM('1済生:12宇都宮'!AC214)</f>
        <v>0</v>
      </c>
      <c r="AD214" s="507">
        <f>SUM('1済生:12宇都宮'!AD214)</f>
        <v>0</v>
      </c>
      <c r="AE214" s="535">
        <f>SUM('1済生:12宇都宮'!AE214)</f>
        <v>0</v>
      </c>
      <c r="AF214" s="536">
        <f>SUM('1済生:12宇都宮'!AF214)</f>
        <v>0</v>
      </c>
      <c r="AG214" s="537">
        <f>SUM('1済生:12宇都宮'!AG214)</f>
        <v>0</v>
      </c>
      <c r="AH214" s="174"/>
      <c r="AI214" s="175"/>
    </row>
    <row r="215" spans="1:36" outlineLevel="1">
      <c r="A215" s="171"/>
      <c r="B215" s="171"/>
      <c r="C215" s="177"/>
      <c r="D215" s="91" t="s">
        <v>80</v>
      </c>
      <c r="E215" s="93" t="s">
        <v>93</v>
      </c>
      <c r="F215" s="109"/>
      <c r="G215" s="109"/>
      <c r="H215" s="507">
        <f>SUM('1済生:12宇都宮'!H215)</f>
        <v>4.734</v>
      </c>
      <c r="I215" s="535">
        <f>SUM('1済生:12宇都宮'!I215)</f>
        <v>54630</v>
      </c>
      <c r="J215" s="507">
        <f>SUM('1済生:12宇都宮'!J215)</f>
        <v>4.734</v>
      </c>
      <c r="K215" s="535">
        <f>SUM('1済生:12宇都宮'!K215)</f>
        <v>54630</v>
      </c>
      <c r="L215" s="507">
        <f>SUM('1済生:12宇都宮'!L215)</f>
        <v>0</v>
      </c>
      <c r="M215" s="535">
        <f>SUM('1済生:12宇都宮'!M215)</f>
        <v>0</v>
      </c>
      <c r="N215" s="507">
        <f>SUM('1済生:12宇都宮'!N215)</f>
        <v>0</v>
      </c>
      <c r="O215" s="535">
        <f>SUM('1済生:12宇都宮'!O215)</f>
        <v>0</v>
      </c>
      <c r="P215" s="507">
        <f>SUM('1済生:12宇都宮'!P215)</f>
        <v>0</v>
      </c>
      <c r="Q215" s="535">
        <f>SUM('1済生:12宇都宮'!Q215)</f>
        <v>0</v>
      </c>
      <c r="R215" s="507">
        <f>SUM('1済生:12宇都宮'!R215)</f>
        <v>0</v>
      </c>
      <c r="S215" s="535">
        <f>SUM('1済生:12宇都宮'!S215)</f>
        <v>0</v>
      </c>
      <c r="T215" s="507">
        <f>SUM('1済生:12宇都宮'!T215)</f>
        <v>0</v>
      </c>
      <c r="U215" s="535">
        <f>SUM('1済生:12宇都宮'!U215)</f>
        <v>0</v>
      </c>
      <c r="V215" s="507">
        <f>SUM('1済生:12宇都宮'!V215)</f>
        <v>0</v>
      </c>
      <c r="W215" s="535">
        <f>SUM('1済生:12宇都宮'!W215)</f>
        <v>0</v>
      </c>
      <c r="X215" s="507">
        <f>SUM('1済生:12宇都宮'!X215)</f>
        <v>3.8879999999999999</v>
      </c>
      <c r="Y215" s="535">
        <f>SUM('1済生:12宇都宮'!Y215)</f>
        <v>38452</v>
      </c>
      <c r="Z215" s="507">
        <f>SUM('1済生:12宇都宮'!Z215)</f>
        <v>9.7740000000000009</v>
      </c>
      <c r="AA215" s="535">
        <f>SUM('1済生:12宇都宮'!AA215)</f>
        <v>159628</v>
      </c>
      <c r="AB215" s="507">
        <f>SUM('1済生:12宇都宮'!AB215)</f>
        <v>9.5879999999999992</v>
      </c>
      <c r="AC215" s="535">
        <f>SUM('1済生:12宇都宮'!AC215)</f>
        <v>155947</v>
      </c>
      <c r="AD215" s="507">
        <f>SUM('1済生:12宇都宮'!AD215)</f>
        <v>9.6140000000000008</v>
      </c>
      <c r="AE215" s="535">
        <f>SUM('1済生:12宇都宮'!AE215)</f>
        <v>158046</v>
      </c>
      <c r="AF215" s="536">
        <f>SUM('1済生:12宇都宮'!AF215)</f>
        <v>42.331999999999994</v>
      </c>
      <c r="AG215" s="537">
        <f>SUM('1済生:12宇都宮'!AG215)</f>
        <v>621333</v>
      </c>
      <c r="AH215" s="174"/>
      <c r="AI215" s="175"/>
      <c r="AJ215" s="33"/>
    </row>
    <row r="216" spans="1:36" outlineLevel="1">
      <c r="A216" s="171"/>
      <c r="B216" s="171"/>
      <c r="C216" s="177"/>
      <c r="D216" s="90"/>
      <c r="E216" s="93"/>
      <c r="F216" s="109"/>
      <c r="G216" s="109"/>
      <c r="H216" s="507">
        <f>SUM('1済生:12宇都宮'!H216)</f>
        <v>0</v>
      </c>
      <c r="I216" s="535">
        <f>SUM('1済生:12宇都宮'!I216)</f>
        <v>0</v>
      </c>
      <c r="J216" s="507">
        <f>SUM('1済生:12宇都宮'!J216)</f>
        <v>0</v>
      </c>
      <c r="K216" s="535">
        <f>SUM('1済生:12宇都宮'!K216)</f>
        <v>0</v>
      </c>
      <c r="L216" s="507">
        <f>SUM('1済生:12宇都宮'!L216)</f>
        <v>0</v>
      </c>
      <c r="M216" s="535">
        <f>SUM('1済生:12宇都宮'!M216)</f>
        <v>0</v>
      </c>
      <c r="N216" s="507">
        <f>SUM('1済生:12宇都宮'!N216)</f>
        <v>0</v>
      </c>
      <c r="O216" s="535">
        <f>SUM('1済生:12宇都宮'!O216)</f>
        <v>0</v>
      </c>
      <c r="P216" s="507">
        <f>SUM('1済生:12宇都宮'!P216)</f>
        <v>0</v>
      </c>
      <c r="Q216" s="535">
        <f>SUM('1済生:12宇都宮'!Q216)</f>
        <v>0</v>
      </c>
      <c r="R216" s="507">
        <f>SUM('1済生:12宇都宮'!R216)</f>
        <v>0</v>
      </c>
      <c r="S216" s="535">
        <f>SUM('1済生:12宇都宮'!S216)</f>
        <v>0</v>
      </c>
      <c r="T216" s="507">
        <f>SUM('1済生:12宇都宮'!T216)</f>
        <v>0</v>
      </c>
      <c r="U216" s="535">
        <f>SUM('1済生:12宇都宮'!U216)</f>
        <v>0</v>
      </c>
      <c r="V216" s="507">
        <f>SUM('1済生:12宇都宮'!V216)</f>
        <v>0</v>
      </c>
      <c r="W216" s="535">
        <f>SUM('1済生:12宇都宮'!W216)</f>
        <v>0</v>
      </c>
      <c r="X216" s="507">
        <f>SUM('1済生:12宇都宮'!X216)</f>
        <v>0</v>
      </c>
      <c r="Y216" s="535">
        <f>SUM('1済生:12宇都宮'!Y216)</f>
        <v>0</v>
      </c>
      <c r="Z216" s="507">
        <f>SUM('1済生:12宇都宮'!Z216)</f>
        <v>0</v>
      </c>
      <c r="AA216" s="535">
        <f>SUM('1済生:12宇都宮'!AA216)</f>
        <v>0</v>
      </c>
      <c r="AB216" s="507">
        <f>SUM('1済生:12宇都宮'!AB216)</f>
        <v>0</v>
      </c>
      <c r="AC216" s="535">
        <f>SUM('1済生:12宇都宮'!AC216)</f>
        <v>0</v>
      </c>
      <c r="AD216" s="507">
        <f>SUM('1済生:12宇都宮'!AD216)</f>
        <v>0</v>
      </c>
      <c r="AE216" s="535">
        <f>SUM('1済生:12宇都宮'!AE216)</f>
        <v>0</v>
      </c>
      <c r="AF216" s="536">
        <f>SUM('1済生:12宇都宮'!AF216)</f>
        <v>0</v>
      </c>
      <c r="AG216" s="537">
        <f>SUM('1済生:12宇都宮'!AG216)</f>
        <v>0</v>
      </c>
      <c r="AH216" s="197"/>
      <c r="AI216" s="185"/>
      <c r="AJ216" s="33"/>
    </row>
    <row r="217" spans="1:36" outlineLevel="1">
      <c r="A217" s="171"/>
      <c r="B217" s="171"/>
      <c r="C217" s="177"/>
      <c r="D217" s="176"/>
      <c r="E217" s="183"/>
      <c r="F217" s="109"/>
      <c r="G217" s="109"/>
      <c r="H217" s="507">
        <f>SUM('1済生:12宇都宮'!H217)</f>
        <v>0</v>
      </c>
      <c r="I217" s="535">
        <f>SUM('1済生:12宇都宮'!I217)</f>
        <v>0</v>
      </c>
      <c r="J217" s="507">
        <f>SUM('1済生:12宇都宮'!J217)</f>
        <v>0</v>
      </c>
      <c r="K217" s="535">
        <f>SUM('1済生:12宇都宮'!K217)</f>
        <v>0</v>
      </c>
      <c r="L217" s="507">
        <f>SUM('1済生:12宇都宮'!L217)</f>
        <v>0</v>
      </c>
      <c r="M217" s="535">
        <f>SUM('1済生:12宇都宮'!M217)</f>
        <v>0</v>
      </c>
      <c r="N217" s="507">
        <f>SUM('1済生:12宇都宮'!N217)</f>
        <v>0</v>
      </c>
      <c r="O217" s="535">
        <f>SUM('1済生:12宇都宮'!O217)</f>
        <v>0</v>
      </c>
      <c r="P217" s="507">
        <f>SUM('1済生:12宇都宮'!P217)</f>
        <v>0</v>
      </c>
      <c r="Q217" s="535">
        <f>SUM('1済生:12宇都宮'!Q217)</f>
        <v>0</v>
      </c>
      <c r="R217" s="507">
        <f>SUM('1済生:12宇都宮'!R217)</f>
        <v>0</v>
      </c>
      <c r="S217" s="535">
        <f>SUM('1済生:12宇都宮'!S217)</f>
        <v>0</v>
      </c>
      <c r="T217" s="507">
        <f>SUM('1済生:12宇都宮'!T217)</f>
        <v>0</v>
      </c>
      <c r="U217" s="535">
        <f>SUM('1済生:12宇都宮'!U217)</f>
        <v>0</v>
      </c>
      <c r="V217" s="507">
        <f>SUM('1済生:12宇都宮'!V217)</f>
        <v>0</v>
      </c>
      <c r="W217" s="535">
        <f>SUM('1済生:12宇都宮'!W217)</f>
        <v>0</v>
      </c>
      <c r="X217" s="507">
        <f>SUM('1済生:12宇都宮'!X217)</f>
        <v>0</v>
      </c>
      <c r="Y217" s="535">
        <f>SUM('1済生:12宇都宮'!Y217)</f>
        <v>0</v>
      </c>
      <c r="Z217" s="507">
        <f>SUM('1済生:12宇都宮'!Z217)</f>
        <v>0</v>
      </c>
      <c r="AA217" s="535">
        <f>SUM('1済生:12宇都宮'!AA217)</f>
        <v>0</v>
      </c>
      <c r="AB217" s="507">
        <f>SUM('1済生:12宇都宮'!AB217)</f>
        <v>0</v>
      </c>
      <c r="AC217" s="535">
        <f>SUM('1済生:12宇都宮'!AC217)</f>
        <v>0</v>
      </c>
      <c r="AD217" s="507">
        <f>SUM('1済生:12宇都宮'!AD217)</f>
        <v>0</v>
      </c>
      <c r="AE217" s="535">
        <f>SUM('1済生:12宇都宮'!AE217)</f>
        <v>0</v>
      </c>
      <c r="AF217" s="536">
        <f>SUM('1済生:12宇都宮'!AF217)</f>
        <v>0</v>
      </c>
      <c r="AG217" s="537">
        <f>SUM('1済生:12宇都宮'!AG217)</f>
        <v>0</v>
      </c>
      <c r="AH217" s="197"/>
      <c r="AI217" s="185"/>
      <c r="AJ217" s="33"/>
    </row>
    <row r="218" spans="1:36" outlineLevel="1">
      <c r="A218" s="171"/>
      <c r="B218" s="171"/>
      <c r="C218" s="177"/>
      <c r="D218" s="76" t="s">
        <v>79</v>
      </c>
      <c r="E218" s="183"/>
      <c r="F218" s="108"/>
      <c r="G218" s="108"/>
      <c r="H218" s="501">
        <f>SUM('1済生:12宇都宮'!H218)</f>
        <v>0</v>
      </c>
      <c r="I218" s="517">
        <f>SUM('1済生:12宇都宮'!I218)</f>
        <v>0</v>
      </c>
      <c r="J218" s="501">
        <f>SUM('1済生:12宇都宮'!J218)</f>
        <v>0</v>
      </c>
      <c r="K218" s="517">
        <f>SUM('1済生:12宇都宮'!K218)</f>
        <v>0</v>
      </c>
      <c r="L218" s="501">
        <f>SUM('1済生:12宇都宮'!L218)</f>
        <v>0</v>
      </c>
      <c r="M218" s="517">
        <f>SUM('1済生:12宇都宮'!M218)</f>
        <v>0</v>
      </c>
      <c r="N218" s="501">
        <f>SUM('1済生:12宇都宮'!N218)</f>
        <v>0</v>
      </c>
      <c r="O218" s="517">
        <f>SUM('1済生:12宇都宮'!O218)</f>
        <v>0</v>
      </c>
      <c r="P218" s="501">
        <f>SUM('1済生:12宇都宮'!P218)</f>
        <v>0</v>
      </c>
      <c r="Q218" s="517">
        <f>SUM('1済生:12宇都宮'!Q218)</f>
        <v>0</v>
      </c>
      <c r="R218" s="501">
        <f>SUM('1済生:12宇都宮'!R218)</f>
        <v>0</v>
      </c>
      <c r="S218" s="517">
        <f>SUM('1済生:12宇都宮'!S218)</f>
        <v>0</v>
      </c>
      <c r="T218" s="501">
        <f>SUM('1済生:12宇都宮'!T218)</f>
        <v>0</v>
      </c>
      <c r="U218" s="517">
        <f>SUM('1済生:12宇都宮'!U218)</f>
        <v>0</v>
      </c>
      <c r="V218" s="501">
        <f>SUM('1済生:12宇都宮'!V218)</f>
        <v>0</v>
      </c>
      <c r="W218" s="517">
        <f>SUM('1済生:12宇都宮'!W218)</f>
        <v>0</v>
      </c>
      <c r="X218" s="501">
        <f>SUM('1済生:12宇都宮'!X218)</f>
        <v>0</v>
      </c>
      <c r="Y218" s="517">
        <f>SUM('1済生:12宇都宮'!Y218)</f>
        <v>0</v>
      </c>
      <c r="Z218" s="501">
        <f>SUM('1済生:12宇都宮'!Z218)</f>
        <v>0</v>
      </c>
      <c r="AA218" s="517">
        <f>SUM('1済生:12宇都宮'!AA218)</f>
        <v>0</v>
      </c>
      <c r="AB218" s="501">
        <f>SUM('1済生:12宇都宮'!AB218)</f>
        <v>0</v>
      </c>
      <c r="AC218" s="517">
        <f>SUM('1済生:12宇都宮'!AC218)</f>
        <v>0</v>
      </c>
      <c r="AD218" s="538">
        <f>SUM('1済生:12宇都宮'!AD218)</f>
        <v>0</v>
      </c>
      <c r="AE218" s="518">
        <f>SUM('1済生:12宇都宮'!AE218)</f>
        <v>0</v>
      </c>
      <c r="AF218" s="536">
        <f>SUM('1済生:12宇都宮'!AF218)</f>
        <v>0</v>
      </c>
      <c r="AG218" s="537">
        <f>SUM('1済生:12宇都宮'!AG218)</f>
        <v>0</v>
      </c>
      <c r="AH218" s="197"/>
      <c r="AI218" s="197"/>
    </row>
    <row r="219" spans="1:36" outlineLevel="1">
      <c r="A219" s="171"/>
      <c r="B219" s="171"/>
      <c r="C219" s="177"/>
      <c r="D219" s="81" t="s">
        <v>37</v>
      </c>
      <c r="E219" s="92" t="s">
        <v>139</v>
      </c>
      <c r="F219" s="108"/>
      <c r="G219" s="108"/>
      <c r="H219" s="501">
        <f>SUM('1済生:12宇都宮'!H219)</f>
        <v>0</v>
      </c>
      <c r="I219" s="517">
        <f>SUM('1済生:12宇都宮'!I219)</f>
        <v>0</v>
      </c>
      <c r="J219" s="501">
        <f>SUM('1済生:12宇都宮'!J219)</f>
        <v>0</v>
      </c>
      <c r="K219" s="517">
        <f>SUM('1済生:12宇都宮'!K219)</f>
        <v>0</v>
      </c>
      <c r="L219" s="501">
        <f>SUM('1済生:12宇都宮'!L219)</f>
        <v>0</v>
      </c>
      <c r="M219" s="517">
        <f>SUM('1済生:12宇都宮'!M219)</f>
        <v>0</v>
      </c>
      <c r="N219" s="501">
        <f>SUM('1済生:12宇都宮'!N219)</f>
        <v>0</v>
      </c>
      <c r="O219" s="517">
        <f>SUM('1済生:12宇都宮'!O219)</f>
        <v>0</v>
      </c>
      <c r="P219" s="501">
        <f>SUM('1済生:12宇都宮'!P219)</f>
        <v>0</v>
      </c>
      <c r="Q219" s="517">
        <f>SUM('1済生:12宇都宮'!Q219)</f>
        <v>0</v>
      </c>
      <c r="R219" s="501">
        <f>SUM('1済生:12宇都宮'!R219)</f>
        <v>0</v>
      </c>
      <c r="S219" s="517">
        <f>SUM('1済生:12宇都宮'!S219)</f>
        <v>0</v>
      </c>
      <c r="T219" s="501">
        <f>SUM('1済生:12宇都宮'!T219)</f>
        <v>0</v>
      </c>
      <c r="U219" s="517">
        <f>SUM('1済生:12宇都宮'!U219)</f>
        <v>0</v>
      </c>
      <c r="V219" s="501">
        <f>SUM('1済生:12宇都宮'!V219)</f>
        <v>0</v>
      </c>
      <c r="W219" s="517">
        <f>SUM('1済生:12宇都宮'!W219)</f>
        <v>0</v>
      </c>
      <c r="X219" s="501">
        <f>SUM('1済生:12宇都宮'!X219)</f>
        <v>0</v>
      </c>
      <c r="Y219" s="517">
        <f>SUM('1済生:12宇都宮'!Y219)</f>
        <v>0</v>
      </c>
      <c r="Z219" s="501">
        <f>SUM('1済生:12宇都宮'!Z219)</f>
        <v>0</v>
      </c>
      <c r="AA219" s="517">
        <f>SUM('1済生:12宇都宮'!AA219)</f>
        <v>0</v>
      </c>
      <c r="AB219" s="501">
        <f>SUM('1済生:12宇都宮'!AB219)</f>
        <v>0</v>
      </c>
      <c r="AC219" s="517">
        <f>SUM('1済生:12宇都宮'!AC219)</f>
        <v>0</v>
      </c>
      <c r="AD219" s="539">
        <f>SUM('1済生:12宇都宮'!AD219)</f>
        <v>0</v>
      </c>
      <c r="AE219" s="519">
        <f>SUM('1済生:12宇都宮'!AE219)</f>
        <v>0</v>
      </c>
      <c r="AF219" s="536">
        <f>SUM('1済生:12宇都宮'!AF219)</f>
        <v>0</v>
      </c>
      <c r="AG219" s="537">
        <f>SUM('1済生:12宇都宮'!AG219)</f>
        <v>0</v>
      </c>
      <c r="AH219" s="197"/>
      <c r="AI219" s="197"/>
    </row>
    <row r="220" spans="1:36" outlineLevel="1">
      <c r="A220" s="171"/>
      <c r="B220" s="171"/>
      <c r="C220" s="177"/>
      <c r="D220" s="135"/>
      <c r="E220" s="92" t="s">
        <v>140</v>
      </c>
      <c r="F220" s="108"/>
      <c r="G220" s="108"/>
      <c r="H220" s="501">
        <f>SUM('1済生:12宇都宮'!H220)</f>
        <v>0</v>
      </c>
      <c r="I220" s="517">
        <f>SUM('1済生:12宇都宮'!I220)</f>
        <v>0</v>
      </c>
      <c r="J220" s="501">
        <f>SUM('1済生:12宇都宮'!J220)</f>
        <v>0</v>
      </c>
      <c r="K220" s="517">
        <f>SUM('1済生:12宇都宮'!K220)</f>
        <v>0</v>
      </c>
      <c r="L220" s="501">
        <f>SUM('1済生:12宇都宮'!L220)</f>
        <v>0</v>
      </c>
      <c r="M220" s="517">
        <f>SUM('1済生:12宇都宮'!M220)</f>
        <v>0</v>
      </c>
      <c r="N220" s="501">
        <f>SUM('1済生:12宇都宮'!N220)</f>
        <v>0</v>
      </c>
      <c r="O220" s="517">
        <f>SUM('1済生:12宇都宮'!O220)</f>
        <v>0</v>
      </c>
      <c r="P220" s="501">
        <f>SUM('1済生:12宇都宮'!P220)</f>
        <v>0</v>
      </c>
      <c r="Q220" s="517">
        <f>SUM('1済生:12宇都宮'!Q220)</f>
        <v>0</v>
      </c>
      <c r="R220" s="501">
        <f>SUM('1済生:12宇都宮'!R220)</f>
        <v>0</v>
      </c>
      <c r="S220" s="517">
        <f>SUM('1済生:12宇都宮'!S220)</f>
        <v>0</v>
      </c>
      <c r="T220" s="501">
        <f>SUM('1済生:12宇都宮'!T220)</f>
        <v>0</v>
      </c>
      <c r="U220" s="517">
        <f>SUM('1済生:12宇都宮'!U220)</f>
        <v>0</v>
      </c>
      <c r="V220" s="501">
        <f>SUM('1済生:12宇都宮'!V220)</f>
        <v>0</v>
      </c>
      <c r="W220" s="517">
        <f>SUM('1済生:12宇都宮'!W220)</f>
        <v>0</v>
      </c>
      <c r="X220" s="501">
        <f>SUM('1済生:12宇都宮'!X220)</f>
        <v>0</v>
      </c>
      <c r="Y220" s="517">
        <f>SUM('1済生:12宇都宮'!Y220)</f>
        <v>0</v>
      </c>
      <c r="Z220" s="501">
        <f>SUM('1済生:12宇都宮'!Z220)</f>
        <v>0</v>
      </c>
      <c r="AA220" s="517">
        <f>SUM('1済生:12宇都宮'!AA220)</f>
        <v>0</v>
      </c>
      <c r="AB220" s="501">
        <f>SUM('1済生:12宇都宮'!AB220)</f>
        <v>0</v>
      </c>
      <c r="AC220" s="517">
        <f>SUM('1済生:12宇都宮'!AC220)</f>
        <v>0</v>
      </c>
      <c r="AD220" s="539">
        <f>SUM('1済生:12宇都宮'!AD220)</f>
        <v>0</v>
      </c>
      <c r="AE220" s="519">
        <f>SUM('1済生:12宇都宮'!AE220)</f>
        <v>0</v>
      </c>
      <c r="AF220" s="536">
        <f>SUM('1済生:12宇都宮'!AF220)</f>
        <v>0</v>
      </c>
      <c r="AG220" s="537">
        <f>SUM('1済生:12宇都宮'!AG220)</f>
        <v>0</v>
      </c>
      <c r="AH220" s="197"/>
      <c r="AI220" s="197"/>
    </row>
    <row r="221" spans="1:36" outlineLevel="1">
      <c r="A221" s="171"/>
      <c r="B221" s="171"/>
      <c r="C221" s="177"/>
      <c r="D221" s="135"/>
      <c r="E221" s="92" t="s">
        <v>141</v>
      </c>
      <c r="F221" s="108"/>
      <c r="G221" s="108"/>
      <c r="H221" s="501">
        <f>SUM('1済生:12宇都宮'!H221)</f>
        <v>0</v>
      </c>
      <c r="I221" s="517">
        <f>SUM('1済生:12宇都宮'!I221)</f>
        <v>0</v>
      </c>
      <c r="J221" s="501">
        <f>SUM('1済生:12宇都宮'!J221)</f>
        <v>0</v>
      </c>
      <c r="K221" s="517">
        <f>SUM('1済生:12宇都宮'!K221)</f>
        <v>0</v>
      </c>
      <c r="L221" s="501">
        <f>SUM('1済生:12宇都宮'!L221)</f>
        <v>0</v>
      </c>
      <c r="M221" s="517">
        <f>SUM('1済生:12宇都宮'!M221)</f>
        <v>0</v>
      </c>
      <c r="N221" s="501">
        <f>SUM('1済生:12宇都宮'!N221)</f>
        <v>0</v>
      </c>
      <c r="O221" s="517">
        <f>SUM('1済生:12宇都宮'!O221)</f>
        <v>0</v>
      </c>
      <c r="P221" s="501">
        <f>SUM('1済生:12宇都宮'!P221)</f>
        <v>0</v>
      </c>
      <c r="Q221" s="517">
        <f>SUM('1済生:12宇都宮'!Q221)</f>
        <v>0</v>
      </c>
      <c r="R221" s="501">
        <f>SUM('1済生:12宇都宮'!R221)</f>
        <v>0</v>
      </c>
      <c r="S221" s="517">
        <f>SUM('1済生:12宇都宮'!S221)</f>
        <v>0</v>
      </c>
      <c r="T221" s="501">
        <f>SUM('1済生:12宇都宮'!T221)</f>
        <v>0</v>
      </c>
      <c r="U221" s="517">
        <f>SUM('1済生:12宇都宮'!U221)</f>
        <v>0</v>
      </c>
      <c r="V221" s="501">
        <f>SUM('1済生:12宇都宮'!V221)</f>
        <v>0</v>
      </c>
      <c r="W221" s="517">
        <f>SUM('1済生:12宇都宮'!W221)</f>
        <v>0</v>
      </c>
      <c r="X221" s="501">
        <f>SUM('1済生:12宇都宮'!X221)</f>
        <v>0</v>
      </c>
      <c r="Y221" s="517">
        <f>SUM('1済生:12宇都宮'!Y221)</f>
        <v>0</v>
      </c>
      <c r="Z221" s="501">
        <f>SUM('1済生:12宇都宮'!Z221)</f>
        <v>0</v>
      </c>
      <c r="AA221" s="517">
        <f>SUM('1済生:12宇都宮'!AA221)</f>
        <v>0</v>
      </c>
      <c r="AB221" s="501">
        <f>SUM('1済生:12宇都宮'!AB221)</f>
        <v>0</v>
      </c>
      <c r="AC221" s="517">
        <f>SUM('1済生:12宇都宮'!AC221)</f>
        <v>0</v>
      </c>
      <c r="AD221" s="539">
        <f>SUM('1済生:12宇都宮'!AD221)</f>
        <v>0</v>
      </c>
      <c r="AE221" s="519">
        <f>SUM('1済生:12宇都宮'!AE221)</f>
        <v>0</v>
      </c>
      <c r="AF221" s="536">
        <f>SUM('1済生:12宇都宮'!AF221)</f>
        <v>0</v>
      </c>
      <c r="AG221" s="537">
        <f>SUM('1済生:12宇都宮'!AG221)</f>
        <v>0</v>
      </c>
      <c r="AH221" s="197"/>
      <c r="AI221" s="197"/>
    </row>
    <row r="222" spans="1:36" outlineLevel="1">
      <c r="A222" s="171"/>
      <c r="B222" s="171"/>
      <c r="C222" s="177"/>
      <c r="D222" s="135"/>
      <c r="E222" s="92" t="s">
        <v>142</v>
      </c>
      <c r="F222" s="108"/>
      <c r="G222" s="108"/>
      <c r="H222" s="501">
        <f>SUM('1済生:12宇都宮'!H222)</f>
        <v>0</v>
      </c>
      <c r="I222" s="517">
        <f>SUM('1済生:12宇都宮'!I222)</f>
        <v>0</v>
      </c>
      <c r="J222" s="501">
        <f>SUM('1済生:12宇都宮'!J222)</f>
        <v>0</v>
      </c>
      <c r="K222" s="517">
        <f>SUM('1済生:12宇都宮'!K222)</f>
        <v>0</v>
      </c>
      <c r="L222" s="501">
        <f>SUM('1済生:12宇都宮'!L222)</f>
        <v>0</v>
      </c>
      <c r="M222" s="517">
        <f>SUM('1済生:12宇都宮'!M222)</f>
        <v>0</v>
      </c>
      <c r="N222" s="501">
        <f>SUM('1済生:12宇都宮'!N222)</f>
        <v>0</v>
      </c>
      <c r="O222" s="517">
        <f>SUM('1済生:12宇都宮'!O222)</f>
        <v>0</v>
      </c>
      <c r="P222" s="501">
        <f>SUM('1済生:12宇都宮'!P222)</f>
        <v>0</v>
      </c>
      <c r="Q222" s="517">
        <f>SUM('1済生:12宇都宮'!Q222)</f>
        <v>0</v>
      </c>
      <c r="R222" s="501">
        <f>SUM('1済生:12宇都宮'!R222)</f>
        <v>0</v>
      </c>
      <c r="S222" s="517">
        <f>SUM('1済生:12宇都宮'!S222)</f>
        <v>0</v>
      </c>
      <c r="T222" s="501">
        <f>SUM('1済生:12宇都宮'!T222)</f>
        <v>0</v>
      </c>
      <c r="U222" s="517">
        <f>SUM('1済生:12宇都宮'!U222)</f>
        <v>0</v>
      </c>
      <c r="V222" s="501">
        <f>SUM('1済生:12宇都宮'!V222)</f>
        <v>0</v>
      </c>
      <c r="W222" s="517">
        <f>SUM('1済生:12宇都宮'!W222)</f>
        <v>0</v>
      </c>
      <c r="X222" s="501">
        <f>SUM('1済生:12宇都宮'!X222)</f>
        <v>0</v>
      </c>
      <c r="Y222" s="517">
        <f>SUM('1済生:12宇都宮'!Y222)</f>
        <v>0</v>
      </c>
      <c r="Z222" s="501">
        <f>SUM('1済生:12宇都宮'!Z222)</f>
        <v>0</v>
      </c>
      <c r="AA222" s="517">
        <f>SUM('1済生:12宇都宮'!AA222)</f>
        <v>0</v>
      </c>
      <c r="AB222" s="501">
        <f>SUM('1済生:12宇都宮'!AB222)</f>
        <v>0</v>
      </c>
      <c r="AC222" s="517">
        <f>SUM('1済生:12宇都宮'!AC222)</f>
        <v>0</v>
      </c>
      <c r="AD222" s="539">
        <f>SUM('1済生:12宇都宮'!AD222)</f>
        <v>0</v>
      </c>
      <c r="AE222" s="519">
        <f>SUM('1済生:12宇都宮'!AE222)</f>
        <v>0</v>
      </c>
      <c r="AF222" s="536">
        <f>SUM('1済生:12宇都宮'!AF222)</f>
        <v>0</v>
      </c>
      <c r="AG222" s="537">
        <f>SUM('1済生:12宇都宮'!AG222)</f>
        <v>0</v>
      </c>
      <c r="AH222" s="197"/>
      <c r="AI222" s="197"/>
    </row>
    <row r="223" spans="1:36" outlineLevel="1">
      <c r="A223" s="171"/>
      <c r="B223" s="171"/>
      <c r="C223" s="177"/>
      <c r="D223" s="135"/>
      <c r="E223" s="92" t="s">
        <v>143</v>
      </c>
      <c r="F223" s="108"/>
      <c r="G223" s="108"/>
      <c r="H223" s="501">
        <f>SUM('1済生:12宇都宮'!H223)</f>
        <v>0</v>
      </c>
      <c r="I223" s="517">
        <f>SUM('1済生:12宇都宮'!I223)</f>
        <v>0</v>
      </c>
      <c r="J223" s="501">
        <f>SUM('1済生:12宇都宮'!J223)</f>
        <v>0</v>
      </c>
      <c r="K223" s="517">
        <f>SUM('1済生:12宇都宮'!K223)</f>
        <v>0</v>
      </c>
      <c r="L223" s="501">
        <f>SUM('1済生:12宇都宮'!L223)</f>
        <v>0</v>
      </c>
      <c r="M223" s="517">
        <f>SUM('1済生:12宇都宮'!M223)</f>
        <v>0</v>
      </c>
      <c r="N223" s="501">
        <f>SUM('1済生:12宇都宮'!N223)</f>
        <v>0</v>
      </c>
      <c r="O223" s="517">
        <f>SUM('1済生:12宇都宮'!O223)</f>
        <v>0</v>
      </c>
      <c r="P223" s="501">
        <f>SUM('1済生:12宇都宮'!P223)</f>
        <v>0</v>
      </c>
      <c r="Q223" s="517">
        <f>SUM('1済生:12宇都宮'!Q223)</f>
        <v>0</v>
      </c>
      <c r="R223" s="501">
        <f>SUM('1済生:12宇都宮'!R223)</f>
        <v>0</v>
      </c>
      <c r="S223" s="517">
        <f>SUM('1済生:12宇都宮'!S223)</f>
        <v>0</v>
      </c>
      <c r="T223" s="501">
        <f>SUM('1済生:12宇都宮'!T223)</f>
        <v>0</v>
      </c>
      <c r="U223" s="517">
        <f>SUM('1済生:12宇都宮'!U223)</f>
        <v>0</v>
      </c>
      <c r="V223" s="501">
        <f>SUM('1済生:12宇都宮'!V223)</f>
        <v>0</v>
      </c>
      <c r="W223" s="517">
        <f>SUM('1済生:12宇都宮'!W223)</f>
        <v>0</v>
      </c>
      <c r="X223" s="501">
        <f>SUM('1済生:12宇都宮'!X223)</f>
        <v>0</v>
      </c>
      <c r="Y223" s="517">
        <f>SUM('1済生:12宇都宮'!Y223)</f>
        <v>0</v>
      </c>
      <c r="Z223" s="501">
        <f>SUM('1済生:12宇都宮'!Z223)</f>
        <v>0</v>
      </c>
      <c r="AA223" s="517">
        <f>SUM('1済生:12宇都宮'!AA223)</f>
        <v>0</v>
      </c>
      <c r="AB223" s="501">
        <f>SUM('1済生:12宇都宮'!AB223)</f>
        <v>0</v>
      </c>
      <c r="AC223" s="517">
        <f>SUM('1済生:12宇都宮'!AC223)</f>
        <v>0</v>
      </c>
      <c r="AD223" s="539">
        <f>SUM('1済生:12宇都宮'!AD223)</f>
        <v>0</v>
      </c>
      <c r="AE223" s="519">
        <f>SUM('1済生:12宇都宮'!AE223)</f>
        <v>0</v>
      </c>
      <c r="AF223" s="536">
        <f>SUM('1済生:12宇都宮'!AF223)</f>
        <v>0</v>
      </c>
      <c r="AG223" s="537">
        <f>SUM('1済生:12宇都宮'!AG223)</f>
        <v>0</v>
      </c>
      <c r="AH223" s="197"/>
      <c r="AI223" s="197"/>
    </row>
    <row r="224" spans="1:36" outlineLevel="1">
      <c r="A224" s="171"/>
      <c r="B224" s="171"/>
      <c r="C224" s="177"/>
      <c r="D224" s="35" t="s">
        <v>86</v>
      </c>
      <c r="E224" s="183"/>
      <c r="F224" s="108">
        <v>314000</v>
      </c>
      <c r="G224" s="213" t="s">
        <v>115</v>
      </c>
      <c r="H224" s="501">
        <f>SUM('1済生:12宇都宮'!H224)</f>
        <v>0</v>
      </c>
      <c r="I224" s="517">
        <f>SUM('1済生:12宇都宮'!I224)</f>
        <v>0</v>
      </c>
      <c r="J224" s="501">
        <f>SUM('1済生:12宇都宮'!J224)</f>
        <v>0</v>
      </c>
      <c r="K224" s="517">
        <f>SUM('1済生:12宇都宮'!K224)</f>
        <v>0</v>
      </c>
      <c r="L224" s="501">
        <f>SUM('1済生:12宇都宮'!L224)</f>
        <v>0</v>
      </c>
      <c r="M224" s="517">
        <f>SUM('1済生:12宇都宮'!M224)</f>
        <v>0</v>
      </c>
      <c r="N224" s="501">
        <f>SUM('1済生:12宇都宮'!N224)</f>
        <v>0</v>
      </c>
      <c r="O224" s="517">
        <f>SUM('1済生:12宇都宮'!O224)</f>
        <v>0</v>
      </c>
      <c r="P224" s="501">
        <f>SUM('1済生:12宇都宮'!P224)</f>
        <v>0</v>
      </c>
      <c r="Q224" s="517">
        <f>SUM('1済生:12宇都宮'!Q224)</f>
        <v>0</v>
      </c>
      <c r="R224" s="501">
        <f>SUM('1済生:12宇都宮'!R224)</f>
        <v>0</v>
      </c>
      <c r="S224" s="517">
        <f>SUM('1済生:12宇都宮'!S224)</f>
        <v>0</v>
      </c>
      <c r="T224" s="501">
        <f>SUM('1済生:12宇都宮'!T224)</f>
        <v>0</v>
      </c>
      <c r="U224" s="517">
        <f>SUM('1済生:12宇都宮'!U224)</f>
        <v>0</v>
      </c>
      <c r="V224" s="501">
        <f>SUM('1済生:12宇都宮'!V224)</f>
        <v>0</v>
      </c>
      <c r="W224" s="517">
        <f>SUM('1済生:12宇都宮'!W224)</f>
        <v>0</v>
      </c>
      <c r="X224" s="501">
        <f>SUM('1済生:12宇都宮'!X224)</f>
        <v>0</v>
      </c>
      <c r="Y224" s="517">
        <f>SUM('1済生:12宇都宮'!Y224)</f>
        <v>0</v>
      </c>
      <c r="Z224" s="501">
        <f>SUM('1済生:12宇都宮'!Z224)</f>
        <v>0</v>
      </c>
      <c r="AA224" s="517">
        <f>SUM('1済生:12宇都宮'!AA224)</f>
        <v>0</v>
      </c>
      <c r="AB224" s="501">
        <f>SUM('1済生:12宇都宮'!AB224)</f>
        <v>0</v>
      </c>
      <c r="AC224" s="517">
        <f>SUM('1済生:12宇都宮'!AC224)</f>
        <v>0</v>
      </c>
      <c r="AD224" s="501">
        <f>SUM('1済生:12宇都宮'!AD224)</f>
        <v>0</v>
      </c>
      <c r="AE224" s="519">
        <f>SUM('1済生:12宇都宮'!AE224)</f>
        <v>0</v>
      </c>
      <c r="AF224" s="536">
        <f>SUM('1済生:12宇都宮'!AF224)</f>
        <v>0</v>
      </c>
      <c r="AG224" s="537">
        <f>SUM('1済生:12宇都宮'!AG224)</f>
        <v>0</v>
      </c>
      <c r="AH224" s="197"/>
      <c r="AI224" s="197"/>
    </row>
    <row r="225" spans="1:35">
      <c r="A225" s="171"/>
      <c r="B225" s="171"/>
      <c r="C225" s="90"/>
      <c r="D225" s="95" t="s">
        <v>87</v>
      </c>
      <c r="E225" s="193"/>
      <c r="F225" s="62"/>
      <c r="G225" s="62"/>
      <c r="H225" s="508">
        <f>SUM('1済生:12宇都宮'!H225)</f>
        <v>0</v>
      </c>
      <c r="I225" s="473">
        <f>SUM('1済生:12宇都宮'!I225)</f>
        <v>0</v>
      </c>
      <c r="J225" s="508">
        <f>SUM('1済生:12宇都宮'!J225)</f>
        <v>0</v>
      </c>
      <c r="K225" s="473">
        <f>SUM('1済生:12宇都宮'!K225)</f>
        <v>0</v>
      </c>
      <c r="L225" s="508">
        <f>SUM('1済生:12宇都宮'!L225)</f>
        <v>0</v>
      </c>
      <c r="M225" s="473">
        <f>SUM('1済生:12宇都宮'!M225)</f>
        <v>0</v>
      </c>
      <c r="N225" s="508">
        <f>SUM('1済生:12宇都宮'!N225)</f>
        <v>0</v>
      </c>
      <c r="O225" s="473">
        <f>SUM('1済生:12宇都宮'!O225)</f>
        <v>0</v>
      </c>
      <c r="P225" s="508">
        <f>SUM('1済生:12宇都宮'!P225)</f>
        <v>0</v>
      </c>
      <c r="Q225" s="473">
        <f>SUM('1済生:12宇都宮'!Q225)</f>
        <v>0</v>
      </c>
      <c r="R225" s="508">
        <f>SUM('1済生:12宇都宮'!R225)</f>
        <v>0</v>
      </c>
      <c r="S225" s="473">
        <f>SUM('1済生:12宇都宮'!S225)</f>
        <v>0</v>
      </c>
      <c r="T225" s="508">
        <f>SUM('1済生:12宇都宮'!T225)</f>
        <v>0</v>
      </c>
      <c r="U225" s="473">
        <f>SUM('1済生:12宇都宮'!U225)</f>
        <v>0</v>
      </c>
      <c r="V225" s="508">
        <f>SUM('1済生:12宇都宮'!V225)</f>
        <v>0</v>
      </c>
      <c r="W225" s="473">
        <f>SUM('1済生:12宇都宮'!W225)</f>
        <v>0</v>
      </c>
      <c r="X225" s="508">
        <f>SUM('1済生:12宇都宮'!X225)</f>
        <v>0</v>
      </c>
      <c r="Y225" s="473">
        <f>SUM('1済生:12宇都宮'!Y225)</f>
        <v>0</v>
      </c>
      <c r="Z225" s="508">
        <f>SUM('1済生:12宇都宮'!Z225)</f>
        <v>0</v>
      </c>
      <c r="AA225" s="473">
        <f>SUM('1済生:12宇都宮'!AA225)</f>
        <v>0</v>
      </c>
      <c r="AB225" s="508">
        <f>SUM('1済生:12宇都宮'!AB225)</f>
        <v>0</v>
      </c>
      <c r="AC225" s="473">
        <f>SUM('1済生:12宇都宮'!AC225)</f>
        <v>0</v>
      </c>
      <c r="AD225" s="508">
        <f>SUM('1済生:12宇都宮'!AD225)</f>
        <v>0</v>
      </c>
      <c r="AE225" s="473">
        <f>SUM('1済生:12宇都宮'!AE225)</f>
        <v>0</v>
      </c>
      <c r="AF225" s="536">
        <f>SUM('1済生:12宇都宮'!AF225)</f>
        <v>0</v>
      </c>
      <c r="AG225" s="537">
        <f>SUM('1済生:12宇都宮'!AG225)</f>
        <v>0</v>
      </c>
      <c r="AH225" s="197"/>
      <c r="AI225" s="197"/>
    </row>
    <row r="226" spans="1:35">
      <c r="A226" s="171"/>
      <c r="B226" s="171"/>
      <c r="C226" s="90"/>
      <c r="D226" s="133" t="s">
        <v>171</v>
      </c>
      <c r="E226" s="93" t="s">
        <v>88</v>
      </c>
      <c r="F226" s="108">
        <v>6060</v>
      </c>
      <c r="G226" s="109">
        <f>SUM('1済生:12宇都宮'!G209)</f>
        <v>7</v>
      </c>
      <c r="H226" s="507">
        <f>SUM('1済生:12宇都宮'!H226)</f>
        <v>3.2639999999999998</v>
      </c>
      <c r="I226" s="535">
        <f>SUM('1済生:12宇都宮'!I226)</f>
        <v>19845</v>
      </c>
      <c r="J226" s="507">
        <f>SUM('1済生:12宇都宮'!J226)</f>
        <v>3.2639999999999998</v>
      </c>
      <c r="K226" s="535">
        <f>SUM('1済生:12宇都宮'!K226)</f>
        <v>19845</v>
      </c>
      <c r="L226" s="507">
        <f>SUM('1済生:12宇都宮'!L226)</f>
        <v>0</v>
      </c>
      <c r="M226" s="535">
        <f>SUM('1済生:12宇都宮'!M226)</f>
        <v>0</v>
      </c>
      <c r="N226" s="507">
        <f>SUM('1済生:12宇都宮'!N226)</f>
        <v>0</v>
      </c>
      <c r="O226" s="535">
        <f>SUM('1済生:12宇都宮'!O226)</f>
        <v>0</v>
      </c>
      <c r="P226" s="507">
        <f>SUM('1済生:12宇都宮'!P226)</f>
        <v>0</v>
      </c>
      <c r="Q226" s="535">
        <f>SUM('1済生:12宇都宮'!Q226)</f>
        <v>0</v>
      </c>
      <c r="R226" s="507">
        <f>SUM('1済生:12宇都宮'!R226)</f>
        <v>0</v>
      </c>
      <c r="S226" s="535">
        <f>SUM('1済生:12宇都宮'!S226)</f>
        <v>0</v>
      </c>
      <c r="T226" s="507">
        <f>SUM('1済生:12宇都宮'!T226)</f>
        <v>0</v>
      </c>
      <c r="U226" s="535">
        <f>SUM('1済生:12宇都宮'!U226)</f>
        <v>0</v>
      </c>
      <c r="V226" s="507">
        <f>SUM('1済生:12宇都宮'!V226)</f>
        <v>0</v>
      </c>
      <c r="W226" s="535">
        <f>SUM('1済生:12宇都宮'!W226)</f>
        <v>0</v>
      </c>
      <c r="X226" s="507">
        <f>SUM('1済生:12宇都宮'!X226)</f>
        <v>1.4159999999999999</v>
      </c>
      <c r="Y226" s="535">
        <f>SUM('1済生:12宇都宮'!Y226)</f>
        <v>8609</v>
      </c>
      <c r="Z226" s="507">
        <f>SUM('1済生:12宇都宮'!Z226)</f>
        <v>2.9080000000000004</v>
      </c>
      <c r="AA226" s="535">
        <f>SUM('1済生:12宇都宮'!AA226)</f>
        <v>17680</v>
      </c>
      <c r="AB226" s="507">
        <f>SUM('1済生:12宇都宮'!AB226)</f>
        <v>2.8600000000000003</v>
      </c>
      <c r="AC226" s="535">
        <f>SUM('1済生:12宇都宮'!AC226)</f>
        <v>17388</v>
      </c>
      <c r="AD226" s="507">
        <f>SUM('1済生:12宇都宮'!AD226)</f>
        <v>2.9569999999999999</v>
      </c>
      <c r="AE226" s="535">
        <f>SUM('1済生:12宇都宮'!AE226)</f>
        <v>17978</v>
      </c>
      <c r="AF226" s="536">
        <f>SUM('1済生:12宇都宮'!AF226)</f>
        <v>16.669</v>
      </c>
      <c r="AG226" s="537">
        <f>SUM('1済生:12宇都宮'!AG226)</f>
        <v>101345</v>
      </c>
      <c r="AH226" s="197"/>
      <c r="AI226" s="197"/>
    </row>
    <row r="227" spans="1:35">
      <c r="A227" s="171"/>
      <c r="B227" s="171"/>
      <c r="C227" s="90"/>
      <c r="D227" s="96"/>
      <c r="E227" s="93" t="s">
        <v>89</v>
      </c>
      <c r="F227" s="108">
        <v>6060</v>
      </c>
      <c r="G227" s="109">
        <f>SUM('1済生:12宇都宮'!G210)</f>
        <v>13</v>
      </c>
      <c r="H227" s="507">
        <f>SUM('1済生:12宇都宮'!H227)</f>
        <v>0.122</v>
      </c>
      <c r="I227" s="535">
        <f>SUM('1済生:12宇都宮'!I227)</f>
        <v>741</v>
      </c>
      <c r="J227" s="507">
        <f>SUM('1済生:12宇都宮'!J227)</f>
        <v>0.122</v>
      </c>
      <c r="K227" s="535">
        <f>SUM('1済生:12宇都宮'!K227)</f>
        <v>741</v>
      </c>
      <c r="L227" s="507">
        <f>SUM('1済生:12宇都宮'!L227)</f>
        <v>0</v>
      </c>
      <c r="M227" s="535">
        <f>SUM('1済生:12宇都宮'!M227)</f>
        <v>0</v>
      </c>
      <c r="N227" s="507">
        <f>SUM('1済生:12宇都宮'!N227)</f>
        <v>0</v>
      </c>
      <c r="O227" s="535">
        <f>SUM('1済生:12宇都宮'!O227)</f>
        <v>0</v>
      </c>
      <c r="P227" s="507">
        <f>SUM('1済生:12宇都宮'!P227)</f>
        <v>0</v>
      </c>
      <c r="Q227" s="535">
        <f>SUM('1済生:12宇都宮'!Q227)</f>
        <v>0</v>
      </c>
      <c r="R227" s="507">
        <f>SUM('1済生:12宇都宮'!R227)</f>
        <v>0</v>
      </c>
      <c r="S227" s="535">
        <f>SUM('1済生:12宇都宮'!S227)</f>
        <v>0</v>
      </c>
      <c r="T227" s="507">
        <f>SUM('1済生:12宇都宮'!T227)</f>
        <v>0</v>
      </c>
      <c r="U227" s="535">
        <f>SUM('1済生:12宇都宮'!U227)</f>
        <v>0</v>
      </c>
      <c r="V227" s="507">
        <f>SUM('1済生:12宇都宮'!V227)</f>
        <v>0</v>
      </c>
      <c r="W227" s="535">
        <f>SUM('1済生:12宇都宮'!W227)</f>
        <v>0</v>
      </c>
      <c r="X227" s="507">
        <f>SUM('1済生:12宇都宮'!X227)</f>
        <v>0.13800000000000001</v>
      </c>
      <c r="Y227" s="535">
        <f>SUM('1済生:12宇都宮'!Y227)</f>
        <v>839</v>
      </c>
      <c r="Z227" s="507">
        <f>SUM('1済生:12宇都宮'!Z227)</f>
        <v>0.18099999999999999</v>
      </c>
      <c r="AA227" s="535">
        <f>SUM('1済生:12宇都宮'!AA227)</f>
        <v>1099</v>
      </c>
      <c r="AB227" s="507">
        <f>SUM('1済生:12宇都宮'!AB227)</f>
        <v>0.17899999999999999</v>
      </c>
      <c r="AC227" s="535">
        <f>SUM('1済生:12宇都宮'!AC227)</f>
        <v>1087</v>
      </c>
      <c r="AD227" s="507">
        <f>SUM('1済生:12宇都宮'!AD227)</f>
        <v>0.17599999999999999</v>
      </c>
      <c r="AE227" s="535">
        <f>SUM('1済生:12宇都宮'!AE227)</f>
        <v>1069</v>
      </c>
      <c r="AF227" s="536">
        <f>SUM('1済生:12宇都宮'!AF227)</f>
        <v>0.91799999999999993</v>
      </c>
      <c r="AG227" s="537">
        <f>SUM('1済生:12宇都宮'!AG227)</f>
        <v>5576</v>
      </c>
      <c r="AH227" s="197"/>
      <c r="AI227" s="197"/>
    </row>
    <row r="228" spans="1:35">
      <c r="A228" s="171"/>
      <c r="B228" s="171"/>
      <c r="C228" s="186"/>
      <c r="D228" s="96"/>
      <c r="E228" s="93" t="s">
        <v>90</v>
      </c>
      <c r="F228" s="108">
        <v>18200</v>
      </c>
      <c r="G228" s="109">
        <f>SUM('1済生:12宇都宮'!G211)</f>
        <v>13</v>
      </c>
      <c r="H228" s="507">
        <f>SUM('1済生:12宇都宮'!H228)</f>
        <v>0.04</v>
      </c>
      <c r="I228" s="535">
        <f>SUM('1済生:12宇都宮'!I228)</f>
        <v>730</v>
      </c>
      <c r="J228" s="507">
        <f>SUM('1済生:12宇都宮'!J228)</f>
        <v>0.04</v>
      </c>
      <c r="K228" s="535">
        <f>SUM('1済生:12宇都宮'!K228)</f>
        <v>730</v>
      </c>
      <c r="L228" s="507">
        <f>SUM('1済生:12宇都宮'!L228)</f>
        <v>0</v>
      </c>
      <c r="M228" s="535">
        <f>SUM('1済生:12宇都宮'!M228)</f>
        <v>0</v>
      </c>
      <c r="N228" s="507">
        <f>SUM('1済生:12宇都宮'!N228)</f>
        <v>0</v>
      </c>
      <c r="O228" s="535">
        <f>SUM('1済生:12宇都宮'!O228)</f>
        <v>0</v>
      </c>
      <c r="P228" s="507">
        <f>SUM('1済生:12宇都宮'!P228)</f>
        <v>0</v>
      </c>
      <c r="Q228" s="535">
        <f>SUM('1済生:12宇都宮'!Q228)</f>
        <v>0</v>
      </c>
      <c r="R228" s="507">
        <f>SUM('1済生:12宇都宮'!R228)</f>
        <v>0</v>
      </c>
      <c r="S228" s="535">
        <f>SUM('1済生:12宇都宮'!S228)</f>
        <v>0</v>
      </c>
      <c r="T228" s="507">
        <f>SUM('1済生:12宇都宮'!T228)</f>
        <v>0</v>
      </c>
      <c r="U228" s="535">
        <f>SUM('1済生:12宇都宮'!U228)</f>
        <v>0</v>
      </c>
      <c r="V228" s="507">
        <f>SUM('1済生:12宇都宮'!V228)</f>
        <v>0</v>
      </c>
      <c r="W228" s="535">
        <f>SUM('1済生:12宇都宮'!W228)</f>
        <v>0</v>
      </c>
      <c r="X228" s="507">
        <f>SUM('1済生:12宇都宮'!X228)</f>
        <v>5.5E-2</v>
      </c>
      <c r="Y228" s="535">
        <f>SUM('1済生:12宇都宮'!Y228)</f>
        <v>1003</v>
      </c>
      <c r="Z228" s="507">
        <f>SUM('1済生:12宇都宮'!Z228)</f>
        <v>4.8000000000000001E-2</v>
      </c>
      <c r="AA228" s="535">
        <f>SUM('1済生:12宇都宮'!AA228)</f>
        <v>876</v>
      </c>
      <c r="AB228" s="507">
        <f>SUM('1済生:12宇都宮'!AB228)</f>
        <v>4.8000000000000001E-2</v>
      </c>
      <c r="AC228" s="535">
        <f>SUM('1済生:12宇都宮'!AC228)</f>
        <v>876</v>
      </c>
      <c r="AD228" s="507">
        <f>SUM('1済生:12宇都宮'!AD228)</f>
        <v>4.5999999999999999E-2</v>
      </c>
      <c r="AE228" s="535">
        <f>SUM('1済生:12宇都宮'!AE228)</f>
        <v>839</v>
      </c>
      <c r="AF228" s="536">
        <f>SUM('1済生:12宇都宮'!AF228)</f>
        <v>0.27700000000000002</v>
      </c>
      <c r="AG228" s="537">
        <f>SUM('1済生:12宇都宮'!AG228)</f>
        <v>5054</v>
      </c>
      <c r="AH228" s="197"/>
      <c r="AI228" s="197"/>
    </row>
    <row r="229" spans="1:35">
      <c r="A229" s="171"/>
      <c r="B229" s="171"/>
      <c r="C229" s="186"/>
      <c r="D229" s="96"/>
      <c r="E229" s="93" t="s">
        <v>91</v>
      </c>
      <c r="F229" s="108">
        <v>42480</v>
      </c>
      <c r="G229" s="109">
        <f>SUM('1済生:12宇都宮'!G212)</f>
        <v>14</v>
      </c>
      <c r="H229" s="507">
        <f>SUM('1済生:12宇都宮'!H229)</f>
        <v>0.04</v>
      </c>
      <c r="I229" s="535">
        <f>SUM('1済生:12宇都宮'!I229)</f>
        <v>1703</v>
      </c>
      <c r="J229" s="507">
        <f>SUM('1済生:12宇都宮'!J229)</f>
        <v>0.04</v>
      </c>
      <c r="K229" s="535">
        <f>SUM('1済生:12宇都宮'!K229)</f>
        <v>1703</v>
      </c>
      <c r="L229" s="507">
        <f>SUM('1済生:12宇都宮'!L229)</f>
        <v>0</v>
      </c>
      <c r="M229" s="535">
        <f>SUM('1済生:12宇都宮'!M229)</f>
        <v>0</v>
      </c>
      <c r="N229" s="507">
        <f>SUM('1済生:12宇都宮'!N229)</f>
        <v>0</v>
      </c>
      <c r="O229" s="535">
        <f>SUM('1済生:12宇都宮'!O229)</f>
        <v>0</v>
      </c>
      <c r="P229" s="507">
        <f>SUM('1済生:12宇都宮'!P229)</f>
        <v>0</v>
      </c>
      <c r="Q229" s="535">
        <f>SUM('1済生:12宇都宮'!Q229)</f>
        <v>0</v>
      </c>
      <c r="R229" s="507">
        <f>SUM('1済生:12宇都宮'!R229)</f>
        <v>0</v>
      </c>
      <c r="S229" s="535">
        <f>SUM('1済生:12宇都宮'!S229)</f>
        <v>0</v>
      </c>
      <c r="T229" s="507">
        <f>SUM('1済生:12宇都宮'!T229)</f>
        <v>0</v>
      </c>
      <c r="U229" s="535">
        <f>SUM('1済生:12宇都宮'!U229)</f>
        <v>0</v>
      </c>
      <c r="V229" s="507">
        <f>SUM('1済生:12宇都宮'!V229)</f>
        <v>0</v>
      </c>
      <c r="W229" s="535">
        <f>SUM('1済生:12宇都宮'!W229)</f>
        <v>0</v>
      </c>
      <c r="X229" s="507">
        <f>SUM('1済生:12宇都宮'!X229)</f>
        <v>2.7E-2</v>
      </c>
      <c r="Y229" s="535">
        <f>SUM('1済生:12宇都宮'!Y229)</f>
        <v>1149</v>
      </c>
      <c r="Z229" s="507">
        <f>SUM('1済生:12宇都宮'!Z229)</f>
        <v>2.4E-2</v>
      </c>
      <c r="AA229" s="535">
        <f>SUM('1済生:12宇都宮'!AA229)</f>
        <v>1022</v>
      </c>
      <c r="AB229" s="507">
        <f>SUM('1済生:12宇都宮'!AB229)</f>
        <v>2.4E-2</v>
      </c>
      <c r="AC229" s="535">
        <f>SUM('1済生:12宇都宮'!AC229)</f>
        <v>1022</v>
      </c>
      <c r="AD229" s="507">
        <f>SUM('1済生:12宇都宮'!AD229)</f>
        <v>2.3E-2</v>
      </c>
      <c r="AE229" s="535">
        <f>SUM('1済生:12宇都宮'!AE229)</f>
        <v>979</v>
      </c>
      <c r="AF229" s="536">
        <f>SUM('1済生:12宇都宮'!AF229)</f>
        <v>0.17799999999999999</v>
      </c>
      <c r="AG229" s="537">
        <f>SUM('1済生:12宇都宮'!AG229)</f>
        <v>7578</v>
      </c>
      <c r="AH229" s="197"/>
      <c r="AI229" s="197"/>
    </row>
    <row r="230" spans="1:35">
      <c r="A230" s="171"/>
      <c r="B230" s="171"/>
      <c r="C230" s="186"/>
      <c r="D230" s="96"/>
      <c r="E230" s="93" t="s">
        <v>92</v>
      </c>
      <c r="F230" s="108">
        <v>6060</v>
      </c>
      <c r="G230" s="109">
        <f>SUM('1済生:12宇都宮'!G213)</f>
        <v>0</v>
      </c>
      <c r="H230" s="507">
        <f>SUM('1済生:12宇都宮'!H230)</f>
        <v>0</v>
      </c>
      <c r="I230" s="540">
        <f>SUM('1済生:12宇都宮'!I230)</f>
        <v>0</v>
      </c>
      <c r="J230" s="541">
        <f>SUM('1済生:12宇都宮'!J230)</f>
        <v>0</v>
      </c>
      <c r="K230" s="540">
        <f>SUM('1済生:12宇都宮'!K230)</f>
        <v>0</v>
      </c>
      <c r="L230" s="541">
        <f>SUM('1済生:12宇都宮'!L230)</f>
        <v>0</v>
      </c>
      <c r="M230" s="540">
        <f>SUM('1済生:12宇都宮'!M230)</f>
        <v>0</v>
      </c>
      <c r="N230" s="541">
        <f>SUM('1済生:12宇都宮'!N230)</f>
        <v>0</v>
      </c>
      <c r="O230" s="540">
        <f>SUM('1済生:12宇都宮'!O230)</f>
        <v>0</v>
      </c>
      <c r="P230" s="507">
        <f>SUM('1済生:12宇都宮'!P230)</f>
        <v>0</v>
      </c>
      <c r="Q230" s="535">
        <f>SUM('1済生:12宇都宮'!Q230)</f>
        <v>0</v>
      </c>
      <c r="R230" s="507">
        <f>SUM('1済生:12宇都宮'!R230)</f>
        <v>0</v>
      </c>
      <c r="S230" s="535">
        <f>SUM('1済生:12宇都宮'!S230)</f>
        <v>0</v>
      </c>
      <c r="T230" s="507">
        <f>SUM('1済生:12宇都宮'!T230)</f>
        <v>0</v>
      </c>
      <c r="U230" s="535">
        <f>SUM('1済生:12宇都宮'!U230)</f>
        <v>0</v>
      </c>
      <c r="V230" s="507">
        <f>SUM('1済生:12宇都宮'!V230)</f>
        <v>0</v>
      </c>
      <c r="W230" s="535">
        <f>SUM('1済生:12宇都宮'!W230)</f>
        <v>0</v>
      </c>
      <c r="X230" s="507">
        <f>SUM('1済生:12宇都宮'!X230)</f>
        <v>2.7E-2</v>
      </c>
      <c r="Y230" s="535">
        <f>SUM('1済生:12宇都宮'!Y230)</f>
        <v>164</v>
      </c>
      <c r="Z230" s="507">
        <f>SUM('1済生:12宇都宮'!Z230)</f>
        <v>2.4E-2</v>
      </c>
      <c r="AA230" s="535">
        <f>SUM('1済生:12宇都宮'!AA230)</f>
        <v>145</v>
      </c>
      <c r="AB230" s="507">
        <f>SUM('1済生:12宇都宮'!AB230)</f>
        <v>2.4E-2</v>
      </c>
      <c r="AC230" s="535">
        <f>SUM('1済生:12宇都宮'!AC230)</f>
        <v>145</v>
      </c>
      <c r="AD230" s="507">
        <f>SUM('1済生:12宇都宮'!AD230)</f>
        <v>2.3E-2</v>
      </c>
      <c r="AE230" s="535">
        <f>SUM('1済生:12宇都宮'!AE230)</f>
        <v>139</v>
      </c>
      <c r="AF230" s="536">
        <f>SUM('1済生:12宇都宮'!AF230)</f>
        <v>9.8000000000000004E-2</v>
      </c>
      <c r="AG230" s="537">
        <f>SUM('1済生:12宇都宮'!AG230)</f>
        <v>593</v>
      </c>
      <c r="AH230" s="195"/>
      <c r="AI230" s="179"/>
    </row>
    <row r="231" spans="1:35">
      <c r="A231" s="13"/>
      <c r="B231" s="13"/>
      <c r="C231" s="72"/>
      <c r="D231" s="464" t="s">
        <v>358</v>
      </c>
      <c r="E231" s="465" t="s">
        <v>363</v>
      </c>
      <c r="F231" s="213" t="s">
        <v>115</v>
      </c>
      <c r="G231" s="213" t="s">
        <v>115</v>
      </c>
      <c r="H231" s="468">
        <f>SUM('1済生:12宇都宮'!H231)</f>
        <v>242.60000000000002</v>
      </c>
      <c r="I231" s="520">
        <f>SUM('1済生:12宇都宮'!I231)</f>
        <v>0</v>
      </c>
      <c r="J231" s="468">
        <f>SUM('1済生:12宇都宮'!J231)</f>
        <v>242.60000000000002</v>
      </c>
      <c r="K231" s="520">
        <f>SUM('1済生:12宇都宮'!K231)</f>
        <v>0</v>
      </c>
      <c r="L231" s="468">
        <f>SUM('1済生:12宇都宮'!L231)</f>
        <v>242.60000000000002</v>
      </c>
      <c r="M231" s="520">
        <f>SUM('1済生:12宇都宮'!M231)</f>
        <v>0</v>
      </c>
      <c r="N231" s="468">
        <f>SUM('1済生:12宇都宮'!N231)</f>
        <v>242.20000000000002</v>
      </c>
      <c r="O231" s="520">
        <f>SUM('1済生:12宇都宮'!O231)</f>
        <v>0</v>
      </c>
      <c r="P231" s="468">
        <f>SUM('1済生:12宇都宮'!P231)</f>
        <v>193.5</v>
      </c>
      <c r="Q231" s="520">
        <f>SUM('1済生:12宇都宮'!Q231)</f>
        <v>0</v>
      </c>
      <c r="R231" s="468">
        <f>SUM('1済生:12宇都宮'!R231)</f>
        <v>191.5</v>
      </c>
      <c r="S231" s="520">
        <f>SUM('1済生:12宇都宮'!S231)</f>
        <v>0</v>
      </c>
      <c r="T231" s="468">
        <f>SUM('1済生:12宇都宮'!T231)</f>
        <v>192.5</v>
      </c>
      <c r="U231" s="520">
        <f>SUM('1済生:12宇都宮'!U231)</f>
        <v>0</v>
      </c>
      <c r="V231" s="468">
        <f>SUM('1済生:12宇都宮'!V231)</f>
        <v>191.39999999999998</v>
      </c>
      <c r="W231" s="520">
        <f>SUM('1済生:12宇都宮'!W231)</f>
        <v>0</v>
      </c>
      <c r="X231" s="468">
        <f>SUM('1済生:12宇都宮'!X231)</f>
        <v>191.39999999999998</v>
      </c>
      <c r="Y231" s="520">
        <f>SUM('1済生:12宇都宮'!Y231)</f>
        <v>0</v>
      </c>
      <c r="Z231" s="468">
        <f>SUM('1済生:12宇都宮'!Z231)</f>
        <v>189.39999999999998</v>
      </c>
      <c r="AA231" s="520">
        <f>SUM('1済生:12宇都宮'!AA231)</f>
        <v>0</v>
      </c>
      <c r="AB231" s="468">
        <f>SUM('1済生:12宇都宮'!AB231)</f>
        <v>190.39999999999998</v>
      </c>
      <c r="AC231" s="520">
        <f>SUM('1済生:12宇都宮'!AC231)</f>
        <v>0</v>
      </c>
      <c r="AD231" s="468">
        <f>SUM('1済生:12宇都宮'!AD231)</f>
        <v>188.6</v>
      </c>
      <c r="AE231" s="520">
        <f>SUM('1済生:12宇都宮'!AE231)</f>
        <v>0</v>
      </c>
      <c r="AF231" s="536">
        <f>SUM('1済生:12宇都宮'!AF231)</f>
        <v>2498.7000000000003</v>
      </c>
      <c r="AG231" s="537">
        <f>SUM('1済生:12宇都宮'!AG231)</f>
        <v>0</v>
      </c>
      <c r="AH231" s="185"/>
      <c r="AI231" s="185"/>
    </row>
    <row r="232" spans="1:35" ht="13.8" thickBot="1">
      <c r="A232" s="13"/>
      <c r="B232" s="13"/>
      <c r="C232" s="72"/>
      <c r="D232" s="133" t="s">
        <v>171</v>
      </c>
      <c r="E232" s="465" t="s">
        <v>364</v>
      </c>
      <c r="F232" s="108">
        <v>10900</v>
      </c>
      <c r="G232" s="213" t="s">
        <v>115</v>
      </c>
      <c r="H232" s="501">
        <f>SUM('1済生:12宇都宮'!H232)</f>
        <v>2.97</v>
      </c>
      <c r="I232" s="510">
        <f>SUM('1済生:12宇都宮'!I232)</f>
        <v>32521</v>
      </c>
      <c r="J232" s="501">
        <f>SUM('1済生:12宇都宮'!J232)</f>
        <v>2.93</v>
      </c>
      <c r="K232" s="510">
        <f>SUM('1済生:12宇都宮'!K232)</f>
        <v>32083</v>
      </c>
      <c r="L232" s="501">
        <f>SUM('1済生:12宇都宮'!L232)</f>
        <v>0</v>
      </c>
      <c r="M232" s="510">
        <f>SUM('1済生:12宇都宮'!M232)</f>
        <v>0</v>
      </c>
      <c r="N232" s="501">
        <f>SUM('1済生:12宇都宮'!N232)</f>
        <v>0</v>
      </c>
      <c r="O232" s="510">
        <f>SUM('1済生:12宇都宮'!O232)</f>
        <v>0</v>
      </c>
      <c r="P232" s="501">
        <f>SUM('1済生:12宇都宮'!P232)</f>
        <v>0</v>
      </c>
      <c r="Q232" s="510">
        <f>SUM('1済生:12宇都宮'!Q232)</f>
        <v>0</v>
      </c>
      <c r="R232" s="501">
        <f>SUM('1済生:12宇都宮'!R232)</f>
        <v>0</v>
      </c>
      <c r="S232" s="510">
        <f>SUM('1済生:12宇都宮'!S232)</f>
        <v>0</v>
      </c>
      <c r="T232" s="501">
        <f>SUM('1済生:12宇都宮'!T232)</f>
        <v>0</v>
      </c>
      <c r="U232" s="510">
        <f>SUM('1済生:12宇都宮'!U232)</f>
        <v>0</v>
      </c>
      <c r="V232" s="501">
        <f>SUM('1済生:12宇都宮'!V232)</f>
        <v>0</v>
      </c>
      <c r="W232" s="510">
        <f>SUM('1済生:12宇都宮'!W232)</f>
        <v>0</v>
      </c>
      <c r="X232" s="501">
        <f>SUM('1済生:12宇都宮'!X232)</f>
        <v>1.91</v>
      </c>
      <c r="Y232" s="510">
        <f>SUM('1済生:12宇都宮'!Y232)</f>
        <v>20914</v>
      </c>
      <c r="Z232" s="501">
        <f>SUM('1済生:12宇都宮'!Z232)</f>
        <v>3.2569999999999997</v>
      </c>
      <c r="AA232" s="510">
        <f>SUM('1済生:12宇都宮'!AA232)</f>
        <v>35663</v>
      </c>
      <c r="AB232" s="501">
        <f>SUM('1済生:12宇都宮'!AB232)</f>
        <v>3.234</v>
      </c>
      <c r="AC232" s="510">
        <f>SUM('1済生:12宇都宮'!AC232)</f>
        <v>35411</v>
      </c>
      <c r="AD232" s="501">
        <f>SUM('1済生:12宇都宮'!AD232)</f>
        <v>3.133</v>
      </c>
      <c r="AE232" s="510">
        <f>SUM('1済生:12宇都宮'!AE232)</f>
        <v>34306</v>
      </c>
      <c r="AF232" s="536">
        <f>SUM('1済生:12宇都宮'!AF232)</f>
        <v>17.433999999999997</v>
      </c>
      <c r="AG232" s="537">
        <f>SUM('1済生:12宇都宮'!AG232)</f>
        <v>190898</v>
      </c>
      <c r="AH232" s="185"/>
      <c r="AI232" s="185"/>
    </row>
    <row r="233" spans="1:35" ht="13.8" thickBot="1">
      <c r="A233" s="171"/>
      <c r="B233" s="171"/>
      <c r="C233" s="764" t="s">
        <v>128</v>
      </c>
      <c r="D233" s="765"/>
      <c r="E233" s="766"/>
      <c r="F233" s="213" t="s">
        <v>115</v>
      </c>
      <c r="G233" s="213" t="s">
        <v>115</v>
      </c>
      <c r="H233" s="509">
        <f>SUM('1済生:12宇都宮'!H233)</f>
        <v>0</v>
      </c>
      <c r="I233" s="254">
        <f>SUM('1済生:12宇都宮'!I233)</f>
        <v>0</v>
      </c>
      <c r="J233" s="255">
        <f>SUM('1済生:12宇都宮'!J233)</f>
        <v>0</v>
      </c>
      <c r="K233" s="256">
        <f>SUM('1済生:12宇都宮'!K233)</f>
        <v>0</v>
      </c>
      <c r="L233" s="255">
        <f>SUM('1済生:12宇都宮'!L233)</f>
        <v>0</v>
      </c>
      <c r="M233" s="256">
        <f>SUM('1済生:12宇都宮'!M233)</f>
        <v>0</v>
      </c>
      <c r="N233" s="255">
        <f>SUM('1済生:12宇都宮'!N233)</f>
        <v>0</v>
      </c>
      <c r="O233" s="257">
        <f>SUM('1済生:12宇都宮'!O233)</f>
        <v>0</v>
      </c>
      <c r="P233" s="542">
        <f>SUM('1済生:12宇都宮'!P233)</f>
        <v>0</v>
      </c>
      <c r="Q233" s="519">
        <f>SUM('1済生:12宇都宮'!Q233)</f>
        <v>0</v>
      </c>
      <c r="R233" s="501">
        <f>SUM('1済生:12宇都宮'!R233)</f>
        <v>0</v>
      </c>
      <c r="S233" s="519">
        <f>SUM('1済生:12宇都宮'!S233)</f>
        <v>0</v>
      </c>
      <c r="T233" s="501">
        <f>SUM('1済生:12宇都宮'!T233)</f>
        <v>0</v>
      </c>
      <c r="U233" s="519">
        <f>SUM('1済生:12宇都宮'!U233)</f>
        <v>0</v>
      </c>
      <c r="V233" s="501">
        <f>SUM('1済生:12宇都宮'!V233)</f>
        <v>0</v>
      </c>
      <c r="W233" s="519">
        <f>SUM('1済生:12宇都宮'!W233)</f>
        <v>0</v>
      </c>
      <c r="X233" s="501">
        <f>SUM('1済生:12宇都宮'!X233)</f>
        <v>0</v>
      </c>
      <c r="Y233" s="519">
        <f>SUM('1済生:12宇都宮'!Y233)</f>
        <v>0</v>
      </c>
      <c r="Z233" s="501">
        <f>SUM('1済生:12宇都宮'!Z233)</f>
        <v>0</v>
      </c>
      <c r="AA233" s="519">
        <f>SUM('1済生:12宇都宮'!AA233)</f>
        <v>0</v>
      </c>
      <c r="AB233" s="501">
        <f>SUM('1済生:12宇都宮'!AB233)</f>
        <v>0</v>
      </c>
      <c r="AC233" s="519">
        <f>SUM('1済生:12宇都宮'!AC233)</f>
        <v>0</v>
      </c>
      <c r="AD233" s="501">
        <f>SUM('1済生:12宇都宮'!AD233)</f>
        <v>0</v>
      </c>
      <c r="AE233" s="519">
        <f>SUM('1済生:12宇都宮'!AE233)</f>
        <v>0</v>
      </c>
      <c r="AF233" s="536">
        <f>SUM('1済生:12宇都宮'!AF233)</f>
        <v>0</v>
      </c>
      <c r="AG233" s="537">
        <f>SUM('1済生:12宇都宮'!AG233)</f>
        <v>0</v>
      </c>
      <c r="AH233" s="178"/>
      <c r="AI233" s="179"/>
    </row>
    <row r="234" spans="1:35">
      <c r="A234" s="171"/>
      <c r="B234" s="171"/>
      <c r="C234" s="764" t="s">
        <v>129</v>
      </c>
      <c r="D234" s="765"/>
      <c r="E234" s="766"/>
      <c r="F234" s="213" t="s">
        <v>115</v>
      </c>
      <c r="G234" s="213" t="s">
        <v>115</v>
      </c>
      <c r="H234" s="501">
        <f>SUM('1済生:12宇都宮'!H234)</f>
        <v>0</v>
      </c>
      <c r="I234" s="543">
        <f>SUM('1済生:12宇都宮'!I234)</f>
        <v>0</v>
      </c>
      <c r="J234" s="544">
        <f>SUM('1済生:12宇都宮'!J234)</f>
        <v>0</v>
      </c>
      <c r="K234" s="543">
        <f>SUM('1済生:12宇都宮'!K234)</f>
        <v>0</v>
      </c>
      <c r="L234" s="544">
        <f>SUM('1済生:12宇都宮'!L234)</f>
        <v>0</v>
      </c>
      <c r="M234" s="543">
        <f>SUM('1済生:12宇都宮'!M234)</f>
        <v>0</v>
      </c>
      <c r="N234" s="544">
        <f>SUM('1済生:12宇都宮'!N234)</f>
        <v>0</v>
      </c>
      <c r="O234" s="543">
        <f>SUM('1済生:12宇都宮'!O234)</f>
        <v>0</v>
      </c>
      <c r="P234" s="501">
        <f>SUM('1済生:12宇都宮'!P234)</f>
        <v>0</v>
      </c>
      <c r="Q234" s="520">
        <f>SUM('1済生:12宇都宮'!Q234)</f>
        <v>0</v>
      </c>
      <c r="R234" s="501">
        <f>SUM('1済生:12宇都宮'!R234)</f>
        <v>0</v>
      </c>
      <c r="S234" s="520">
        <f>SUM('1済生:12宇都宮'!S234)</f>
        <v>0</v>
      </c>
      <c r="T234" s="501">
        <f>SUM('1済生:12宇都宮'!T234)</f>
        <v>0</v>
      </c>
      <c r="U234" s="520">
        <f>SUM('1済生:12宇都宮'!U234)</f>
        <v>0</v>
      </c>
      <c r="V234" s="501">
        <f>SUM('1済生:12宇都宮'!V234)</f>
        <v>0</v>
      </c>
      <c r="W234" s="520">
        <f>SUM('1済生:12宇都宮'!W234)</f>
        <v>0</v>
      </c>
      <c r="X234" s="501">
        <f>SUM('1済生:12宇都宮'!X234)</f>
        <v>0</v>
      </c>
      <c r="Y234" s="520">
        <f>SUM('1済生:12宇都宮'!Y234)</f>
        <v>0</v>
      </c>
      <c r="Z234" s="501">
        <f>SUM('1済生:12宇都宮'!Z234)</f>
        <v>0</v>
      </c>
      <c r="AA234" s="520">
        <f>SUM('1済生:12宇都宮'!AA234)</f>
        <v>0</v>
      </c>
      <c r="AB234" s="501">
        <f>SUM('1済生:12宇都宮'!AB234)</f>
        <v>0</v>
      </c>
      <c r="AC234" s="520">
        <f>SUM('1済生:12宇都宮'!AC234)</f>
        <v>0</v>
      </c>
      <c r="AD234" s="501">
        <f>SUM('1済生:12宇都宮'!AD234)</f>
        <v>0</v>
      </c>
      <c r="AE234" s="520">
        <f>SUM('1済生:12宇都宮'!AE234)</f>
        <v>0</v>
      </c>
      <c r="AF234" s="536">
        <f>SUM('1済生:12宇都宮'!AF234)</f>
        <v>0</v>
      </c>
      <c r="AG234" s="537">
        <f>SUM('1済生:12宇都宮'!AG234)</f>
        <v>0</v>
      </c>
      <c r="AH234" s="178"/>
      <c r="AI234" s="179"/>
    </row>
    <row r="235" spans="1:35" outlineLevel="1">
      <c r="A235" s="171"/>
      <c r="B235" s="171"/>
      <c r="C235" s="151" t="s">
        <v>150</v>
      </c>
      <c r="D235" s="118"/>
      <c r="E235" s="118"/>
      <c r="F235" s="118"/>
      <c r="G235" s="119"/>
      <c r="H235" s="505">
        <f>SUM('1済生:12宇都宮'!H235)</f>
        <v>0</v>
      </c>
      <c r="I235" s="527">
        <f>SUM('1済生:12宇都宮'!I235)</f>
        <v>1282607</v>
      </c>
      <c r="J235" s="505">
        <f>SUM('1済生:12宇都宮'!J235)</f>
        <v>0</v>
      </c>
      <c r="K235" s="527">
        <f>SUM('1済生:12宇都宮'!K235)</f>
        <v>1282169</v>
      </c>
      <c r="L235" s="505">
        <f>SUM('1済生:12宇都宮'!L235)</f>
        <v>0</v>
      </c>
      <c r="M235" s="527">
        <f>SUM('1済生:12宇都宮'!M235)</f>
        <v>0</v>
      </c>
      <c r="N235" s="505">
        <f>SUM('1済生:12宇都宮'!N235)</f>
        <v>0</v>
      </c>
      <c r="O235" s="527">
        <f>SUM('1済生:12宇都宮'!O235)</f>
        <v>0</v>
      </c>
      <c r="P235" s="505">
        <f>SUM('1済生:12宇都宮'!P235)</f>
        <v>0</v>
      </c>
      <c r="Q235" s="527">
        <f>SUM('1済生:12宇都宮'!Q235)</f>
        <v>0</v>
      </c>
      <c r="R235" s="505">
        <f>SUM('1済生:12宇都宮'!R235)</f>
        <v>0</v>
      </c>
      <c r="S235" s="527">
        <f>SUM('1済生:12宇都宮'!S235)</f>
        <v>0</v>
      </c>
      <c r="T235" s="505">
        <f>SUM('1済生:12宇都宮'!T235)</f>
        <v>0</v>
      </c>
      <c r="U235" s="527">
        <f>SUM('1済生:12宇都宮'!U235)</f>
        <v>0</v>
      </c>
      <c r="V235" s="505">
        <f>SUM('1済生:12宇都宮'!V235)</f>
        <v>0</v>
      </c>
      <c r="W235" s="527">
        <f>SUM('1済生:12宇都宮'!W235)</f>
        <v>0</v>
      </c>
      <c r="X235" s="505">
        <f>SUM('1済生:12宇都宮'!X235)</f>
        <v>0</v>
      </c>
      <c r="Y235" s="527">
        <f>SUM('1済生:12宇都宮'!Y235)</f>
        <v>1179286</v>
      </c>
      <c r="Z235" s="505">
        <f>SUM('1済生:12宇都宮'!Z235)</f>
        <v>0</v>
      </c>
      <c r="AA235" s="527">
        <f>SUM('1済生:12宇都宮'!AA235)</f>
        <v>2017384</v>
      </c>
      <c r="AB235" s="505">
        <f>SUM('1済生:12宇都宮'!AB235)</f>
        <v>0</v>
      </c>
      <c r="AC235" s="527">
        <f>SUM('1済生:12宇都宮'!AC235)</f>
        <v>1988927</v>
      </c>
      <c r="AD235" s="505">
        <f>SUM('1済生:12宇都宮'!AD235)</f>
        <v>0</v>
      </c>
      <c r="AE235" s="527">
        <f>SUM('1済生:12宇都宮'!AE235)</f>
        <v>1969025</v>
      </c>
      <c r="AF235" s="528">
        <f>SUM('1済生:12宇都宮'!AF235)</f>
        <v>0</v>
      </c>
      <c r="AG235" s="527">
        <f>SUM('1済生:12宇都宮'!AG235)</f>
        <v>9719398</v>
      </c>
      <c r="AH235" s="178"/>
      <c r="AI235" s="179"/>
    </row>
    <row r="236" spans="1:35" outlineLevel="1">
      <c r="A236" s="171"/>
      <c r="B236" s="187"/>
      <c r="C236" s="151" t="s">
        <v>151</v>
      </c>
      <c r="D236" s="118"/>
      <c r="E236" s="118"/>
      <c r="F236" s="118"/>
      <c r="G236" s="119"/>
      <c r="H236" s="505">
        <f>SUM('1済生:12宇都宮'!H236)</f>
        <v>0</v>
      </c>
      <c r="I236" s="527">
        <f>SUM('1済生:12宇都宮'!I236)</f>
        <v>1282607</v>
      </c>
      <c r="J236" s="505">
        <f>SUM('1済生:12宇都宮'!J236)</f>
        <v>0</v>
      </c>
      <c r="K236" s="527">
        <f>SUM('1済生:12宇都宮'!K236)</f>
        <v>1282169</v>
      </c>
      <c r="L236" s="505">
        <f>SUM('1済生:12宇都宮'!L236)</f>
        <v>0</v>
      </c>
      <c r="M236" s="527">
        <f>SUM('1済生:12宇都宮'!M236)</f>
        <v>0</v>
      </c>
      <c r="N236" s="505">
        <f>SUM('1済生:12宇都宮'!N236)</f>
        <v>0</v>
      </c>
      <c r="O236" s="527">
        <f>SUM('1済生:12宇都宮'!O236)</f>
        <v>0</v>
      </c>
      <c r="P236" s="505">
        <f>SUM('1済生:12宇都宮'!P236)</f>
        <v>0</v>
      </c>
      <c r="Q236" s="527">
        <f>SUM('1済生:12宇都宮'!Q236)</f>
        <v>0</v>
      </c>
      <c r="R236" s="505">
        <f>SUM('1済生:12宇都宮'!R236)</f>
        <v>0</v>
      </c>
      <c r="S236" s="527">
        <f>SUM('1済生:12宇都宮'!S236)</f>
        <v>0</v>
      </c>
      <c r="T236" s="505">
        <f>SUM('1済生:12宇都宮'!T236)</f>
        <v>0</v>
      </c>
      <c r="U236" s="527">
        <f>SUM('1済生:12宇都宮'!U236)</f>
        <v>0</v>
      </c>
      <c r="V236" s="505">
        <f>SUM('1済生:12宇都宮'!V236)</f>
        <v>0</v>
      </c>
      <c r="W236" s="527">
        <f>SUM('1済生:12宇都宮'!W236)</f>
        <v>0</v>
      </c>
      <c r="X236" s="505">
        <f>SUM('1済生:12宇都宮'!X236)</f>
        <v>0</v>
      </c>
      <c r="Y236" s="527">
        <f>SUM('1済生:12宇都宮'!Y236)</f>
        <v>1179286</v>
      </c>
      <c r="Z236" s="505">
        <f>SUM('1済生:12宇都宮'!Z236)</f>
        <v>0</v>
      </c>
      <c r="AA236" s="527">
        <f>SUM('1済生:12宇都宮'!AA236)</f>
        <v>2017384</v>
      </c>
      <c r="AB236" s="505">
        <f>SUM('1済生:12宇都宮'!AB236)</f>
        <v>0</v>
      </c>
      <c r="AC236" s="527">
        <f>SUM('1済生:12宇都宮'!AC236)</f>
        <v>1988927</v>
      </c>
      <c r="AD236" s="505">
        <f>SUM('1済生:12宇都宮'!AD236)</f>
        <v>0</v>
      </c>
      <c r="AE236" s="527">
        <f>SUM('1済生:12宇都宮'!AE236)</f>
        <v>1969025</v>
      </c>
      <c r="AF236" s="528">
        <f>SUM('1済生:12宇都宮'!AF236)</f>
        <v>0</v>
      </c>
      <c r="AG236" s="527">
        <f>SUM('1済生:12宇都宮'!AG236)</f>
        <v>9719398</v>
      </c>
      <c r="AH236" s="178"/>
      <c r="AI236" s="179"/>
    </row>
    <row r="237" spans="1:35" outlineLevel="1">
      <c r="A237" s="171"/>
      <c r="B237" s="188" t="s">
        <v>38</v>
      </c>
      <c r="C237" s="91" t="s">
        <v>39</v>
      </c>
      <c r="D237" s="94" t="s">
        <v>40</v>
      </c>
      <c r="E237" s="182" t="s">
        <v>64</v>
      </c>
      <c r="F237" s="274">
        <v>60410</v>
      </c>
      <c r="G237" s="212" t="s">
        <v>115</v>
      </c>
      <c r="H237" s="189">
        <f>SUM('1済生:12宇都宮'!H237)</f>
        <v>1</v>
      </c>
      <c r="I237" s="190">
        <f>SUM('1済生:12宇都宮'!I237)</f>
        <v>61760</v>
      </c>
      <c r="J237" s="1">
        <f>SUM('1済生:12宇都宮'!J237)</f>
        <v>0</v>
      </c>
      <c r="K237" s="190">
        <f>SUM('1済生:12宇都宮'!K237)</f>
        <v>0</v>
      </c>
      <c r="L237" s="1">
        <f>SUM('1済生:12宇都宮'!L237)</f>
        <v>0</v>
      </c>
      <c r="M237" s="190">
        <f>SUM('1済生:12宇都宮'!M237)</f>
        <v>0</v>
      </c>
      <c r="N237" s="189">
        <f>SUM('1済生:12宇都宮'!N237)</f>
        <v>0</v>
      </c>
      <c r="O237" s="190">
        <f>SUM('1済生:12宇都宮'!O237)</f>
        <v>0</v>
      </c>
      <c r="P237" s="189">
        <f>SUM('1済生:12宇都宮'!P237)</f>
        <v>0</v>
      </c>
      <c r="Q237" s="190">
        <f>SUM('1済生:12宇都宮'!Q237)</f>
        <v>0</v>
      </c>
      <c r="R237" s="189">
        <f>SUM('1済生:12宇都宮'!R237)</f>
        <v>0</v>
      </c>
      <c r="S237" s="190">
        <f>SUM('1済生:12宇都宮'!S237)</f>
        <v>0</v>
      </c>
      <c r="T237" s="189">
        <f>SUM('1済生:12宇都宮'!T237)</f>
        <v>0</v>
      </c>
      <c r="U237" s="190">
        <f>SUM('1済生:12宇都宮'!U237)</f>
        <v>0</v>
      </c>
      <c r="V237" s="189">
        <f>SUM('1済生:12宇都宮'!V237)</f>
        <v>0</v>
      </c>
      <c r="W237" s="190">
        <f>SUM('1済生:12宇都宮'!W237)</f>
        <v>0</v>
      </c>
      <c r="X237" s="189">
        <f>SUM('1済生:12宇都宮'!X237)</f>
        <v>0</v>
      </c>
      <c r="Y237" s="190">
        <f>SUM('1済生:12宇都宮'!Y237)</f>
        <v>0</v>
      </c>
      <c r="Z237" s="189">
        <f>SUM('1済生:12宇都宮'!Z237)</f>
        <v>2</v>
      </c>
      <c r="AA237" s="190">
        <f>SUM('1済生:12宇都宮'!AA237)</f>
        <v>123520</v>
      </c>
      <c r="AB237" s="189">
        <f>SUM('1済生:12宇都宮'!AB237)</f>
        <v>2</v>
      </c>
      <c r="AC237" s="190">
        <f>SUM('1済生:12宇都宮'!AC237)</f>
        <v>123520</v>
      </c>
      <c r="AD237" s="189">
        <f>SUM('1済生:12宇都宮'!AD237)</f>
        <v>0</v>
      </c>
      <c r="AE237" s="190">
        <f>SUM('1済生:12宇都宮'!AE237)</f>
        <v>0</v>
      </c>
      <c r="AF237" s="238">
        <f>SUM('1済生:12宇都宮'!AF237)</f>
        <v>5</v>
      </c>
      <c r="AG237" s="196">
        <f>SUM('1済生:12宇都宮'!AG237)</f>
        <v>308800</v>
      </c>
      <c r="AH237" s="178"/>
      <c r="AI237" s="179"/>
    </row>
    <row r="238" spans="1:35" outlineLevel="1">
      <c r="A238" s="171"/>
      <c r="B238" s="171"/>
      <c r="C238" s="90"/>
      <c r="D238" s="94" t="s">
        <v>41</v>
      </c>
      <c r="E238" s="182" t="s">
        <v>64</v>
      </c>
      <c r="F238" s="274">
        <v>1987</v>
      </c>
      <c r="G238" s="212" t="s">
        <v>115</v>
      </c>
      <c r="H238" s="189">
        <f>SUM('1済生:12宇都宮'!H238)</f>
        <v>0</v>
      </c>
      <c r="I238" s="190">
        <f>SUM('1済生:12宇都宮'!I238)</f>
        <v>0</v>
      </c>
      <c r="J238" s="1">
        <f>SUM('1済生:12宇都宮'!J238)</f>
        <v>7</v>
      </c>
      <c r="K238" s="190">
        <f>SUM('1済生:12宇都宮'!K238)</f>
        <v>14217</v>
      </c>
      <c r="L238" s="1">
        <f>SUM('1済生:12宇都宮'!L238)</f>
        <v>0</v>
      </c>
      <c r="M238" s="190">
        <f>SUM('1済生:12宇都宮'!M238)</f>
        <v>0</v>
      </c>
      <c r="N238" s="189">
        <f>SUM('1済生:12宇都宮'!N238)</f>
        <v>0</v>
      </c>
      <c r="O238" s="190">
        <f>SUM('1済生:12宇都宮'!O238)</f>
        <v>0</v>
      </c>
      <c r="P238" s="189">
        <f>SUM('1済生:12宇都宮'!P238)</f>
        <v>0</v>
      </c>
      <c r="Q238" s="190">
        <f>SUM('1済生:12宇都宮'!Q238)</f>
        <v>0</v>
      </c>
      <c r="R238" s="189">
        <f>SUM('1済生:12宇都宮'!R238)</f>
        <v>0</v>
      </c>
      <c r="S238" s="190">
        <f>SUM('1済生:12宇都宮'!S238)</f>
        <v>0</v>
      </c>
      <c r="T238" s="189">
        <f>SUM('1済生:12宇都宮'!T238)</f>
        <v>0</v>
      </c>
      <c r="U238" s="190">
        <f>SUM('1済生:12宇都宮'!U238)</f>
        <v>0</v>
      </c>
      <c r="V238" s="189">
        <f>SUM('1済生:12宇都宮'!V238)</f>
        <v>0</v>
      </c>
      <c r="W238" s="190">
        <f>SUM('1済生:12宇都宮'!W238)</f>
        <v>0</v>
      </c>
      <c r="X238" s="189">
        <f>SUM('1済生:12宇都宮'!X238)</f>
        <v>31</v>
      </c>
      <c r="Y238" s="190">
        <f>SUM('1済生:12宇都宮'!Y238)</f>
        <v>62961</v>
      </c>
      <c r="Z238" s="189">
        <f>SUM('1済生:12宇都宮'!Z238)</f>
        <v>0</v>
      </c>
      <c r="AA238" s="190">
        <f>SUM('1済生:12宇都宮'!AA238)</f>
        <v>0</v>
      </c>
      <c r="AB238" s="189">
        <f>SUM('1済生:12宇都宮'!AB238)</f>
        <v>0</v>
      </c>
      <c r="AC238" s="190">
        <f>SUM('1済生:12宇都宮'!AC238)</f>
        <v>0</v>
      </c>
      <c r="AD238" s="189">
        <f>SUM('1済生:12宇都宮'!AD238)</f>
        <v>0</v>
      </c>
      <c r="AE238" s="190">
        <f>SUM('1済生:12宇都宮'!AE238)</f>
        <v>0</v>
      </c>
      <c r="AF238" s="238">
        <f>SUM('1済生:12宇都宮'!AF238)</f>
        <v>38</v>
      </c>
      <c r="AG238" s="196">
        <f>SUM('1済生:12宇都宮'!AG238)</f>
        <v>77178</v>
      </c>
      <c r="AH238" s="184"/>
      <c r="AI238" s="185"/>
    </row>
    <row r="239" spans="1:35" s="7" customFormat="1" outlineLevel="1">
      <c r="A239" s="171"/>
      <c r="B239" s="171"/>
      <c r="C239" s="90"/>
      <c r="D239" s="94" t="s">
        <v>40</v>
      </c>
      <c r="E239" s="182" t="s">
        <v>66</v>
      </c>
      <c r="F239" s="274">
        <v>52360</v>
      </c>
      <c r="G239" s="212" t="s">
        <v>115</v>
      </c>
      <c r="H239" s="191">
        <f>SUM('1済生:12宇都宮'!H239)</f>
        <v>1</v>
      </c>
      <c r="I239" s="190">
        <f>SUM('1済生:12宇都宮'!I239)</f>
        <v>53450</v>
      </c>
      <c r="J239" s="191">
        <f>SUM('1済生:12宇都宮'!J239)</f>
        <v>0</v>
      </c>
      <c r="K239" s="190">
        <f>SUM('1済生:12宇都宮'!K239)</f>
        <v>0</v>
      </c>
      <c r="L239" s="191">
        <f>SUM('1済生:12宇都宮'!L239)</f>
        <v>0</v>
      </c>
      <c r="M239" s="190">
        <f>SUM('1済生:12宇都宮'!M239)</f>
        <v>0</v>
      </c>
      <c r="N239" s="191">
        <f>SUM('1済生:12宇都宮'!N239)</f>
        <v>0</v>
      </c>
      <c r="O239" s="190">
        <f>SUM('1済生:12宇都宮'!O239)</f>
        <v>0</v>
      </c>
      <c r="P239" s="191">
        <f>SUM('1済生:12宇都宮'!P239)</f>
        <v>0</v>
      </c>
      <c r="Q239" s="190">
        <f>SUM('1済生:12宇都宮'!Q239)</f>
        <v>0</v>
      </c>
      <c r="R239" s="191">
        <f>SUM('1済生:12宇都宮'!R239)</f>
        <v>0</v>
      </c>
      <c r="S239" s="190">
        <f>SUM('1済生:12宇都宮'!S239)</f>
        <v>0</v>
      </c>
      <c r="T239" s="191">
        <f>SUM('1済生:12宇都宮'!T239)</f>
        <v>0</v>
      </c>
      <c r="U239" s="190">
        <f>SUM('1済生:12宇都宮'!U239)</f>
        <v>0</v>
      </c>
      <c r="V239" s="191">
        <f>SUM('1済生:12宇都宮'!V239)</f>
        <v>0</v>
      </c>
      <c r="W239" s="190">
        <f>SUM('1済生:12宇都宮'!W239)</f>
        <v>0</v>
      </c>
      <c r="X239" s="191">
        <f>SUM('1済生:12宇都宮'!X239)</f>
        <v>0</v>
      </c>
      <c r="Y239" s="190">
        <f>SUM('1済生:12宇都宮'!Y239)</f>
        <v>0</v>
      </c>
      <c r="Z239" s="191">
        <f>SUM('1済生:12宇都宮'!Z239)</f>
        <v>0</v>
      </c>
      <c r="AA239" s="190">
        <f>SUM('1済生:12宇都宮'!AA239)</f>
        <v>0</v>
      </c>
      <c r="AB239" s="191">
        <f>SUM('1済生:12宇都宮'!AB239)</f>
        <v>0</v>
      </c>
      <c r="AC239" s="190">
        <f>SUM('1済生:12宇都宮'!AC239)</f>
        <v>0</v>
      </c>
      <c r="AD239" s="191">
        <f>SUM('1済生:12宇都宮'!AD239)</f>
        <v>0</v>
      </c>
      <c r="AE239" s="190">
        <f>SUM('1済生:12宇都宮'!AE239)</f>
        <v>0</v>
      </c>
      <c r="AF239" s="238">
        <f>SUM('1済生:12宇都宮'!AF239)</f>
        <v>1</v>
      </c>
      <c r="AG239" s="196">
        <f>SUM('1済生:12宇都宮'!AG239)</f>
        <v>53450</v>
      </c>
      <c r="AH239" s="184"/>
      <c r="AI239" s="185"/>
    </row>
    <row r="240" spans="1:35" s="7" customFormat="1" outlineLevel="1">
      <c r="A240" s="171"/>
      <c r="B240" s="171"/>
      <c r="C240" s="90"/>
      <c r="D240" s="94" t="s">
        <v>41</v>
      </c>
      <c r="E240" s="182" t="s">
        <v>66</v>
      </c>
      <c r="F240" s="274">
        <v>1722</v>
      </c>
      <c r="G240" s="212" t="s">
        <v>115</v>
      </c>
      <c r="H240" s="191">
        <f>SUM('1済生:12宇都宮'!H240)</f>
        <v>0</v>
      </c>
      <c r="I240" s="190">
        <f>SUM('1済生:12宇都宮'!I240)</f>
        <v>0</v>
      </c>
      <c r="J240" s="191">
        <f>SUM('1済生:12宇都宮'!J240)</f>
        <v>7</v>
      </c>
      <c r="K240" s="190">
        <f>SUM('1済生:12宇都宮'!K240)</f>
        <v>12306</v>
      </c>
      <c r="L240" s="191">
        <f>SUM('1済生:12宇都宮'!L240)</f>
        <v>0</v>
      </c>
      <c r="M240" s="190">
        <f>SUM('1済生:12宇都宮'!M240)</f>
        <v>0</v>
      </c>
      <c r="N240" s="191">
        <f>SUM('1済生:12宇都宮'!N240)</f>
        <v>0</v>
      </c>
      <c r="O240" s="190">
        <f>SUM('1済生:12宇都宮'!O240)</f>
        <v>0</v>
      </c>
      <c r="P240" s="191">
        <f>SUM('1済生:12宇都宮'!P240)</f>
        <v>0</v>
      </c>
      <c r="Q240" s="190">
        <f>SUM('1済生:12宇都宮'!Q240)</f>
        <v>0</v>
      </c>
      <c r="R240" s="191">
        <f>SUM('1済生:12宇都宮'!R240)</f>
        <v>0</v>
      </c>
      <c r="S240" s="190">
        <f>SUM('1済生:12宇都宮'!S240)</f>
        <v>0</v>
      </c>
      <c r="T240" s="191">
        <f>SUM('1済生:12宇都宮'!T240)</f>
        <v>0</v>
      </c>
      <c r="U240" s="190">
        <f>SUM('1済生:12宇都宮'!U240)</f>
        <v>0</v>
      </c>
      <c r="V240" s="191">
        <f>SUM('1済生:12宇都宮'!V240)</f>
        <v>0</v>
      </c>
      <c r="W240" s="190">
        <f>SUM('1済生:12宇都宮'!W240)</f>
        <v>0</v>
      </c>
      <c r="X240" s="191">
        <f>SUM('1済生:12宇都宮'!X240)</f>
        <v>0</v>
      </c>
      <c r="Y240" s="190">
        <f>SUM('1済生:12宇都宮'!Y240)</f>
        <v>0</v>
      </c>
      <c r="Z240" s="191">
        <f>SUM('1済生:12宇都宮'!Z240)</f>
        <v>0</v>
      </c>
      <c r="AA240" s="190">
        <f>SUM('1済生:12宇都宮'!AA240)</f>
        <v>0</v>
      </c>
      <c r="AB240" s="191">
        <f>SUM('1済生:12宇都宮'!AB240)</f>
        <v>0</v>
      </c>
      <c r="AC240" s="190">
        <f>SUM('1済生:12宇都宮'!AC240)</f>
        <v>0</v>
      </c>
      <c r="AD240" s="191">
        <f>SUM('1済生:12宇都宮'!AD240)</f>
        <v>0</v>
      </c>
      <c r="AE240" s="190">
        <f>SUM('1済生:12宇都宮'!AE240)</f>
        <v>0</v>
      </c>
      <c r="AF240" s="238">
        <f>SUM('1済生:12宇都宮'!AF240)</f>
        <v>7</v>
      </c>
      <c r="AG240" s="196">
        <f>SUM('1済生:12宇都宮'!AG240)</f>
        <v>12306</v>
      </c>
      <c r="AH240" s="184"/>
      <c r="AI240" s="185"/>
    </row>
    <row r="241" spans="1:35" s="7" customFormat="1" outlineLevel="1">
      <c r="A241" s="171"/>
      <c r="B241" s="171"/>
      <c r="C241" s="90"/>
      <c r="D241" s="192" t="s">
        <v>71</v>
      </c>
      <c r="E241" s="193" t="s">
        <v>64</v>
      </c>
      <c r="F241" s="473"/>
      <c r="G241" s="202" t="s">
        <v>115</v>
      </c>
      <c r="H241" s="148">
        <f>SUM('1済生:12宇都宮'!H241)</f>
        <v>0</v>
      </c>
      <c r="I241" s="148">
        <f>SUM('1済生:12宇都宮'!I241)</f>
        <v>0</v>
      </c>
      <c r="J241" s="148">
        <f>SUM('1済生:12宇都宮'!J241)</f>
        <v>0</v>
      </c>
      <c r="K241" s="148">
        <f>SUM('1済生:12宇都宮'!K241)</f>
        <v>0</v>
      </c>
      <c r="L241" s="148">
        <f>SUM('1済生:12宇都宮'!L241)</f>
        <v>0</v>
      </c>
      <c r="M241" s="148">
        <f>SUM('1済生:12宇都宮'!M241)</f>
        <v>0</v>
      </c>
      <c r="N241" s="148">
        <f>SUM('1済生:12宇都宮'!N241)</f>
        <v>0</v>
      </c>
      <c r="O241" s="148">
        <f>SUM('1済生:12宇都宮'!O241)</f>
        <v>0</v>
      </c>
      <c r="P241" s="148">
        <f>SUM('1済生:12宇都宮'!P241)</f>
        <v>0</v>
      </c>
      <c r="Q241" s="148">
        <f>SUM('1済生:12宇都宮'!Q241)</f>
        <v>0</v>
      </c>
      <c r="R241" s="148">
        <f>SUM('1済生:12宇都宮'!R241)</f>
        <v>0</v>
      </c>
      <c r="S241" s="148">
        <f>SUM('1済生:12宇都宮'!S241)</f>
        <v>0</v>
      </c>
      <c r="T241" s="148">
        <f>SUM('1済生:12宇都宮'!T241)</f>
        <v>0</v>
      </c>
      <c r="U241" s="148">
        <f>SUM('1済生:12宇都宮'!U241)</f>
        <v>0</v>
      </c>
      <c r="V241" s="148">
        <f>SUM('1済生:12宇都宮'!V241)</f>
        <v>0</v>
      </c>
      <c r="W241" s="148">
        <f>SUM('1済生:12宇都宮'!W241)</f>
        <v>0</v>
      </c>
      <c r="X241" s="148">
        <f>SUM('1済生:12宇都宮'!X241)</f>
        <v>0</v>
      </c>
      <c r="Y241" s="148">
        <f>SUM('1済生:12宇都宮'!Y241)</f>
        <v>0</v>
      </c>
      <c r="Z241" s="148">
        <f>SUM('1済生:12宇都宮'!Z241)</f>
        <v>0</v>
      </c>
      <c r="AA241" s="148">
        <f>SUM('1済生:12宇都宮'!AA241)</f>
        <v>0</v>
      </c>
      <c r="AB241" s="148">
        <f>SUM('1済生:12宇都宮'!AB241)</f>
        <v>0</v>
      </c>
      <c r="AC241" s="148">
        <f>SUM('1済生:12宇都宮'!AC241)</f>
        <v>0</v>
      </c>
      <c r="AD241" s="148">
        <f>SUM('1済生:12宇都宮'!AD241)</f>
        <v>0</v>
      </c>
      <c r="AE241" s="148">
        <f>SUM('1済生:12宇都宮'!AE241)</f>
        <v>0</v>
      </c>
      <c r="AF241" s="238">
        <f>SUM('1済生:12宇都宮'!AF241)</f>
        <v>0</v>
      </c>
      <c r="AG241" s="196">
        <f>SUM('1済生:12宇都宮'!AG241)</f>
        <v>0</v>
      </c>
      <c r="AH241" s="184"/>
      <c r="AI241" s="185"/>
    </row>
    <row r="242" spans="1:35" s="7" customFormat="1" outlineLevel="1">
      <c r="A242" s="171"/>
      <c r="B242" s="171"/>
      <c r="C242" s="90"/>
      <c r="D242" s="192" t="s">
        <v>71</v>
      </c>
      <c r="E242" s="193" t="s">
        <v>73</v>
      </c>
      <c r="F242" s="473"/>
      <c r="G242" s="202" t="s">
        <v>115</v>
      </c>
      <c r="H242" s="148">
        <f>SUM('1済生:12宇都宮'!H242)</f>
        <v>0</v>
      </c>
      <c r="I242" s="148">
        <f>SUM('1済生:12宇都宮'!I242)</f>
        <v>0</v>
      </c>
      <c r="J242" s="148">
        <f>SUM('1済生:12宇都宮'!J242)</f>
        <v>0</v>
      </c>
      <c r="K242" s="148">
        <f>SUM('1済生:12宇都宮'!K242)</f>
        <v>0</v>
      </c>
      <c r="L242" s="148">
        <f>SUM('1済生:12宇都宮'!L242)</f>
        <v>0</v>
      </c>
      <c r="M242" s="148">
        <f>SUM('1済生:12宇都宮'!M242)</f>
        <v>0</v>
      </c>
      <c r="N242" s="148">
        <f>SUM('1済生:12宇都宮'!N242)</f>
        <v>0</v>
      </c>
      <c r="O242" s="148">
        <f>SUM('1済生:12宇都宮'!O242)</f>
        <v>0</v>
      </c>
      <c r="P242" s="148">
        <f>SUM('1済生:12宇都宮'!P242)</f>
        <v>0</v>
      </c>
      <c r="Q242" s="148">
        <f>SUM('1済生:12宇都宮'!Q242)</f>
        <v>0</v>
      </c>
      <c r="R242" s="148">
        <f>SUM('1済生:12宇都宮'!R242)</f>
        <v>0</v>
      </c>
      <c r="S242" s="148">
        <f>SUM('1済生:12宇都宮'!S242)</f>
        <v>0</v>
      </c>
      <c r="T242" s="148">
        <f>SUM('1済生:12宇都宮'!T242)</f>
        <v>0</v>
      </c>
      <c r="U242" s="148">
        <f>SUM('1済生:12宇都宮'!U242)</f>
        <v>0</v>
      </c>
      <c r="V242" s="148">
        <f>SUM('1済生:12宇都宮'!V242)</f>
        <v>0</v>
      </c>
      <c r="W242" s="148">
        <f>SUM('1済生:12宇都宮'!W242)</f>
        <v>0</v>
      </c>
      <c r="X242" s="148">
        <f>SUM('1済生:12宇都宮'!X242)</f>
        <v>0</v>
      </c>
      <c r="Y242" s="148">
        <f>SUM('1済生:12宇都宮'!Y242)</f>
        <v>0</v>
      </c>
      <c r="Z242" s="148">
        <f>SUM('1済生:12宇都宮'!Z242)</f>
        <v>0</v>
      </c>
      <c r="AA242" s="148">
        <f>SUM('1済生:12宇都宮'!AA242)</f>
        <v>0</v>
      </c>
      <c r="AB242" s="148">
        <f>SUM('1済生:12宇都宮'!AB242)</f>
        <v>0</v>
      </c>
      <c r="AC242" s="148">
        <f>SUM('1済生:12宇都宮'!AC242)</f>
        <v>0</v>
      </c>
      <c r="AD242" s="148">
        <f>SUM('1済生:12宇都宮'!AD242)</f>
        <v>0</v>
      </c>
      <c r="AE242" s="148">
        <f>SUM('1済生:12宇都宮'!AE242)</f>
        <v>0</v>
      </c>
      <c r="AF242" s="238">
        <f>SUM('1済生:12宇都宮'!AF242)</f>
        <v>0</v>
      </c>
      <c r="AG242" s="196">
        <f>SUM('1済生:12宇都宮'!AG242)</f>
        <v>0</v>
      </c>
      <c r="AH242" s="184"/>
      <c r="AI242" s="185"/>
    </row>
    <row r="243" spans="1:35" outlineLevel="1">
      <c r="A243" s="171"/>
      <c r="B243" s="171"/>
      <c r="C243" s="90"/>
      <c r="D243" s="204" t="s">
        <v>42</v>
      </c>
      <c r="E243" s="183"/>
      <c r="F243" s="274">
        <v>104300</v>
      </c>
      <c r="G243" s="212" t="s">
        <v>115</v>
      </c>
      <c r="H243" s="191">
        <f>SUM('1済生:12宇都宮'!H243)</f>
        <v>0</v>
      </c>
      <c r="I243" s="190">
        <f>SUM('1済生:12宇都宮'!I243)</f>
        <v>0</v>
      </c>
      <c r="J243" s="191">
        <f>SUM('1済生:12宇都宮'!J243)</f>
        <v>0</v>
      </c>
      <c r="K243" s="190">
        <f>SUM('1済生:12宇都宮'!K243)</f>
        <v>0</v>
      </c>
      <c r="L243" s="191">
        <f>SUM('1済生:12宇都宮'!L243)</f>
        <v>0</v>
      </c>
      <c r="M243" s="190">
        <f>SUM('1済生:12宇都宮'!M243)</f>
        <v>0</v>
      </c>
      <c r="N243" s="191">
        <f>SUM('1済生:12宇都宮'!N243)</f>
        <v>0</v>
      </c>
      <c r="O243" s="190">
        <f>SUM('1済生:12宇都宮'!O243)</f>
        <v>0</v>
      </c>
      <c r="P243" s="191">
        <f>SUM('1済生:12宇都宮'!P243)</f>
        <v>0</v>
      </c>
      <c r="Q243" s="190">
        <f>SUM('1済生:12宇都宮'!Q243)</f>
        <v>0</v>
      </c>
      <c r="R243" s="191">
        <f>SUM('1済生:12宇都宮'!R243)</f>
        <v>0</v>
      </c>
      <c r="S243" s="190">
        <f>SUM('1済生:12宇都宮'!S243)</f>
        <v>0</v>
      </c>
      <c r="T243" s="191">
        <f>SUM('1済生:12宇都宮'!T243)</f>
        <v>0</v>
      </c>
      <c r="U243" s="190">
        <f>SUM('1済生:12宇都宮'!U243)</f>
        <v>0</v>
      </c>
      <c r="V243" s="191">
        <f>SUM('1済生:12宇都宮'!V243)</f>
        <v>0</v>
      </c>
      <c r="W243" s="190">
        <f>SUM('1済生:12宇都宮'!W243)</f>
        <v>0</v>
      </c>
      <c r="X243" s="191">
        <f>SUM('1済生:12宇都宮'!X243)</f>
        <v>0</v>
      </c>
      <c r="Y243" s="190">
        <f>SUM('1済生:12宇都宮'!Y243)</f>
        <v>0</v>
      </c>
      <c r="Z243" s="191">
        <f>SUM('1済生:12宇都宮'!Z243)</f>
        <v>0</v>
      </c>
      <c r="AA243" s="190">
        <f>SUM('1済生:12宇都宮'!AA243)</f>
        <v>0</v>
      </c>
      <c r="AB243" s="191">
        <f>SUM('1済生:12宇都宮'!AB243)</f>
        <v>0</v>
      </c>
      <c r="AC243" s="190">
        <f>SUM('1済生:12宇都宮'!AC243)</f>
        <v>0</v>
      </c>
      <c r="AD243" s="191">
        <f>SUM('1済生:12宇都宮'!AD243)</f>
        <v>0</v>
      </c>
      <c r="AE243" s="190">
        <f>SUM('1済生:12宇都宮'!AE243)</f>
        <v>0</v>
      </c>
      <c r="AF243" s="238">
        <f>SUM('1済生:12宇都宮'!AF243)</f>
        <v>0</v>
      </c>
      <c r="AG243" s="196">
        <f>SUM('1済生:12宇都宮'!AG243)</f>
        <v>0</v>
      </c>
      <c r="AH243" s="184"/>
      <c r="AI243" s="185"/>
    </row>
    <row r="244" spans="1:35" outlineLevel="1">
      <c r="A244" s="171"/>
      <c r="B244" s="171"/>
      <c r="C244" s="90"/>
      <c r="D244" s="204" t="s">
        <v>62</v>
      </c>
      <c r="E244" s="183"/>
      <c r="F244" s="112">
        <v>26100</v>
      </c>
      <c r="G244" s="212" t="s">
        <v>115</v>
      </c>
      <c r="H244" s="191">
        <f>SUM('1済生:12宇都宮'!H244)</f>
        <v>0</v>
      </c>
      <c r="I244" s="190">
        <f>SUM('1済生:12宇都宮'!I244)</f>
        <v>0</v>
      </c>
      <c r="J244" s="191">
        <f>SUM('1済生:12宇都宮'!J244)</f>
        <v>0</v>
      </c>
      <c r="K244" s="190">
        <f>SUM('1済生:12宇都宮'!K244)</f>
        <v>0</v>
      </c>
      <c r="L244" s="191">
        <f>SUM('1済生:12宇都宮'!L244)</f>
        <v>0</v>
      </c>
      <c r="M244" s="190">
        <f>SUM('1済生:12宇都宮'!M244)</f>
        <v>0</v>
      </c>
      <c r="N244" s="191">
        <f>SUM('1済生:12宇都宮'!N244)</f>
        <v>0</v>
      </c>
      <c r="O244" s="190">
        <f>SUM('1済生:12宇都宮'!O244)</f>
        <v>0</v>
      </c>
      <c r="P244" s="191">
        <f>SUM('1済生:12宇都宮'!P244)</f>
        <v>0</v>
      </c>
      <c r="Q244" s="190">
        <f>SUM('1済生:12宇都宮'!Q244)</f>
        <v>0</v>
      </c>
      <c r="R244" s="191">
        <f>SUM('1済生:12宇都宮'!R244)</f>
        <v>0</v>
      </c>
      <c r="S244" s="190">
        <f>SUM('1済生:12宇都宮'!S244)</f>
        <v>0</v>
      </c>
      <c r="T244" s="191">
        <f>SUM('1済生:12宇都宮'!T244)</f>
        <v>0</v>
      </c>
      <c r="U244" s="190">
        <f>SUM('1済生:12宇都宮'!U244)</f>
        <v>0</v>
      </c>
      <c r="V244" s="191">
        <f>SUM('1済生:12宇都宮'!V244)</f>
        <v>0</v>
      </c>
      <c r="W244" s="190">
        <f>SUM('1済生:12宇都宮'!W244)</f>
        <v>0</v>
      </c>
      <c r="X244" s="191">
        <f>SUM('1済生:12宇都宮'!X244)</f>
        <v>0</v>
      </c>
      <c r="Y244" s="190">
        <f>SUM('1済生:12宇都宮'!Y244)</f>
        <v>0</v>
      </c>
      <c r="Z244" s="191">
        <f>SUM('1済生:12宇都宮'!Z244)</f>
        <v>0</v>
      </c>
      <c r="AA244" s="190">
        <f>SUM('1済生:12宇都宮'!AA244)</f>
        <v>0</v>
      </c>
      <c r="AB244" s="191">
        <f>SUM('1済生:12宇都宮'!AB244)</f>
        <v>0</v>
      </c>
      <c r="AC244" s="190">
        <f>SUM('1済生:12宇都宮'!AC244)</f>
        <v>0</v>
      </c>
      <c r="AD244" s="191">
        <f>SUM('1済生:12宇都宮'!AD244)</f>
        <v>0</v>
      </c>
      <c r="AE244" s="190">
        <f>SUM('1済生:12宇都宮'!AE244)</f>
        <v>0</v>
      </c>
      <c r="AF244" s="238">
        <f>SUM('1済生:12宇都宮'!AF244)</f>
        <v>0</v>
      </c>
      <c r="AG244" s="196">
        <f>SUM('1済生:12宇都宮'!AG244)</f>
        <v>0</v>
      </c>
      <c r="AH244" s="184"/>
      <c r="AI244" s="185"/>
    </row>
    <row r="245" spans="1:35" outlineLevel="1">
      <c r="A245" s="171"/>
      <c r="B245" s="171"/>
      <c r="C245" s="91" t="s">
        <v>43</v>
      </c>
      <c r="D245" s="204" t="s">
        <v>133</v>
      </c>
      <c r="E245" s="183"/>
      <c r="F245" s="274">
        <v>5520</v>
      </c>
      <c r="G245" s="212" t="s">
        <v>115</v>
      </c>
      <c r="H245" s="189">
        <f>SUM('1済生:12宇都宮'!H245)</f>
        <v>0</v>
      </c>
      <c r="I245" s="190">
        <f>SUM('1済生:12宇都宮'!I245)</f>
        <v>0</v>
      </c>
      <c r="J245" s="189">
        <f>SUM('1済生:12宇都宮'!J245)</f>
        <v>0</v>
      </c>
      <c r="K245" s="190">
        <f>SUM('1済生:12宇都宮'!K245)</f>
        <v>0</v>
      </c>
      <c r="L245" s="189">
        <f>SUM('1済生:12宇都宮'!L245)</f>
        <v>0</v>
      </c>
      <c r="M245" s="190">
        <f>SUM('1済生:12宇都宮'!M245)</f>
        <v>0</v>
      </c>
      <c r="N245" s="189">
        <f>SUM('1済生:12宇都宮'!N245)</f>
        <v>0</v>
      </c>
      <c r="O245" s="190">
        <f>SUM('1済生:12宇都宮'!O245)</f>
        <v>0</v>
      </c>
      <c r="P245" s="189">
        <f>SUM('1済生:12宇都宮'!P245)</f>
        <v>0</v>
      </c>
      <c r="Q245" s="190">
        <f>SUM('1済生:12宇都宮'!Q245)</f>
        <v>0</v>
      </c>
      <c r="R245" s="189">
        <f>SUM('1済生:12宇都宮'!R245)</f>
        <v>0</v>
      </c>
      <c r="S245" s="190">
        <f>SUM('1済生:12宇都宮'!S245)</f>
        <v>0</v>
      </c>
      <c r="T245" s="189">
        <f>SUM('1済生:12宇都宮'!T245)</f>
        <v>0</v>
      </c>
      <c r="U245" s="190">
        <f>SUM('1済生:12宇都宮'!U245)</f>
        <v>0</v>
      </c>
      <c r="V245" s="189">
        <f>SUM('1済生:12宇都宮'!V245)</f>
        <v>0</v>
      </c>
      <c r="W245" s="190">
        <f>SUM('1済生:12宇都宮'!W245)</f>
        <v>0</v>
      </c>
      <c r="X245" s="189">
        <f>SUM('1済生:12宇都宮'!X245)</f>
        <v>0</v>
      </c>
      <c r="Y245" s="190">
        <f>SUM('1済生:12宇都宮'!Y245)</f>
        <v>0</v>
      </c>
      <c r="Z245" s="189">
        <f>SUM('1済生:12宇都宮'!Z245)</f>
        <v>0</v>
      </c>
      <c r="AA245" s="190">
        <f>SUM('1済生:12宇都宮'!AA245)</f>
        <v>0</v>
      </c>
      <c r="AB245" s="189">
        <f>SUM('1済生:12宇都宮'!AB245)</f>
        <v>0</v>
      </c>
      <c r="AC245" s="190">
        <f>SUM('1済生:12宇都宮'!AC245)</f>
        <v>0</v>
      </c>
      <c r="AD245" s="189">
        <f>SUM('1済生:12宇都宮'!AD245)</f>
        <v>0</v>
      </c>
      <c r="AE245" s="190">
        <f>SUM('1済生:12宇都宮'!AE245)</f>
        <v>0</v>
      </c>
      <c r="AF245" s="238">
        <f>SUM('1済生:12宇都宮'!AF245)</f>
        <v>0</v>
      </c>
      <c r="AG245" s="196">
        <f>SUM('1済生:12宇都宮'!AG245)</f>
        <v>0</v>
      </c>
      <c r="AH245" s="184"/>
      <c r="AI245" s="185"/>
    </row>
    <row r="246" spans="1:35" outlineLevel="1">
      <c r="A246" s="171"/>
      <c r="B246" s="171"/>
      <c r="C246" s="91" t="s">
        <v>44</v>
      </c>
      <c r="D246" s="205" t="s">
        <v>45</v>
      </c>
      <c r="E246" s="206"/>
      <c r="F246" s="203" t="s">
        <v>115</v>
      </c>
      <c r="G246" s="203" t="s">
        <v>115</v>
      </c>
      <c r="H246" s="2">
        <f>SUM('1済生:12宇都宮'!H246)</f>
        <v>0</v>
      </c>
      <c r="I246" s="191">
        <f>SUM('1済生:12宇都宮'!I246)</f>
        <v>0</v>
      </c>
      <c r="J246" s="2">
        <f>SUM('1済生:12宇都宮'!J246)</f>
        <v>0</v>
      </c>
      <c r="K246" s="191">
        <f>SUM('1済生:12宇都宮'!K246)</f>
        <v>0</v>
      </c>
      <c r="L246" s="191">
        <f>SUM('1済生:12宇都宮'!L246)</f>
        <v>0</v>
      </c>
      <c r="M246" s="191">
        <f>SUM('1済生:12宇都宮'!M246)</f>
        <v>0</v>
      </c>
      <c r="N246" s="191">
        <f>SUM('1済生:12宇都宮'!N246)</f>
        <v>0</v>
      </c>
      <c r="O246" s="191">
        <f>SUM('1済生:12宇都宮'!O246)</f>
        <v>0</v>
      </c>
      <c r="P246" s="191">
        <f>SUM('1済生:12宇都宮'!P246)</f>
        <v>0</v>
      </c>
      <c r="Q246" s="191">
        <f>SUM('1済生:12宇都宮'!Q246)</f>
        <v>0</v>
      </c>
      <c r="R246" s="191">
        <f>SUM('1済生:12宇都宮'!R246)</f>
        <v>0</v>
      </c>
      <c r="S246" s="191">
        <f>SUM('1済生:12宇都宮'!S246)</f>
        <v>0</v>
      </c>
      <c r="T246" s="191">
        <f>SUM('1済生:12宇都宮'!T246)</f>
        <v>0</v>
      </c>
      <c r="U246" s="191">
        <f>SUM('1済生:12宇都宮'!U246)</f>
        <v>0</v>
      </c>
      <c r="V246" s="191">
        <f>SUM('1済生:12宇都宮'!V246)</f>
        <v>0</v>
      </c>
      <c r="W246" s="191">
        <f>SUM('1済生:12宇都宮'!W246)</f>
        <v>0</v>
      </c>
      <c r="X246" s="191">
        <f>SUM('1済生:12宇都宮'!X246)</f>
        <v>0</v>
      </c>
      <c r="Y246" s="191">
        <f>SUM('1済生:12宇都宮'!Y246)</f>
        <v>0</v>
      </c>
      <c r="Z246" s="191">
        <f>SUM('1済生:12宇都宮'!Z246)</f>
        <v>0</v>
      </c>
      <c r="AA246" s="191">
        <f>SUM('1済生:12宇都宮'!AA246)</f>
        <v>0</v>
      </c>
      <c r="AB246" s="191">
        <f>SUM('1済生:12宇都宮'!AB246)</f>
        <v>0</v>
      </c>
      <c r="AC246" s="191">
        <f>SUM('1済生:12宇都宮'!AC246)</f>
        <v>0</v>
      </c>
      <c r="AD246" s="191">
        <f>SUM('1済生:12宇都宮'!AD246)</f>
        <v>0</v>
      </c>
      <c r="AE246" s="191">
        <f>SUM('1済生:12宇都宮'!AE246)</f>
        <v>0</v>
      </c>
      <c r="AF246" s="238">
        <f>SUM('1済生:12宇都宮'!AF246)</f>
        <v>0</v>
      </c>
      <c r="AG246" s="196">
        <f>SUM('1済生:12宇都宮'!AG246)</f>
        <v>0</v>
      </c>
      <c r="AH246" s="184"/>
      <c r="AI246" s="185"/>
    </row>
    <row r="247" spans="1:35" outlineLevel="1">
      <c r="A247" s="171"/>
      <c r="B247" s="171"/>
      <c r="C247" s="90"/>
      <c r="D247" s="205" t="s">
        <v>46</v>
      </c>
      <c r="E247" s="183"/>
      <c r="F247" s="203" t="s">
        <v>115</v>
      </c>
      <c r="G247" s="201" t="s">
        <v>115</v>
      </c>
      <c r="H247" s="191">
        <f>SUM('1済生:12宇都宮'!H247)</f>
        <v>0</v>
      </c>
      <c r="I247" s="191">
        <f>SUM('1済生:12宇都宮'!I247)</f>
        <v>0</v>
      </c>
      <c r="J247" s="191">
        <f>SUM('1済生:12宇都宮'!J247)</f>
        <v>0</v>
      </c>
      <c r="K247" s="191">
        <f>SUM('1済生:12宇都宮'!K247)</f>
        <v>0</v>
      </c>
      <c r="L247" s="191">
        <f>SUM('1済生:12宇都宮'!L247)</f>
        <v>0</v>
      </c>
      <c r="M247" s="191">
        <f>SUM('1済生:12宇都宮'!M247)</f>
        <v>0</v>
      </c>
      <c r="N247" s="191">
        <f>SUM('1済生:12宇都宮'!N247)</f>
        <v>0</v>
      </c>
      <c r="O247" s="191">
        <f>SUM('1済生:12宇都宮'!O247)</f>
        <v>0</v>
      </c>
      <c r="P247" s="191">
        <f>SUM('1済生:12宇都宮'!P247)</f>
        <v>0</v>
      </c>
      <c r="Q247" s="191">
        <f>SUM('1済生:12宇都宮'!Q247)</f>
        <v>0</v>
      </c>
      <c r="R247" s="191">
        <f>SUM('1済生:12宇都宮'!R247)</f>
        <v>0</v>
      </c>
      <c r="S247" s="191">
        <f>SUM('1済生:12宇都宮'!S247)</f>
        <v>0</v>
      </c>
      <c r="T247" s="191">
        <f>SUM('1済生:12宇都宮'!T247)</f>
        <v>0</v>
      </c>
      <c r="U247" s="191">
        <f>SUM('1済生:12宇都宮'!U247)</f>
        <v>0</v>
      </c>
      <c r="V247" s="191">
        <f>SUM('1済生:12宇都宮'!V247)</f>
        <v>0</v>
      </c>
      <c r="W247" s="191">
        <f>SUM('1済生:12宇都宮'!W247)</f>
        <v>0</v>
      </c>
      <c r="X247" s="191">
        <f>SUM('1済生:12宇都宮'!X247)</f>
        <v>0</v>
      </c>
      <c r="Y247" s="191">
        <f>SUM('1済生:12宇都宮'!Y247)</f>
        <v>0</v>
      </c>
      <c r="Z247" s="191">
        <f>SUM('1済生:12宇都宮'!Z247)</f>
        <v>0</v>
      </c>
      <c r="AA247" s="191">
        <f>SUM('1済生:12宇都宮'!AA247)</f>
        <v>0</v>
      </c>
      <c r="AB247" s="191">
        <f>SUM('1済生:12宇都宮'!AB247)</f>
        <v>0</v>
      </c>
      <c r="AC247" s="191">
        <f>SUM('1済生:12宇都宮'!AC247)</f>
        <v>0</v>
      </c>
      <c r="AD247" s="191">
        <f>SUM('1済生:12宇都宮'!AD247)</f>
        <v>0</v>
      </c>
      <c r="AE247" s="191">
        <f>SUM('1済生:12宇都宮'!AE247)</f>
        <v>0</v>
      </c>
      <c r="AF247" s="238">
        <f>SUM('1済生:12宇都宮'!AF247)</f>
        <v>0</v>
      </c>
      <c r="AG247" s="196">
        <f>SUM('1済生:12宇都宮'!AG247)</f>
        <v>0</v>
      </c>
      <c r="AH247" s="184"/>
      <c r="AI247" s="185"/>
    </row>
    <row r="248" spans="1:35" outlineLevel="1">
      <c r="A248" s="171"/>
      <c r="B248" s="171"/>
      <c r="C248" s="90"/>
      <c r="D248" s="205" t="s">
        <v>47</v>
      </c>
      <c r="E248" s="183"/>
      <c r="F248" s="203" t="s">
        <v>115</v>
      </c>
      <c r="G248" s="201" t="s">
        <v>115</v>
      </c>
      <c r="H248" s="191">
        <f>SUM('1済生:12宇都宮'!H248)</f>
        <v>0</v>
      </c>
      <c r="I248" s="191">
        <f>SUM('1済生:12宇都宮'!I248)</f>
        <v>0</v>
      </c>
      <c r="J248" s="191">
        <f>SUM('1済生:12宇都宮'!J248)</f>
        <v>0</v>
      </c>
      <c r="K248" s="191">
        <f>SUM('1済生:12宇都宮'!K248)</f>
        <v>0</v>
      </c>
      <c r="L248" s="191">
        <f>SUM('1済生:12宇都宮'!L248)</f>
        <v>0</v>
      </c>
      <c r="M248" s="191">
        <f>SUM('1済生:12宇都宮'!M248)</f>
        <v>0</v>
      </c>
      <c r="N248" s="191">
        <f>SUM('1済生:12宇都宮'!N248)</f>
        <v>0</v>
      </c>
      <c r="O248" s="191">
        <f>SUM('1済生:12宇都宮'!O248)</f>
        <v>0</v>
      </c>
      <c r="P248" s="191">
        <f>SUM('1済生:12宇都宮'!P248)</f>
        <v>0</v>
      </c>
      <c r="Q248" s="191">
        <f>SUM('1済生:12宇都宮'!Q248)</f>
        <v>0</v>
      </c>
      <c r="R248" s="191">
        <f>SUM('1済生:12宇都宮'!R248)</f>
        <v>0</v>
      </c>
      <c r="S248" s="191">
        <f>SUM('1済生:12宇都宮'!S248)</f>
        <v>0</v>
      </c>
      <c r="T248" s="191">
        <f>SUM('1済生:12宇都宮'!T248)</f>
        <v>0</v>
      </c>
      <c r="U248" s="191">
        <f>SUM('1済生:12宇都宮'!U248)</f>
        <v>0</v>
      </c>
      <c r="V248" s="191">
        <f>SUM('1済生:12宇都宮'!V248)</f>
        <v>0</v>
      </c>
      <c r="W248" s="191">
        <f>SUM('1済生:12宇都宮'!W248)</f>
        <v>0</v>
      </c>
      <c r="X248" s="191">
        <f>SUM('1済生:12宇都宮'!X248)</f>
        <v>0</v>
      </c>
      <c r="Y248" s="191">
        <f>SUM('1済生:12宇都宮'!Y248)</f>
        <v>0</v>
      </c>
      <c r="Z248" s="191">
        <f>SUM('1済生:12宇都宮'!Z248)</f>
        <v>0</v>
      </c>
      <c r="AA248" s="191">
        <f>SUM('1済生:12宇都宮'!AA248)</f>
        <v>0</v>
      </c>
      <c r="AB248" s="191">
        <f>SUM('1済生:12宇都宮'!AB248)</f>
        <v>0</v>
      </c>
      <c r="AC248" s="191">
        <f>SUM('1済生:12宇都宮'!AC248)</f>
        <v>0</v>
      </c>
      <c r="AD248" s="191">
        <f>SUM('1済生:12宇都宮'!AD248)</f>
        <v>0</v>
      </c>
      <c r="AE248" s="191">
        <f>SUM('1済生:12宇都宮'!AE248)</f>
        <v>0</v>
      </c>
      <c r="AF248" s="238">
        <f>SUM('1済生:12宇都宮'!AF248)</f>
        <v>0</v>
      </c>
      <c r="AG248" s="196">
        <f>SUM('1済生:12宇都宮'!AG248)</f>
        <v>0</v>
      </c>
      <c r="AH248" s="184"/>
      <c r="AI248" s="185"/>
    </row>
    <row r="249" spans="1:35" s="480" customFormat="1" outlineLevel="1">
      <c r="A249" s="485"/>
      <c r="B249" s="485"/>
      <c r="C249" s="486" t="s">
        <v>378</v>
      </c>
      <c r="D249" s="487"/>
      <c r="E249" s="488"/>
      <c r="F249" s="489" t="s">
        <v>115</v>
      </c>
      <c r="G249" s="489" t="s">
        <v>115</v>
      </c>
      <c r="H249" s="191">
        <f>SUM('1済生:12宇都宮'!H249)</f>
        <v>0</v>
      </c>
      <c r="I249" s="191">
        <f>SUM('1済生:12宇都宮'!I249)</f>
        <v>0</v>
      </c>
      <c r="J249" s="191">
        <f>SUM('1済生:12宇都宮'!J249)</f>
        <v>0</v>
      </c>
      <c r="K249" s="191">
        <f>SUM('1済生:12宇都宮'!K249)</f>
        <v>0</v>
      </c>
      <c r="L249" s="191">
        <f>SUM('1済生:12宇都宮'!L249)</f>
        <v>0</v>
      </c>
      <c r="M249" s="191">
        <f>SUM('1済生:12宇都宮'!M249)</f>
        <v>0</v>
      </c>
      <c r="N249" s="191">
        <f>SUM('1済生:12宇都宮'!N249)</f>
        <v>0</v>
      </c>
      <c r="O249" s="191">
        <f>SUM('1済生:12宇都宮'!O249)</f>
        <v>0</v>
      </c>
      <c r="P249" s="191">
        <f>SUM('1済生:12宇都宮'!P249)</f>
        <v>0</v>
      </c>
      <c r="Q249" s="191">
        <f>SUM('1済生:12宇都宮'!Q249)</f>
        <v>0</v>
      </c>
      <c r="R249" s="191">
        <f>SUM('1済生:12宇都宮'!R249)</f>
        <v>0</v>
      </c>
      <c r="S249" s="191">
        <f>SUM('1済生:12宇都宮'!S249)</f>
        <v>0</v>
      </c>
      <c r="T249" s="191">
        <f>SUM('1済生:12宇都宮'!T249)</f>
        <v>0</v>
      </c>
      <c r="U249" s="191">
        <f>SUM('1済生:12宇都宮'!U249)</f>
        <v>0</v>
      </c>
      <c r="V249" s="191">
        <f>SUM('1済生:12宇都宮'!V249)</f>
        <v>0</v>
      </c>
      <c r="W249" s="191">
        <f>SUM('1済生:12宇都宮'!W249)</f>
        <v>0</v>
      </c>
      <c r="X249" s="191">
        <f>SUM('1済生:12宇都宮'!X249)</f>
        <v>0</v>
      </c>
      <c r="Y249" s="191">
        <f>SUM('1済生:12宇都宮'!Y249)</f>
        <v>0</v>
      </c>
      <c r="Z249" s="191">
        <f>SUM('1済生:12宇都宮'!Z249)</f>
        <v>0</v>
      </c>
      <c r="AA249" s="191">
        <f>SUM('1済生:12宇都宮'!AA249)</f>
        <v>0</v>
      </c>
      <c r="AB249" s="191">
        <f>SUM('1済生:12宇都宮'!AB249)</f>
        <v>0</v>
      </c>
      <c r="AC249" s="191">
        <f>SUM('1済生:12宇都宮'!AC249)</f>
        <v>0</v>
      </c>
      <c r="AD249" s="191">
        <f>SUM('1済生:12宇都宮'!AD249)</f>
        <v>0</v>
      </c>
      <c r="AE249" s="191">
        <f>SUM('1済生:12宇都宮'!AE249)</f>
        <v>0</v>
      </c>
      <c r="AF249" s="238">
        <f>SUM('1済生:12宇都宮'!AF249)</f>
        <v>0</v>
      </c>
      <c r="AG249" s="196">
        <f>SUM('1済生:12宇都宮'!AG249)</f>
        <v>0</v>
      </c>
      <c r="AH249" s="490"/>
      <c r="AI249" s="491"/>
    </row>
    <row r="250" spans="1:35" outlineLevel="1">
      <c r="A250" s="171"/>
      <c r="B250" s="171"/>
      <c r="C250" s="208" t="s">
        <v>94</v>
      </c>
      <c r="D250" s="209"/>
      <c r="E250" s="206"/>
      <c r="F250" s="203" t="s">
        <v>115</v>
      </c>
      <c r="G250" s="203" t="s">
        <v>115</v>
      </c>
      <c r="H250" s="191">
        <f>SUM('1済生:12宇都宮'!H250)</f>
        <v>0</v>
      </c>
      <c r="I250" s="191">
        <f>SUM('1済生:12宇都宮'!I250)</f>
        <v>0</v>
      </c>
      <c r="J250" s="191">
        <f>SUM('1済生:12宇都宮'!J250)</f>
        <v>0</v>
      </c>
      <c r="K250" s="191">
        <f>SUM('1済生:12宇都宮'!K250)</f>
        <v>0</v>
      </c>
      <c r="L250" s="191">
        <f>SUM('1済生:12宇都宮'!L250)</f>
        <v>0</v>
      </c>
      <c r="M250" s="191">
        <f>SUM('1済生:12宇都宮'!M250)</f>
        <v>0</v>
      </c>
      <c r="N250" s="191">
        <f>SUM('1済生:12宇都宮'!N250)</f>
        <v>0</v>
      </c>
      <c r="O250" s="191">
        <f>SUM('1済生:12宇都宮'!O250)</f>
        <v>0</v>
      </c>
      <c r="P250" s="191">
        <f>SUM('1済生:12宇都宮'!P250)</f>
        <v>0</v>
      </c>
      <c r="Q250" s="191">
        <f>SUM('1済生:12宇都宮'!Q250)</f>
        <v>0</v>
      </c>
      <c r="R250" s="191">
        <f>SUM('1済生:12宇都宮'!R250)</f>
        <v>0</v>
      </c>
      <c r="S250" s="191">
        <f>SUM('1済生:12宇都宮'!S250)</f>
        <v>0</v>
      </c>
      <c r="T250" s="191">
        <f>SUM('1済生:12宇都宮'!T250)</f>
        <v>0</v>
      </c>
      <c r="U250" s="191">
        <f>SUM('1済生:12宇都宮'!U250)</f>
        <v>0</v>
      </c>
      <c r="V250" s="191">
        <f>SUM('1済生:12宇都宮'!V250)</f>
        <v>0</v>
      </c>
      <c r="W250" s="191">
        <f>SUM('1済生:12宇都宮'!W250)</f>
        <v>0</v>
      </c>
      <c r="X250" s="191">
        <f>SUM('1済生:12宇都宮'!X250)</f>
        <v>0</v>
      </c>
      <c r="Y250" s="191">
        <f>SUM('1済生:12宇都宮'!Y250)</f>
        <v>0</v>
      </c>
      <c r="Z250" s="191">
        <f>SUM('1済生:12宇都宮'!Z250)</f>
        <v>0</v>
      </c>
      <c r="AA250" s="191">
        <f>SUM('1済生:12宇都宮'!AA250)</f>
        <v>0</v>
      </c>
      <c r="AB250" s="191">
        <f>SUM('1済生:12宇都宮'!AB250)</f>
        <v>0</v>
      </c>
      <c r="AC250" s="191">
        <f>SUM('1済生:12宇都宮'!AC250)</f>
        <v>0</v>
      </c>
      <c r="AD250" s="191">
        <f>SUM('1済生:12宇都宮'!AD250)</f>
        <v>0</v>
      </c>
      <c r="AE250" s="191">
        <f>SUM('1済生:12宇都宮'!AE250)</f>
        <v>0</v>
      </c>
      <c r="AF250" s="238">
        <f>SUM('1済生:12宇都宮'!AF250)</f>
        <v>0</v>
      </c>
      <c r="AG250" s="196">
        <f>SUM('1済生:12宇都宮'!AG250)</f>
        <v>0</v>
      </c>
      <c r="AH250" s="184"/>
      <c r="AI250" s="185"/>
    </row>
    <row r="251" spans="1:35" outlineLevel="1">
      <c r="A251" s="171"/>
      <c r="B251" s="171"/>
      <c r="C251" s="210" t="s">
        <v>85</v>
      </c>
      <c r="D251" s="211"/>
      <c r="E251" s="206"/>
      <c r="F251" s="203" t="s">
        <v>115</v>
      </c>
      <c r="G251" s="201" t="s">
        <v>115</v>
      </c>
      <c r="H251" s="191">
        <f>SUM('1済生:12宇都宮'!H251)</f>
        <v>0</v>
      </c>
      <c r="I251" s="191">
        <f>SUM('1済生:12宇都宮'!I251)</f>
        <v>0</v>
      </c>
      <c r="J251" s="191">
        <f>SUM('1済生:12宇都宮'!J251)</f>
        <v>0</v>
      </c>
      <c r="K251" s="191">
        <f>SUM('1済生:12宇都宮'!K251)</f>
        <v>0</v>
      </c>
      <c r="L251" s="191">
        <f>SUM('1済生:12宇都宮'!L251)</f>
        <v>0</v>
      </c>
      <c r="M251" s="191">
        <f>SUM('1済生:12宇都宮'!M251)</f>
        <v>0</v>
      </c>
      <c r="N251" s="191">
        <f>SUM('1済生:12宇都宮'!N251)</f>
        <v>0</v>
      </c>
      <c r="O251" s="191">
        <f>SUM('1済生:12宇都宮'!O251)</f>
        <v>0</v>
      </c>
      <c r="P251" s="191">
        <f>SUM('1済生:12宇都宮'!P251)</f>
        <v>0</v>
      </c>
      <c r="Q251" s="191">
        <f>SUM('1済生:12宇都宮'!Q251)</f>
        <v>0</v>
      </c>
      <c r="R251" s="191">
        <f>SUM('1済生:12宇都宮'!R251)</f>
        <v>0</v>
      </c>
      <c r="S251" s="191">
        <f>SUM('1済生:12宇都宮'!S251)</f>
        <v>0</v>
      </c>
      <c r="T251" s="191">
        <f>SUM('1済生:12宇都宮'!T251)</f>
        <v>0</v>
      </c>
      <c r="U251" s="191">
        <f>SUM('1済生:12宇都宮'!U251)</f>
        <v>0</v>
      </c>
      <c r="V251" s="191">
        <f>SUM('1済生:12宇都宮'!V251)</f>
        <v>0</v>
      </c>
      <c r="W251" s="191">
        <f>SUM('1済生:12宇都宮'!W251)</f>
        <v>0</v>
      </c>
      <c r="X251" s="191">
        <f>SUM('1済生:12宇都宮'!X251)</f>
        <v>0</v>
      </c>
      <c r="Y251" s="191">
        <f>SUM('1済生:12宇都宮'!Y251)</f>
        <v>0</v>
      </c>
      <c r="Z251" s="191">
        <f>SUM('1済生:12宇都宮'!Z251)</f>
        <v>0</v>
      </c>
      <c r="AA251" s="191">
        <f>SUM('1済生:12宇都宮'!AA251)</f>
        <v>0</v>
      </c>
      <c r="AB251" s="191">
        <f>SUM('1済生:12宇都宮'!AB251)</f>
        <v>0</v>
      </c>
      <c r="AC251" s="191">
        <f>SUM('1済生:12宇都宮'!AC251)</f>
        <v>0</v>
      </c>
      <c r="AD251" s="191">
        <f>SUM('1済生:12宇都宮'!AD251)</f>
        <v>0</v>
      </c>
      <c r="AE251" s="191">
        <f>SUM('1済生:12宇都宮'!AE251)</f>
        <v>0</v>
      </c>
      <c r="AF251" s="238">
        <f>SUM('1済生:12宇都宮'!AF251)</f>
        <v>0</v>
      </c>
      <c r="AG251" s="196">
        <f>SUM('1済生:12宇都宮'!AG251)</f>
        <v>0</v>
      </c>
      <c r="AH251" s="184"/>
      <c r="AI251" s="185"/>
    </row>
    <row r="252" spans="1:35" outlineLevel="1">
      <c r="A252" s="171"/>
      <c r="B252" s="171"/>
      <c r="C252" s="94" t="s">
        <v>95</v>
      </c>
      <c r="D252" s="207" t="s">
        <v>135</v>
      </c>
      <c r="E252" s="183"/>
      <c r="F252" s="109">
        <v>870</v>
      </c>
      <c r="G252" s="212" t="s">
        <v>115</v>
      </c>
      <c r="H252" s="191">
        <f>SUM('1済生:12宇都宮'!H252)</f>
        <v>2</v>
      </c>
      <c r="I252" s="190">
        <f>SUM('1済生:12宇都宮'!I252)</f>
        <v>1740</v>
      </c>
      <c r="J252" s="191">
        <f>SUM('1済生:12宇都宮'!J252)</f>
        <v>2</v>
      </c>
      <c r="K252" s="190">
        <f>SUM('1済生:12宇都宮'!K252)</f>
        <v>1740</v>
      </c>
      <c r="L252" s="191">
        <f>SUM('1済生:12宇都宮'!L252)</f>
        <v>0</v>
      </c>
      <c r="M252" s="190">
        <f>SUM('1済生:12宇都宮'!M252)</f>
        <v>0</v>
      </c>
      <c r="N252" s="191">
        <f>SUM('1済生:12宇都宮'!N252)</f>
        <v>0</v>
      </c>
      <c r="O252" s="190">
        <f>SUM('1済生:12宇都宮'!O252)</f>
        <v>0</v>
      </c>
      <c r="P252" s="191">
        <f>SUM('1済生:12宇都宮'!P252)</f>
        <v>0</v>
      </c>
      <c r="Q252" s="190">
        <f>SUM('1済生:12宇都宮'!Q252)</f>
        <v>0</v>
      </c>
      <c r="R252" s="191">
        <f>SUM('1済生:12宇都宮'!R252)</f>
        <v>0</v>
      </c>
      <c r="S252" s="190">
        <f>SUM('1済生:12宇都宮'!S252)</f>
        <v>0</v>
      </c>
      <c r="T252" s="191">
        <f>SUM('1済生:12宇都宮'!T252)</f>
        <v>0</v>
      </c>
      <c r="U252" s="190">
        <f>SUM('1済生:12宇都宮'!U252)</f>
        <v>0</v>
      </c>
      <c r="V252" s="191">
        <f>SUM('1済生:12宇都宮'!V252)</f>
        <v>0</v>
      </c>
      <c r="W252" s="190">
        <f>SUM('1済生:12宇都宮'!W252)</f>
        <v>0</v>
      </c>
      <c r="X252" s="191">
        <f>SUM('1済生:12宇都宮'!X252)</f>
        <v>0</v>
      </c>
      <c r="Y252" s="190">
        <f>SUM('1済生:12宇都宮'!Y252)</f>
        <v>0</v>
      </c>
      <c r="Z252" s="191">
        <f>SUM('1済生:12宇都宮'!Z252)</f>
        <v>2</v>
      </c>
      <c r="AA252" s="190">
        <f>SUM('1済生:12宇都宮'!AA252)</f>
        <v>1740</v>
      </c>
      <c r="AB252" s="191">
        <f>SUM('1済生:12宇都宮'!AB252)</f>
        <v>2</v>
      </c>
      <c r="AC252" s="190">
        <f>SUM('1済生:12宇都宮'!AC252)</f>
        <v>1740</v>
      </c>
      <c r="AD252" s="191">
        <f>SUM('1済生:12宇都宮'!AD252)</f>
        <v>0</v>
      </c>
      <c r="AE252" s="190">
        <f>SUM('1済生:12宇都宮'!AE252)</f>
        <v>0</v>
      </c>
      <c r="AF252" s="238">
        <f>SUM('1済生:12宇都宮'!AF252)</f>
        <v>8</v>
      </c>
      <c r="AG252" s="196">
        <f>SUM('1済生:12宇都宮'!AG252)</f>
        <v>6960</v>
      </c>
      <c r="AH252" s="184"/>
      <c r="AI252" s="185"/>
    </row>
    <row r="253" spans="1:35" outlineLevel="1">
      <c r="A253" s="171"/>
      <c r="B253" s="171"/>
      <c r="C253" s="91" t="s">
        <v>48</v>
      </c>
      <c r="D253" s="204" t="s">
        <v>49</v>
      </c>
      <c r="E253" s="183"/>
      <c r="F253" s="149"/>
      <c r="G253" s="212" t="s">
        <v>115</v>
      </c>
      <c r="H253" s="189">
        <f>SUM('1済生:12宇都宮'!H253)</f>
        <v>0</v>
      </c>
      <c r="I253" s="190">
        <f>SUM('1済生:12宇都宮'!I253)</f>
        <v>0</v>
      </c>
      <c r="J253" s="189">
        <f>SUM('1済生:12宇都宮'!J253)</f>
        <v>0</v>
      </c>
      <c r="K253" s="190">
        <f>SUM('1済生:12宇都宮'!K253)</f>
        <v>0</v>
      </c>
      <c r="L253" s="189">
        <f>SUM('1済生:12宇都宮'!L253)</f>
        <v>0</v>
      </c>
      <c r="M253" s="190">
        <f>SUM('1済生:12宇都宮'!M253)</f>
        <v>0</v>
      </c>
      <c r="N253" s="189">
        <f>SUM('1済生:12宇都宮'!N253)</f>
        <v>0</v>
      </c>
      <c r="O253" s="190">
        <f>SUM('1済生:12宇都宮'!O253)</f>
        <v>0</v>
      </c>
      <c r="P253" s="189">
        <f>SUM('1済生:12宇都宮'!P253)</f>
        <v>0</v>
      </c>
      <c r="Q253" s="190">
        <f>SUM('1済生:12宇都宮'!Q253)</f>
        <v>0</v>
      </c>
      <c r="R253" s="189">
        <f>SUM('1済生:12宇都宮'!R253)</f>
        <v>0</v>
      </c>
      <c r="S253" s="190">
        <f>SUM('1済生:12宇都宮'!S253)</f>
        <v>0</v>
      </c>
      <c r="T253" s="189">
        <f>SUM('1済生:12宇都宮'!T253)</f>
        <v>0</v>
      </c>
      <c r="U253" s="190">
        <f>SUM('1済生:12宇都宮'!U253)</f>
        <v>0</v>
      </c>
      <c r="V253" s="189">
        <f>SUM('1済生:12宇都宮'!V253)</f>
        <v>0</v>
      </c>
      <c r="W253" s="190">
        <f>SUM('1済生:12宇都宮'!W253)</f>
        <v>0</v>
      </c>
      <c r="X253" s="189">
        <f>SUM('1済生:12宇都宮'!X253)</f>
        <v>0</v>
      </c>
      <c r="Y253" s="190">
        <f>SUM('1済生:12宇都宮'!Y253)</f>
        <v>0</v>
      </c>
      <c r="Z253" s="189">
        <f>SUM('1済生:12宇都宮'!Z253)</f>
        <v>0</v>
      </c>
      <c r="AA253" s="190">
        <f>SUM('1済生:12宇都宮'!AA253)</f>
        <v>0</v>
      </c>
      <c r="AB253" s="189">
        <f>SUM('1済生:12宇都宮'!AB253)</f>
        <v>0</v>
      </c>
      <c r="AC253" s="190">
        <f>SUM('1済生:12宇都宮'!AC253)</f>
        <v>0</v>
      </c>
      <c r="AD253" s="189">
        <f>SUM('1済生:12宇都宮'!AD253)</f>
        <v>0</v>
      </c>
      <c r="AE253" s="190">
        <f>SUM('1済生:12宇都宮'!AE253)</f>
        <v>0</v>
      </c>
      <c r="AF253" s="238">
        <f>SUM('1済生:12宇都宮'!AF253)</f>
        <v>0</v>
      </c>
      <c r="AG253" s="196">
        <f>SUM('1済生:12宇都宮'!AG253)</f>
        <v>0</v>
      </c>
      <c r="AH253" s="197"/>
      <c r="AI253" s="185"/>
    </row>
    <row r="254" spans="1:35" outlineLevel="1">
      <c r="A254" s="171"/>
      <c r="B254" s="171"/>
      <c r="C254" s="90"/>
      <c r="D254" s="205" t="s">
        <v>50</v>
      </c>
      <c r="E254" s="183"/>
      <c r="F254" s="42"/>
      <c r="G254" s="201" t="s">
        <v>115</v>
      </c>
      <c r="H254" s="189">
        <f>SUM('1済生:12宇都宮'!H254)</f>
        <v>0</v>
      </c>
      <c r="I254" s="191">
        <f>SUM('1済生:12宇都宮'!I254)</f>
        <v>0</v>
      </c>
      <c r="J254" s="189">
        <f>SUM('1済生:12宇都宮'!J254)</f>
        <v>0</v>
      </c>
      <c r="K254" s="191">
        <f>SUM('1済生:12宇都宮'!K254)</f>
        <v>0</v>
      </c>
      <c r="L254" s="189">
        <f>SUM('1済生:12宇都宮'!L254)</f>
        <v>0</v>
      </c>
      <c r="M254" s="191">
        <f>SUM('1済生:12宇都宮'!M254)</f>
        <v>0</v>
      </c>
      <c r="N254" s="189">
        <f>SUM('1済生:12宇都宮'!N254)</f>
        <v>0</v>
      </c>
      <c r="O254" s="191">
        <f>SUM('1済生:12宇都宮'!O254)</f>
        <v>0</v>
      </c>
      <c r="P254" s="189">
        <f>SUM('1済生:12宇都宮'!P254)</f>
        <v>0</v>
      </c>
      <c r="Q254" s="191">
        <f>SUM('1済生:12宇都宮'!Q254)</f>
        <v>0</v>
      </c>
      <c r="R254" s="189">
        <f>SUM('1済生:12宇都宮'!R254)</f>
        <v>0</v>
      </c>
      <c r="S254" s="191">
        <f>SUM('1済生:12宇都宮'!S254)</f>
        <v>0</v>
      </c>
      <c r="T254" s="189">
        <f>SUM('1済生:12宇都宮'!T254)</f>
        <v>0</v>
      </c>
      <c r="U254" s="191">
        <f>SUM('1済生:12宇都宮'!U254)</f>
        <v>0</v>
      </c>
      <c r="V254" s="189">
        <f>SUM('1済生:12宇都宮'!V254)</f>
        <v>0</v>
      </c>
      <c r="W254" s="191">
        <f>SUM('1済生:12宇都宮'!W254)</f>
        <v>0</v>
      </c>
      <c r="X254" s="189">
        <f>SUM('1済生:12宇都宮'!X254)</f>
        <v>0</v>
      </c>
      <c r="Y254" s="191">
        <f>SUM('1済生:12宇都宮'!Y254)</f>
        <v>0</v>
      </c>
      <c r="Z254" s="189">
        <f>SUM('1済生:12宇都宮'!Z254)</f>
        <v>0</v>
      </c>
      <c r="AA254" s="191">
        <f>SUM('1済生:12宇都宮'!AA254)</f>
        <v>0</v>
      </c>
      <c r="AB254" s="189">
        <f>SUM('1済生:12宇都宮'!AB254)</f>
        <v>0</v>
      </c>
      <c r="AC254" s="191">
        <f>SUM('1済生:12宇都宮'!AC254)</f>
        <v>0</v>
      </c>
      <c r="AD254" s="189">
        <f>SUM('1済生:12宇都宮'!AD254)</f>
        <v>0</v>
      </c>
      <c r="AE254" s="191">
        <f>SUM('1済生:12宇都宮'!AE254)</f>
        <v>0</v>
      </c>
      <c r="AF254" s="238">
        <f>SUM('1済生:12宇都宮'!AF254)</f>
        <v>0</v>
      </c>
      <c r="AG254" s="196">
        <f>SUM('1済生:12宇都宮'!AG254)</f>
        <v>0</v>
      </c>
      <c r="AH254" s="197"/>
      <c r="AI254" s="185"/>
    </row>
    <row r="255" spans="1:35" outlineLevel="1">
      <c r="A255" s="171"/>
      <c r="B255" s="171"/>
      <c r="C255" s="90"/>
      <c r="D255" s="205" t="s">
        <v>51</v>
      </c>
      <c r="E255" s="183"/>
      <c r="F255" s="42"/>
      <c r="G255" s="201" t="s">
        <v>115</v>
      </c>
      <c r="H255" s="189">
        <f>SUM('1済生:12宇都宮'!H255)</f>
        <v>0</v>
      </c>
      <c r="I255" s="191">
        <f>SUM('1済生:12宇都宮'!I255)</f>
        <v>0</v>
      </c>
      <c r="J255" s="189">
        <f>SUM('1済生:12宇都宮'!J255)</f>
        <v>0</v>
      </c>
      <c r="K255" s="191">
        <f>SUM('1済生:12宇都宮'!K255)</f>
        <v>0</v>
      </c>
      <c r="L255" s="189">
        <f>SUM('1済生:12宇都宮'!L255)</f>
        <v>0</v>
      </c>
      <c r="M255" s="191">
        <f>SUM('1済生:12宇都宮'!M255)</f>
        <v>0</v>
      </c>
      <c r="N255" s="189">
        <f>SUM('1済生:12宇都宮'!N255)</f>
        <v>0</v>
      </c>
      <c r="O255" s="191">
        <f>SUM('1済生:12宇都宮'!O255)</f>
        <v>0</v>
      </c>
      <c r="P255" s="189">
        <f>SUM('1済生:12宇都宮'!P255)</f>
        <v>0</v>
      </c>
      <c r="Q255" s="191">
        <f>SUM('1済生:12宇都宮'!Q255)</f>
        <v>0</v>
      </c>
      <c r="R255" s="189">
        <f>SUM('1済生:12宇都宮'!R255)</f>
        <v>0</v>
      </c>
      <c r="S255" s="191">
        <f>SUM('1済生:12宇都宮'!S255)</f>
        <v>0</v>
      </c>
      <c r="T255" s="189">
        <f>SUM('1済生:12宇都宮'!T255)</f>
        <v>0</v>
      </c>
      <c r="U255" s="191">
        <f>SUM('1済生:12宇都宮'!U255)</f>
        <v>0</v>
      </c>
      <c r="V255" s="189">
        <f>SUM('1済生:12宇都宮'!V255)</f>
        <v>0</v>
      </c>
      <c r="W255" s="191">
        <f>SUM('1済生:12宇都宮'!W255)</f>
        <v>0</v>
      </c>
      <c r="X255" s="189">
        <f>SUM('1済生:12宇都宮'!X255)</f>
        <v>0</v>
      </c>
      <c r="Y255" s="191">
        <f>SUM('1済生:12宇都宮'!Y255)</f>
        <v>0</v>
      </c>
      <c r="Z255" s="189">
        <f>SUM('1済生:12宇都宮'!Z255)</f>
        <v>0</v>
      </c>
      <c r="AA255" s="191">
        <f>SUM('1済生:12宇都宮'!AA255)</f>
        <v>0</v>
      </c>
      <c r="AB255" s="189">
        <f>SUM('1済生:12宇都宮'!AB255)</f>
        <v>0</v>
      </c>
      <c r="AC255" s="191">
        <f>SUM('1済生:12宇都宮'!AC255)</f>
        <v>0</v>
      </c>
      <c r="AD255" s="189">
        <f>SUM('1済生:12宇都宮'!AD255)</f>
        <v>0</v>
      </c>
      <c r="AE255" s="191">
        <f>SUM('1済生:12宇都宮'!AE255)</f>
        <v>0</v>
      </c>
      <c r="AF255" s="238">
        <f>SUM('1済生:12宇都宮'!AF255)</f>
        <v>0</v>
      </c>
      <c r="AG255" s="196">
        <f>SUM('1済生:12宇都宮'!AG255)</f>
        <v>0</v>
      </c>
      <c r="AH255" s="197"/>
      <c r="AI255" s="185"/>
    </row>
    <row r="256" spans="1:35">
      <c r="A256" s="171"/>
      <c r="B256" s="171"/>
      <c r="C256" s="761" t="s">
        <v>134</v>
      </c>
      <c r="D256" s="762"/>
      <c r="E256" s="763"/>
      <c r="F256" s="5"/>
      <c r="G256" s="154" t="s">
        <v>115</v>
      </c>
      <c r="H256" s="2">
        <f>SUM('1済生:12宇都宮'!H256)</f>
        <v>0</v>
      </c>
      <c r="I256" s="61">
        <f>SUM('1済生:12宇都宮'!I256)</f>
        <v>0</v>
      </c>
      <c r="J256" s="2">
        <f>SUM('1済生:12宇都宮'!J256)</f>
        <v>0</v>
      </c>
      <c r="K256" s="61">
        <f>SUM('1済生:12宇都宮'!K256)</f>
        <v>0</v>
      </c>
      <c r="L256" s="2">
        <f>SUM('1済生:12宇都宮'!L256)</f>
        <v>0</v>
      </c>
      <c r="M256" s="61">
        <f>SUM('1済生:12宇都宮'!M256)</f>
        <v>0</v>
      </c>
      <c r="N256" s="2">
        <f>SUM('1済生:12宇都宮'!N256)</f>
        <v>0</v>
      </c>
      <c r="O256" s="61">
        <f>SUM('1済生:12宇都宮'!O256)</f>
        <v>0</v>
      </c>
      <c r="P256" s="2">
        <f>SUM('1済生:12宇都宮'!P256)</f>
        <v>0</v>
      </c>
      <c r="Q256" s="61">
        <f>SUM('1済生:12宇都宮'!Q256)</f>
        <v>0</v>
      </c>
      <c r="R256" s="2">
        <f>SUM('1済生:12宇都宮'!R256)</f>
        <v>0</v>
      </c>
      <c r="S256" s="61">
        <f>SUM('1済生:12宇都宮'!S256)</f>
        <v>0</v>
      </c>
      <c r="T256" s="2">
        <f>SUM('1済生:12宇都宮'!T256)</f>
        <v>0</v>
      </c>
      <c r="U256" s="61">
        <f>SUM('1済生:12宇都宮'!U256)</f>
        <v>0</v>
      </c>
      <c r="V256" s="2">
        <f>SUM('1済生:12宇都宮'!V256)</f>
        <v>0</v>
      </c>
      <c r="W256" s="61">
        <f>SUM('1済生:12宇都宮'!W256)</f>
        <v>0</v>
      </c>
      <c r="X256" s="2">
        <f>SUM('1済生:12宇都宮'!X256)</f>
        <v>0</v>
      </c>
      <c r="Y256" s="61">
        <f>SUM('1済生:12宇都宮'!Y256)</f>
        <v>0</v>
      </c>
      <c r="Z256" s="2">
        <f>SUM('1済生:12宇都宮'!Z256)</f>
        <v>0</v>
      </c>
      <c r="AA256" s="61">
        <f>SUM('1済生:12宇都宮'!AA256)</f>
        <v>0</v>
      </c>
      <c r="AB256" s="2">
        <f>SUM('1済生:12宇都宮'!AB256)</f>
        <v>0</v>
      </c>
      <c r="AC256" s="61">
        <f>SUM('1済生:12宇都宮'!AC256)</f>
        <v>0</v>
      </c>
      <c r="AD256" s="2">
        <f>SUM('1済生:12宇都宮'!AD256)</f>
        <v>0</v>
      </c>
      <c r="AE256" s="61">
        <f>SUM('1済生:12宇都宮'!AE256)</f>
        <v>0</v>
      </c>
      <c r="AF256" s="238">
        <f>SUM('1済生:12宇都宮'!AF256)</f>
        <v>0</v>
      </c>
      <c r="AG256" s="196">
        <f>SUM('1済生:12宇都宮'!AG256)</f>
        <v>0</v>
      </c>
      <c r="AH256" s="195"/>
      <c r="AI256" s="179"/>
    </row>
    <row r="257" spans="1:35" outlineLevel="1">
      <c r="A257" s="171"/>
      <c r="B257" s="13"/>
      <c r="C257" s="151" t="s">
        <v>160</v>
      </c>
      <c r="D257" s="118"/>
      <c r="E257" s="118"/>
      <c r="F257" s="118"/>
      <c r="G257" s="119"/>
      <c r="H257" s="139">
        <f>SUM('1済生:12宇都宮'!H257)</f>
        <v>0</v>
      </c>
      <c r="I257" s="139">
        <f>SUM('1済生:12宇都宮'!I257)</f>
        <v>116950</v>
      </c>
      <c r="J257" s="139">
        <f>SUM('1済生:12宇都宮'!J257)</f>
        <v>0</v>
      </c>
      <c r="K257" s="139">
        <f>SUM('1済生:12宇都宮'!K257)</f>
        <v>28263</v>
      </c>
      <c r="L257" s="139">
        <f>SUM('1済生:12宇都宮'!L257)</f>
        <v>0</v>
      </c>
      <c r="M257" s="139">
        <f>SUM('1済生:12宇都宮'!M257)</f>
        <v>0</v>
      </c>
      <c r="N257" s="139">
        <f>SUM('1済生:12宇都宮'!N257)</f>
        <v>0</v>
      </c>
      <c r="O257" s="139">
        <f>SUM('1済生:12宇都宮'!O257)</f>
        <v>0</v>
      </c>
      <c r="P257" s="139">
        <f>SUM('1済生:12宇都宮'!P257)</f>
        <v>0</v>
      </c>
      <c r="Q257" s="139">
        <f>SUM('1済生:12宇都宮'!Q257)</f>
        <v>0</v>
      </c>
      <c r="R257" s="139">
        <f>SUM('1済生:12宇都宮'!R257)</f>
        <v>0</v>
      </c>
      <c r="S257" s="139">
        <f>SUM('1済生:12宇都宮'!S257)</f>
        <v>0</v>
      </c>
      <c r="T257" s="139">
        <f>SUM('1済生:12宇都宮'!T257)</f>
        <v>0</v>
      </c>
      <c r="U257" s="139">
        <f>SUM('1済生:12宇都宮'!U257)</f>
        <v>0</v>
      </c>
      <c r="V257" s="139">
        <f>SUM('1済生:12宇都宮'!V257)</f>
        <v>0</v>
      </c>
      <c r="W257" s="139">
        <f>SUM('1済生:12宇都宮'!W257)</f>
        <v>0</v>
      </c>
      <c r="X257" s="139">
        <f>SUM('1済生:12宇都宮'!X257)</f>
        <v>0</v>
      </c>
      <c r="Y257" s="139">
        <f>SUM('1済生:12宇都宮'!Y257)</f>
        <v>62961</v>
      </c>
      <c r="Z257" s="139">
        <f>SUM('1済生:12宇都宮'!Z257)</f>
        <v>0</v>
      </c>
      <c r="AA257" s="139">
        <f>SUM('1済生:12宇都宮'!AA257)</f>
        <v>125260</v>
      </c>
      <c r="AB257" s="139">
        <f>SUM('1済生:12宇都宮'!AB257)</f>
        <v>0</v>
      </c>
      <c r="AC257" s="139">
        <f>SUM('1済生:12宇都宮'!AC257)</f>
        <v>125260</v>
      </c>
      <c r="AD257" s="139">
        <f>SUM('1済生:12宇都宮'!AD257)</f>
        <v>0</v>
      </c>
      <c r="AE257" s="139">
        <f>SUM('1済生:12宇都宮'!AE257)</f>
        <v>0</v>
      </c>
      <c r="AF257" s="240">
        <f>SUM('1済生:12宇都宮'!AF257)</f>
        <v>0</v>
      </c>
      <c r="AG257" s="214">
        <f>SUM('1済生:12宇都宮'!AG257)</f>
        <v>458694</v>
      </c>
      <c r="AH257" s="197"/>
      <c r="AI257" s="197"/>
    </row>
    <row r="258" spans="1:35" outlineLevel="1">
      <c r="A258" s="171"/>
      <c r="B258" s="24"/>
      <c r="C258" s="151" t="s">
        <v>161</v>
      </c>
      <c r="D258" s="118"/>
      <c r="E258" s="118"/>
      <c r="F258" s="118"/>
      <c r="G258" s="119"/>
      <c r="H258" s="139">
        <f>SUM('1済生:12宇都宮'!H258)</f>
        <v>0</v>
      </c>
      <c r="I258" s="139">
        <f>SUM('1済生:12宇都宮'!I258)</f>
        <v>116950</v>
      </c>
      <c r="J258" s="139">
        <f>SUM('1済生:12宇都宮'!J258)</f>
        <v>0</v>
      </c>
      <c r="K258" s="139">
        <f>SUM('1済生:12宇都宮'!K258)</f>
        <v>28263</v>
      </c>
      <c r="L258" s="139">
        <f>SUM('1済生:12宇都宮'!L258)</f>
        <v>0</v>
      </c>
      <c r="M258" s="139">
        <f>SUM('1済生:12宇都宮'!M258)</f>
        <v>0</v>
      </c>
      <c r="N258" s="139">
        <f>SUM('1済生:12宇都宮'!N258)</f>
        <v>0</v>
      </c>
      <c r="O258" s="139">
        <f>SUM('1済生:12宇都宮'!O258)</f>
        <v>0</v>
      </c>
      <c r="P258" s="139">
        <f>SUM('1済生:12宇都宮'!P258)</f>
        <v>0</v>
      </c>
      <c r="Q258" s="139">
        <f>SUM('1済生:12宇都宮'!Q258)</f>
        <v>0</v>
      </c>
      <c r="R258" s="139">
        <f>SUM('1済生:12宇都宮'!R258)</f>
        <v>0</v>
      </c>
      <c r="S258" s="139">
        <f>SUM('1済生:12宇都宮'!S258)</f>
        <v>0</v>
      </c>
      <c r="T258" s="139">
        <f>SUM('1済生:12宇都宮'!T258)</f>
        <v>0</v>
      </c>
      <c r="U258" s="139">
        <f>SUM('1済生:12宇都宮'!U258)</f>
        <v>0</v>
      </c>
      <c r="V258" s="139">
        <f>SUM('1済生:12宇都宮'!V258)</f>
        <v>0</v>
      </c>
      <c r="W258" s="139">
        <f>SUM('1済生:12宇都宮'!W258)</f>
        <v>0</v>
      </c>
      <c r="X258" s="139">
        <f>SUM('1済生:12宇都宮'!X258)</f>
        <v>0</v>
      </c>
      <c r="Y258" s="139">
        <f>SUM('1済生:12宇都宮'!Y258)</f>
        <v>62961</v>
      </c>
      <c r="Z258" s="139">
        <f>SUM('1済生:12宇都宮'!Z258)</f>
        <v>0</v>
      </c>
      <c r="AA258" s="139">
        <f>SUM('1済生:12宇都宮'!AA258)</f>
        <v>125260</v>
      </c>
      <c r="AB258" s="139">
        <f>SUM('1済生:12宇都宮'!AB258)</f>
        <v>0</v>
      </c>
      <c r="AC258" s="139">
        <f>SUM('1済生:12宇都宮'!AC258)</f>
        <v>125260</v>
      </c>
      <c r="AD258" s="139">
        <f>SUM('1済生:12宇都宮'!AD258)</f>
        <v>0</v>
      </c>
      <c r="AE258" s="139">
        <f>SUM('1済生:12宇都宮'!AE258)</f>
        <v>0</v>
      </c>
      <c r="AF258" s="240">
        <f>SUM('1済生:12宇都宮'!AF258)</f>
        <v>0</v>
      </c>
      <c r="AG258" s="214">
        <f>SUM('1済生:12宇都宮'!AG258)</f>
        <v>458694</v>
      </c>
      <c r="AH258" s="197"/>
      <c r="AI258" s="197"/>
    </row>
    <row r="259" spans="1:35" outlineLevel="1">
      <c r="A259" s="171"/>
      <c r="B259" s="164" t="s">
        <v>162</v>
      </c>
      <c r="C259" s="158"/>
      <c r="D259" s="158"/>
      <c r="E259" s="158"/>
      <c r="F259" s="158"/>
      <c r="G259" s="159"/>
      <c r="H259" s="506">
        <f>SUM('1済生:12宇都宮'!H259)</f>
        <v>0</v>
      </c>
      <c r="I259" s="533">
        <f>SUM('1済生:12宇都宮'!I259)</f>
        <v>1399557</v>
      </c>
      <c r="J259" s="506">
        <f>SUM('1済生:12宇都宮'!J259)</f>
        <v>0</v>
      </c>
      <c r="K259" s="533">
        <f>SUM('1済生:12宇都宮'!K259)</f>
        <v>1310432</v>
      </c>
      <c r="L259" s="506">
        <f>SUM('1済生:12宇都宮'!L259)</f>
        <v>0</v>
      </c>
      <c r="M259" s="533">
        <f>SUM('1済生:12宇都宮'!M259)</f>
        <v>0</v>
      </c>
      <c r="N259" s="506">
        <f>SUM('1済生:12宇都宮'!N259)</f>
        <v>0</v>
      </c>
      <c r="O259" s="533">
        <f>SUM('1済生:12宇都宮'!O259)</f>
        <v>0</v>
      </c>
      <c r="P259" s="506">
        <f>SUM('1済生:12宇都宮'!P259)</f>
        <v>0</v>
      </c>
      <c r="Q259" s="533">
        <f>SUM('1済生:12宇都宮'!Q259)</f>
        <v>0</v>
      </c>
      <c r="R259" s="506">
        <f>SUM('1済生:12宇都宮'!R259)</f>
        <v>0</v>
      </c>
      <c r="S259" s="533">
        <f>SUM('1済生:12宇都宮'!S259)</f>
        <v>0</v>
      </c>
      <c r="T259" s="506">
        <f>SUM('1済生:12宇都宮'!T259)</f>
        <v>0</v>
      </c>
      <c r="U259" s="533">
        <f>SUM('1済生:12宇都宮'!U259)</f>
        <v>0</v>
      </c>
      <c r="V259" s="506">
        <f>SUM('1済生:12宇都宮'!V259)</f>
        <v>0</v>
      </c>
      <c r="W259" s="533">
        <f>SUM('1済生:12宇都宮'!W259)</f>
        <v>0</v>
      </c>
      <c r="X259" s="506">
        <f>SUM('1済生:12宇都宮'!X259)</f>
        <v>0</v>
      </c>
      <c r="Y259" s="533">
        <f>SUM('1済生:12宇都宮'!Y259)</f>
        <v>1242247</v>
      </c>
      <c r="Z259" s="506">
        <f>SUM('1済生:12宇都宮'!Z259)</f>
        <v>0</v>
      </c>
      <c r="AA259" s="533">
        <f>SUM('1済生:12宇都宮'!AA259)</f>
        <v>2142644</v>
      </c>
      <c r="AB259" s="506">
        <f>SUM('1済生:12宇都宮'!AB259)</f>
        <v>0</v>
      </c>
      <c r="AC259" s="533">
        <f>SUM('1済生:12宇都宮'!AC259)</f>
        <v>2114187</v>
      </c>
      <c r="AD259" s="506">
        <f>SUM('1済生:12宇都宮'!AD259)</f>
        <v>0</v>
      </c>
      <c r="AE259" s="533">
        <f>SUM('1済生:12宇都宮'!AE259)</f>
        <v>1969025</v>
      </c>
      <c r="AF259" s="246">
        <f>SUM('1済生:12宇都宮'!AF259)</f>
        <v>0</v>
      </c>
      <c r="AG259" s="215">
        <f>SUM('1済生:12宇都宮'!AG259)</f>
        <v>10178092</v>
      </c>
      <c r="AH259" s="197"/>
      <c r="AI259" s="197"/>
    </row>
    <row r="260" spans="1:35" outlineLevel="1">
      <c r="A260" s="187"/>
      <c r="B260" s="164" t="s">
        <v>163</v>
      </c>
      <c r="C260" s="158"/>
      <c r="D260" s="158"/>
      <c r="E260" s="158"/>
      <c r="F260" s="158"/>
      <c r="G260" s="159"/>
      <c r="H260" s="506">
        <f>SUM('1済生:12宇都宮'!H260)</f>
        <v>0</v>
      </c>
      <c r="I260" s="533">
        <f>SUM('1済生:12宇都宮'!I260)</f>
        <v>1399557</v>
      </c>
      <c r="J260" s="506">
        <f>SUM('1済生:12宇都宮'!J260)</f>
        <v>0</v>
      </c>
      <c r="K260" s="533">
        <f>SUM('1済生:12宇都宮'!K260)</f>
        <v>1310432</v>
      </c>
      <c r="L260" s="506">
        <f>SUM('1済生:12宇都宮'!L260)</f>
        <v>0</v>
      </c>
      <c r="M260" s="533">
        <f>SUM('1済生:12宇都宮'!M260)</f>
        <v>0</v>
      </c>
      <c r="N260" s="506">
        <f>SUM('1済生:12宇都宮'!N260)</f>
        <v>0</v>
      </c>
      <c r="O260" s="533">
        <f>SUM('1済生:12宇都宮'!O260)</f>
        <v>0</v>
      </c>
      <c r="P260" s="506">
        <f>SUM('1済生:12宇都宮'!P260)</f>
        <v>0</v>
      </c>
      <c r="Q260" s="533">
        <f>SUM('1済生:12宇都宮'!Q260)</f>
        <v>0</v>
      </c>
      <c r="R260" s="506">
        <f>SUM('1済生:12宇都宮'!R260)</f>
        <v>0</v>
      </c>
      <c r="S260" s="533">
        <f>SUM('1済生:12宇都宮'!S260)</f>
        <v>0</v>
      </c>
      <c r="T260" s="506">
        <f>SUM('1済生:12宇都宮'!T260)</f>
        <v>0</v>
      </c>
      <c r="U260" s="533">
        <f>SUM('1済生:12宇都宮'!U260)</f>
        <v>0</v>
      </c>
      <c r="V260" s="506">
        <f>SUM('1済生:12宇都宮'!V260)</f>
        <v>0</v>
      </c>
      <c r="W260" s="533">
        <f>SUM('1済生:12宇都宮'!W260)</f>
        <v>0</v>
      </c>
      <c r="X260" s="506">
        <f>SUM('1済生:12宇都宮'!X260)</f>
        <v>0</v>
      </c>
      <c r="Y260" s="533">
        <f>SUM('1済生:12宇都宮'!Y260)</f>
        <v>1242247</v>
      </c>
      <c r="Z260" s="506">
        <f>SUM('1済生:12宇都宮'!Z260)</f>
        <v>0</v>
      </c>
      <c r="AA260" s="533">
        <f>SUM('1済生:12宇都宮'!AA260)</f>
        <v>2142644</v>
      </c>
      <c r="AB260" s="506">
        <f>SUM('1済生:12宇都宮'!AB260)</f>
        <v>0</v>
      </c>
      <c r="AC260" s="533">
        <f>SUM('1済生:12宇都宮'!AC260)</f>
        <v>2114187</v>
      </c>
      <c r="AD260" s="506">
        <f>SUM('1済生:12宇都宮'!AD260)</f>
        <v>0</v>
      </c>
      <c r="AE260" s="533">
        <f>SUM('1済生:12宇都宮'!AE260)</f>
        <v>1969025</v>
      </c>
      <c r="AF260" s="246">
        <f>SUM('1済生:12宇都宮'!AF260)</f>
        <v>0</v>
      </c>
      <c r="AG260" s="215">
        <f>SUM('1済生:12宇都宮'!AG260)</f>
        <v>10178092</v>
      </c>
      <c r="AH260" s="197"/>
      <c r="AI260" s="197"/>
    </row>
    <row r="261" spans="1:35">
      <c r="A261" s="188" t="s">
        <v>52</v>
      </c>
      <c r="B261" s="188" t="s">
        <v>53</v>
      </c>
      <c r="C261" s="91" t="s">
        <v>54</v>
      </c>
      <c r="D261" s="91" t="s">
        <v>55</v>
      </c>
      <c r="E261" s="93" t="s">
        <v>156</v>
      </c>
      <c r="F261" s="110">
        <v>8580</v>
      </c>
      <c r="G261" s="213" t="s">
        <v>115</v>
      </c>
      <c r="H261" s="191">
        <f>SUM('1済生:12宇都宮'!H261)</f>
        <v>0</v>
      </c>
      <c r="I261" s="191">
        <f>SUM('1済生:12宇都宮'!I261)</f>
        <v>0</v>
      </c>
      <c r="J261" s="191">
        <f>SUM('1済生:12宇都宮'!J261)</f>
        <v>0</v>
      </c>
      <c r="K261" s="191">
        <f>SUM('1済生:12宇都宮'!K261)</f>
        <v>0</v>
      </c>
      <c r="L261" s="191">
        <f>SUM('1済生:12宇都宮'!L261)</f>
        <v>0</v>
      </c>
      <c r="M261" s="191">
        <f>SUM('1済生:12宇都宮'!M261)</f>
        <v>0</v>
      </c>
      <c r="N261" s="191">
        <f>SUM('1済生:12宇都宮'!N261)</f>
        <v>0</v>
      </c>
      <c r="O261" s="191">
        <f>SUM('1済生:12宇都宮'!O261)</f>
        <v>0</v>
      </c>
      <c r="P261" s="191">
        <f>SUM('1済生:12宇都宮'!P261)</f>
        <v>0</v>
      </c>
      <c r="Q261" s="191">
        <f>SUM('1済生:12宇都宮'!Q261)</f>
        <v>0</v>
      </c>
      <c r="R261" s="191">
        <f>SUM('1済生:12宇都宮'!R261)</f>
        <v>0</v>
      </c>
      <c r="S261" s="191">
        <f>SUM('1済生:12宇都宮'!S261)</f>
        <v>0</v>
      </c>
      <c r="T261" s="191">
        <f>SUM('1済生:12宇都宮'!T261)</f>
        <v>0</v>
      </c>
      <c r="U261" s="191">
        <f>SUM('1済生:12宇都宮'!U261)</f>
        <v>0</v>
      </c>
      <c r="V261" s="191">
        <f>SUM('1済生:12宇都宮'!V261)</f>
        <v>0</v>
      </c>
      <c r="W261" s="191">
        <f>SUM('1済生:12宇都宮'!W261)</f>
        <v>0</v>
      </c>
      <c r="X261" s="191">
        <f>SUM('1済生:12宇都宮'!X261)</f>
        <v>0</v>
      </c>
      <c r="Y261" s="191">
        <f>SUM('1済生:12宇都宮'!Y261)</f>
        <v>0</v>
      </c>
      <c r="Z261" s="191">
        <f>SUM('1済生:12宇都宮'!Z261)</f>
        <v>0</v>
      </c>
      <c r="AA261" s="191">
        <f>SUM('1済生:12宇都宮'!AA261)</f>
        <v>0</v>
      </c>
      <c r="AB261" s="191">
        <f>SUM('1済生:12宇都宮'!AB261)</f>
        <v>0</v>
      </c>
      <c r="AC261" s="191">
        <f>SUM('1済生:12宇都宮'!AC261)</f>
        <v>0</v>
      </c>
      <c r="AD261" s="191">
        <f>SUM('1済生:12宇都宮'!AD261)</f>
        <v>0</v>
      </c>
      <c r="AE261" s="191">
        <f>SUM('1済生:12宇都宮'!AE261)</f>
        <v>0</v>
      </c>
      <c r="AF261" s="238">
        <f>SUM('1済生:12宇都宮'!AF261)</f>
        <v>0</v>
      </c>
      <c r="AG261" s="196">
        <f>SUM('1済生:12宇都宮'!AG261)</f>
        <v>0</v>
      </c>
      <c r="AH261" s="197"/>
      <c r="AI261" s="197"/>
    </row>
    <row r="262" spans="1:35">
      <c r="A262" s="171"/>
      <c r="B262" s="171"/>
      <c r="C262" s="90" t="s">
        <v>164</v>
      </c>
      <c r="D262" s="90"/>
      <c r="E262" s="93" t="s">
        <v>158</v>
      </c>
      <c r="F262" s="110">
        <v>4290</v>
      </c>
      <c r="G262" s="213" t="s">
        <v>115</v>
      </c>
      <c r="H262" s="191">
        <f>SUM('1済生:12宇都宮'!H262)</f>
        <v>0</v>
      </c>
      <c r="I262" s="191">
        <f>SUM('1済生:12宇都宮'!I262)</f>
        <v>0</v>
      </c>
      <c r="J262" s="191">
        <f>SUM('1済生:12宇都宮'!J262)</f>
        <v>0</v>
      </c>
      <c r="K262" s="191">
        <f>SUM('1済生:12宇都宮'!K262)</f>
        <v>0</v>
      </c>
      <c r="L262" s="191">
        <f>SUM('1済生:12宇都宮'!L262)</f>
        <v>0</v>
      </c>
      <c r="M262" s="191">
        <f>SUM('1済生:12宇都宮'!M262)</f>
        <v>0</v>
      </c>
      <c r="N262" s="191">
        <f>SUM('1済生:12宇都宮'!N262)</f>
        <v>0</v>
      </c>
      <c r="O262" s="191">
        <f>SUM('1済生:12宇都宮'!O262)</f>
        <v>0</v>
      </c>
      <c r="P262" s="191">
        <f>SUM('1済生:12宇都宮'!P262)</f>
        <v>0</v>
      </c>
      <c r="Q262" s="191">
        <f>SUM('1済生:12宇都宮'!Q262)</f>
        <v>0</v>
      </c>
      <c r="R262" s="191">
        <f>SUM('1済生:12宇都宮'!R262)</f>
        <v>0</v>
      </c>
      <c r="S262" s="191">
        <f>SUM('1済生:12宇都宮'!S262)</f>
        <v>0</v>
      </c>
      <c r="T262" s="191">
        <f>SUM('1済生:12宇都宮'!T262)</f>
        <v>0</v>
      </c>
      <c r="U262" s="191">
        <f>SUM('1済生:12宇都宮'!U262)</f>
        <v>0</v>
      </c>
      <c r="V262" s="191">
        <f>SUM('1済生:12宇都宮'!V262)</f>
        <v>0</v>
      </c>
      <c r="W262" s="191">
        <f>SUM('1済生:12宇都宮'!W262)</f>
        <v>0</v>
      </c>
      <c r="X262" s="191">
        <f>SUM('1済生:12宇都宮'!X262)</f>
        <v>0</v>
      </c>
      <c r="Y262" s="191">
        <f>SUM('1済生:12宇都宮'!Y262)</f>
        <v>0</v>
      </c>
      <c r="Z262" s="191">
        <f>SUM('1済生:12宇都宮'!Z262)</f>
        <v>0</v>
      </c>
      <c r="AA262" s="191">
        <f>SUM('1済生:12宇都宮'!AA262)</f>
        <v>0</v>
      </c>
      <c r="AB262" s="191">
        <f>SUM('1済生:12宇都宮'!AB262)</f>
        <v>0</v>
      </c>
      <c r="AC262" s="191">
        <f>SUM('1済生:12宇都宮'!AC262)</f>
        <v>0</v>
      </c>
      <c r="AD262" s="191">
        <f>SUM('1済生:12宇都宮'!AD262)</f>
        <v>0</v>
      </c>
      <c r="AE262" s="191">
        <f>SUM('1済生:12宇都宮'!AE262)</f>
        <v>0</v>
      </c>
      <c r="AF262" s="238">
        <f>SUM('1済生:12宇都宮'!AF262)</f>
        <v>0</v>
      </c>
      <c r="AG262" s="196">
        <f>SUM('1済生:12宇都宮'!AG262)</f>
        <v>0</v>
      </c>
      <c r="AH262" s="197"/>
      <c r="AI262" s="197"/>
    </row>
    <row r="263" spans="1:35">
      <c r="A263" s="171"/>
      <c r="B263" s="171"/>
      <c r="C263" s="90" t="s">
        <v>167</v>
      </c>
      <c r="D263" s="90"/>
      <c r="E263" s="93" t="s">
        <v>157</v>
      </c>
      <c r="F263" s="110"/>
      <c r="G263" s="213" t="s">
        <v>115</v>
      </c>
      <c r="H263" s="191">
        <f>SUM('1済生:12宇都宮'!H263)</f>
        <v>0</v>
      </c>
      <c r="I263" s="191">
        <f>SUM('1済生:12宇都宮'!I263)</f>
        <v>0</v>
      </c>
      <c r="J263" s="191">
        <f>SUM('1済生:12宇都宮'!J263)</f>
        <v>0</v>
      </c>
      <c r="K263" s="191">
        <f>SUM('1済生:12宇都宮'!K263)</f>
        <v>0</v>
      </c>
      <c r="L263" s="191">
        <f>SUM('1済生:12宇都宮'!L263)</f>
        <v>0</v>
      </c>
      <c r="M263" s="191">
        <f>SUM('1済生:12宇都宮'!M263)</f>
        <v>0</v>
      </c>
      <c r="N263" s="191">
        <f>SUM('1済生:12宇都宮'!N263)</f>
        <v>0</v>
      </c>
      <c r="O263" s="191">
        <f>SUM('1済生:12宇都宮'!O263)</f>
        <v>0</v>
      </c>
      <c r="P263" s="191">
        <f>SUM('1済生:12宇都宮'!P263)</f>
        <v>0</v>
      </c>
      <c r="Q263" s="191">
        <f>SUM('1済生:12宇都宮'!Q263)</f>
        <v>0</v>
      </c>
      <c r="R263" s="191">
        <f>SUM('1済生:12宇都宮'!R263)</f>
        <v>0</v>
      </c>
      <c r="S263" s="191">
        <f>SUM('1済生:12宇都宮'!S263)</f>
        <v>0</v>
      </c>
      <c r="T263" s="191">
        <f>SUM('1済生:12宇都宮'!T263)</f>
        <v>0</v>
      </c>
      <c r="U263" s="191">
        <f>SUM('1済生:12宇都宮'!U263)</f>
        <v>0</v>
      </c>
      <c r="V263" s="191">
        <f>SUM('1済生:12宇都宮'!V263)</f>
        <v>0</v>
      </c>
      <c r="W263" s="191">
        <f>SUM('1済生:12宇都宮'!W263)</f>
        <v>0</v>
      </c>
      <c r="X263" s="191">
        <f>SUM('1済生:12宇都宮'!X263)</f>
        <v>0</v>
      </c>
      <c r="Y263" s="191">
        <f>SUM('1済生:12宇都宮'!Y263)</f>
        <v>0</v>
      </c>
      <c r="Z263" s="191">
        <f>SUM('1済生:12宇都宮'!Z263)</f>
        <v>0</v>
      </c>
      <c r="AA263" s="191">
        <f>SUM('1済生:12宇都宮'!AA263)</f>
        <v>0</v>
      </c>
      <c r="AB263" s="191">
        <f>SUM('1済生:12宇都宮'!AB263)</f>
        <v>0</v>
      </c>
      <c r="AC263" s="191">
        <f>SUM('1済生:12宇都宮'!AC263)</f>
        <v>0</v>
      </c>
      <c r="AD263" s="191">
        <f>SUM('1済生:12宇都宮'!AD263)</f>
        <v>0</v>
      </c>
      <c r="AE263" s="191">
        <f>SUM('1済生:12宇都宮'!AE263)</f>
        <v>0</v>
      </c>
      <c r="AF263" s="238">
        <f>SUM('1済生:12宇都宮'!AF263)</f>
        <v>0</v>
      </c>
      <c r="AG263" s="196">
        <f>SUM('1済生:12宇都宮'!AG263)</f>
        <v>0</v>
      </c>
      <c r="AH263" s="197"/>
      <c r="AI263" s="197"/>
    </row>
    <row r="264" spans="1:35">
      <c r="A264" s="171"/>
      <c r="B264" s="171"/>
      <c r="C264" s="90" t="s">
        <v>168</v>
      </c>
      <c r="D264" s="90"/>
      <c r="E264" s="93" t="s">
        <v>159</v>
      </c>
      <c r="F264" s="110"/>
      <c r="G264" s="213" t="s">
        <v>115</v>
      </c>
      <c r="H264" s="191">
        <f>SUM('1済生:12宇都宮'!H264)</f>
        <v>0</v>
      </c>
      <c r="I264" s="191">
        <f>SUM('1済生:12宇都宮'!I264)</f>
        <v>0</v>
      </c>
      <c r="J264" s="191">
        <f>SUM('1済生:12宇都宮'!J264)</f>
        <v>0</v>
      </c>
      <c r="K264" s="191">
        <f>SUM('1済生:12宇都宮'!K264)</f>
        <v>0</v>
      </c>
      <c r="L264" s="191">
        <f>SUM('1済生:12宇都宮'!L264)</f>
        <v>0</v>
      </c>
      <c r="M264" s="191">
        <f>SUM('1済生:12宇都宮'!M264)</f>
        <v>0</v>
      </c>
      <c r="N264" s="191">
        <f>SUM('1済生:12宇都宮'!N264)</f>
        <v>0</v>
      </c>
      <c r="O264" s="191">
        <f>SUM('1済生:12宇都宮'!O264)</f>
        <v>0</v>
      </c>
      <c r="P264" s="191">
        <f>SUM('1済生:12宇都宮'!P264)</f>
        <v>0</v>
      </c>
      <c r="Q264" s="191">
        <f>SUM('1済生:12宇都宮'!Q264)</f>
        <v>0</v>
      </c>
      <c r="R264" s="191">
        <f>SUM('1済生:12宇都宮'!R264)</f>
        <v>0</v>
      </c>
      <c r="S264" s="191">
        <f>SUM('1済生:12宇都宮'!S264)</f>
        <v>0</v>
      </c>
      <c r="T264" s="191">
        <f>SUM('1済生:12宇都宮'!T264)</f>
        <v>0</v>
      </c>
      <c r="U264" s="191">
        <f>SUM('1済生:12宇都宮'!U264)</f>
        <v>0</v>
      </c>
      <c r="V264" s="191">
        <f>SUM('1済生:12宇都宮'!V264)</f>
        <v>0</v>
      </c>
      <c r="W264" s="191">
        <f>SUM('1済生:12宇都宮'!W264)</f>
        <v>0</v>
      </c>
      <c r="X264" s="191">
        <f>SUM('1済生:12宇都宮'!X264)</f>
        <v>0</v>
      </c>
      <c r="Y264" s="191">
        <f>SUM('1済生:12宇都宮'!Y264)</f>
        <v>0</v>
      </c>
      <c r="Z264" s="191">
        <f>SUM('1済生:12宇都宮'!Z264)</f>
        <v>0</v>
      </c>
      <c r="AA264" s="191">
        <f>SUM('1済生:12宇都宮'!AA264)</f>
        <v>0</v>
      </c>
      <c r="AB264" s="191">
        <f>SUM('1済生:12宇都宮'!AB264)</f>
        <v>0</v>
      </c>
      <c r="AC264" s="191">
        <f>SUM('1済生:12宇都宮'!AC264)</f>
        <v>0</v>
      </c>
      <c r="AD264" s="191">
        <f>SUM('1済生:12宇都宮'!AD264)</f>
        <v>0</v>
      </c>
      <c r="AE264" s="191">
        <f>SUM('1済生:12宇都宮'!AE264)</f>
        <v>0</v>
      </c>
      <c r="AF264" s="238">
        <f>SUM('1済生:12宇都宮'!AF264)</f>
        <v>0</v>
      </c>
      <c r="AG264" s="196">
        <f>SUM('1済生:12宇都宮'!AG264)</f>
        <v>0</v>
      </c>
      <c r="AH264" s="197"/>
      <c r="AI264" s="197"/>
    </row>
    <row r="265" spans="1:35">
      <c r="A265" s="171"/>
      <c r="B265" s="171"/>
      <c r="C265" s="90"/>
      <c r="D265" s="176"/>
      <c r="E265" s="198" t="s">
        <v>22</v>
      </c>
      <c r="F265" s="136"/>
      <c r="G265" s="155" t="s">
        <v>115</v>
      </c>
      <c r="H265" s="147">
        <f>SUM('1済生:12宇都宮'!H265)</f>
        <v>0</v>
      </c>
      <c r="I265" s="147">
        <f>SUM('1済生:12宇都宮'!I265)</f>
        <v>0</v>
      </c>
      <c r="J265" s="147">
        <f>SUM('1済生:12宇都宮'!J265)</f>
        <v>0</v>
      </c>
      <c r="K265" s="147">
        <f>SUM('1済生:12宇都宮'!K265)</f>
        <v>0</v>
      </c>
      <c r="L265" s="147">
        <f>SUM('1済生:12宇都宮'!L265)</f>
        <v>0</v>
      </c>
      <c r="M265" s="147">
        <f>SUM('1済生:12宇都宮'!M265)</f>
        <v>0</v>
      </c>
      <c r="N265" s="147">
        <f>SUM('1済生:12宇都宮'!N265)</f>
        <v>0</v>
      </c>
      <c r="O265" s="147">
        <f>SUM('1済生:12宇都宮'!O265)</f>
        <v>0</v>
      </c>
      <c r="P265" s="147">
        <f>SUM('1済生:12宇都宮'!P265)</f>
        <v>0</v>
      </c>
      <c r="Q265" s="147">
        <f>SUM('1済生:12宇都宮'!Q265)</f>
        <v>0</v>
      </c>
      <c r="R265" s="147">
        <f>SUM('1済生:12宇都宮'!R265)</f>
        <v>0</v>
      </c>
      <c r="S265" s="147">
        <f>SUM('1済生:12宇都宮'!S265)</f>
        <v>0</v>
      </c>
      <c r="T265" s="147">
        <f>SUM('1済生:12宇都宮'!T265)</f>
        <v>0</v>
      </c>
      <c r="U265" s="147">
        <f>SUM('1済生:12宇都宮'!U265)</f>
        <v>0</v>
      </c>
      <c r="V265" s="147">
        <f>SUM('1済生:12宇都宮'!V265)</f>
        <v>0</v>
      </c>
      <c r="W265" s="147">
        <f>SUM('1済生:12宇都宮'!W265)</f>
        <v>0</v>
      </c>
      <c r="X265" s="147">
        <f>SUM('1済生:12宇都宮'!X265)</f>
        <v>0</v>
      </c>
      <c r="Y265" s="147">
        <f>SUM('1済生:12宇都宮'!Y265)</f>
        <v>0</v>
      </c>
      <c r="Z265" s="147">
        <f>SUM('1済生:12宇都宮'!Z265)</f>
        <v>0</v>
      </c>
      <c r="AA265" s="147">
        <f>SUM('1済生:12宇都宮'!AA265)</f>
        <v>0</v>
      </c>
      <c r="AB265" s="147">
        <f>SUM('1済生:12宇都宮'!AB265)</f>
        <v>0</v>
      </c>
      <c r="AC265" s="147">
        <f>SUM('1済生:12宇都宮'!AC265)</f>
        <v>0</v>
      </c>
      <c r="AD265" s="147">
        <f>SUM('1済生:12宇都宮'!AD265)</f>
        <v>0</v>
      </c>
      <c r="AE265" s="147">
        <f>SUM('1済生:12宇都宮'!AE265)</f>
        <v>0</v>
      </c>
      <c r="AF265" s="238">
        <f>SUM('1済生:12宇都宮'!AF265)</f>
        <v>0</v>
      </c>
      <c r="AG265" s="196">
        <f>SUM('1済生:12宇都宮'!AG265)</f>
        <v>0</v>
      </c>
      <c r="AH265" s="197"/>
      <c r="AI265" s="197"/>
    </row>
    <row r="266" spans="1:35">
      <c r="A266" s="171"/>
      <c r="B266" s="171"/>
      <c r="C266" s="90"/>
      <c r="D266" s="91" t="s">
        <v>56</v>
      </c>
      <c r="E266" s="93" t="s">
        <v>156</v>
      </c>
      <c r="F266" s="110">
        <v>8580</v>
      </c>
      <c r="G266" s="213" t="s">
        <v>115</v>
      </c>
      <c r="H266" s="191">
        <f>SUM('1済生:12宇都宮'!H266)</f>
        <v>0</v>
      </c>
      <c r="I266" s="191">
        <f>SUM('1済生:12宇都宮'!I266)</f>
        <v>0</v>
      </c>
      <c r="J266" s="191">
        <f>SUM('1済生:12宇都宮'!J266)</f>
        <v>0</v>
      </c>
      <c r="K266" s="191">
        <f>SUM('1済生:12宇都宮'!K266)</f>
        <v>0</v>
      </c>
      <c r="L266" s="191">
        <f>SUM('1済生:12宇都宮'!L266)</f>
        <v>0</v>
      </c>
      <c r="M266" s="191">
        <f>SUM('1済生:12宇都宮'!M266)</f>
        <v>0</v>
      </c>
      <c r="N266" s="191">
        <f>SUM('1済生:12宇都宮'!N266)</f>
        <v>0</v>
      </c>
      <c r="O266" s="191">
        <f>SUM('1済生:12宇都宮'!O266)</f>
        <v>0</v>
      </c>
      <c r="P266" s="191">
        <f>SUM('1済生:12宇都宮'!P266)</f>
        <v>0</v>
      </c>
      <c r="Q266" s="191">
        <f>SUM('1済生:12宇都宮'!Q266)</f>
        <v>0</v>
      </c>
      <c r="R266" s="191">
        <f>SUM('1済生:12宇都宮'!R266)</f>
        <v>0</v>
      </c>
      <c r="S266" s="191">
        <f>SUM('1済生:12宇都宮'!S266)</f>
        <v>0</v>
      </c>
      <c r="T266" s="191">
        <f>SUM('1済生:12宇都宮'!T266)</f>
        <v>0</v>
      </c>
      <c r="U266" s="191">
        <f>SUM('1済生:12宇都宮'!U266)</f>
        <v>0</v>
      </c>
      <c r="V266" s="191">
        <f>SUM('1済生:12宇都宮'!V266)</f>
        <v>0</v>
      </c>
      <c r="W266" s="191">
        <f>SUM('1済生:12宇都宮'!W266)</f>
        <v>0</v>
      </c>
      <c r="X266" s="191">
        <f>SUM('1済生:12宇都宮'!X266)</f>
        <v>0</v>
      </c>
      <c r="Y266" s="191">
        <f>SUM('1済生:12宇都宮'!Y266)</f>
        <v>0</v>
      </c>
      <c r="Z266" s="191">
        <f>SUM('1済生:12宇都宮'!Z266)</f>
        <v>0</v>
      </c>
      <c r="AA266" s="191">
        <f>SUM('1済生:12宇都宮'!AA266)</f>
        <v>0</v>
      </c>
      <c r="AB266" s="191">
        <f>SUM('1済生:12宇都宮'!AB266)</f>
        <v>0</v>
      </c>
      <c r="AC266" s="191">
        <f>SUM('1済生:12宇都宮'!AC266)</f>
        <v>0</v>
      </c>
      <c r="AD266" s="191">
        <f>SUM('1済生:12宇都宮'!AD266)</f>
        <v>0</v>
      </c>
      <c r="AE266" s="191">
        <f>SUM('1済生:12宇都宮'!AE266)</f>
        <v>0</v>
      </c>
      <c r="AF266" s="238">
        <f>SUM('1済生:12宇都宮'!AF266)</f>
        <v>0</v>
      </c>
      <c r="AG266" s="196">
        <f>SUM('1済生:12宇都宮'!AG266)</f>
        <v>0</v>
      </c>
      <c r="AH266" s="197"/>
      <c r="AI266" s="197"/>
    </row>
    <row r="267" spans="1:35">
      <c r="A267" s="171"/>
      <c r="B267" s="171"/>
      <c r="C267" s="90"/>
      <c r="D267" s="90"/>
      <c r="E267" s="93" t="s">
        <v>158</v>
      </c>
      <c r="F267" s="110">
        <v>4290</v>
      </c>
      <c r="G267" s="213" t="s">
        <v>115</v>
      </c>
      <c r="H267" s="191">
        <f>SUM('1済生:12宇都宮'!H267)</f>
        <v>0</v>
      </c>
      <c r="I267" s="191">
        <f>SUM('1済生:12宇都宮'!I267)</f>
        <v>0</v>
      </c>
      <c r="J267" s="191">
        <f>SUM('1済生:12宇都宮'!J267)</f>
        <v>0</v>
      </c>
      <c r="K267" s="191">
        <f>SUM('1済生:12宇都宮'!K267)</f>
        <v>0</v>
      </c>
      <c r="L267" s="191">
        <f>SUM('1済生:12宇都宮'!L267)</f>
        <v>0</v>
      </c>
      <c r="M267" s="191">
        <f>SUM('1済生:12宇都宮'!M267)</f>
        <v>0</v>
      </c>
      <c r="N267" s="191">
        <f>SUM('1済生:12宇都宮'!N267)</f>
        <v>0</v>
      </c>
      <c r="O267" s="191">
        <f>SUM('1済生:12宇都宮'!O267)</f>
        <v>0</v>
      </c>
      <c r="P267" s="191">
        <f>SUM('1済生:12宇都宮'!P267)</f>
        <v>0</v>
      </c>
      <c r="Q267" s="191">
        <f>SUM('1済生:12宇都宮'!Q267)</f>
        <v>0</v>
      </c>
      <c r="R267" s="191">
        <f>SUM('1済生:12宇都宮'!R267)</f>
        <v>0</v>
      </c>
      <c r="S267" s="191">
        <f>SUM('1済生:12宇都宮'!S267)</f>
        <v>0</v>
      </c>
      <c r="T267" s="191">
        <f>SUM('1済生:12宇都宮'!T267)</f>
        <v>0</v>
      </c>
      <c r="U267" s="191">
        <f>SUM('1済生:12宇都宮'!U267)</f>
        <v>0</v>
      </c>
      <c r="V267" s="191">
        <f>SUM('1済生:12宇都宮'!V267)</f>
        <v>0</v>
      </c>
      <c r="W267" s="191">
        <f>SUM('1済生:12宇都宮'!W267)</f>
        <v>0</v>
      </c>
      <c r="X267" s="191">
        <f>SUM('1済生:12宇都宮'!X267)</f>
        <v>0</v>
      </c>
      <c r="Y267" s="191">
        <f>SUM('1済生:12宇都宮'!Y267)</f>
        <v>0</v>
      </c>
      <c r="Z267" s="191">
        <f>SUM('1済生:12宇都宮'!Z267)</f>
        <v>0</v>
      </c>
      <c r="AA267" s="191">
        <f>SUM('1済生:12宇都宮'!AA267)</f>
        <v>0</v>
      </c>
      <c r="AB267" s="191">
        <f>SUM('1済生:12宇都宮'!AB267)</f>
        <v>0</v>
      </c>
      <c r="AC267" s="191">
        <f>SUM('1済生:12宇都宮'!AC267)</f>
        <v>0</v>
      </c>
      <c r="AD267" s="191">
        <f>SUM('1済生:12宇都宮'!AD267)</f>
        <v>0</v>
      </c>
      <c r="AE267" s="191">
        <f>SUM('1済生:12宇都宮'!AE267)</f>
        <v>0</v>
      </c>
      <c r="AF267" s="238">
        <f>SUM('1済生:12宇都宮'!AF267)</f>
        <v>0</v>
      </c>
      <c r="AG267" s="196">
        <f>SUM('1済生:12宇都宮'!AG267)</f>
        <v>0</v>
      </c>
      <c r="AH267" s="197"/>
      <c r="AI267" s="197"/>
    </row>
    <row r="268" spans="1:35">
      <c r="A268" s="171"/>
      <c r="B268" s="171"/>
      <c r="C268" s="90"/>
      <c r="D268" s="90"/>
      <c r="E268" s="93" t="s">
        <v>157</v>
      </c>
      <c r="F268" s="110"/>
      <c r="G268" s="213" t="s">
        <v>115</v>
      </c>
      <c r="H268" s="191">
        <f>SUM('1済生:12宇都宮'!H268)</f>
        <v>0</v>
      </c>
      <c r="I268" s="191">
        <f>SUM('1済生:12宇都宮'!I268)</f>
        <v>0</v>
      </c>
      <c r="J268" s="191">
        <f>SUM('1済生:12宇都宮'!J268)</f>
        <v>0</v>
      </c>
      <c r="K268" s="191">
        <f>SUM('1済生:12宇都宮'!K268)</f>
        <v>0</v>
      </c>
      <c r="L268" s="191">
        <f>SUM('1済生:12宇都宮'!L268)</f>
        <v>0</v>
      </c>
      <c r="M268" s="191">
        <f>SUM('1済生:12宇都宮'!M268)</f>
        <v>0</v>
      </c>
      <c r="N268" s="191">
        <f>SUM('1済生:12宇都宮'!N268)</f>
        <v>0</v>
      </c>
      <c r="O268" s="191">
        <f>SUM('1済生:12宇都宮'!O268)</f>
        <v>0</v>
      </c>
      <c r="P268" s="191">
        <f>SUM('1済生:12宇都宮'!P268)</f>
        <v>0</v>
      </c>
      <c r="Q268" s="191">
        <f>SUM('1済生:12宇都宮'!Q268)</f>
        <v>0</v>
      </c>
      <c r="R268" s="191">
        <f>SUM('1済生:12宇都宮'!R268)</f>
        <v>0</v>
      </c>
      <c r="S268" s="191">
        <f>SUM('1済生:12宇都宮'!S268)</f>
        <v>0</v>
      </c>
      <c r="T268" s="191">
        <f>SUM('1済生:12宇都宮'!T268)</f>
        <v>0</v>
      </c>
      <c r="U268" s="191">
        <f>SUM('1済生:12宇都宮'!U268)</f>
        <v>0</v>
      </c>
      <c r="V268" s="191">
        <f>SUM('1済生:12宇都宮'!V268)</f>
        <v>0</v>
      </c>
      <c r="W268" s="191">
        <f>SUM('1済生:12宇都宮'!W268)</f>
        <v>0</v>
      </c>
      <c r="X268" s="191">
        <f>SUM('1済生:12宇都宮'!X268)</f>
        <v>0</v>
      </c>
      <c r="Y268" s="191">
        <f>SUM('1済生:12宇都宮'!Y268)</f>
        <v>0</v>
      </c>
      <c r="Z268" s="191">
        <f>SUM('1済生:12宇都宮'!Z268)</f>
        <v>0</v>
      </c>
      <c r="AA268" s="191">
        <f>SUM('1済生:12宇都宮'!AA268)</f>
        <v>0</v>
      </c>
      <c r="AB268" s="191">
        <f>SUM('1済生:12宇都宮'!AB268)</f>
        <v>0</v>
      </c>
      <c r="AC268" s="191">
        <f>SUM('1済生:12宇都宮'!AC268)</f>
        <v>0</v>
      </c>
      <c r="AD268" s="191">
        <f>SUM('1済生:12宇都宮'!AD268)</f>
        <v>0</v>
      </c>
      <c r="AE268" s="191">
        <f>SUM('1済生:12宇都宮'!AE268)</f>
        <v>0</v>
      </c>
      <c r="AF268" s="238">
        <f>SUM('1済生:12宇都宮'!AF268)</f>
        <v>0</v>
      </c>
      <c r="AG268" s="196">
        <f>SUM('1済生:12宇都宮'!AG268)</f>
        <v>0</v>
      </c>
      <c r="AH268" s="197"/>
      <c r="AI268" s="197"/>
    </row>
    <row r="269" spans="1:35">
      <c r="A269" s="171"/>
      <c r="B269" s="171"/>
      <c r="C269" s="90"/>
      <c r="D269" s="90"/>
      <c r="E269" s="93" t="s">
        <v>159</v>
      </c>
      <c r="F269" s="110"/>
      <c r="G269" s="213" t="s">
        <v>115</v>
      </c>
      <c r="H269" s="191">
        <f>SUM('1済生:12宇都宮'!H269)</f>
        <v>0</v>
      </c>
      <c r="I269" s="191">
        <f>SUM('1済生:12宇都宮'!I269)</f>
        <v>0</v>
      </c>
      <c r="J269" s="191">
        <f>SUM('1済生:12宇都宮'!J269)</f>
        <v>0</v>
      </c>
      <c r="K269" s="191">
        <f>SUM('1済生:12宇都宮'!K269)</f>
        <v>0</v>
      </c>
      <c r="L269" s="191">
        <f>SUM('1済生:12宇都宮'!L269)</f>
        <v>0</v>
      </c>
      <c r="M269" s="191">
        <f>SUM('1済生:12宇都宮'!M269)</f>
        <v>0</v>
      </c>
      <c r="N269" s="191">
        <f>SUM('1済生:12宇都宮'!N269)</f>
        <v>0</v>
      </c>
      <c r="O269" s="191">
        <f>SUM('1済生:12宇都宮'!O269)</f>
        <v>0</v>
      </c>
      <c r="P269" s="191">
        <f>SUM('1済生:12宇都宮'!P269)</f>
        <v>0</v>
      </c>
      <c r="Q269" s="191">
        <f>SUM('1済生:12宇都宮'!Q269)</f>
        <v>0</v>
      </c>
      <c r="R269" s="191">
        <f>SUM('1済生:12宇都宮'!R269)</f>
        <v>0</v>
      </c>
      <c r="S269" s="191">
        <f>SUM('1済生:12宇都宮'!S269)</f>
        <v>0</v>
      </c>
      <c r="T269" s="191">
        <f>SUM('1済生:12宇都宮'!T269)</f>
        <v>0</v>
      </c>
      <c r="U269" s="191">
        <f>SUM('1済生:12宇都宮'!U269)</f>
        <v>0</v>
      </c>
      <c r="V269" s="191">
        <f>SUM('1済生:12宇都宮'!V269)</f>
        <v>0</v>
      </c>
      <c r="W269" s="191">
        <f>SUM('1済生:12宇都宮'!W269)</f>
        <v>0</v>
      </c>
      <c r="X269" s="191">
        <f>SUM('1済生:12宇都宮'!X269)</f>
        <v>0</v>
      </c>
      <c r="Y269" s="191">
        <f>SUM('1済生:12宇都宮'!Y269)</f>
        <v>0</v>
      </c>
      <c r="Z269" s="191">
        <f>SUM('1済生:12宇都宮'!Z269)</f>
        <v>0</v>
      </c>
      <c r="AA269" s="191">
        <f>SUM('1済生:12宇都宮'!AA269)</f>
        <v>0</v>
      </c>
      <c r="AB269" s="191">
        <f>SUM('1済生:12宇都宮'!AB269)</f>
        <v>0</v>
      </c>
      <c r="AC269" s="191">
        <f>SUM('1済生:12宇都宮'!AC269)</f>
        <v>0</v>
      </c>
      <c r="AD269" s="191">
        <f>SUM('1済生:12宇都宮'!AD269)</f>
        <v>0</v>
      </c>
      <c r="AE269" s="191">
        <f>SUM('1済生:12宇都宮'!AE269)</f>
        <v>0</v>
      </c>
      <c r="AF269" s="238">
        <f>SUM('1済生:12宇都宮'!AF269)</f>
        <v>0</v>
      </c>
      <c r="AG269" s="196">
        <f>SUM('1済生:12宇都宮'!AG269)</f>
        <v>0</v>
      </c>
      <c r="AH269" s="197"/>
      <c r="AI269" s="197"/>
    </row>
    <row r="270" spans="1:35">
      <c r="A270" s="171"/>
      <c r="B270" s="171"/>
      <c r="C270" s="90"/>
      <c r="D270" s="90"/>
      <c r="E270" s="199" t="s">
        <v>22</v>
      </c>
      <c r="F270" s="132"/>
      <c r="G270" s="155" t="s">
        <v>115</v>
      </c>
      <c r="H270" s="147">
        <f>SUM('1済生:12宇都宮'!H270)</f>
        <v>0</v>
      </c>
      <c r="I270" s="147">
        <f>SUM('1済生:12宇都宮'!I270)</f>
        <v>0</v>
      </c>
      <c r="J270" s="147">
        <f>SUM('1済生:12宇都宮'!J270)</f>
        <v>0</v>
      </c>
      <c r="K270" s="147">
        <f>SUM('1済生:12宇都宮'!K270)</f>
        <v>0</v>
      </c>
      <c r="L270" s="147">
        <f>SUM('1済生:12宇都宮'!L270)</f>
        <v>0</v>
      </c>
      <c r="M270" s="147">
        <f>SUM('1済生:12宇都宮'!M270)</f>
        <v>0</v>
      </c>
      <c r="N270" s="147">
        <f>SUM('1済生:12宇都宮'!N270)</f>
        <v>0</v>
      </c>
      <c r="O270" s="147">
        <f>SUM('1済生:12宇都宮'!O270)</f>
        <v>0</v>
      </c>
      <c r="P270" s="147">
        <f>SUM('1済生:12宇都宮'!P270)</f>
        <v>0</v>
      </c>
      <c r="Q270" s="147">
        <f>SUM('1済生:12宇都宮'!Q270)</f>
        <v>0</v>
      </c>
      <c r="R270" s="147">
        <f>SUM('1済生:12宇都宮'!R270)</f>
        <v>0</v>
      </c>
      <c r="S270" s="147">
        <f>SUM('1済生:12宇都宮'!S270)</f>
        <v>0</v>
      </c>
      <c r="T270" s="147">
        <f>SUM('1済生:12宇都宮'!T270)</f>
        <v>0</v>
      </c>
      <c r="U270" s="147">
        <f>SUM('1済生:12宇都宮'!U270)</f>
        <v>0</v>
      </c>
      <c r="V270" s="147">
        <f>SUM('1済生:12宇都宮'!V270)</f>
        <v>0</v>
      </c>
      <c r="W270" s="147">
        <f>SUM('1済生:12宇都宮'!W270)</f>
        <v>0</v>
      </c>
      <c r="X270" s="147">
        <f>SUM('1済生:12宇都宮'!X270)</f>
        <v>0</v>
      </c>
      <c r="Y270" s="147">
        <f>SUM('1済生:12宇都宮'!Y270)</f>
        <v>0</v>
      </c>
      <c r="Z270" s="147">
        <f>SUM('1済生:12宇都宮'!Z270)</f>
        <v>0</v>
      </c>
      <c r="AA270" s="147">
        <f>SUM('1済生:12宇都宮'!AA270)</f>
        <v>0</v>
      </c>
      <c r="AB270" s="147">
        <f>SUM('1済生:12宇都宮'!AB270)</f>
        <v>0</v>
      </c>
      <c r="AC270" s="147">
        <f>SUM('1済生:12宇都宮'!AC270)</f>
        <v>0</v>
      </c>
      <c r="AD270" s="147">
        <f>SUM('1済生:12宇都宮'!AD270)</f>
        <v>0</v>
      </c>
      <c r="AE270" s="147">
        <f>SUM('1済生:12宇都宮'!AE270)</f>
        <v>0</v>
      </c>
      <c r="AF270" s="238">
        <f>SUM('1済生:12宇都宮'!AF270)</f>
        <v>0</v>
      </c>
      <c r="AG270" s="196">
        <f>SUM('1済生:12宇都宮'!AG270)</f>
        <v>0</v>
      </c>
      <c r="AH270" s="197"/>
      <c r="AI270" s="197"/>
    </row>
    <row r="271" spans="1:35">
      <c r="A271" s="171"/>
      <c r="B271" s="117" t="s">
        <v>57</v>
      </c>
      <c r="C271" s="118"/>
      <c r="D271" s="118"/>
      <c r="E271" s="118"/>
      <c r="F271" s="118"/>
      <c r="G271" s="119"/>
      <c r="H271" s="139">
        <f>SUM('1済生:12宇都宮'!H271)</f>
        <v>0</v>
      </c>
      <c r="I271" s="139">
        <f>SUM('1済生:12宇都宮'!I271)</f>
        <v>0</v>
      </c>
      <c r="J271" s="139">
        <f>SUM('1済生:12宇都宮'!J271)</f>
        <v>0</v>
      </c>
      <c r="K271" s="139">
        <f>SUM('1済生:12宇都宮'!K271)</f>
        <v>0</v>
      </c>
      <c r="L271" s="139">
        <f>SUM('1済生:12宇都宮'!L271)</f>
        <v>0</v>
      </c>
      <c r="M271" s="139">
        <f>SUM('1済生:12宇都宮'!M271)</f>
        <v>0</v>
      </c>
      <c r="N271" s="139">
        <f>SUM('1済生:12宇都宮'!N271)</f>
        <v>0</v>
      </c>
      <c r="O271" s="139">
        <f>SUM('1済生:12宇都宮'!O271)</f>
        <v>0</v>
      </c>
      <c r="P271" s="139">
        <f>SUM('1済生:12宇都宮'!P271)</f>
        <v>0</v>
      </c>
      <c r="Q271" s="139">
        <f>SUM('1済生:12宇都宮'!Q271)</f>
        <v>0</v>
      </c>
      <c r="R271" s="139">
        <f>SUM('1済生:12宇都宮'!R271)</f>
        <v>0</v>
      </c>
      <c r="S271" s="139">
        <f>SUM('1済生:12宇都宮'!S271)</f>
        <v>0</v>
      </c>
      <c r="T271" s="139">
        <f>SUM('1済生:12宇都宮'!T271)</f>
        <v>0</v>
      </c>
      <c r="U271" s="139">
        <f>SUM('1済生:12宇都宮'!U271)</f>
        <v>0</v>
      </c>
      <c r="V271" s="139">
        <f>SUM('1済生:12宇都宮'!V271)</f>
        <v>0</v>
      </c>
      <c r="W271" s="139">
        <f>SUM('1済生:12宇都宮'!W271)</f>
        <v>0</v>
      </c>
      <c r="X271" s="139">
        <f>SUM('1済生:12宇都宮'!X271)</f>
        <v>0</v>
      </c>
      <c r="Y271" s="139">
        <f>SUM('1済生:12宇都宮'!Y271)</f>
        <v>0</v>
      </c>
      <c r="Z271" s="139">
        <f>SUM('1済生:12宇都宮'!Z271)</f>
        <v>0</v>
      </c>
      <c r="AA271" s="139">
        <f>SUM('1済生:12宇都宮'!AA271)</f>
        <v>0</v>
      </c>
      <c r="AB271" s="139">
        <f>SUM('1済生:12宇都宮'!AB271)</f>
        <v>0</v>
      </c>
      <c r="AC271" s="139">
        <f>SUM('1済生:12宇都宮'!AC271)</f>
        <v>0</v>
      </c>
      <c r="AD271" s="139">
        <f>SUM('1済生:12宇都宮'!AD271)</f>
        <v>0</v>
      </c>
      <c r="AE271" s="139">
        <f>SUM('1済生:12宇都宮'!AE271)</f>
        <v>0</v>
      </c>
      <c r="AF271" s="240">
        <f>SUM('1済生:12宇都宮'!AF271)</f>
        <v>0</v>
      </c>
      <c r="AG271" s="214">
        <f>SUM('1済生:12宇都宮'!AG271)</f>
        <v>0</v>
      </c>
      <c r="AH271" s="197"/>
      <c r="AI271" s="197"/>
    </row>
    <row r="272" spans="1:35">
      <c r="A272" s="164" t="s">
        <v>169</v>
      </c>
      <c r="B272" s="158"/>
      <c r="C272" s="158"/>
      <c r="D272" s="158"/>
      <c r="E272" s="158"/>
      <c r="F272" s="158"/>
      <c r="G272" s="159"/>
      <c r="H272" s="506">
        <f>SUM('1済生:12宇都宮'!H272)</f>
        <v>0</v>
      </c>
      <c r="I272" s="533">
        <f>SUM('1済生:12宇都宮'!I272)</f>
        <v>1399557</v>
      </c>
      <c r="J272" s="506">
        <f>SUM('1済生:12宇都宮'!J272)</f>
        <v>0</v>
      </c>
      <c r="K272" s="533">
        <f>SUM('1済生:12宇都宮'!K272)</f>
        <v>1310432</v>
      </c>
      <c r="L272" s="506">
        <f>SUM('1済生:12宇都宮'!L272)</f>
        <v>0</v>
      </c>
      <c r="M272" s="533">
        <f>SUM('1済生:12宇都宮'!M272)</f>
        <v>0</v>
      </c>
      <c r="N272" s="506">
        <f>SUM('1済生:12宇都宮'!N272)</f>
        <v>0</v>
      </c>
      <c r="O272" s="533">
        <f>SUM('1済生:12宇都宮'!O272)</f>
        <v>0</v>
      </c>
      <c r="P272" s="506">
        <f>SUM('1済生:12宇都宮'!P272)</f>
        <v>0</v>
      </c>
      <c r="Q272" s="533">
        <f>SUM('1済生:12宇都宮'!Q272)</f>
        <v>0</v>
      </c>
      <c r="R272" s="506">
        <f>SUM('1済生:12宇都宮'!R272)</f>
        <v>0</v>
      </c>
      <c r="S272" s="533">
        <f>SUM('1済生:12宇都宮'!S272)</f>
        <v>0</v>
      </c>
      <c r="T272" s="506">
        <f>SUM('1済生:12宇都宮'!T272)</f>
        <v>0</v>
      </c>
      <c r="U272" s="533">
        <f>SUM('1済生:12宇都宮'!U272)</f>
        <v>0</v>
      </c>
      <c r="V272" s="506">
        <f>SUM('1済生:12宇都宮'!V272)</f>
        <v>0</v>
      </c>
      <c r="W272" s="533">
        <f>SUM('1済生:12宇都宮'!W272)</f>
        <v>0</v>
      </c>
      <c r="X272" s="506">
        <f>SUM('1済生:12宇都宮'!X272)</f>
        <v>0</v>
      </c>
      <c r="Y272" s="533">
        <f>SUM('1済生:12宇都宮'!Y272)</f>
        <v>1242247</v>
      </c>
      <c r="Z272" s="506">
        <f>SUM('1済生:12宇都宮'!Z272)</f>
        <v>0</v>
      </c>
      <c r="AA272" s="533">
        <f>SUM('1済生:12宇都宮'!AA272)</f>
        <v>2142644</v>
      </c>
      <c r="AB272" s="506">
        <f>SUM('1済生:12宇都宮'!AB272)</f>
        <v>0</v>
      </c>
      <c r="AC272" s="533">
        <f>SUM('1済生:12宇都宮'!AC272)</f>
        <v>2114187</v>
      </c>
      <c r="AD272" s="506">
        <f>SUM('1済生:12宇都宮'!AD272)</f>
        <v>0</v>
      </c>
      <c r="AE272" s="533">
        <f>SUM('1済生:12宇都宮'!AE272)</f>
        <v>1969025</v>
      </c>
      <c r="AF272" s="246">
        <f>SUM('1済生:12宇都宮'!AF272)</f>
        <v>0</v>
      </c>
      <c r="AG272" s="215">
        <f>SUM('1済生:12宇都宮'!AG272)</f>
        <v>10178092</v>
      </c>
      <c r="AH272" s="197"/>
      <c r="AI272" s="197"/>
    </row>
    <row r="273" spans="1:35" outlineLevel="1">
      <c r="A273" s="164" t="s">
        <v>170</v>
      </c>
      <c r="B273" s="158"/>
      <c r="C273" s="158"/>
      <c r="D273" s="158"/>
      <c r="E273" s="158"/>
      <c r="F273" s="158"/>
      <c r="G273" s="159"/>
      <c r="H273" s="506">
        <f>SUM('1済生:12宇都宮'!H273)</f>
        <v>0</v>
      </c>
      <c r="I273" s="533">
        <f>SUM('1済生:12宇都宮'!I273)</f>
        <v>1399557</v>
      </c>
      <c r="J273" s="506">
        <f>SUM('1済生:12宇都宮'!J273)</f>
        <v>0</v>
      </c>
      <c r="K273" s="533">
        <f>SUM('1済生:12宇都宮'!K273)</f>
        <v>1310432</v>
      </c>
      <c r="L273" s="506">
        <f>SUM('1済生:12宇都宮'!L273)</f>
        <v>0</v>
      </c>
      <c r="M273" s="533">
        <f>SUM('1済生:12宇都宮'!M273)</f>
        <v>0</v>
      </c>
      <c r="N273" s="506">
        <f>SUM('1済生:12宇都宮'!N273)</f>
        <v>0</v>
      </c>
      <c r="O273" s="533">
        <f>SUM('1済生:12宇都宮'!O273)</f>
        <v>0</v>
      </c>
      <c r="P273" s="506">
        <f>SUM('1済生:12宇都宮'!P273)</f>
        <v>0</v>
      </c>
      <c r="Q273" s="533">
        <f>SUM('1済生:12宇都宮'!Q273)</f>
        <v>0</v>
      </c>
      <c r="R273" s="506">
        <f>SUM('1済生:12宇都宮'!R273)</f>
        <v>0</v>
      </c>
      <c r="S273" s="533">
        <f>SUM('1済生:12宇都宮'!S273)</f>
        <v>0</v>
      </c>
      <c r="T273" s="506">
        <f>SUM('1済生:12宇都宮'!T273)</f>
        <v>0</v>
      </c>
      <c r="U273" s="533">
        <f>SUM('1済生:12宇都宮'!U273)</f>
        <v>0</v>
      </c>
      <c r="V273" s="506">
        <f>SUM('1済生:12宇都宮'!V273)</f>
        <v>0</v>
      </c>
      <c r="W273" s="533">
        <f>SUM('1済生:12宇都宮'!W273)</f>
        <v>0</v>
      </c>
      <c r="X273" s="506">
        <f>SUM('1済生:12宇都宮'!X273)</f>
        <v>0</v>
      </c>
      <c r="Y273" s="533">
        <f>SUM('1済生:12宇都宮'!Y273)</f>
        <v>1242247</v>
      </c>
      <c r="Z273" s="506">
        <f>SUM('1済生:12宇都宮'!Z273)</f>
        <v>0</v>
      </c>
      <c r="AA273" s="533">
        <f>SUM('1済生:12宇都宮'!AA273)</f>
        <v>2142644</v>
      </c>
      <c r="AB273" s="506">
        <f>SUM('1済生:12宇都宮'!AB273)</f>
        <v>0</v>
      </c>
      <c r="AC273" s="533">
        <f>SUM('1済生:12宇都宮'!AC273)</f>
        <v>2114187</v>
      </c>
      <c r="AD273" s="506">
        <f>SUM('1済生:12宇都宮'!AD273)</f>
        <v>0</v>
      </c>
      <c r="AE273" s="533">
        <f>SUM('1済生:12宇都宮'!AE273)</f>
        <v>1969025</v>
      </c>
      <c r="AF273" s="246">
        <f>SUM('1済生:12宇都宮'!AF273)</f>
        <v>0</v>
      </c>
      <c r="AG273" s="215">
        <f>SUM('1済生:12宇都宮'!AG273)</f>
        <v>10178092</v>
      </c>
      <c r="AH273" s="197"/>
      <c r="AI273" s="197"/>
    </row>
    <row r="274" spans="1:35">
      <c r="A274" s="27" t="s">
        <v>74</v>
      </c>
      <c r="F274" s="6"/>
      <c r="G274" s="6"/>
      <c r="I274" s="27">
        <f>I273</f>
        <v>1399557</v>
      </c>
      <c r="K274" s="27">
        <f>I274+K273</f>
        <v>2709989</v>
      </c>
      <c r="L274" s="46"/>
      <c r="M274" s="27">
        <f>K274+M273</f>
        <v>2709989</v>
      </c>
      <c r="N274" s="46"/>
      <c r="O274" s="27">
        <f>M274+O273</f>
        <v>2709989</v>
      </c>
      <c r="P274" s="46"/>
      <c r="Q274" s="27">
        <f>O274+Q273</f>
        <v>2709989</v>
      </c>
      <c r="R274" s="46"/>
      <c r="S274" s="27">
        <f>Q274+S273</f>
        <v>2709989</v>
      </c>
      <c r="T274" s="46"/>
      <c r="U274" s="27">
        <f>S274+U273</f>
        <v>2709989</v>
      </c>
      <c r="V274" s="46"/>
      <c r="W274" s="28">
        <f>U274+W273</f>
        <v>2709989</v>
      </c>
      <c r="X274" s="46"/>
      <c r="Y274" s="29">
        <f>W274+Y273</f>
        <v>3952236</v>
      </c>
      <c r="Z274" s="46"/>
      <c r="AA274" s="30">
        <f>Y274+AA273</f>
        <v>6094880</v>
      </c>
      <c r="AB274" s="46"/>
      <c r="AC274" s="31">
        <f>AA274+AC273</f>
        <v>8209067</v>
      </c>
      <c r="AD274" s="46"/>
      <c r="AE274" s="32">
        <f>AC274+AE273</f>
        <v>10178092</v>
      </c>
      <c r="AH274" s="165"/>
      <c r="AI274" s="165"/>
    </row>
    <row r="275" spans="1:35">
      <c r="A275" s="27" t="s">
        <v>63</v>
      </c>
      <c r="F275" s="6"/>
      <c r="G275" s="6"/>
      <c r="H275" s="39"/>
      <c r="I275" s="27">
        <f>I274-I177</f>
        <v>234058</v>
      </c>
      <c r="J275" s="39"/>
      <c r="K275" s="27">
        <f>K274-K177</f>
        <v>264481</v>
      </c>
      <c r="L275" s="47"/>
      <c r="M275" s="27">
        <f>M274-M177</f>
        <v>236778</v>
      </c>
      <c r="N275" s="46"/>
      <c r="O275" s="27">
        <f>O274-O177</f>
        <v>236778</v>
      </c>
      <c r="P275" s="46"/>
      <c r="Q275" s="27">
        <f>Q274-Q177</f>
        <v>123844</v>
      </c>
      <c r="R275" s="46"/>
      <c r="S275" s="27">
        <f>S274-S177</f>
        <v>123844</v>
      </c>
      <c r="T275" s="46"/>
      <c r="U275" s="27">
        <f>U274-U177</f>
        <v>123844</v>
      </c>
      <c r="V275" s="46"/>
      <c r="W275" s="27">
        <f>W274-W177</f>
        <v>123844</v>
      </c>
      <c r="X275" s="46"/>
      <c r="Y275" s="27">
        <f>Y274-Y177</f>
        <v>244013</v>
      </c>
      <c r="Z275" s="46"/>
      <c r="AA275" s="27">
        <f>AA274-AA177</f>
        <v>358453</v>
      </c>
      <c r="AB275" s="46"/>
      <c r="AC275" s="27">
        <f>AC274-AC177</f>
        <v>439805</v>
      </c>
      <c r="AD275" s="46"/>
      <c r="AE275" s="27">
        <f>AE274-AE177</f>
        <v>394903</v>
      </c>
      <c r="AH275" s="165"/>
      <c r="AI275" s="165"/>
    </row>
    <row r="276" spans="1:35">
      <c r="F276" s="6"/>
      <c r="G276" s="6"/>
      <c r="H276" s="39"/>
      <c r="I276" s="9"/>
      <c r="J276" s="39"/>
      <c r="K276" s="9"/>
      <c r="L276" s="39"/>
      <c r="M276" s="9"/>
      <c r="AE276" s="34"/>
    </row>
    <row r="277" spans="1:35">
      <c r="F277" s="6"/>
      <c r="G277" s="6"/>
      <c r="AA277" s="34"/>
      <c r="AF277" s="241" t="s">
        <v>181</v>
      </c>
      <c r="AG277" s="242">
        <f>(AG235+AG271)-(AI115+AI174)</f>
        <v>385139</v>
      </c>
    </row>
    <row r="278" spans="1:35">
      <c r="F278" s="6"/>
      <c r="G278" s="6"/>
      <c r="AF278" s="241" t="s">
        <v>181</v>
      </c>
      <c r="AG278" s="242">
        <f>AG257-AI160</f>
        <v>9764</v>
      </c>
    </row>
    <row r="279" spans="1:35">
      <c r="F279" s="6"/>
      <c r="G279" s="6"/>
      <c r="AF279" s="241" t="s">
        <v>182</v>
      </c>
      <c r="AG279" s="242">
        <f>SUM(AG277:AG278)</f>
        <v>394903</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66FFFF"/>
    <pageSetUpPr fitToPage="1"/>
  </sheetPr>
  <dimension ref="A1:B47"/>
  <sheetViews>
    <sheetView workbookViewId="0"/>
  </sheetViews>
  <sheetFormatPr defaultRowHeight="13.2"/>
  <cols>
    <col min="1" max="1" width="4.77734375" customWidth="1"/>
  </cols>
  <sheetData>
    <row r="1" spans="1:2">
      <c r="A1" t="s">
        <v>376</v>
      </c>
    </row>
    <row r="3" spans="1:2">
      <c r="A3" t="s">
        <v>118</v>
      </c>
    </row>
    <row r="4" spans="1:2">
      <c r="A4" t="s">
        <v>180</v>
      </c>
    </row>
    <row r="5" spans="1:2">
      <c r="A5" t="s">
        <v>204</v>
      </c>
    </row>
    <row r="7" spans="1:2">
      <c r="A7" t="s">
        <v>172</v>
      </c>
    </row>
    <row r="8" spans="1:2" ht="20.25" customHeight="1">
      <c r="A8" s="145">
        <v>1</v>
      </c>
      <c r="B8" t="s">
        <v>187</v>
      </c>
    </row>
    <row r="9" spans="1:2" ht="20.25" customHeight="1">
      <c r="A9" s="145">
        <v>2</v>
      </c>
      <c r="B9" t="s">
        <v>188</v>
      </c>
    </row>
    <row r="10" spans="1:2" ht="20.25" customHeight="1">
      <c r="A10" s="145">
        <v>3</v>
      </c>
      <c r="B10" s="150" t="s">
        <v>149</v>
      </c>
    </row>
    <row r="11" spans="1:2" ht="20.25" customHeight="1">
      <c r="A11" s="145">
        <v>4</v>
      </c>
      <c r="B11" s="150" t="s">
        <v>201</v>
      </c>
    </row>
    <row r="12" spans="1:2" ht="20.25" customHeight="1">
      <c r="A12" s="145"/>
    </row>
    <row r="13" spans="1:2" ht="20.25" customHeight="1">
      <c r="A13" t="s">
        <v>173</v>
      </c>
    </row>
    <row r="14" spans="1:2" ht="20.25" customHeight="1">
      <c r="A14" s="145">
        <v>1</v>
      </c>
      <c r="B14" t="s">
        <v>185</v>
      </c>
    </row>
    <row r="15" spans="1:2" ht="20.25" customHeight="1">
      <c r="A15" s="145">
        <v>2</v>
      </c>
      <c r="B15" t="s">
        <v>190</v>
      </c>
    </row>
    <row r="16" spans="1:2" ht="20.25" customHeight="1">
      <c r="A16" s="145">
        <v>3</v>
      </c>
      <c r="B16" s="243" t="s">
        <v>213</v>
      </c>
    </row>
    <row r="17" spans="1:2" ht="20.25" customHeight="1">
      <c r="A17" s="145"/>
      <c r="B17" s="243" t="s">
        <v>200</v>
      </c>
    </row>
    <row r="18" spans="1:2" ht="20.25" customHeight="1">
      <c r="A18" s="145">
        <v>4</v>
      </c>
      <c r="B18" t="s">
        <v>189</v>
      </c>
    </row>
    <row r="19" spans="1:2" ht="20.25" customHeight="1">
      <c r="A19" s="145">
        <v>5</v>
      </c>
      <c r="B19" s="243" t="s">
        <v>147</v>
      </c>
    </row>
    <row r="20" spans="1:2" ht="20.25" customHeight="1">
      <c r="A20" s="145">
        <v>6</v>
      </c>
      <c r="B20" t="s">
        <v>148</v>
      </c>
    </row>
    <row r="21" spans="1:2" ht="20.25" customHeight="1">
      <c r="A21" s="145">
        <v>7</v>
      </c>
      <c r="B21" t="s">
        <v>174</v>
      </c>
    </row>
    <row r="22" spans="1:2" ht="20.25" customHeight="1">
      <c r="A22" s="145">
        <v>8</v>
      </c>
      <c r="B22" t="s">
        <v>179</v>
      </c>
    </row>
    <row r="23" spans="1:2" ht="20.25" customHeight="1">
      <c r="A23" s="145"/>
      <c r="B23" t="s">
        <v>186</v>
      </c>
    </row>
    <row r="24" spans="1:2" ht="20.25" customHeight="1">
      <c r="A24" s="145">
        <v>9</v>
      </c>
      <c r="B24" t="s">
        <v>331</v>
      </c>
    </row>
    <row r="25" spans="1:2" ht="20.25" customHeight="1">
      <c r="A25" s="145">
        <v>10</v>
      </c>
      <c r="B25" t="s">
        <v>222</v>
      </c>
    </row>
    <row r="26" spans="1:2" ht="20.25" customHeight="1">
      <c r="A26" s="145"/>
      <c r="B26" t="s">
        <v>223</v>
      </c>
    </row>
    <row r="27" spans="1:2" ht="20.25" customHeight="1">
      <c r="A27" s="145"/>
    </row>
    <row r="28" spans="1:2" ht="20.25" customHeight="1">
      <c r="A28" t="s">
        <v>217</v>
      </c>
    </row>
    <row r="29" spans="1:2" ht="20.25" customHeight="1">
      <c r="A29" s="145">
        <v>1</v>
      </c>
      <c r="B29" t="s">
        <v>220</v>
      </c>
    </row>
    <row r="30" spans="1:2" ht="20.25" customHeight="1">
      <c r="A30" s="145"/>
      <c r="B30" t="s">
        <v>221</v>
      </c>
    </row>
    <row r="31" spans="1:2" ht="20.25" customHeight="1">
      <c r="A31" s="145">
        <v>2</v>
      </c>
      <c r="B31" t="s">
        <v>218</v>
      </c>
    </row>
    <row r="32" spans="1:2" ht="20.25" customHeight="1">
      <c r="A32" s="145"/>
      <c r="B32" t="s">
        <v>219</v>
      </c>
    </row>
    <row r="33" spans="1:2" ht="20.25" customHeight="1">
      <c r="A33" s="145"/>
    </row>
    <row r="34" spans="1:2">
      <c r="A34" s="145"/>
    </row>
    <row r="35" spans="1:2">
      <c r="A35" s="145"/>
      <c r="B35" t="s">
        <v>355</v>
      </c>
    </row>
    <row r="36" spans="1:2">
      <c r="A36" s="145"/>
      <c r="B36" t="s">
        <v>354</v>
      </c>
    </row>
    <row r="37" spans="1:2">
      <c r="A37" s="145"/>
      <c r="B37" t="s">
        <v>152</v>
      </c>
    </row>
    <row r="38" spans="1:2">
      <c r="A38" s="145"/>
      <c r="B38" s="460" t="s">
        <v>352</v>
      </c>
    </row>
    <row r="39" spans="1:2">
      <c r="A39" s="145"/>
      <c r="B39" s="460" t="s">
        <v>353</v>
      </c>
    </row>
    <row r="40" spans="1:2">
      <c r="A40" s="145"/>
    </row>
    <row r="41" spans="1:2">
      <c r="A41" s="145"/>
    </row>
    <row r="42" spans="1:2">
      <c r="A42" s="145"/>
    </row>
    <row r="43" spans="1:2">
      <c r="A43" s="145"/>
    </row>
    <row r="44" spans="1:2">
      <c r="A44" s="145"/>
    </row>
    <row r="45" spans="1:2">
      <c r="A45" s="145"/>
    </row>
    <row r="46" spans="1:2">
      <c r="A46" s="145"/>
    </row>
    <row r="47" spans="1:2">
      <c r="A47" s="145"/>
    </row>
  </sheetData>
  <phoneticPr fontId="2"/>
  <pageMargins left="0.7" right="0.7" top="0.75" bottom="0.75" header="0.3" footer="0.3"/>
  <pageSetup paperSize="9" scale="76" orientation="landscape"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2.4414062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96</v>
      </c>
    </row>
    <row r="4" spans="1:35">
      <c r="A4" s="6" t="s">
        <v>113</v>
      </c>
      <c r="B4" s="54" t="s">
        <v>114</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121</v>
      </c>
      <c r="H5" s="56" t="s">
        <v>123</v>
      </c>
      <c r="I5" s="18"/>
      <c r="K5" s="18"/>
      <c r="M5" s="18"/>
      <c r="O5" s="18"/>
      <c r="Q5" s="18"/>
      <c r="S5" s="18"/>
      <c r="U5" s="18"/>
      <c r="W5" s="18"/>
      <c r="X5" s="39"/>
      <c r="Y5" s="18"/>
      <c r="Z5" s="39"/>
      <c r="AA5" s="18">
        <v>1</v>
      </c>
      <c r="AB5" s="39"/>
      <c r="AC5" s="18">
        <v>1</v>
      </c>
      <c r="AD5" s="39"/>
      <c r="AE5" s="18">
        <v>1</v>
      </c>
      <c r="AG5" s="18">
        <f t="shared" ref="AG5:AG7" si="0">SUM(I5:AE5)</f>
        <v>3</v>
      </c>
      <c r="AI5" s="49"/>
    </row>
    <row r="6" spans="1:35">
      <c r="A6" s="6" t="s">
        <v>116</v>
      </c>
      <c r="B6" s="52">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35</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198</v>
      </c>
      <c r="D8" s="65"/>
      <c r="H8" s="10" t="s">
        <v>126</v>
      </c>
      <c r="I8" s="25">
        <f>$B$7-I9-I6-I7-I10</f>
        <v>35</v>
      </c>
      <c r="K8" s="25">
        <f>$B$7-K9-K6-K7-K10</f>
        <v>35</v>
      </c>
      <c r="M8" s="25">
        <f>$B$7-M9-M6-M7-M10</f>
        <v>35</v>
      </c>
      <c r="O8" s="25">
        <f>$B$7-O9-O6-O7-O10</f>
        <v>35</v>
      </c>
      <c r="Q8" s="25">
        <f>$B$7-Q9-Q6-Q7-Q10</f>
        <v>35</v>
      </c>
      <c r="S8" s="25">
        <f>$B$7-S9-S6-S7-S10</f>
        <v>35</v>
      </c>
      <c r="U8" s="25">
        <f>$B$7-U9-U6-U7-U10</f>
        <v>35</v>
      </c>
      <c r="W8" s="25">
        <f>$B$7-W9-W6-W7-W10</f>
        <v>35</v>
      </c>
      <c r="Y8" s="25">
        <f>$B$7-Y9-Y6-Y7-Y10</f>
        <v>35</v>
      </c>
      <c r="AA8" s="25">
        <v>1</v>
      </c>
      <c r="AC8" s="25">
        <v>1</v>
      </c>
      <c r="AE8" s="25">
        <v>1</v>
      </c>
      <c r="AG8" s="18">
        <f t="shared" ref="AG8:AG10" si="1">SUM(I8:AE8)</f>
        <v>318</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21</v>
      </c>
      <c r="AA11" s="17">
        <f>(Z237*31+Z238)+(Z239*31+Z240)</f>
        <v>31</v>
      </c>
      <c r="AC11" s="17">
        <f>(AB237*28+AB238)+(AB239*28+AB240)</f>
        <v>28</v>
      </c>
      <c r="AE11" s="17">
        <f>AD237*31+AD238+(AD239*31+AD240)</f>
        <v>0</v>
      </c>
      <c r="AG11" s="18">
        <f>SUM(I11:AE11)</f>
        <v>80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97</v>
      </c>
      <c r="F14" s="472">
        <v>687211</v>
      </c>
      <c r="G14" s="107" t="s">
        <v>127</v>
      </c>
      <c r="H14" s="247"/>
      <c r="I14" s="3">
        <f>ROUNDDOWN($F14*H14,0)</f>
        <v>0</v>
      </c>
      <c r="J14" s="247"/>
      <c r="K14" s="3">
        <f>ROUNDDOWN($F14*J14,0)</f>
        <v>0</v>
      </c>
      <c r="L14" s="248"/>
      <c r="M14" s="3">
        <f>ROUNDDOWN($F14*L14,0)</f>
        <v>0</v>
      </c>
      <c r="N14" s="248"/>
      <c r="O14" s="3">
        <f>ROUNDDOWN($F14*N14,0)</f>
        <v>0</v>
      </c>
      <c r="P14" s="116"/>
      <c r="Q14" s="3">
        <f>ROUNDDOWN($F14*P14,0)</f>
        <v>0</v>
      </c>
      <c r="R14" s="116"/>
      <c r="S14" s="3">
        <f>ROUNDDOWN($F14*R14,0)</f>
        <v>0</v>
      </c>
      <c r="T14" s="116"/>
      <c r="U14" s="3">
        <f>ROUNDDOWN($F14*T14,0)</f>
        <v>0</v>
      </c>
      <c r="V14" s="116"/>
      <c r="W14" s="3">
        <f>ROUNDDOWN($F14*V14,0)</f>
        <v>0</v>
      </c>
      <c r="X14" s="116"/>
      <c r="Y14" s="3">
        <f>ROUNDDOWN($F14*X14,0)</f>
        <v>0</v>
      </c>
      <c r="Z14" s="116">
        <v>1.06</v>
      </c>
      <c r="AA14" s="3">
        <f>ROUNDDOWN($F14*Z14,0)</f>
        <v>728443</v>
      </c>
      <c r="AB14" s="116">
        <v>1.0289999999999999</v>
      </c>
      <c r="AC14" s="3">
        <f>ROUNDDOWN($F14*AB14,0)</f>
        <v>707140</v>
      </c>
      <c r="AD14" s="116">
        <v>1.06</v>
      </c>
      <c r="AE14" s="3">
        <f>ROUNDDOWN($F14*AD14,0)</f>
        <v>728443</v>
      </c>
      <c r="AF14" s="219"/>
      <c r="AG14" s="3">
        <f>ROUNDDOWN($F14*AF14,0)</f>
        <v>0</v>
      </c>
      <c r="AH14" s="114">
        <f>SUM(AF14,AD14,AB14,Z14,X14,V14,T14,R14,P14,N14,L14,J14,H14)</f>
        <v>3.149</v>
      </c>
      <c r="AI14" s="4">
        <f>SUM(AG14,AE14,AC14,AA14,Y14,W14,U14,S14,Q14,O14,M14,K14,I14)</f>
        <v>2164026</v>
      </c>
    </row>
    <row r="15" spans="1:35">
      <c r="A15" s="13"/>
      <c r="B15" s="13"/>
      <c r="C15" s="68"/>
      <c r="D15" s="26"/>
      <c r="E15" s="93"/>
      <c r="F15" s="109"/>
      <c r="G15" s="107"/>
      <c r="H15" s="115"/>
      <c r="I15" s="3">
        <f t="shared" ref="I15:K23" si="2">ROUNDDOWN($F15*H15,0)</f>
        <v>0</v>
      </c>
      <c r="J15" s="115"/>
      <c r="K15" s="3">
        <f t="shared" si="2"/>
        <v>0</v>
      </c>
      <c r="L15" s="115"/>
      <c r="M15" s="3">
        <f t="shared" ref="M15" si="3">ROUNDDOWN($F15*L15,0)</f>
        <v>0</v>
      </c>
      <c r="N15" s="115"/>
      <c r="O15" s="3">
        <f t="shared" ref="O15" si="4">ROUNDDOWN($F15*N15,0)</f>
        <v>0</v>
      </c>
      <c r="P15" s="115"/>
      <c r="Q15" s="3">
        <f t="shared" ref="Q15" si="5">ROUNDDOWN($F15*P15,0)</f>
        <v>0</v>
      </c>
      <c r="R15" s="115"/>
      <c r="S15" s="3">
        <f t="shared" ref="S15" si="6">ROUNDDOWN($F15*R15,0)</f>
        <v>0</v>
      </c>
      <c r="T15" s="115"/>
      <c r="U15" s="3">
        <f t="shared" ref="U15" si="7">ROUNDDOWN($F15*T15,0)</f>
        <v>0</v>
      </c>
      <c r="V15" s="115"/>
      <c r="W15" s="3">
        <f t="shared" ref="W15" si="8">ROUNDDOWN($F15*V15,0)</f>
        <v>0</v>
      </c>
      <c r="X15" s="115"/>
      <c r="Y15" s="3">
        <f>ROUNDDOWN($F15*X15,0)</f>
        <v>0</v>
      </c>
      <c r="Z15" s="115"/>
      <c r="AA15" s="3">
        <f>ROUNDDOWN($F15*Z15,0)</f>
        <v>0</v>
      </c>
      <c r="AB15" s="115"/>
      <c r="AC15" s="3">
        <f t="shared" ref="AC15" si="9">ROUNDDOWN($F15*AB15,0)</f>
        <v>0</v>
      </c>
      <c r="AD15" s="115"/>
      <c r="AE15" s="3">
        <f t="shared" ref="AE15" si="10">ROUNDDOWN($F15*AD15,0)</f>
        <v>0</v>
      </c>
      <c r="AF15" s="220"/>
      <c r="AG15" s="3">
        <f t="shared" ref="AG15" si="11">ROUNDDOWN($F15*AF15,0)</f>
        <v>0</v>
      </c>
      <c r="AH15" s="114">
        <f t="shared" ref="AH15:AI46" si="12">SUM(AF15,AD15,AB15,Z15,X15,V15,T15,R15,P15,N15,L15,J15,H15)</f>
        <v>0</v>
      </c>
      <c r="AI15" s="4">
        <f t="shared" si="12"/>
        <v>0</v>
      </c>
    </row>
    <row r="16" spans="1:35">
      <c r="A16" s="13"/>
      <c r="B16" s="13"/>
      <c r="C16" s="68"/>
      <c r="D16" s="26"/>
      <c r="E16" s="93"/>
      <c r="F16" s="109"/>
      <c r="G16" s="213"/>
      <c r="H16" s="115"/>
      <c r="I16" s="3">
        <f t="shared" si="2"/>
        <v>0</v>
      </c>
      <c r="J16" s="115"/>
      <c r="K16" s="3">
        <f t="shared" si="2"/>
        <v>0</v>
      </c>
      <c r="L16" s="115"/>
      <c r="M16" s="3">
        <f t="shared" ref="M16" si="13">ROUNDDOWN($F16*L16,0)</f>
        <v>0</v>
      </c>
      <c r="N16" s="115"/>
      <c r="O16" s="3">
        <f>ROUNDDOWN($F16*N16,0)</f>
        <v>0</v>
      </c>
      <c r="P16" s="115"/>
      <c r="Q16" s="3">
        <f t="shared" ref="Q16" si="14">ROUNDDOWN($F16*P16,0)</f>
        <v>0</v>
      </c>
      <c r="R16" s="115"/>
      <c r="S16" s="3">
        <f t="shared" ref="S16" si="15">ROUNDDOWN($F16*R16,0)</f>
        <v>0</v>
      </c>
      <c r="T16" s="115"/>
      <c r="U16" s="3">
        <f t="shared" ref="U16" si="16">ROUNDDOWN($F16*T16,0)</f>
        <v>0</v>
      </c>
      <c r="V16" s="115"/>
      <c r="W16" s="3">
        <f t="shared" ref="W16" si="17">ROUNDDOWN($F16*V16,0)</f>
        <v>0</v>
      </c>
      <c r="X16" s="115"/>
      <c r="Y16" s="3">
        <f t="shared" ref="Y16:AA16" si="18">ROUNDDOWN($F16*X16,0)</f>
        <v>0</v>
      </c>
      <c r="Z16" s="115"/>
      <c r="AA16" s="3">
        <f t="shared" si="18"/>
        <v>0</v>
      </c>
      <c r="AB16" s="115"/>
      <c r="AC16" s="3">
        <f t="shared" ref="AC16" si="19">ROUNDDOWN($F16*AB16,0)</f>
        <v>0</v>
      </c>
      <c r="AD16" s="115"/>
      <c r="AE16" s="3">
        <f t="shared" ref="AE16" si="20">ROUNDDOWN($F16*AD16,0)</f>
        <v>0</v>
      </c>
      <c r="AF16" s="220"/>
      <c r="AG16" s="3">
        <f t="shared" ref="AG16" si="21">ROUNDDOWN($F16*AF16,0)</f>
        <v>0</v>
      </c>
      <c r="AH16" s="114">
        <f t="shared" si="12"/>
        <v>0</v>
      </c>
      <c r="AI16" s="4">
        <f t="shared" si="12"/>
        <v>0</v>
      </c>
    </row>
    <row r="17" spans="1:35">
      <c r="A17" s="13"/>
      <c r="B17" s="13"/>
      <c r="C17" s="68"/>
      <c r="D17" s="26"/>
      <c r="E17" s="93"/>
      <c r="F17" s="109"/>
      <c r="G17" s="213"/>
      <c r="H17" s="115"/>
      <c r="I17" s="3">
        <f t="shared" si="2"/>
        <v>0</v>
      </c>
      <c r="J17" s="115"/>
      <c r="K17" s="3">
        <f t="shared" si="2"/>
        <v>0</v>
      </c>
      <c r="L17" s="115"/>
      <c r="M17" s="3">
        <f t="shared" ref="M17" si="22">ROUNDDOWN($F17*L17,0)</f>
        <v>0</v>
      </c>
      <c r="N17" s="115"/>
      <c r="O17" s="3">
        <f t="shared" ref="O17" si="23">ROUNDDOWN($F17*N17,0)</f>
        <v>0</v>
      </c>
      <c r="P17" s="115"/>
      <c r="Q17" s="3">
        <f t="shared" ref="Q17" si="24">ROUNDDOWN($F17*P17,0)</f>
        <v>0</v>
      </c>
      <c r="R17" s="115"/>
      <c r="S17" s="3">
        <f t="shared" ref="S17" si="25">ROUNDDOWN($F17*R17,0)</f>
        <v>0</v>
      </c>
      <c r="T17" s="115"/>
      <c r="U17" s="3">
        <f t="shared" ref="U17" si="26">ROUNDDOWN($F17*T17,0)</f>
        <v>0</v>
      </c>
      <c r="V17" s="115"/>
      <c r="W17" s="3">
        <f t="shared" ref="W17" si="27">ROUNDDOWN($F17*V17,0)</f>
        <v>0</v>
      </c>
      <c r="X17" s="115"/>
      <c r="Y17" s="3">
        <f t="shared" ref="Y17:AA17" si="28">ROUNDDOWN($F17*X17,0)</f>
        <v>0</v>
      </c>
      <c r="Z17" s="115"/>
      <c r="AA17" s="3">
        <f t="shared" si="28"/>
        <v>0</v>
      </c>
      <c r="AB17" s="115"/>
      <c r="AC17" s="3">
        <f t="shared" ref="AC17" si="29">ROUNDDOWN($F17*AB17,0)</f>
        <v>0</v>
      </c>
      <c r="AD17" s="115"/>
      <c r="AE17" s="3">
        <f>ROUNDDOWN($F17*AD17,0)</f>
        <v>0</v>
      </c>
      <c r="AF17" s="220"/>
      <c r="AG17" s="3">
        <f t="shared" ref="AG17" si="30">ROUNDDOWN($F17*AF17,0)</f>
        <v>0</v>
      </c>
      <c r="AH17" s="114">
        <f t="shared" si="12"/>
        <v>0</v>
      </c>
      <c r="AI17" s="4">
        <f t="shared" si="12"/>
        <v>0</v>
      </c>
    </row>
    <row r="18" spans="1:35">
      <c r="A18" s="13"/>
      <c r="B18" s="13"/>
      <c r="C18" s="67"/>
      <c r="D18" s="26"/>
      <c r="E18" s="69"/>
      <c r="F18" s="109"/>
      <c r="G18" s="109"/>
      <c r="H18" s="115"/>
      <c r="I18" s="3">
        <f t="shared" si="2"/>
        <v>0</v>
      </c>
      <c r="J18" s="115"/>
      <c r="K18" s="3">
        <f t="shared" si="2"/>
        <v>0</v>
      </c>
      <c r="L18" s="115"/>
      <c r="M18" s="3">
        <f t="shared" ref="M18" si="31">ROUNDDOWN($F18*L18,0)</f>
        <v>0</v>
      </c>
      <c r="N18" s="115"/>
      <c r="O18" s="3">
        <f t="shared" ref="O18" si="32">ROUNDDOWN($F18*N18,0)</f>
        <v>0</v>
      </c>
      <c r="P18" s="115"/>
      <c r="Q18" s="3">
        <f t="shared" ref="Q18" si="33">ROUNDDOWN($F18*P18,0)</f>
        <v>0</v>
      </c>
      <c r="R18" s="115"/>
      <c r="S18" s="3">
        <f t="shared" ref="S18" si="34">ROUNDDOWN($F18*R18,0)</f>
        <v>0</v>
      </c>
      <c r="T18" s="115"/>
      <c r="U18" s="3">
        <f t="shared" ref="U18" si="35">ROUNDDOWN($F18*T18,0)</f>
        <v>0</v>
      </c>
      <c r="V18" s="115"/>
      <c r="W18" s="3">
        <f t="shared" ref="W18" si="36">ROUNDDOWN($F18*V18,0)</f>
        <v>0</v>
      </c>
      <c r="X18" s="115"/>
      <c r="Y18" s="3">
        <f t="shared" ref="Y18:AA18" si="37">ROUNDDOWN($F18*X18,0)</f>
        <v>0</v>
      </c>
      <c r="Z18" s="115"/>
      <c r="AA18" s="3">
        <f t="shared" si="37"/>
        <v>0</v>
      </c>
      <c r="AB18" s="115"/>
      <c r="AC18" s="3">
        <f t="shared" ref="AC18" si="38">ROUNDDOWN($F18*AB18,0)</f>
        <v>0</v>
      </c>
      <c r="AD18" s="115"/>
      <c r="AE18" s="3">
        <f t="shared" ref="AE18" si="39">ROUNDDOWN($F18*AD18,0)</f>
        <v>0</v>
      </c>
      <c r="AF18" s="220"/>
      <c r="AG18" s="3">
        <f t="shared" ref="AG18" si="40">ROUNDDOWN($F18*AF18,0)</f>
        <v>0</v>
      </c>
      <c r="AH18" s="114">
        <f t="shared" si="12"/>
        <v>0</v>
      </c>
      <c r="AI18" s="4">
        <f t="shared" si="12"/>
        <v>0</v>
      </c>
    </row>
    <row r="19" spans="1:35">
      <c r="A19" s="13"/>
      <c r="B19" s="13"/>
      <c r="C19" s="68"/>
      <c r="D19" s="26"/>
      <c r="E19" s="88"/>
      <c r="F19" s="109"/>
      <c r="G19" s="109"/>
      <c r="H19" s="115"/>
      <c r="I19" s="3">
        <f t="shared" si="2"/>
        <v>0</v>
      </c>
      <c r="J19" s="115"/>
      <c r="K19" s="3">
        <f t="shared" si="2"/>
        <v>0</v>
      </c>
      <c r="L19" s="115"/>
      <c r="M19" s="3">
        <f t="shared" ref="M19" si="41">ROUNDDOWN($F19*L19,0)</f>
        <v>0</v>
      </c>
      <c r="N19" s="115"/>
      <c r="O19" s="3">
        <f t="shared" ref="O19" si="42">ROUNDDOWN($F19*N19,0)</f>
        <v>0</v>
      </c>
      <c r="P19" s="115"/>
      <c r="Q19" s="3">
        <f t="shared" ref="Q19" si="43">ROUNDDOWN($F19*P19,0)</f>
        <v>0</v>
      </c>
      <c r="R19" s="115"/>
      <c r="S19" s="3">
        <f t="shared" ref="S19" si="44">ROUNDDOWN($F19*R19,0)</f>
        <v>0</v>
      </c>
      <c r="T19" s="115"/>
      <c r="U19" s="3">
        <f t="shared" ref="U19" si="45">ROUNDDOWN($F19*T19,0)</f>
        <v>0</v>
      </c>
      <c r="V19" s="115"/>
      <c r="W19" s="3">
        <f t="shared" ref="W19" si="46">ROUNDDOWN($F19*V19,0)</f>
        <v>0</v>
      </c>
      <c r="X19" s="115"/>
      <c r="Y19" s="3">
        <f t="shared" ref="Y19" si="47">ROUNDDOWN($F19*X19,0)</f>
        <v>0</v>
      </c>
      <c r="Z19" s="115"/>
      <c r="AA19" s="3">
        <f t="shared" ref="AA19" si="48">ROUNDDOWN($F19*Z19,0)</f>
        <v>0</v>
      </c>
      <c r="AB19" s="115"/>
      <c r="AC19" s="3">
        <f t="shared" ref="AC19" si="49">ROUNDDOWN($F19*AB19,0)</f>
        <v>0</v>
      </c>
      <c r="AD19" s="115"/>
      <c r="AE19" s="3">
        <f t="shared" ref="AE19" si="50">ROUNDDOWN($F19*AD19,0)</f>
        <v>0</v>
      </c>
      <c r="AF19" s="220"/>
      <c r="AG19" s="3">
        <f t="shared" ref="AG19" si="51">ROUNDDOWN($F19*AF19,0)</f>
        <v>0</v>
      </c>
      <c r="AH19" s="114">
        <f t="shared" si="12"/>
        <v>0</v>
      </c>
      <c r="AI19" s="4">
        <f t="shared" si="12"/>
        <v>0</v>
      </c>
    </row>
    <row r="20" spans="1:35">
      <c r="A20" s="13"/>
      <c r="B20" s="13"/>
      <c r="C20" s="68"/>
      <c r="D20" s="26"/>
      <c r="E20" s="88"/>
      <c r="F20" s="109"/>
      <c r="G20" s="109"/>
      <c r="H20" s="115"/>
      <c r="I20" s="3">
        <f t="shared" si="2"/>
        <v>0</v>
      </c>
      <c r="J20" s="115"/>
      <c r="K20" s="3">
        <f t="shared" si="2"/>
        <v>0</v>
      </c>
      <c r="L20" s="115"/>
      <c r="M20" s="3">
        <f t="shared" ref="M20" si="52">ROUNDDOWN($F20*L20,0)</f>
        <v>0</v>
      </c>
      <c r="N20" s="115"/>
      <c r="O20" s="3">
        <f t="shared" ref="O20" si="53">ROUNDDOWN($F20*N20,0)</f>
        <v>0</v>
      </c>
      <c r="P20" s="115"/>
      <c r="Q20" s="3">
        <f t="shared" ref="Q20" si="54">ROUNDDOWN($F20*P20,0)</f>
        <v>0</v>
      </c>
      <c r="R20" s="115"/>
      <c r="S20" s="3">
        <f t="shared" ref="S20" si="55">ROUNDDOWN($F20*R20,0)</f>
        <v>0</v>
      </c>
      <c r="T20" s="115"/>
      <c r="U20" s="3">
        <f t="shared" ref="U20" si="56">ROUNDDOWN($F20*T20,0)</f>
        <v>0</v>
      </c>
      <c r="V20" s="115"/>
      <c r="W20" s="3">
        <f t="shared" ref="W20" si="57">ROUNDDOWN($F20*V20,0)</f>
        <v>0</v>
      </c>
      <c r="X20" s="115"/>
      <c r="Y20" s="3">
        <f t="shared" ref="Y20" si="58">ROUNDDOWN($F20*X20,0)</f>
        <v>0</v>
      </c>
      <c r="Z20" s="115"/>
      <c r="AA20" s="3">
        <f t="shared" ref="AA20" si="59">ROUNDDOWN($F20*Z20,0)</f>
        <v>0</v>
      </c>
      <c r="AB20" s="115"/>
      <c r="AC20" s="3">
        <f t="shared" ref="AC20" si="60">ROUNDDOWN($F20*AB20,0)</f>
        <v>0</v>
      </c>
      <c r="AD20" s="115"/>
      <c r="AE20" s="3">
        <f t="shared" ref="AE20" si="61">ROUNDDOWN($F20*AD20,0)</f>
        <v>0</v>
      </c>
      <c r="AF20" s="220"/>
      <c r="AG20" s="3">
        <f t="shared" ref="AG20" si="62">ROUNDDOWN($F20*AF20,0)</f>
        <v>0</v>
      </c>
      <c r="AH20" s="114">
        <f t="shared" si="12"/>
        <v>0</v>
      </c>
      <c r="AI20" s="4">
        <f t="shared" si="12"/>
        <v>0</v>
      </c>
    </row>
    <row r="21" spans="1:35">
      <c r="A21" s="13"/>
      <c r="B21" s="13"/>
      <c r="C21" s="68"/>
      <c r="D21" s="26"/>
      <c r="E21" s="88"/>
      <c r="F21" s="109"/>
      <c r="G21" s="109"/>
      <c r="H21" s="115"/>
      <c r="I21" s="3">
        <f t="shared" si="2"/>
        <v>0</v>
      </c>
      <c r="J21" s="115"/>
      <c r="K21" s="3">
        <f t="shared" si="2"/>
        <v>0</v>
      </c>
      <c r="L21" s="115"/>
      <c r="M21" s="3">
        <f t="shared" ref="M21" si="63">ROUNDDOWN($F21*L21,0)</f>
        <v>0</v>
      </c>
      <c r="N21" s="115"/>
      <c r="O21" s="3">
        <f t="shared" ref="O21" si="64">ROUNDDOWN($F21*N21,0)</f>
        <v>0</v>
      </c>
      <c r="P21" s="115"/>
      <c r="Q21" s="3">
        <f t="shared" ref="Q21" si="65">ROUNDDOWN($F21*P21,0)</f>
        <v>0</v>
      </c>
      <c r="R21" s="115"/>
      <c r="S21" s="3">
        <f t="shared" ref="S21" si="66">ROUNDDOWN($F21*R21,0)</f>
        <v>0</v>
      </c>
      <c r="T21" s="115"/>
      <c r="U21" s="3">
        <f t="shared" ref="U21" si="67">ROUNDDOWN($F21*T21,0)</f>
        <v>0</v>
      </c>
      <c r="V21" s="115"/>
      <c r="W21" s="3">
        <f t="shared" ref="W21" si="68">ROUNDDOWN($F21*V21,0)</f>
        <v>0</v>
      </c>
      <c r="X21" s="115"/>
      <c r="Y21" s="3">
        <f t="shared" ref="Y21" si="69">ROUNDDOWN($F21*X21,0)</f>
        <v>0</v>
      </c>
      <c r="Z21" s="115"/>
      <c r="AA21" s="3">
        <f t="shared" ref="AA21" si="70">ROUNDDOWN($F21*Z21,0)</f>
        <v>0</v>
      </c>
      <c r="AB21" s="115"/>
      <c r="AC21" s="3">
        <f t="shared" ref="AC21" si="71">ROUNDDOWN($F21*AB21,0)</f>
        <v>0</v>
      </c>
      <c r="AD21" s="115"/>
      <c r="AE21" s="3">
        <f t="shared" ref="AE21" si="72">ROUNDDOWN($F21*AD21,0)</f>
        <v>0</v>
      </c>
      <c r="AF21" s="220"/>
      <c r="AG21" s="3">
        <f t="shared" ref="AG21" si="73">ROUNDDOWN($F21*AF21,0)</f>
        <v>0</v>
      </c>
      <c r="AH21" s="114">
        <f t="shared" si="12"/>
        <v>0</v>
      </c>
      <c r="AI21" s="4">
        <f t="shared" si="12"/>
        <v>0</v>
      </c>
    </row>
    <row r="22" spans="1:35">
      <c r="A22" s="13"/>
      <c r="B22" s="13"/>
      <c r="C22" s="68"/>
      <c r="D22" s="26"/>
      <c r="E22" s="88"/>
      <c r="F22" s="109"/>
      <c r="G22" s="109"/>
      <c r="H22" s="115"/>
      <c r="I22" s="3">
        <f t="shared" si="2"/>
        <v>0</v>
      </c>
      <c r="J22" s="115"/>
      <c r="K22" s="3">
        <f t="shared" si="2"/>
        <v>0</v>
      </c>
      <c r="L22" s="115"/>
      <c r="M22" s="3">
        <f t="shared" ref="M22" si="74">ROUNDDOWN($F22*L22,0)</f>
        <v>0</v>
      </c>
      <c r="N22" s="115"/>
      <c r="O22" s="3">
        <f t="shared" ref="O22" si="75">ROUNDDOWN($F22*N22,0)</f>
        <v>0</v>
      </c>
      <c r="P22" s="115"/>
      <c r="Q22" s="3">
        <f t="shared" ref="Q22" si="76">ROUNDDOWN($F22*P22,0)</f>
        <v>0</v>
      </c>
      <c r="R22" s="115"/>
      <c r="S22" s="3">
        <f t="shared" ref="S22" si="77">ROUNDDOWN($F22*R22,0)</f>
        <v>0</v>
      </c>
      <c r="T22" s="115"/>
      <c r="U22" s="3">
        <f t="shared" ref="U22" si="78">ROUNDDOWN($F22*T22,0)</f>
        <v>0</v>
      </c>
      <c r="V22" s="115"/>
      <c r="W22" s="3">
        <f t="shared" ref="W22" si="79">ROUNDDOWN($F22*V22,0)</f>
        <v>0</v>
      </c>
      <c r="X22" s="115"/>
      <c r="Y22" s="3">
        <f t="shared" ref="Y22" si="80">ROUNDDOWN($F22*X22,0)</f>
        <v>0</v>
      </c>
      <c r="Z22" s="115"/>
      <c r="AA22" s="3">
        <f t="shared" ref="AA22" si="81">ROUNDDOWN($F22*Z22,0)</f>
        <v>0</v>
      </c>
      <c r="AB22" s="115"/>
      <c r="AC22" s="3">
        <f t="shared" ref="AC22" si="82">ROUNDDOWN($F22*AB22,0)</f>
        <v>0</v>
      </c>
      <c r="AD22" s="115"/>
      <c r="AE22" s="3">
        <f t="shared" ref="AE22" si="83">ROUNDDOWN($F22*AD22,0)</f>
        <v>0</v>
      </c>
      <c r="AF22" s="220"/>
      <c r="AG22" s="3">
        <f t="shared" ref="AG22" si="84">ROUNDDOWN($F22*AF22,0)</f>
        <v>0</v>
      </c>
      <c r="AH22" s="114">
        <f t="shared" si="12"/>
        <v>0</v>
      </c>
      <c r="AI22" s="4">
        <f t="shared" si="12"/>
        <v>0</v>
      </c>
    </row>
    <row r="23" spans="1:35">
      <c r="A23" s="13"/>
      <c r="B23" s="13"/>
      <c r="C23" s="68"/>
      <c r="D23" s="26"/>
      <c r="E23" s="88"/>
      <c r="F23" s="109"/>
      <c r="G23" s="109"/>
      <c r="H23" s="115"/>
      <c r="I23" s="3">
        <f t="shared" si="2"/>
        <v>0</v>
      </c>
      <c r="J23" s="115"/>
      <c r="K23" s="3">
        <f t="shared" si="2"/>
        <v>0</v>
      </c>
      <c r="L23" s="115"/>
      <c r="M23" s="3">
        <f t="shared" ref="M23" si="85">ROUNDDOWN($F23*L23,0)</f>
        <v>0</v>
      </c>
      <c r="N23" s="115"/>
      <c r="O23" s="3">
        <f t="shared" ref="O23" si="86">ROUNDDOWN($F23*N23,0)</f>
        <v>0</v>
      </c>
      <c r="P23" s="115"/>
      <c r="Q23" s="3">
        <f t="shared" ref="Q23" si="87">ROUNDDOWN($F23*P23,0)</f>
        <v>0</v>
      </c>
      <c r="R23" s="115"/>
      <c r="S23" s="3">
        <f t="shared" ref="S23" si="88">ROUNDDOWN($F23*R23,0)</f>
        <v>0</v>
      </c>
      <c r="T23" s="115"/>
      <c r="U23" s="3">
        <f t="shared" ref="U23" si="89">ROUNDDOWN($F23*T23,0)</f>
        <v>0</v>
      </c>
      <c r="V23" s="115"/>
      <c r="W23" s="3">
        <f t="shared" ref="W23" si="90">ROUNDDOWN($F23*V23,0)</f>
        <v>0</v>
      </c>
      <c r="X23" s="115"/>
      <c r="Y23" s="3">
        <f t="shared" ref="Y23" si="91">ROUNDDOWN($F23*X23,0)</f>
        <v>0</v>
      </c>
      <c r="Z23" s="115"/>
      <c r="AA23" s="3">
        <f t="shared" ref="AA23" si="92">ROUNDDOWN($F23*Z23,0)</f>
        <v>0</v>
      </c>
      <c r="AB23" s="115"/>
      <c r="AC23" s="3">
        <f t="shared" ref="AC23" si="93">ROUNDDOWN($F23*AB23,0)</f>
        <v>0</v>
      </c>
      <c r="AD23" s="115"/>
      <c r="AE23" s="3">
        <f t="shared" ref="AE23" si="94">ROUNDDOWN($F23*AD23,0)</f>
        <v>0</v>
      </c>
      <c r="AF23" s="220"/>
      <c r="AG23" s="3">
        <f t="shared" ref="AG23" si="95">ROUNDDOWN($F23*AF23,0)</f>
        <v>0</v>
      </c>
      <c r="AH23" s="114">
        <f t="shared" si="12"/>
        <v>0</v>
      </c>
      <c r="AI23" s="4">
        <f t="shared" si="12"/>
        <v>0</v>
      </c>
    </row>
    <row r="24" spans="1:35">
      <c r="A24" s="13"/>
      <c r="B24" s="13"/>
      <c r="C24" s="68"/>
      <c r="D24" s="69"/>
      <c r="E24" s="124" t="s">
        <v>22</v>
      </c>
      <c r="F24" s="132"/>
      <c r="G24" s="132"/>
      <c r="H24" s="128">
        <f t="shared" ref="H24:AG24" si="96">SUM(H14:H23)</f>
        <v>0</v>
      </c>
      <c r="I24" s="129">
        <f t="shared" si="96"/>
        <v>0</v>
      </c>
      <c r="J24" s="128">
        <f t="shared" si="96"/>
        <v>0</v>
      </c>
      <c r="K24" s="129">
        <f t="shared" si="96"/>
        <v>0</v>
      </c>
      <c r="L24" s="128">
        <f t="shared" si="96"/>
        <v>0</v>
      </c>
      <c r="M24" s="129">
        <f t="shared" si="96"/>
        <v>0</v>
      </c>
      <c r="N24" s="128">
        <f t="shared" si="96"/>
        <v>0</v>
      </c>
      <c r="O24" s="129">
        <f t="shared" si="96"/>
        <v>0</v>
      </c>
      <c r="P24" s="128">
        <f t="shared" si="96"/>
        <v>0</v>
      </c>
      <c r="Q24" s="129">
        <f t="shared" si="96"/>
        <v>0</v>
      </c>
      <c r="R24" s="128">
        <f t="shared" si="96"/>
        <v>0</v>
      </c>
      <c r="S24" s="129">
        <f t="shared" si="96"/>
        <v>0</v>
      </c>
      <c r="T24" s="128">
        <f t="shared" si="96"/>
        <v>0</v>
      </c>
      <c r="U24" s="129">
        <f t="shared" si="96"/>
        <v>0</v>
      </c>
      <c r="V24" s="128">
        <f t="shared" si="96"/>
        <v>0</v>
      </c>
      <c r="W24" s="129">
        <f t="shared" si="96"/>
        <v>0</v>
      </c>
      <c r="X24" s="128">
        <f t="shared" si="96"/>
        <v>0</v>
      </c>
      <c r="Y24" s="129">
        <f t="shared" si="96"/>
        <v>0</v>
      </c>
      <c r="Z24" s="128">
        <f t="shared" si="96"/>
        <v>1.06</v>
      </c>
      <c r="AA24" s="129">
        <f t="shared" si="96"/>
        <v>728443</v>
      </c>
      <c r="AB24" s="128">
        <f t="shared" si="96"/>
        <v>1.0289999999999999</v>
      </c>
      <c r="AC24" s="129">
        <f t="shared" si="96"/>
        <v>707140</v>
      </c>
      <c r="AD24" s="128">
        <f t="shared" si="96"/>
        <v>1.06</v>
      </c>
      <c r="AE24" s="129">
        <f t="shared" si="96"/>
        <v>728443</v>
      </c>
      <c r="AF24" s="221">
        <f t="shared" si="96"/>
        <v>0</v>
      </c>
      <c r="AG24" s="129">
        <f t="shared" si="96"/>
        <v>0</v>
      </c>
      <c r="AH24" s="128">
        <f>SUM(AF24,AD24,AB24,Z24,X24,V24,T24,R24,P24,N24,L24,J24,H24)</f>
        <v>3.149</v>
      </c>
      <c r="AI24" s="129">
        <f>SUM(AG24,AE24,AC24,AA24,Y24,W24,U24,S24,Q24,O24,M24,K24,I24)</f>
        <v>2164026</v>
      </c>
    </row>
    <row r="25" spans="1:35">
      <c r="A25" s="13"/>
      <c r="B25" s="13"/>
      <c r="C25" s="68"/>
      <c r="D25" s="22" t="s">
        <v>68</v>
      </c>
      <c r="E25" s="88" t="s">
        <v>32</v>
      </c>
      <c r="F25" s="472">
        <v>544070</v>
      </c>
      <c r="G25" s="107" t="s">
        <v>127</v>
      </c>
      <c r="H25" s="2"/>
      <c r="I25" s="3">
        <f t="shared" ref="I25:K33" si="97">ROUNDDOWN($F25*H25,0)</f>
        <v>0</v>
      </c>
      <c r="J25" s="2"/>
      <c r="K25" s="3">
        <f t="shared" si="97"/>
        <v>0</v>
      </c>
      <c r="L25" s="2"/>
      <c r="M25" s="3">
        <f>ROUNDDOWN($F25*L25,0)</f>
        <v>0</v>
      </c>
      <c r="N25" s="2"/>
      <c r="O25" s="3">
        <f t="shared" ref="O25" si="98">ROUNDDOWN($F25*N25,0)</f>
        <v>0</v>
      </c>
      <c r="P25" s="2"/>
      <c r="Q25" s="3">
        <f t="shared" ref="Q25" si="99">ROUNDDOWN($F25*P25,0)</f>
        <v>0</v>
      </c>
      <c r="R25" s="2"/>
      <c r="S25" s="3">
        <f t="shared" ref="S25" si="100">ROUNDDOWN($F25*R25,0)</f>
        <v>0</v>
      </c>
      <c r="T25" s="2"/>
      <c r="U25" s="3">
        <f t="shared" ref="U25" si="101">ROUNDDOWN($F25*T25,0)</f>
        <v>0</v>
      </c>
      <c r="V25" s="2"/>
      <c r="W25" s="3">
        <f t="shared" ref="W25" si="102">ROUNDDOWN($F25*V25,0)</f>
        <v>0</v>
      </c>
      <c r="X25" s="2"/>
      <c r="Y25" s="3">
        <f t="shared" ref="Y25" si="103">ROUNDDOWN($F25*X25,0)</f>
        <v>0</v>
      </c>
      <c r="Z25" s="2"/>
      <c r="AA25" s="3">
        <f>ROUNDDOWN($F25*Z25,0)</f>
        <v>0</v>
      </c>
      <c r="AB25" s="2"/>
      <c r="AC25" s="3">
        <f t="shared" ref="AC25" si="104">ROUNDDOWN($F25*AB25,0)</f>
        <v>0</v>
      </c>
      <c r="AD25" s="2"/>
      <c r="AE25" s="3">
        <f t="shared" ref="AE25" si="105">ROUNDDOWN($F25*AD25,0)</f>
        <v>0</v>
      </c>
      <c r="AF25" s="222"/>
      <c r="AG25" s="3">
        <f t="shared" ref="AG25" si="106">ROUNDDOWN($F25*AF25,0)</f>
        <v>0</v>
      </c>
      <c r="AH25" s="4">
        <f>SUM(AF25,AD25,AB25,Z25,X25,V25,T25,R25,P25,N25,L25,J25,H25)</f>
        <v>0</v>
      </c>
      <c r="AI25" s="4">
        <f t="shared" si="12"/>
        <v>0</v>
      </c>
    </row>
    <row r="26" spans="1:35">
      <c r="A26" s="13"/>
      <c r="B26" s="13"/>
      <c r="C26" s="68"/>
      <c r="D26" s="26"/>
      <c r="E26" s="93"/>
      <c r="F26" s="109"/>
      <c r="G26" s="107"/>
      <c r="H26" s="1"/>
      <c r="I26" s="3">
        <f t="shared" si="97"/>
        <v>0</v>
      </c>
      <c r="J26" s="1"/>
      <c r="K26" s="3">
        <f t="shared" si="97"/>
        <v>0</v>
      </c>
      <c r="L26" s="1"/>
      <c r="M26" s="3">
        <f t="shared" ref="M26" si="107">ROUNDDOWN($F26*L26,0)</f>
        <v>0</v>
      </c>
      <c r="N26" s="1"/>
      <c r="O26" s="3">
        <f t="shared" ref="O26" si="108">ROUNDDOWN($F26*N26,0)</f>
        <v>0</v>
      </c>
      <c r="P26" s="1"/>
      <c r="Q26" s="3">
        <f t="shared" ref="Q26" si="109">ROUNDDOWN($F26*P26,0)</f>
        <v>0</v>
      </c>
      <c r="R26" s="1"/>
      <c r="S26" s="3">
        <f t="shared" ref="S26" si="110">ROUNDDOWN($F26*R26,0)</f>
        <v>0</v>
      </c>
      <c r="T26" s="1"/>
      <c r="U26" s="3">
        <f t="shared" ref="U26" si="111">ROUNDDOWN($F26*T26,0)</f>
        <v>0</v>
      </c>
      <c r="V26" s="1"/>
      <c r="W26" s="3">
        <f t="shared" ref="W26" si="112">ROUNDDOWN($F26*V26,0)</f>
        <v>0</v>
      </c>
      <c r="X26" s="1"/>
      <c r="Y26" s="3">
        <f t="shared" ref="Y26" si="113">ROUNDDOWN($F26*X26,0)</f>
        <v>0</v>
      </c>
      <c r="Z26" s="1"/>
      <c r="AA26" s="3">
        <f>ROUNDDOWN($F26*Z26,0)</f>
        <v>0</v>
      </c>
      <c r="AB26" s="1"/>
      <c r="AC26" s="3">
        <f t="shared" ref="AC26" si="114">ROUNDDOWN($F26*AB26,0)</f>
        <v>0</v>
      </c>
      <c r="AD26" s="1"/>
      <c r="AE26" s="3">
        <f t="shared" ref="AE26" si="115">ROUNDDOWN($F26*AD26,0)</f>
        <v>0</v>
      </c>
      <c r="AF26" s="223"/>
      <c r="AG26" s="3">
        <f t="shared" ref="AG26" si="116">ROUNDDOWN($F26*AF26,0)</f>
        <v>0</v>
      </c>
      <c r="AH26" s="4">
        <f t="shared" si="12"/>
        <v>0</v>
      </c>
      <c r="AI26" s="4">
        <f t="shared" si="12"/>
        <v>0</v>
      </c>
    </row>
    <row r="27" spans="1:35">
      <c r="A27" s="13"/>
      <c r="B27" s="13"/>
      <c r="C27" s="68"/>
      <c r="D27" s="26"/>
      <c r="E27" s="93"/>
      <c r="F27" s="109"/>
      <c r="G27" s="213"/>
      <c r="H27" s="1"/>
      <c r="I27" s="3">
        <f t="shared" si="97"/>
        <v>0</v>
      </c>
      <c r="J27" s="1"/>
      <c r="K27" s="3">
        <f t="shared" si="97"/>
        <v>0</v>
      </c>
      <c r="L27" s="1"/>
      <c r="M27" s="3">
        <f t="shared" ref="M27" si="117">ROUNDDOWN($F27*L27,0)</f>
        <v>0</v>
      </c>
      <c r="N27" s="1"/>
      <c r="O27" s="3">
        <f t="shared" ref="O27" si="118">ROUNDDOWN($F27*N27,0)</f>
        <v>0</v>
      </c>
      <c r="P27" s="1"/>
      <c r="Q27" s="3">
        <f t="shared" ref="Q27" si="119">ROUNDDOWN($F27*P27,0)</f>
        <v>0</v>
      </c>
      <c r="R27" s="1"/>
      <c r="S27" s="3">
        <f t="shared" ref="S27" si="120">ROUNDDOWN($F27*R27,0)</f>
        <v>0</v>
      </c>
      <c r="T27" s="1"/>
      <c r="U27" s="3">
        <f t="shared" ref="U27" si="121">ROUNDDOWN($F27*T27,0)</f>
        <v>0</v>
      </c>
      <c r="V27" s="1"/>
      <c r="W27" s="3">
        <f t="shared" ref="W27" si="122">ROUNDDOWN($F27*V27,0)</f>
        <v>0</v>
      </c>
      <c r="X27" s="1"/>
      <c r="Y27" s="3">
        <f t="shared" ref="Y27" si="123">ROUNDDOWN($F27*X27,0)</f>
        <v>0</v>
      </c>
      <c r="Z27" s="1"/>
      <c r="AA27" s="3">
        <f>ROUNDDOWN($F27*Z27,0)</f>
        <v>0</v>
      </c>
      <c r="AB27" s="1"/>
      <c r="AC27" s="3">
        <f t="shared" ref="AC27" si="124">ROUNDDOWN($F27*AB27,0)</f>
        <v>0</v>
      </c>
      <c r="AD27" s="1"/>
      <c r="AE27" s="3">
        <f t="shared" ref="AE27" si="125">ROUNDDOWN($F27*AD27,0)</f>
        <v>0</v>
      </c>
      <c r="AF27" s="223"/>
      <c r="AG27" s="3">
        <f t="shared" ref="AG27" si="126">ROUNDDOWN($F27*AF27,0)</f>
        <v>0</v>
      </c>
      <c r="AH27" s="4">
        <f t="shared" si="12"/>
        <v>0</v>
      </c>
      <c r="AI27" s="4">
        <f t="shared" si="12"/>
        <v>0</v>
      </c>
    </row>
    <row r="28" spans="1:35" ht="14.25" customHeight="1">
      <c r="A28" s="13"/>
      <c r="B28" s="13"/>
      <c r="C28" s="68"/>
      <c r="D28" s="26"/>
      <c r="E28" s="93"/>
      <c r="F28" s="109"/>
      <c r="G28" s="213"/>
      <c r="H28" s="1"/>
      <c r="I28" s="3">
        <f t="shared" si="97"/>
        <v>0</v>
      </c>
      <c r="J28" s="1"/>
      <c r="K28" s="3">
        <f t="shared" si="97"/>
        <v>0</v>
      </c>
      <c r="L28" s="1"/>
      <c r="M28" s="3">
        <f t="shared" ref="M28" si="127">ROUNDDOWN($F28*L28,0)</f>
        <v>0</v>
      </c>
      <c r="N28" s="1"/>
      <c r="O28" s="3">
        <f t="shared" ref="O28" si="128">ROUNDDOWN($F28*N28,0)</f>
        <v>0</v>
      </c>
      <c r="P28" s="1"/>
      <c r="Q28" s="3">
        <f t="shared" ref="Q28" si="129">ROUNDDOWN($F28*P28,0)</f>
        <v>0</v>
      </c>
      <c r="R28" s="1"/>
      <c r="S28" s="3">
        <f t="shared" ref="S28" si="130">ROUNDDOWN($F28*R28,0)</f>
        <v>0</v>
      </c>
      <c r="T28" s="1"/>
      <c r="U28" s="3">
        <f t="shared" ref="U28" si="131">ROUNDDOWN($F28*T28,0)</f>
        <v>0</v>
      </c>
      <c r="V28" s="1"/>
      <c r="W28" s="3">
        <f t="shared" ref="W28" si="132">ROUNDDOWN($F28*V28,0)</f>
        <v>0</v>
      </c>
      <c r="X28" s="1"/>
      <c r="Y28" s="3">
        <f t="shared" ref="Y28" si="133">ROUNDDOWN($F28*X28,0)</f>
        <v>0</v>
      </c>
      <c r="Z28" s="1"/>
      <c r="AA28" s="3">
        <f>ROUNDDOWN($F28*Z28,0)</f>
        <v>0</v>
      </c>
      <c r="AB28" s="1"/>
      <c r="AC28" s="3">
        <f t="shared" ref="AC28" si="134">ROUNDDOWN($F28*AB28,0)</f>
        <v>0</v>
      </c>
      <c r="AD28" s="1"/>
      <c r="AE28" s="3">
        <f t="shared" ref="AE28" si="135">ROUNDDOWN($F28*AD28,0)</f>
        <v>0</v>
      </c>
      <c r="AF28" s="223"/>
      <c r="AG28" s="3">
        <f t="shared" ref="AG28" si="136">ROUNDDOWN($F28*AF28,0)</f>
        <v>0</v>
      </c>
      <c r="AH28" s="4">
        <f t="shared" si="12"/>
        <v>0</v>
      </c>
      <c r="AI28" s="4">
        <f t="shared" si="12"/>
        <v>0</v>
      </c>
    </row>
    <row r="29" spans="1:35">
      <c r="A29" s="13"/>
      <c r="B29" s="13"/>
      <c r="C29" s="67"/>
      <c r="D29" s="26"/>
      <c r="E29" s="69"/>
      <c r="F29" s="109"/>
      <c r="G29" s="109"/>
      <c r="H29" s="1"/>
      <c r="I29" s="3">
        <f t="shared" si="97"/>
        <v>0</v>
      </c>
      <c r="J29" s="1"/>
      <c r="K29" s="3">
        <f t="shared" si="97"/>
        <v>0</v>
      </c>
      <c r="L29" s="1"/>
      <c r="M29" s="3">
        <f t="shared" ref="M29" si="137">ROUNDDOWN($F29*L29,0)</f>
        <v>0</v>
      </c>
      <c r="N29" s="1"/>
      <c r="O29" s="3">
        <f t="shared" ref="O29" si="138">ROUNDDOWN($F29*N29,0)</f>
        <v>0</v>
      </c>
      <c r="P29" s="1"/>
      <c r="Q29" s="3">
        <f t="shared" ref="Q29" si="139">ROUNDDOWN($F29*P29,0)</f>
        <v>0</v>
      </c>
      <c r="R29" s="1"/>
      <c r="S29" s="3">
        <f t="shared" ref="S29" si="140">ROUNDDOWN($F29*R29,0)</f>
        <v>0</v>
      </c>
      <c r="T29" s="1"/>
      <c r="U29" s="3">
        <f t="shared" ref="U29" si="141">ROUNDDOWN($F29*T29,0)</f>
        <v>0</v>
      </c>
      <c r="V29" s="1"/>
      <c r="W29" s="3">
        <f t="shared" ref="W29" si="142">ROUNDDOWN($F29*V29,0)</f>
        <v>0</v>
      </c>
      <c r="X29" s="1"/>
      <c r="Y29" s="3">
        <f t="shared" ref="Y29" si="143">ROUNDDOWN($F29*X29,0)</f>
        <v>0</v>
      </c>
      <c r="Z29" s="1"/>
      <c r="AA29" s="3">
        <f t="shared" ref="AA29" si="144">ROUNDDOWN($F29*Z29,0)</f>
        <v>0</v>
      </c>
      <c r="AB29" s="1"/>
      <c r="AC29" s="3">
        <f t="shared" ref="AC29" si="145">ROUNDDOWN($F29*AB29,0)</f>
        <v>0</v>
      </c>
      <c r="AD29" s="1"/>
      <c r="AE29" s="3">
        <f t="shared" ref="AE29" si="146">ROUNDDOWN($F29*AD29,0)</f>
        <v>0</v>
      </c>
      <c r="AF29" s="223"/>
      <c r="AG29" s="3">
        <f t="shared" ref="AG29" si="147">ROUNDDOWN($F29*AF29,0)</f>
        <v>0</v>
      </c>
      <c r="AH29" s="4">
        <f t="shared" si="12"/>
        <v>0</v>
      </c>
      <c r="AI29" s="4">
        <f t="shared" si="12"/>
        <v>0</v>
      </c>
    </row>
    <row r="30" spans="1:35">
      <c r="A30" s="13"/>
      <c r="B30" s="13"/>
      <c r="C30" s="67"/>
      <c r="D30" s="26"/>
      <c r="E30" s="69"/>
      <c r="F30" s="109"/>
      <c r="G30" s="109"/>
      <c r="H30" s="1"/>
      <c r="I30" s="3">
        <f t="shared" si="97"/>
        <v>0</v>
      </c>
      <c r="J30" s="1"/>
      <c r="K30" s="3">
        <f t="shared" si="97"/>
        <v>0</v>
      </c>
      <c r="L30" s="1"/>
      <c r="M30" s="3">
        <f t="shared" ref="M30" si="148">ROUNDDOWN($F30*L30,0)</f>
        <v>0</v>
      </c>
      <c r="N30" s="1"/>
      <c r="O30" s="3">
        <f t="shared" ref="O30" si="149">ROUNDDOWN($F30*N30,0)</f>
        <v>0</v>
      </c>
      <c r="P30" s="1"/>
      <c r="Q30" s="3">
        <f t="shared" ref="Q30" si="150">ROUNDDOWN($F30*P30,0)</f>
        <v>0</v>
      </c>
      <c r="R30" s="1"/>
      <c r="S30" s="3">
        <f t="shared" ref="S30" si="151">ROUNDDOWN($F30*R30,0)</f>
        <v>0</v>
      </c>
      <c r="T30" s="1"/>
      <c r="U30" s="3">
        <f t="shared" ref="U30" si="152">ROUNDDOWN($F30*T30,0)</f>
        <v>0</v>
      </c>
      <c r="V30" s="1"/>
      <c r="W30" s="3">
        <f t="shared" ref="W30" si="153">ROUNDDOWN($F30*V30,0)</f>
        <v>0</v>
      </c>
      <c r="X30" s="1"/>
      <c r="Y30" s="3">
        <f t="shared" ref="Y30" si="154">ROUNDDOWN($F30*X30,0)</f>
        <v>0</v>
      </c>
      <c r="Z30" s="1"/>
      <c r="AA30" s="3">
        <f t="shared" ref="AA30" si="155">ROUNDDOWN($F30*Z30,0)</f>
        <v>0</v>
      </c>
      <c r="AB30" s="1"/>
      <c r="AC30" s="3">
        <f t="shared" ref="AC30" si="156">ROUNDDOWN($F30*AB30,0)</f>
        <v>0</v>
      </c>
      <c r="AD30" s="1"/>
      <c r="AE30" s="3">
        <f t="shared" ref="AE30" si="157">ROUNDDOWN($F30*AD30,0)</f>
        <v>0</v>
      </c>
      <c r="AF30" s="223"/>
      <c r="AG30" s="3">
        <f t="shared" ref="AG30" si="158">ROUNDDOWN($F30*AF30,0)</f>
        <v>0</v>
      </c>
      <c r="AH30" s="4">
        <f t="shared" si="12"/>
        <v>0</v>
      </c>
      <c r="AI30" s="4">
        <f t="shared" si="12"/>
        <v>0</v>
      </c>
    </row>
    <row r="31" spans="1:35">
      <c r="A31" s="13"/>
      <c r="B31" s="13"/>
      <c r="C31" s="68"/>
      <c r="D31" s="26"/>
      <c r="E31" s="88"/>
      <c r="F31" s="109"/>
      <c r="G31" s="109"/>
      <c r="H31" s="1"/>
      <c r="I31" s="3">
        <f t="shared" si="97"/>
        <v>0</v>
      </c>
      <c r="J31" s="1"/>
      <c r="K31" s="3">
        <f t="shared" si="97"/>
        <v>0</v>
      </c>
      <c r="L31" s="1"/>
      <c r="M31" s="3">
        <f t="shared" ref="M31" si="159">ROUNDDOWN($F31*L31,0)</f>
        <v>0</v>
      </c>
      <c r="N31" s="1"/>
      <c r="O31" s="3">
        <f t="shared" ref="O31" si="160">ROUNDDOWN($F31*N31,0)</f>
        <v>0</v>
      </c>
      <c r="P31" s="1"/>
      <c r="Q31" s="3">
        <f t="shared" ref="Q31" si="161">ROUNDDOWN($F31*P31,0)</f>
        <v>0</v>
      </c>
      <c r="R31" s="1"/>
      <c r="S31" s="3">
        <f t="shared" ref="S31" si="162">ROUNDDOWN($F31*R31,0)</f>
        <v>0</v>
      </c>
      <c r="T31" s="1"/>
      <c r="U31" s="3">
        <f t="shared" ref="U31" si="163">ROUNDDOWN($F31*T31,0)</f>
        <v>0</v>
      </c>
      <c r="V31" s="1"/>
      <c r="W31" s="3">
        <f t="shared" ref="W31" si="164">ROUNDDOWN($F31*V31,0)</f>
        <v>0</v>
      </c>
      <c r="X31" s="1"/>
      <c r="Y31" s="3">
        <f t="shared" ref="Y31" si="165">ROUNDDOWN($F31*X31,0)</f>
        <v>0</v>
      </c>
      <c r="Z31" s="1"/>
      <c r="AA31" s="3">
        <f t="shared" ref="AA31" si="166">ROUNDDOWN($F31*Z31,0)</f>
        <v>0</v>
      </c>
      <c r="AB31" s="1"/>
      <c r="AC31" s="3">
        <f t="shared" ref="AC31" si="167">ROUNDDOWN($F31*AB31,0)</f>
        <v>0</v>
      </c>
      <c r="AD31" s="1"/>
      <c r="AE31" s="3">
        <f t="shared" ref="AE31" si="168">ROUNDDOWN($F31*AD31,0)</f>
        <v>0</v>
      </c>
      <c r="AF31" s="223"/>
      <c r="AG31" s="3">
        <f t="shared" ref="AG31" si="169">ROUNDDOWN($F31*AF31,0)</f>
        <v>0</v>
      </c>
      <c r="AH31" s="4">
        <f t="shared" si="12"/>
        <v>0</v>
      </c>
      <c r="AI31" s="4">
        <f t="shared" si="12"/>
        <v>0</v>
      </c>
    </row>
    <row r="32" spans="1:35">
      <c r="A32" s="13"/>
      <c r="B32" s="13"/>
      <c r="C32" s="68"/>
      <c r="D32" s="26"/>
      <c r="E32" s="88"/>
      <c r="F32" s="109"/>
      <c r="G32" s="109"/>
      <c r="H32" s="1"/>
      <c r="I32" s="3">
        <f t="shared" si="97"/>
        <v>0</v>
      </c>
      <c r="J32" s="1"/>
      <c r="K32" s="3">
        <f t="shared" si="97"/>
        <v>0</v>
      </c>
      <c r="L32" s="1"/>
      <c r="M32" s="3">
        <f t="shared" ref="M32" si="170">ROUNDDOWN($F32*L32,0)</f>
        <v>0</v>
      </c>
      <c r="N32" s="1"/>
      <c r="O32" s="3">
        <f t="shared" ref="O32" si="171">ROUNDDOWN($F32*N32,0)</f>
        <v>0</v>
      </c>
      <c r="P32" s="1"/>
      <c r="Q32" s="3">
        <f t="shared" ref="Q32" si="172">ROUNDDOWN($F32*P32,0)</f>
        <v>0</v>
      </c>
      <c r="R32" s="1"/>
      <c r="S32" s="3">
        <f t="shared" ref="S32" si="173">ROUNDDOWN($F32*R32,0)</f>
        <v>0</v>
      </c>
      <c r="T32" s="1"/>
      <c r="U32" s="3">
        <f t="shared" ref="U32" si="174">ROUNDDOWN($F32*T32,0)</f>
        <v>0</v>
      </c>
      <c r="V32" s="1"/>
      <c r="W32" s="3">
        <f t="shared" ref="W32" si="175">ROUNDDOWN($F32*V32,0)</f>
        <v>0</v>
      </c>
      <c r="X32" s="1"/>
      <c r="Y32" s="3">
        <f t="shared" ref="Y32" si="176">ROUNDDOWN($F32*X32,0)</f>
        <v>0</v>
      </c>
      <c r="Z32" s="1"/>
      <c r="AA32" s="3">
        <f t="shared" ref="AA32" si="177">ROUNDDOWN($F32*Z32,0)</f>
        <v>0</v>
      </c>
      <c r="AB32" s="1"/>
      <c r="AC32" s="3">
        <f t="shared" ref="AC32" si="178">ROUNDDOWN($F32*AB32,0)</f>
        <v>0</v>
      </c>
      <c r="AD32" s="1"/>
      <c r="AE32" s="3">
        <f t="shared" ref="AE32" si="179">ROUNDDOWN($F32*AD32,0)</f>
        <v>0</v>
      </c>
      <c r="AF32" s="223"/>
      <c r="AG32" s="3">
        <f t="shared" ref="AG32" si="180">ROUNDDOWN($F32*AF32,0)</f>
        <v>0</v>
      </c>
      <c r="AH32" s="4">
        <f t="shared" si="12"/>
        <v>0</v>
      </c>
      <c r="AI32" s="4">
        <f t="shared" si="12"/>
        <v>0</v>
      </c>
    </row>
    <row r="33" spans="1:35">
      <c r="A33" s="13"/>
      <c r="B33" s="13"/>
      <c r="C33" s="68"/>
      <c r="D33" s="26"/>
      <c r="E33" s="88"/>
      <c r="F33" s="109"/>
      <c r="G33" s="109"/>
      <c r="H33" s="1"/>
      <c r="I33" s="3">
        <f t="shared" si="97"/>
        <v>0</v>
      </c>
      <c r="J33" s="1"/>
      <c r="K33" s="3">
        <f t="shared" si="97"/>
        <v>0</v>
      </c>
      <c r="L33" s="1"/>
      <c r="M33" s="3">
        <f t="shared" ref="M33" si="181">ROUNDDOWN($F33*L33,0)</f>
        <v>0</v>
      </c>
      <c r="N33" s="1"/>
      <c r="O33" s="3">
        <f t="shared" ref="O33" si="182">ROUNDDOWN($F33*N33,0)</f>
        <v>0</v>
      </c>
      <c r="P33" s="1"/>
      <c r="Q33" s="3">
        <f t="shared" ref="Q33" si="183">ROUNDDOWN($F33*P33,0)</f>
        <v>0</v>
      </c>
      <c r="R33" s="1"/>
      <c r="S33" s="3">
        <f t="shared" ref="S33" si="184">ROUNDDOWN($F33*R33,0)</f>
        <v>0</v>
      </c>
      <c r="T33" s="1"/>
      <c r="U33" s="3">
        <f t="shared" ref="U33" si="185">ROUNDDOWN($F33*T33,0)</f>
        <v>0</v>
      </c>
      <c r="V33" s="1"/>
      <c r="W33" s="3">
        <f t="shared" ref="W33" si="186">ROUNDDOWN($F33*V33,0)</f>
        <v>0</v>
      </c>
      <c r="X33" s="1"/>
      <c r="Y33" s="3">
        <f t="shared" ref="Y33" si="187">ROUNDDOWN($F33*X33,0)</f>
        <v>0</v>
      </c>
      <c r="Z33" s="1"/>
      <c r="AA33" s="3">
        <f t="shared" ref="AA33" si="188">ROUNDDOWN($F33*Z33,0)</f>
        <v>0</v>
      </c>
      <c r="AB33" s="1"/>
      <c r="AC33" s="3">
        <f t="shared" ref="AC33" si="189">ROUNDDOWN($F33*AB33,0)</f>
        <v>0</v>
      </c>
      <c r="AD33" s="1"/>
      <c r="AE33" s="3">
        <f t="shared" ref="AE33" si="190">ROUNDDOWN($F33*AD33,0)</f>
        <v>0</v>
      </c>
      <c r="AF33" s="223"/>
      <c r="AG33" s="3">
        <f t="shared" ref="AG33" si="191">ROUNDDOWN($F33*AF33,0)</f>
        <v>0</v>
      </c>
      <c r="AH33" s="4">
        <f t="shared" si="12"/>
        <v>0</v>
      </c>
      <c r="AI33" s="4">
        <f t="shared" si="12"/>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2"/>
        <v>0</v>
      </c>
      <c r="AI34" s="4">
        <f t="shared" si="12"/>
        <v>0</v>
      </c>
    </row>
    <row r="35" spans="1:35">
      <c r="A35" s="13"/>
      <c r="B35" s="13"/>
      <c r="C35" s="68"/>
      <c r="D35" s="69"/>
      <c r="E35" s="124" t="s">
        <v>22</v>
      </c>
      <c r="F35" s="132"/>
      <c r="G35" s="132"/>
      <c r="H35" s="129">
        <f t="shared" ref="H35:AG35" si="192">SUM(H25:H34)</f>
        <v>0</v>
      </c>
      <c r="I35" s="129">
        <f t="shared" si="192"/>
        <v>0</v>
      </c>
      <c r="J35" s="129">
        <f t="shared" si="192"/>
        <v>0</v>
      </c>
      <c r="K35" s="129">
        <f t="shared" si="192"/>
        <v>0</v>
      </c>
      <c r="L35" s="129">
        <f t="shared" si="192"/>
        <v>0</v>
      </c>
      <c r="M35" s="129">
        <f t="shared" si="192"/>
        <v>0</v>
      </c>
      <c r="N35" s="129">
        <f t="shared" si="192"/>
        <v>0</v>
      </c>
      <c r="O35" s="129">
        <f t="shared" si="192"/>
        <v>0</v>
      </c>
      <c r="P35" s="129">
        <f t="shared" si="192"/>
        <v>0</v>
      </c>
      <c r="Q35" s="129">
        <f t="shared" si="192"/>
        <v>0</v>
      </c>
      <c r="R35" s="129">
        <f t="shared" si="192"/>
        <v>0</v>
      </c>
      <c r="S35" s="129">
        <f t="shared" si="192"/>
        <v>0</v>
      </c>
      <c r="T35" s="129">
        <f t="shared" si="192"/>
        <v>0</v>
      </c>
      <c r="U35" s="129">
        <f t="shared" si="192"/>
        <v>0</v>
      </c>
      <c r="V35" s="129">
        <f t="shared" si="192"/>
        <v>0</v>
      </c>
      <c r="W35" s="129">
        <f t="shared" si="192"/>
        <v>0</v>
      </c>
      <c r="X35" s="129">
        <f t="shared" si="192"/>
        <v>0</v>
      </c>
      <c r="Y35" s="129">
        <f t="shared" si="192"/>
        <v>0</v>
      </c>
      <c r="Z35" s="129">
        <f t="shared" si="192"/>
        <v>0</v>
      </c>
      <c r="AA35" s="129">
        <f t="shared" si="192"/>
        <v>0</v>
      </c>
      <c r="AB35" s="129">
        <f t="shared" si="192"/>
        <v>0</v>
      </c>
      <c r="AC35" s="129">
        <f t="shared" si="192"/>
        <v>0</v>
      </c>
      <c r="AD35" s="129">
        <f t="shared" si="192"/>
        <v>0</v>
      </c>
      <c r="AE35" s="129">
        <f t="shared" si="192"/>
        <v>0</v>
      </c>
      <c r="AF35" s="224">
        <f t="shared" si="192"/>
        <v>0</v>
      </c>
      <c r="AG35" s="129">
        <f t="shared" si="192"/>
        <v>0</v>
      </c>
      <c r="AH35" s="129">
        <f t="shared" si="12"/>
        <v>0</v>
      </c>
      <c r="AI35" s="129">
        <f t="shared" si="12"/>
        <v>0</v>
      </c>
    </row>
    <row r="36" spans="1:35">
      <c r="A36" s="13"/>
      <c r="B36" s="13"/>
      <c r="C36" s="67"/>
      <c r="D36" s="22" t="s">
        <v>70</v>
      </c>
      <c r="E36" s="88" t="s">
        <v>32</v>
      </c>
      <c r="F36" s="472">
        <v>438629</v>
      </c>
      <c r="G36" s="107" t="s">
        <v>127</v>
      </c>
      <c r="H36" s="2"/>
      <c r="I36" s="3">
        <f t="shared" ref="I36:K45" si="193">ROUNDDOWN($F36*H36,0)</f>
        <v>0</v>
      </c>
      <c r="J36" s="2"/>
      <c r="K36" s="3">
        <f t="shared" si="193"/>
        <v>0</v>
      </c>
      <c r="L36" s="2"/>
      <c r="M36" s="3">
        <f t="shared" ref="M36" si="194">ROUNDDOWN($F36*L36,0)</f>
        <v>0</v>
      </c>
      <c r="N36" s="2"/>
      <c r="O36" s="3">
        <f t="shared" ref="O36" si="195">ROUNDDOWN($F36*N36,0)</f>
        <v>0</v>
      </c>
      <c r="P36" s="2"/>
      <c r="Q36" s="3">
        <f t="shared" ref="Q36" si="196">ROUNDDOWN($F36*P36,0)</f>
        <v>0</v>
      </c>
      <c r="R36" s="2"/>
      <c r="S36" s="3">
        <f t="shared" ref="S36" si="197">ROUNDDOWN($F36*R36,0)</f>
        <v>0</v>
      </c>
      <c r="T36" s="2"/>
      <c r="U36" s="3">
        <f t="shared" ref="U36" si="198">ROUNDDOWN($F36*T36,0)</f>
        <v>0</v>
      </c>
      <c r="V36" s="2"/>
      <c r="W36" s="3">
        <f t="shared" ref="W36" si="199">ROUNDDOWN($F36*V36,0)</f>
        <v>0</v>
      </c>
      <c r="X36" s="2"/>
      <c r="Y36" s="3">
        <f t="shared" ref="Y36" si="200">ROUNDDOWN($F36*X36,0)</f>
        <v>0</v>
      </c>
      <c r="Z36" s="2"/>
      <c r="AA36" s="3">
        <f t="shared" ref="AA36" si="201">ROUNDDOWN($F36*Z36,0)</f>
        <v>0</v>
      </c>
      <c r="AB36" s="2"/>
      <c r="AC36" s="3">
        <f t="shared" ref="AC36" si="202">ROUNDDOWN($F36*AB36,0)</f>
        <v>0</v>
      </c>
      <c r="AD36" s="2"/>
      <c r="AE36" s="3">
        <f t="shared" ref="AE36" si="203">ROUNDDOWN($F36*AD36,0)</f>
        <v>0</v>
      </c>
      <c r="AF36" s="222"/>
      <c r="AG36" s="3">
        <f t="shared" ref="AG36" si="204">ROUNDDOWN($F36*AF36,0)</f>
        <v>0</v>
      </c>
      <c r="AH36" s="4">
        <f t="shared" si="12"/>
        <v>0</v>
      </c>
      <c r="AI36" s="4">
        <f t="shared" si="12"/>
        <v>0</v>
      </c>
    </row>
    <row r="37" spans="1:35">
      <c r="A37" s="13"/>
      <c r="B37" s="13"/>
      <c r="C37" s="26"/>
      <c r="D37" s="26"/>
      <c r="E37" s="93"/>
      <c r="F37" s="109"/>
      <c r="G37" s="107"/>
      <c r="H37" s="1"/>
      <c r="I37" s="3">
        <f t="shared" si="193"/>
        <v>0</v>
      </c>
      <c r="J37" s="1"/>
      <c r="K37" s="3">
        <f t="shared" si="193"/>
        <v>0</v>
      </c>
      <c r="L37" s="1"/>
      <c r="M37" s="3">
        <f t="shared" ref="M37" si="205">ROUNDDOWN($F37*L37,0)</f>
        <v>0</v>
      </c>
      <c r="N37" s="1"/>
      <c r="O37" s="3">
        <f t="shared" ref="O37" si="206">ROUNDDOWN($F37*N37,0)</f>
        <v>0</v>
      </c>
      <c r="P37" s="1"/>
      <c r="Q37" s="3">
        <f t="shared" ref="Q37" si="207">ROUNDDOWN($F37*P37,0)</f>
        <v>0</v>
      </c>
      <c r="R37" s="1"/>
      <c r="S37" s="3">
        <f t="shared" ref="S37" si="208">ROUNDDOWN($F37*R37,0)</f>
        <v>0</v>
      </c>
      <c r="T37" s="1"/>
      <c r="U37" s="3">
        <f t="shared" ref="U37" si="209">ROUNDDOWN($F37*T37,0)</f>
        <v>0</v>
      </c>
      <c r="V37" s="1"/>
      <c r="W37" s="3">
        <f t="shared" ref="W37" si="210">ROUNDDOWN($F37*V37,0)</f>
        <v>0</v>
      </c>
      <c r="X37" s="1"/>
      <c r="Y37" s="3">
        <f t="shared" ref="Y37" si="211">ROUNDDOWN($F37*X37,0)</f>
        <v>0</v>
      </c>
      <c r="Z37" s="1"/>
      <c r="AA37" s="3">
        <f t="shared" ref="AA37" si="212">ROUNDDOWN($F37*Z37,0)</f>
        <v>0</v>
      </c>
      <c r="AB37" s="1"/>
      <c r="AC37" s="3">
        <f t="shared" ref="AC37" si="213">ROUNDDOWN($F37*AB37,0)</f>
        <v>0</v>
      </c>
      <c r="AD37" s="1"/>
      <c r="AE37" s="3">
        <f t="shared" ref="AE37" si="214">ROUNDDOWN($F37*AD37,0)</f>
        <v>0</v>
      </c>
      <c r="AF37" s="223"/>
      <c r="AG37" s="3">
        <f t="shared" ref="AG37" si="215">ROUNDDOWN($F37*AF37,0)</f>
        <v>0</v>
      </c>
      <c r="AH37" s="4">
        <f t="shared" si="12"/>
        <v>0</v>
      </c>
      <c r="AI37" s="4">
        <f t="shared" si="12"/>
        <v>0</v>
      </c>
    </row>
    <row r="38" spans="1:35">
      <c r="A38" s="13"/>
      <c r="B38" s="13"/>
      <c r="C38" s="26"/>
      <c r="D38" s="26"/>
      <c r="E38" s="93"/>
      <c r="F38" s="109"/>
      <c r="G38" s="213"/>
      <c r="H38" s="1"/>
      <c r="I38" s="3">
        <f t="shared" si="193"/>
        <v>0</v>
      </c>
      <c r="J38" s="1"/>
      <c r="K38" s="3">
        <f t="shared" si="193"/>
        <v>0</v>
      </c>
      <c r="L38" s="1"/>
      <c r="M38" s="3">
        <f t="shared" ref="M38" si="216">ROUNDDOWN($F38*L38,0)</f>
        <v>0</v>
      </c>
      <c r="N38" s="1"/>
      <c r="O38" s="3">
        <f t="shared" ref="O38" si="217">ROUNDDOWN($F38*N38,0)</f>
        <v>0</v>
      </c>
      <c r="P38" s="1"/>
      <c r="Q38" s="3">
        <f t="shared" ref="Q38" si="218">ROUNDDOWN($F38*P38,0)</f>
        <v>0</v>
      </c>
      <c r="R38" s="1"/>
      <c r="S38" s="3">
        <f t="shared" ref="S38" si="219">ROUNDDOWN($F38*R38,0)</f>
        <v>0</v>
      </c>
      <c r="T38" s="1"/>
      <c r="U38" s="3">
        <f t="shared" ref="U38" si="220">ROUNDDOWN($F38*T38,0)</f>
        <v>0</v>
      </c>
      <c r="V38" s="1"/>
      <c r="W38" s="3">
        <f t="shared" ref="W38" si="221">ROUNDDOWN($F38*V38,0)</f>
        <v>0</v>
      </c>
      <c r="X38" s="1"/>
      <c r="Y38" s="3">
        <f t="shared" ref="Y38" si="222">ROUNDDOWN($F38*X38,0)</f>
        <v>0</v>
      </c>
      <c r="Z38" s="1"/>
      <c r="AA38" s="3">
        <f t="shared" ref="AA38" si="223">ROUNDDOWN($F38*Z38,0)</f>
        <v>0</v>
      </c>
      <c r="AB38" s="1"/>
      <c r="AC38" s="3">
        <f t="shared" ref="AC38" si="224">ROUNDDOWN($F38*AB38,0)</f>
        <v>0</v>
      </c>
      <c r="AD38" s="1"/>
      <c r="AE38" s="3">
        <f t="shared" ref="AE38" si="225">ROUNDDOWN($F38*AD38,0)</f>
        <v>0</v>
      </c>
      <c r="AF38" s="223"/>
      <c r="AG38" s="3">
        <f t="shared" ref="AG38" si="226">ROUNDDOWN($F38*AF38,0)</f>
        <v>0</v>
      </c>
      <c r="AH38" s="4">
        <f t="shared" si="12"/>
        <v>0</v>
      </c>
      <c r="AI38" s="4">
        <f t="shared" si="12"/>
        <v>0</v>
      </c>
    </row>
    <row r="39" spans="1:35">
      <c r="A39" s="13"/>
      <c r="B39" s="13"/>
      <c r="C39" s="26"/>
      <c r="D39" s="26"/>
      <c r="E39" s="93"/>
      <c r="F39" s="109"/>
      <c r="G39" s="213"/>
      <c r="H39" s="1"/>
      <c r="I39" s="3">
        <f t="shared" si="193"/>
        <v>0</v>
      </c>
      <c r="J39" s="1"/>
      <c r="K39" s="3">
        <f t="shared" si="193"/>
        <v>0</v>
      </c>
      <c r="L39" s="1"/>
      <c r="M39" s="3">
        <f t="shared" ref="M39" si="227">ROUNDDOWN($F39*L39,0)</f>
        <v>0</v>
      </c>
      <c r="N39" s="1"/>
      <c r="O39" s="3">
        <f t="shared" ref="O39" si="228">ROUNDDOWN($F39*N39,0)</f>
        <v>0</v>
      </c>
      <c r="P39" s="1"/>
      <c r="Q39" s="3">
        <f t="shared" ref="Q39" si="229">ROUNDDOWN($F39*P39,0)</f>
        <v>0</v>
      </c>
      <c r="R39" s="1"/>
      <c r="S39" s="3">
        <f t="shared" ref="S39" si="230">ROUNDDOWN($F39*R39,0)</f>
        <v>0</v>
      </c>
      <c r="T39" s="1"/>
      <c r="U39" s="3">
        <f t="shared" ref="U39" si="231">ROUNDDOWN($F39*T39,0)</f>
        <v>0</v>
      </c>
      <c r="V39" s="1"/>
      <c r="W39" s="3">
        <f t="shared" ref="W39" si="232">ROUNDDOWN($F39*V39,0)</f>
        <v>0</v>
      </c>
      <c r="X39" s="1"/>
      <c r="Y39" s="3">
        <f t="shared" ref="Y39" si="233">ROUNDDOWN($F39*X39,0)</f>
        <v>0</v>
      </c>
      <c r="Z39" s="1"/>
      <c r="AA39" s="3">
        <f t="shared" ref="AA39" si="234">ROUNDDOWN($F39*Z39,0)</f>
        <v>0</v>
      </c>
      <c r="AB39" s="1"/>
      <c r="AC39" s="3">
        <f t="shared" ref="AC39" si="235">ROUNDDOWN($F39*AB39,0)</f>
        <v>0</v>
      </c>
      <c r="AD39" s="1"/>
      <c r="AE39" s="3">
        <f t="shared" ref="AE39" si="236">ROUNDDOWN($F39*AD39,0)</f>
        <v>0</v>
      </c>
      <c r="AF39" s="223"/>
      <c r="AG39" s="3">
        <f t="shared" ref="AG39" si="237">ROUNDDOWN($F39*AF39,0)</f>
        <v>0</v>
      </c>
      <c r="AH39" s="4">
        <f t="shared" si="12"/>
        <v>0</v>
      </c>
      <c r="AI39" s="4">
        <f t="shared" si="12"/>
        <v>0</v>
      </c>
    </row>
    <row r="40" spans="1:35">
      <c r="A40" s="13"/>
      <c r="B40" s="13"/>
      <c r="C40" s="26"/>
      <c r="D40" s="26"/>
      <c r="E40" s="69"/>
      <c r="F40" s="109"/>
      <c r="G40" s="109"/>
      <c r="H40" s="1"/>
      <c r="I40" s="3">
        <f t="shared" si="193"/>
        <v>0</v>
      </c>
      <c r="J40" s="1"/>
      <c r="K40" s="3">
        <f t="shared" si="193"/>
        <v>0</v>
      </c>
      <c r="L40" s="1"/>
      <c r="M40" s="3">
        <f t="shared" ref="M40" si="238">ROUNDDOWN($F40*L40,0)</f>
        <v>0</v>
      </c>
      <c r="N40" s="1"/>
      <c r="O40" s="3">
        <f t="shared" ref="O40" si="239">ROUNDDOWN($F40*N40,0)</f>
        <v>0</v>
      </c>
      <c r="P40" s="1"/>
      <c r="Q40" s="3">
        <f t="shared" ref="Q40" si="240">ROUNDDOWN($F40*P40,0)</f>
        <v>0</v>
      </c>
      <c r="R40" s="1"/>
      <c r="S40" s="3">
        <f t="shared" ref="S40" si="241">ROUNDDOWN($F40*R40,0)</f>
        <v>0</v>
      </c>
      <c r="T40" s="1"/>
      <c r="U40" s="3">
        <f t="shared" ref="U40" si="242">ROUNDDOWN($F40*T40,0)</f>
        <v>0</v>
      </c>
      <c r="V40" s="1"/>
      <c r="W40" s="3">
        <f t="shared" ref="W40" si="243">ROUNDDOWN($F40*V40,0)</f>
        <v>0</v>
      </c>
      <c r="X40" s="1"/>
      <c r="Y40" s="3">
        <f t="shared" ref="Y40" si="244">ROUNDDOWN($F40*X40,0)</f>
        <v>0</v>
      </c>
      <c r="Z40" s="1"/>
      <c r="AA40" s="3">
        <f t="shared" ref="AA40" si="245">ROUNDDOWN($F40*Z40,0)</f>
        <v>0</v>
      </c>
      <c r="AB40" s="1"/>
      <c r="AC40" s="3">
        <f t="shared" ref="AC40" si="246">ROUNDDOWN($F40*AB40,0)</f>
        <v>0</v>
      </c>
      <c r="AD40" s="1"/>
      <c r="AE40" s="3">
        <f t="shared" ref="AE40" si="247">ROUNDDOWN($F40*AD40,0)</f>
        <v>0</v>
      </c>
      <c r="AF40" s="223"/>
      <c r="AG40" s="3">
        <f t="shared" ref="AG40" si="248">ROUNDDOWN($F40*AF40,0)</f>
        <v>0</v>
      </c>
      <c r="AH40" s="4">
        <f t="shared" si="12"/>
        <v>0</v>
      </c>
      <c r="AI40" s="4">
        <f t="shared" si="12"/>
        <v>0</v>
      </c>
    </row>
    <row r="41" spans="1:35">
      <c r="A41" s="13"/>
      <c r="B41" s="13"/>
      <c r="C41" s="67"/>
      <c r="D41" s="26"/>
      <c r="E41" s="69"/>
      <c r="F41" s="109"/>
      <c r="G41" s="109"/>
      <c r="H41" s="1"/>
      <c r="I41" s="3">
        <f t="shared" si="193"/>
        <v>0</v>
      </c>
      <c r="J41" s="1"/>
      <c r="K41" s="3">
        <f t="shared" si="193"/>
        <v>0</v>
      </c>
      <c r="L41" s="1"/>
      <c r="M41" s="3">
        <f t="shared" ref="M41" si="249">ROUNDDOWN($F41*L41,0)</f>
        <v>0</v>
      </c>
      <c r="N41" s="1"/>
      <c r="O41" s="3">
        <f t="shared" ref="O41" si="250">ROUNDDOWN($F41*N41,0)</f>
        <v>0</v>
      </c>
      <c r="P41" s="1"/>
      <c r="Q41" s="3">
        <f t="shared" ref="Q41" si="251">ROUNDDOWN($F41*P41,0)</f>
        <v>0</v>
      </c>
      <c r="R41" s="1"/>
      <c r="S41" s="3">
        <f t="shared" ref="S41" si="252">ROUNDDOWN($F41*R41,0)</f>
        <v>0</v>
      </c>
      <c r="T41" s="1"/>
      <c r="U41" s="3">
        <f t="shared" ref="U41" si="253">ROUNDDOWN($F41*T41,0)</f>
        <v>0</v>
      </c>
      <c r="V41" s="1"/>
      <c r="W41" s="3">
        <f t="shared" ref="W41" si="254">ROUNDDOWN($F41*V41,0)</f>
        <v>0</v>
      </c>
      <c r="X41" s="1"/>
      <c r="Y41" s="3">
        <f t="shared" ref="Y41" si="255">ROUNDDOWN($F41*X41,0)</f>
        <v>0</v>
      </c>
      <c r="Z41" s="1"/>
      <c r="AA41" s="3">
        <f t="shared" ref="AA41" si="256">ROUNDDOWN($F41*Z41,0)</f>
        <v>0</v>
      </c>
      <c r="AB41" s="1"/>
      <c r="AC41" s="3">
        <f t="shared" ref="AC41" si="257">ROUNDDOWN($F41*AB41,0)</f>
        <v>0</v>
      </c>
      <c r="AD41" s="1"/>
      <c r="AE41" s="3">
        <f t="shared" ref="AE41" si="258">ROUNDDOWN($F41*AD41,0)</f>
        <v>0</v>
      </c>
      <c r="AF41" s="223"/>
      <c r="AG41" s="3">
        <f t="shared" ref="AG41" si="259">ROUNDDOWN($F41*AF41,0)</f>
        <v>0</v>
      </c>
      <c r="AH41" s="4">
        <f t="shared" si="12"/>
        <v>0</v>
      </c>
      <c r="AI41" s="4">
        <f t="shared" si="12"/>
        <v>0</v>
      </c>
    </row>
    <row r="42" spans="1:35">
      <c r="A42" s="13"/>
      <c r="B42" s="13"/>
      <c r="C42" s="68"/>
      <c r="D42" s="26"/>
      <c r="E42" s="88"/>
      <c r="F42" s="109"/>
      <c r="G42" s="109"/>
      <c r="H42" s="1"/>
      <c r="I42" s="3">
        <f t="shared" si="193"/>
        <v>0</v>
      </c>
      <c r="J42" s="1"/>
      <c r="K42" s="3">
        <f t="shared" si="193"/>
        <v>0</v>
      </c>
      <c r="L42" s="1"/>
      <c r="M42" s="3">
        <f t="shared" ref="M42" si="260">ROUNDDOWN($F42*L42,0)</f>
        <v>0</v>
      </c>
      <c r="N42" s="1"/>
      <c r="O42" s="3">
        <f t="shared" ref="O42" si="261">ROUNDDOWN($F42*N42,0)</f>
        <v>0</v>
      </c>
      <c r="P42" s="1"/>
      <c r="Q42" s="3">
        <f t="shared" ref="Q42" si="262">ROUNDDOWN($F42*P42,0)</f>
        <v>0</v>
      </c>
      <c r="R42" s="1"/>
      <c r="S42" s="3">
        <f t="shared" ref="S42" si="263">ROUNDDOWN($F42*R42,0)</f>
        <v>0</v>
      </c>
      <c r="T42" s="1"/>
      <c r="U42" s="3">
        <f t="shared" ref="U42" si="264">ROUNDDOWN($F42*T42,0)</f>
        <v>0</v>
      </c>
      <c r="V42" s="1"/>
      <c r="W42" s="3">
        <f t="shared" ref="W42" si="265">ROUNDDOWN($F42*V42,0)</f>
        <v>0</v>
      </c>
      <c r="X42" s="1"/>
      <c r="Y42" s="3">
        <f t="shared" ref="Y42" si="266">ROUNDDOWN($F42*X42,0)</f>
        <v>0</v>
      </c>
      <c r="Z42" s="1"/>
      <c r="AA42" s="3">
        <f t="shared" ref="AA42" si="267">ROUNDDOWN($F42*Z42,0)</f>
        <v>0</v>
      </c>
      <c r="AB42" s="1"/>
      <c r="AC42" s="3">
        <f t="shared" ref="AC42" si="268">ROUNDDOWN($F42*AB42,0)</f>
        <v>0</v>
      </c>
      <c r="AD42" s="1"/>
      <c r="AE42" s="3">
        <f t="shared" ref="AE42" si="269">ROUNDDOWN($F42*AD42,0)</f>
        <v>0</v>
      </c>
      <c r="AF42" s="223"/>
      <c r="AG42" s="3">
        <f t="shared" ref="AG42" si="270">ROUNDDOWN($F42*AF42,0)</f>
        <v>0</v>
      </c>
      <c r="AH42" s="4">
        <f t="shared" si="12"/>
        <v>0</v>
      </c>
      <c r="AI42" s="4">
        <f t="shared" si="12"/>
        <v>0</v>
      </c>
    </row>
    <row r="43" spans="1:35">
      <c r="A43" s="13"/>
      <c r="B43" s="13"/>
      <c r="C43" s="68"/>
      <c r="D43" s="26"/>
      <c r="E43" s="88"/>
      <c r="F43" s="109"/>
      <c r="G43" s="109"/>
      <c r="H43" s="1"/>
      <c r="I43" s="3">
        <f t="shared" si="193"/>
        <v>0</v>
      </c>
      <c r="J43" s="1"/>
      <c r="K43" s="3">
        <f t="shared" si="193"/>
        <v>0</v>
      </c>
      <c r="L43" s="1"/>
      <c r="M43" s="3">
        <f t="shared" ref="M43" si="271">ROUNDDOWN($F43*L43,0)</f>
        <v>0</v>
      </c>
      <c r="N43" s="1"/>
      <c r="O43" s="3">
        <f t="shared" ref="O43" si="272">ROUNDDOWN($F43*N43,0)</f>
        <v>0</v>
      </c>
      <c r="P43" s="1"/>
      <c r="Q43" s="3">
        <f t="shared" ref="Q43" si="273">ROUNDDOWN($F43*P43,0)</f>
        <v>0</v>
      </c>
      <c r="R43" s="1"/>
      <c r="S43" s="3">
        <f t="shared" ref="S43" si="274">ROUNDDOWN($F43*R43,0)</f>
        <v>0</v>
      </c>
      <c r="T43" s="1"/>
      <c r="U43" s="3">
        <f t="shared" ref="U43" si="275">ROUNDDOWN($F43*T43,0)</f>
        <v>0</v>
      </c>
      <c r="V43" s="1"/>
      <c r="W43" s="3">
        <f t="shared" ref="W43" si="276">ROUNDDOWN($F43*V43,0)</f>
        <v>0</v>
      </c>
      <c r="X43" s="1"/>
      <c r="Y43" s="3">
        <f t="shared" ref="Y43" si="277">ROUNDDOWN($F43*X43,0)</f>
        <v>0</v>
      </c>
      <c r="Z43" s="1"/>
      <c r="AA43" s="3">
        <f t="shared" ref="AA43" si="278">ROUNDDOWN($F43*Z43,0)</f>
        <v>0</v>
      </c>
      <c r="AB43" s="1"/>
      <c r="AC43" s="3">
        <f t="shared" ref="AC43" si="279">ROUNDDOWN($F43*AB43,0)</f>
        <v>0</v>
      </c>
      <c r="AD43" s="1"/>
      <c r="AE43" s="3">
        <f t="shared" ref="AE43" si="280">ROUNDDOWN($F43*AD43,0)</f>
        <v>0</v>
      </c>
      <c r="AF43" s="223"/>
      <c r="AG43" s="3">
        <f t="shared" ref="AG43" si="281">ROUNDDOWN($F43*AF43,0)</f>
        <v>0</v>
      </c>
      <c r="AH43" s="4">
        <f t="shared" si="12"/>
        <v>0</v>
      </c>
      <c r="AI43" s="4">
        <f t="shared" si="12"/>
        <v>0</v>
      </c>
    </row>
    <row r="44" spans="1:35">
      <c r="A44" s="13"/>
      <c r="B44" s="13"/>
      <c r="C44" s="68"/>
      <c r="D44" s="26"/>
      <c r="E44" s="88"/>
      <c r="F44" s="109"/>
      <c r="G44" s="109"/>
      <c r="H44" s="1"/>
      <c r="I44" s="3">
        <f t="shared" si="193"/>
        <v>0</v>
      </c>
      <c r="J44" s="1"/>
      <c r="K44" s="3">
        <f t="shared" si="193"/>
        <v>0</v>
      </c>
      <c r="L44" s="1"/>
      <c r="M44" s="3">
        <f t="shared" ref="M44" si="282">ROUNDDOWN($F44*L44,0)</f>
        <v>0</v>
      </c>
      <c r="N44" s="1"/>
      <c r="O44" s="3">
        <f t="shared" ref="O44" si="283">ROUNDDOWN($F44*N44,0)</f>
        <v>0</v>
      </c>
      <c r="P44" s="1"/>
      <c r="Q44" s="3">
        <f t="shared" ref="Q44" si="284">ROUNDDOWN($F44*P44,0)</f>
        <v>0</v>
      </c>
      <c r="R44" s="1"/>
      <c r="S44" s="3">
        <f t="shared" ref="S44" si="285">ROUNDDOWN($F44*R44,0)</f>
        <v>0</v>
      </c>
      <c r="T44" s="1"/>
      <c r="U44" s="3">
        <f t="shared" ref="U44" si="286">ROUNDDOWN($F44*T44,0)</f>
        <v>0</v>
      </c>
      <c r="V44" s="1"/>
      <c r="W44" s="3">
        <f t="shared" ref="W44" si="287">ROUNDDOWN($F44*V44,0)</f>
        <v>0</v>
      </c>
      <c r="X44" s="1"/>
      <c r="Y44" s="3">
        <f t="shared" ref="Y44" si="288">ROUNDDOWN($F44*X44,0)</f>
        <v>0</v>
      </c>
      <c r="Z44" s="1"/>
      <c r="AA44" s="3">
        <f t="shared" ref="AA44" si="289">ROUNDDOWN($F44*Z44,0)</f>
        <v>0</v>
      </c>
      <c r="AB44" s="1"/>
      <c r="AC44" s="3">
        <f t="shared" ref="AC44" si="290">ROUNDDOWN($F44*AB44,0)</f>
        <v>0</v>
      </c>
      <c r="AD44" s="1"/>
      <c r="AE44" s="3">
        <f t="shared" ref="AE44" si="291">ROUNDDOWN($F44*AD44,0)</f>
        <v>0</v>
      </c>
      <c r="AF44" s="223"/>
      <c r="AG44" s="3">
        <f t="shared" ref="AG44" si="292">ROUNDDOWN($F44*AF44,0)</f>
        <v>0</v>
      </c>
      <c r="AH44" s="4">
        <f t="shared" si="12"/>
        <v>0</v>
      </c>
      <c r="AI44" s="4">
        <f t="shared" si="12"/>
        <v>0</v>
      </c>
    </row>
    <row r="45" spans="1:35">
      <c r="A45" s="13"/>
      <c r="B45" s="13"/>
      <c r="C45" s="68"/>
      <c r="D45" s="26"/>
      <c r="E45" s="88"/>
      <c r="F45" s="109"/>
      <c r="G45" s="109"/>
      <c r="H45" s="1"/>
      <c r="I45" s="3">
        <f t="shared" si="193"/>
        <v>0</v>
      </c>
      <c r="J45" s="1"/>
      <c r="K45" s="3">
        <f t="shared" si="193"/>
        <v>0</v>
      </c>
      <c r="L45" s="1"/>
      <c r="M45" s="3">
        <f t="shared" ref="M45" si="293">ROUNDDOWN($F45*L45,0)</f>
        <v>0</v>
      </c>
      <c r="N45" s="1"/>
      <c r="O45" s="3">
        <f t="shared" ref="O45" si="294">ROUNDDOWN($F45*N45,0)</f>
        <v>0</v>
      </c>
      <c r="P45" s="1"/>
      <c r="Q45" s="3">
        <f t="shared" ref="Q45" si="295">ROUNDDOWN($F45*P45,0)</f>
        <v>0</v>
      </c>
      <c r="R45" s="1"/>
      <c r="S45" s="3">
        <f t="shared" ref="S45" si="296">ROUNDDOWN($F45*R45,0)</f>
        <v>0</v>
      </c>
      <c r="T45" s="1"/>
      <c r="U45" s="3">
        <f t="shared" ref="U45" si="297">ROUNDDOWN($F45*T45,0)</f>
        <v>0</v>
      </c>
      <c r="V45" s="1"/>
      <c r="W45" s="3">
        <f t="shared" ref="W45" si="298">ROUNDDOWN($F45*V45,0)</f>
        <v>0</v>
      </c>
      <c r="X45" s="1"/>
      <c r="Y45" s="3">
        <f t="shared" ref="Y45" si="299">ROUNDDOWN($F45*X45,0)</f>
        <v>0</v>
      </c>
      <c r="Z45" s="1"/>
      <c r="AA45" s="3">
        <f t="shared" ref="AA45" si="300">ROUNDDOWN($F45*Z45,0)</f>
        <v>0</v>
      </c>
      <c r="AB45" s="1"/>
      <c r="AC45" s="3">
        <f t="shared" ref="AC45" si="301">ROUNDDOWN($F45*AB45,0)</f>
        <v>0</v>
      </c>
      <c r="AD45" s="1"/>
      <c r="AE45" s="3">
        <f t="shared" ref="AE45" si="302">ROUNDDOWN($F45*AD45,0)</f>
        <v>0</v>
      </c>
      <c r="AF45" s="223"/>
      <c r="AG45" s="3">
        <f t="shared" ref="AG45" si="303">ROUNDDOWN($F45*AF45,0)</f>
        <v>0</v>
      </c>
      <c r="AH45" s="4">
        <f t="shared" si="12"/>
        <v>0</v>
      </c>
      <c r="AI45" s="4">
        <f t="shared" si="12"/>
        <v>0</v>
      </c>
    </row>
    <row r="46" spans="1:35">
      <c r="A46" s="13"/>
      <c r="B46" s="13"/>
      <c r="C46" s="26"/>
      <c r="D46" s="69"/>
      <c r="E46" s="124" t="s">
        <v>22</v>
      </c>
      <c r="F46" s="132"/>
      <c r="G46" s="132"/>
      <c r="H46" s="129">
        <f t="shared" ref="H46:AG46" si="304">SUM(H36:H45)</f>
        <v>0</v>
      </c>
      <c r="I46" s="129">
        <f t="shared" si="304"/>
        <v>0</v>
      </c>
      <c r="J46" s="129">
        <f t="shared" si="304"/>
        <v>0</v>
      </c>
      <c r="K46" s="129">
        <f t="shared" si="304"/>
        <v>0</v>
      </c>
      <c r="L46" s="129">
        <f t="shared" si="304"/>
        <v>0</v>
      </c>
      <c r="M46" s="129">
        <f t="shared" si="304"/>
        <v>0</v>
      </c>
      <c r="N46" s="129">
        <f t="shared" si="304"/>
        <v>0</v>
      </c>
      <c r="O46" s="129">
        <f t="shared" si="304"/>
        <v>0</v>
      </c>
      <c r="P46" s="129">
        <f t="shared" si="304"/>
        <v>0</v>
      </c>
      <c r="Q46" s="129">
        <f t="shared" si="304"/>
        <v>0</v>
      </c>
      <c r="R46" s="129">
        <f t="shared" si="304"/>
        <v>0</v>
      </c>
      <c r="S46" s="129">
        <f t="shared" si="304"/>
        <v>0</v>
      </c>
      <c r="T46" s="129">
        <f t="shared" si="304"/>
        <v>0</v>
      </c>
      <c r="U46" s="129">
        <f t="shared" si="304"/>
        <v>0</v>
      </c>
      <c r="V46" s="129">
        <f t="shared" si="304"/>
        <v>0</v>
      </c>
      <c r="W46" s="129">
        <f t="shared" si="304"/>
        <v>0</v>
      </c>
      <c r="X46" s="129">
        <f t="shared" si="304"/>
        <v>0</v>
      </c>
      <c r="Y46" s="129">
        <f t="shared" si="304"/>
        <v>0</v>
      </c>
      <c r="Z46" s="129">
        <f t="shared" si="304"/>
        <v>0</v>
      </c>
      <c r="AA46" s="129">
        <f t="shared" si="304"/>
        <v>0</v>
      </c>
      <c r="AB46" s="129">
        <f t="shared" si="304"/>
        <v>0</v>
      </c>
      <c r="AC46" s="129">
        <f t="shared" si="304"/>
        <v>0</v>
      </c>
      <c r="AD46" s="129">
        <f t="shared" si="304"/>
        <v>0</v>
      </c>
      <c r="AE46" s="129">
        <f t="shared" si="304"/>
        <v>0</v>
      </c>
      <c r="AF46" s="224">
        <f t="shared" si="304"/>
        <v>0</v>
      </c>
      <c r="AG46" s="129">
        <f t="shared" si="304"/>
        <v>0</v>
      </c>
      <c r="AH46" s="129">
        <f t="shared" si="12"/>
        <v>0</v>
      </c>
      <c r="AI46" s="129">
        <f t="shared" si="12"/>
        <v>0</v>
      </c>
    </row>
    <row r="47" spans="1:35">
      <c r="A47" s="13"/>
      <c r="B47" s="13"/>
      <c r="C47" s="117" t="s">
        <v>34</v>
      </c>
      <c r="D47" s="118"/>
      <c r="E47" s="134"/>
      <c r="F47" s="130"/>
      <c r="G47" s="131"/>
      <c r="H47" s="120">
        <f t="shared" ref="H47:AG47" si="305">H24+H35+H46</f>
        <v>0</v>
      </c>
      <c r="I47" s="121">
        <f t="shared" si="305"/>
        <v>0</v>
      </c>
      <c r="J47" s="120">
        <f t="shared" si="305"/>
        <v>0</v>
      </c>
      <c r="K47" s="121">
        <f t="shared" si="305"/>
        <v>0</v>
      </c>
      <c r="L47" s="120">
        <f t="shared" si="305"/>
        <v>0</v>
      </c>
      <c r="M47" s="121">
        <f t="shared" si="305"/>
        <v>0</v>
      </c>
      <c r="N47" s="120">
        <f t="shared" si="305"/>
        <v>0</v>
      </c>
      <c r="O47" s="121">
        <f t="shared" si="305"/>
        <v>0</v>
      </c>
      <c r="P47" s="120">
        <f t="shared" si="305"/>
        <v>0</v>
      </c>
      <c r="Q47" s="121">
        <f t="shared" si="305"/>
        <v>0</v>
      </c>
      <c r="R47" s="120">
        <f t="shared" si="305"/>
        <v>0</v>
      </c>
      <c r="S47" s="121">
        <f t="shared" si="305"/>
        <v>0</v>
      </c>
      <c r="T47" s="120">
        <f t="shared" si="305"/>
        <v>0</v>
      </c>
      <c r="U47" s="121">
        <f t="shared" si="305"/>
        <v>0</v>
      </c>
      <c r="V47" s="120">
        <f t="shared" si="305"/>
        <v>0</v>
      </c>
      <c r="W47" s="121">
        <f t="shared" si="305"/>
        <v>0</v>
      </c>
      <c r="X47" s="120">
        <f t="shared" si="305"/>
        <v>0</v>
      </c>
      <c r="Y47" s="121">
        <f t="shared" si="305"/>
        <v>0</v>
      </c>
      <c r="Z47" s="120">
        <f t="shared" si="305"/>
        <v>1.06</v>
      </c>
      <c r="AA47" s="121">
        <f t="shared" si="305"/>
        <v>728443</v>
      </c>
      <c r="AB47" s="120">
        <f t="shared" si="305"/>
        <v>1.0289999999999999</v>
      </c>
      <c r="AC47" s="121">
        <f t="shared" si="305"/>
        <v>707140</v>
      </c>
      <c r="AD47" s="120">
        <f t="shared" si="305"/>
        <v>1.06</v>
      </c>
      <c r="AE47" s="121">
        <f t="shared" si="305"/>
        <v>728443</v>
      </c>
      <c r="AF47" s="225">
        <f t="shared" si="305"/>
        <v>0</v>
      </c>
      <c r="AG47" s="121">
        <f t="shared" si="305"/>
        <v>0</v>
      </c>
      <c r="AH47" s="122">
        <f t="shared" ref="AH47:AI79" si="306">SUM(AF47,AD47,AB47,Z47,X47,V47,T47,R47,P47,N47,L47,J47,H47)</f>
        <v>3.149</v>
      </c>
      <c r="AI47" s="123">
        <f t="shared" si="306"/>
        <v>2164026</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306"/>
        <v>0</v>
      </c>
      <c r="AI48" s="18">
        <f t="shared" si="306"/>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306"/>
        <v>0</v>
      </c>
      <c r="AI49" s="18">
        <f t="shared" si="306"/>
        <v>0</v>
      </c>
    </row>
    <row r="50" spans="1:35">
      <c r="A50" s="13"/>
      <c r="B50" s="13"/>
      <c r="C50" s="26"/>
      <c r="D50" s="71"/>
      <c r="E50" s="92"/>
      <c r="F50" s="40"/>
      <c r="G50" s="40"/>
      <c r="H50" s="37"/>
      <c r="I50" s="43">
        <f t="shared" ref="I50:K50" si="307">ROUNDDOWN($F50*H50,0)</f>
        <v>0</v>
      </c>
      <c r="J50" s="37"/>
      <c r="K50" s="43">
        <f t="shared" si="307"/>
        <v>0</v>
      </c>
      <c r="L50" s="37"/>
      <c r="M50" s="43">
        <f t="shared" ref="M50" si="308">ROUNDDOWN($F50*L50,0)</f>
        <v>0</v>
      </c>
      <c r="N50" s="37"/>
      <c r="O50" s="43">
        <f t="shared" ref="O50" si="309">ROUNDDOWN($F50*N50,0)</f>
        <v>0</v>
      </c>
      <c r="P50" s="37"/>
      <c r="Q50" s="43">
        <f t="shared" ref="Q50" si="310">ROUNDDOWN($F50*P50,0)</f>
        <v>0</v>
      </c>
      <c r="R50" s="37"/>
      <c r="S50" s="43">
        <f t="shared" ref="S50" si="311">ROUNDDOWN($F50*R50,0)</f>
        <v>0</v>
      </c>
      <c r="T50" s="37"/>
      <c r="U50" s="43">
        <f t="shared" ref="U50" si="312">ROUNDDOWN($F50*T50,0)</f>
        <v>0</v>
      </c>
      <c r="V50" s="37"/>
      <c r="W50" s="43">
        <f t="shared" ref="W50" si="313">ROUNDDOWN($F50*V50,0)</f>
        <v>0</v>
      </c>
      <c r="X50" s="37"/>
      <c r="Y50" s="43">
        <f t="shared" ref="Y50" si="314">ROUNDDOWN($F50*X50,0)</f>
        <v>0</v>
      </c>
      <c r="Z50" s="37"/>
      <c r="AA50" s="43">
        <f t="shared" ref="AA50" si="315">ROUNDDOWN($F50*Z50,0)</f>
        <v>0</v>
      </c>
      <c r="AB50" s="37"/>
      <c r="AC50" s="43">
        <f t="shared" ref="AC50" si="316">ROUNDDOWN($F50*AB50,0)</f>
        <v>0</v>
      </c>
      <c r="AD50" s="37"/>
      <c r="AE50" s="43">
        <f t="shared" ref="AE50:AG50" si="317">ROUNDDOWN($F50*AD50,0)</f>
        <v>0</v>
      </c>
      <c r="AF50" s="226"/>
      <c r="AG50" s="43">
        <f t="shared" si="317"/>
        <v>0</v>
      </c>
      <c r="AH50" s="44">
        <f t="shared" si="306"/>
        <v>0</v>
      </c>
      <c r="AI50" s="18">
        <f t="shared" si="306"/>
        <v>0</v>
      </c>
    </row>
    <row r="51" spans="1:35">
      <c r="A51" s="13"/>
      <c r="B51" s="13"/>
      <c r="C51" s="26"/>
      <c r="D51" s="70"/>
      <c r="E51" s="124" t="s">
        <v>22</v>
      </c>
      <c r="F51" s="132"/>
      <c r="G51" s="132"/>
      <c r="H51" s="126">
        <f t="shared" ref="H51:AG51" si="318">SUM(H48:H50)</f>
        <v>0</v>
      </c>
      <c r="I51" s="127">
        <f t="shared" si="318"/>
        <v>0</v>
      </c>
      <c r="J51" s="126">
        <f t="shared" si="318"/>
        <v>0</v>
      </c>
      <c r="K51" s="127">
        <f t="shared" si="318"/>
        <v>0</v>
      </c>
      <c r="L51" s="126">
        <f t="shared" si="318"/>
        <v>0</v>
      </c>
      <c r="M51" s="127">
        <f t="shared" si="318"/>
        <v>0</v>
      </c>
      <c r="N51" s="126">
        <f t="shared" si="318"/>
        <v>0</v>
      </c>
      <c r="O51" s="127">
        <f t="shared" si="318"/>
        <v>0</v>
      </c>
      <c r="P51" s="126">
        <f t="shared" si="318"/>
        <v>0</v>
      </c>
      <c r="Q51" s="127">
        <f t="shared" si="318"/>
        <v>0</v>
      </c>
      <c r="R51" s="126">
        <f t="shared" si="318"/>
        <v>0</v>
      </c>
      <c r="S51" s="127">
        <f t="shared" si="318"/>
        <v>0</v>
      </c>
      <c r="T51" s="126">
        <f t="shared" si="318"/>
        <v>0</v>
      </c>
      <c r="U51" s="127">
        <f t="shared" si="318"/>
        <v>0</v>
      </c>
      <c r="V51" s="126">
        <f t="shared" si="318"/>
        <v>0</v>
      </c>
      <c r="W51" s="127">
        <f t="shared" si="318"/>
        <v>0</v>
      </c>
      <c r="X51" s="126">
        <f t="shared" si="318"/>
        <v>0</v>
      </c>
      <c r="Y51" s="127">
        <f t="shared" si="318"/>
        <v>0</v>
      </c>
      <c r="Z51" s="126">
        <f t="shared" si="318"/>
        <v>0</v>
      </c>
      <c r="AA51" s="127">
        <f t="shared" si="318"/>
        <v>0</v>
      </c>
      <c r="AB51" s="126">
        <f t="shared" si="318"/>
        <v>0</v>
      </c>
      <c r="AC51" s="127">
        <f t="shared" si="318"/>
        <v>0</v>
      </c>
      <c r="AD51" s="126">
        <f t="shared" si="318"/>
        <v>0</v>
      </c>
      <c r="AE51" s="127">
        <f t="shared" si="318"/>
        <v>0</v>
      </c>
      <c r="AF51" s="227">
        <f t="shared" si="318"/>
        <v>0</v>
      </c>
      <c r="AG51" s="127">
        <f t="shared" si="318"/>
        <v>0</v>
      </c>
      <c r="AH51" s="126">
        <f>SUM(AF51,AD51,AB51,Z51,X51,V51,T51,R51,P51,N51,L51,J51,H51)</f>
        <v>0</v>
      </c>
      <c r="AI51" s="127">
        <f t="shared" si="306"/>
        <v>0</v>
      </c>
    </row>
    <row r="52" spans="1:35">
      <c r="A52" s="13"/>
      <c r="B52" s="13"/>
      <c r="C52" s="26"/>
      <c r="D52" s="35" t="s">
        <v>36</v>
      </c>
      <c r="E52" s="88" t="s">
        <v>32</v>
      </c>
      <c r="F52" s="109">
        <v>5360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1.06</v>
      </c>
      <c r="AA52" s="17">
        <f>ROUNDDOWN($F52*Z52,0)</f>
        <v>5681</v>
      </c>
      <c r="AB52" s="37">
        <f>AB$47</f>
        <v>1.0289999999999999</v>
      </c>
      <c r="AC52" s="17">
        <f>ROUNDDOWN($F52*AB52,0)</f>
        <v>5515</v>
      </c>
      <c r="AD52" s="37">
        <f>AD$47</f>
        <v>1.06</v>
      </c>
      <c r="AE52" s="17">
        <f>ROUNDDOWN($F52*AD52,0)</f>
        <v>5681</v>
      </c>
      <c r="AF52" s="226"/>
      <c r="AG52" s="17">
        <f>ROUNDDOWN($F52*AF52,0)</f>
        <v>0</v>
      </c>
      <c r="AH52" s="44">
        <f t="shared" si="306"/>
        <v>3.149</v>
      </c>
      <c r="AI52" s="18">
        <f t="shared" si="306"/>
        <v>16877</v>
      </c>
    </row>
    <row r="53" spans="1:35">
      <c r="A53" s="13"/>
      <c r="B53" s="13"/>
      <c r="C53" s="26"/>
      <c r="D53" s="71"/>
      <c r="E53" s="88"/>
      <c r="F53" s="108"/>
      <c r="G53" s="108"/>
      <c r="H53" s="36"/>
      <c r="I53" s="17">
        <f t="shared" ref="I53:K53" si="319">ROUNDDOWN($F53*H53,0)</f>
        <v>0</v>
      </c>
      <c r="J53" s="36"/>
      <c r="K53" s="17">
        <f t="shared" si="319"/>
        <v>0</v>
      </c>
      <c r="L53" s="36"/>
      <c r="M53" s="17">
        <f t="shared" ref="M53" si="320">ROUNDDOWN($F53*L53,0)</f>
        <v>0</v>
      </c>
      <c r="N53" s="36"/>
      <c r="O53" s="17">
        <f t="shared" ref="O53" si="321">ROUNDDOWN($F53*N53,0)</f>
        <v>0</v>
      </c>
      <c r="P53" s="36"/>
      <c r="Q53" s="17">
        <f t="shared" ref="Q53" si="322">ROUNDDOWN($F53*P53,0)</f>
        <v>0</v>
      </c>
      <c r="R53" s="36"/>
      <c r="S53" s="17">
        <f t="shared" ref="S53" si="323">ROUNDDOWN($F53*R53,0)</f>
        <v>0</v>
      </c>
      <c r="T53" s="36"/>
      <c r="U53" s="17">
        <f t="shared" ref="U53" si="324">ROUNDDOWN($F53*T53,0)</f>
        <v>0</v>
      </c>
      <c r="V53" s="36"/>
      <c r="W53" s="17">
        <f t="shared" ref="W53" si="325">ROUNDDOWN($F53*V53,0)</f>
        <v>0</v>
      </c>
      <c r="X53" s="36"/>
      <c r="Y53" s="17">
        <f t="shared" ref="Y53" si="326">ROUNDDOWN($F53*X53,0)</f>
        <v>0</v>
      </c>
      <c r="Z53" s="36"/>
      <c r="AA53" s="17">
        <f t="shared" ref="AA53" si="327">ROUNDDOWN($F53*Z53,0)</f>
        <v>0</v>
      </c>
      <c r="AB53" s="36"/>
      <c r="AC53" s="17">
        <f t="shared" ref="AC53" si="328">ROUNDDOWN($F53*AB53,0)</f>
        <v>0</v>
      </c>
      <c r="AD53" s="36"/>
      <c r="AE53" s="17">
        <f t="shared" ref="AE53:AG53" si="329">ROUNDDOWN($F53*AD53,0)</f>
        <v>0</v>
      </c>
      <c r="AF53" s="228"/>
      <c r="AG53" s="17">
        <f t="shared" si="329"/>
        <v>0</v>
      </c>
      <c r="AH53" s="44">
        <f t="shared" si="306"/>
        <v>0</v>
      </c>
      <c r="AI53" s="18">
        <f t="shared" si="306"/>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306"/>
        <v>0</v>
      </c>
      <c r="AI54" s="18">
        <f t="shared" si="306"/>
        <v>0</v>
      </c>
    </row>
    <row r="55" spans="1:35">
      <c r="A55" s="13"/>
      <c r="B55" s="13"/>
      <c r="C55" s="26"/>
      <c r="D55" s="70"/>
      <c r="E55" s="124" t="s">
        <v>22</v>
      </c>
      <c r="F55" s="125"/>
      <c r="G55" s="125"/>
      <c r="H55" s="126">
        <f t="shared" ref="H55:AG55" si="330">SUM(H52:H54)</f>
        <v>0</v>
      </c>
      <c r="I55" s="127">
        <f t="shared" si="330"/>
        <v>0</v>
      </c>
      <c r="J55" s="126">
        <f t="shared" si="330"/>
        <v>0</v>
      </c>
      <c r="K55" s="127">
        <f t="shared" si="330"/>
        <v>0</v>
      </c>
      <c r="L55" s="126">
        <f t="shared" si="330"/>
        <v>0</v>
      </c>
      <c r="M55" s="127">
        <f t="shared" si="330"/>
        <v>0</v>
      </c>
      <c r="N55" s="126">
        <f t="shared" si="330"/>
        <v>0</v>
      </c>
      <c r="O55" s="127">
        <f t="shared" si="330"/>
        <v>0</v>
      </c>
      <c r="P55" s="126">
        <f t="shared" si="330"/>
        <v>0</v>
      </c>
      <c r="Q55" s="127">
        <f t="shared" si="330"/>
        <v>0</v>
      </c>
      <c r="R55" s="126">
        <f t="shared" si="330"/>
        <v>0</v>
      </c>
      <c r="S55" s="127">
        <f t="shared" si="330"/>
        <v>0</v>
      </c>
      <c r="T55" s="126">
        <f t="shared" si="330"/>
        <v>0</v>
      </c>
      <c r="U55" s="127">
        <f t="shared" si="330"/>
        <v>0</v>
      </c>
      <c r="V55" s="126">
        <f t="shared" si="330"/>
        <v>0</v>
      </c>
      <c r="W55" s="127">
        <f t="shared" si="330"/>
        <v>0</v>
      </c>
      <c r="X55" s="126">
        <f t="shared" si="330"/>
        <v>0</v>
      </c>
      <c r="Y55" s="127">
        <f t="shared" si="330"/>
        <v>0</v>
      </c>
      <c r="Z55" s="126">
        <f t="shared" si="330"/>
        <v>1.06</v>
      </c>
      <c r="AA55" s="127">
        <f t="shared" si="330"/>
        <v>5681</v>
      </c>
      <c r="AB55" s="126">
        <f t="shared" si="330"/>
        <v>1.0289999999999999</v>
      </c>
      <c r="AC55" s="127">
        <f t="shared" si="330"/>
        <v>5515</v>
      </c>
      <c r="AD55" s="126">
        <f t="shared" si="330"/>
        <v>1.06</v>
      </c>
      <c r="AE55" s="127">
        <f t="shared" si="330"/>
        <v>5681</v>
      </c>
      <c r="AF55" s="227">
        <f t="shared" si="330"/>
        <v>0</v>
      </c>
      <c r="AG55" s="127">
        <f t="shared" si="330"/>
        <v>0</v>
      </c>
      <c r="AH55" s="126">
        <f t="shared" si="306"/>
        <v>3.149</v>
      </c>
      <c r="AI55" s="127">
        <f t="shared" si="306"/>
        <v>16877</v>
      </c>
    </row>
    <row r="56" spans="1:35">
      <c r="A56" s="13"/>
      <c r="B56" s="13"/>
      <c r="C56" s="72"/>
      <c r="D56" s="73" t="s">
        <v>75</v>
      </c>
      <c r="E56" s="88" t="s">
        <v>32</v>
      </c>
      <c r="F56" s="472">
        <v>600</v>
      </c>
      <c r="G56" s="107" t="s">
        <v>127</v>
      </c>
      <c r="H56" s="37">
        <f>H$47</f>
        <v>0</v>
      </c>
      <c r="I56" s="17">
        <f t="shared" ref="I56:K56" si="331">ROUNDDOWN($F56*H56,0)</f>
        <v>0</v>
      </c>
      <c r="J56" s="37">
        <f>J$47</f>
        <v>0</v>
      </c>
      <c r="K56" s="17">
        <f t="shared" si="331"/>
        <v>0</v>
      </c>
      <c r="L56" s="37">
        <f>L$47</f>
        <v>0</v>
      </c>
      <c r="M56" s="17">
        <f t="shared" ref="M56" si="332">ROUNDDOWN($F56*L56,0)</f>
        <v>0</v>
      </c>
      <c r="N56" s="37">
        <f>N$47</f>
        <v>0</v>
      </c>
      <c r="O56" s="17">
        <f t="shared" ref="O56" si="333">ROUNDDOWN($F56*N56,0)</f>
        <v>0</v>
      </c>
      <c r="P56" s="37">
        <f>P$47</f>
        <v>0</v>
      </c>
      <c r="Q56" s="17">
        <f t="shared" ref="Q56" si="334">ROUNDDOWN($F56*P56,0)</f>
        <v>0</v>
      </c>
      <c r="R56" s="37">
        <f>R$47</f>
        <v>0</v>
      </c>
      <c r="S56" s="17">
        <f t="shared" ref="S56" si="335">ROUNDDOWN($F56*R56,0)</f>
        <v>0</v>
      </c>
      <c r="T56" s="37">
        <f>T$47</f>
        <v>0</v>
      </c>
      <c r="U56" s="17">
        <f t="shared" ref="U56" si="336">ROUNDDOWN($F56*T56,0)</f>
        <v>0</v>
      </c>
      <c r="V56" s="37">
        <f>V$47</f>
        <v>0</v>
      </c>
      <c r="W56" s="17">
        <f t="shared" ref="W56" si="337">ROUNDDOWN($F56*V56,0)</f>
        <v>0</v>
      </c>
      <c r="X56" s="37">
        <f>X$47</f>
        <v>0</v>
      </c>
      <c r="Y56" s="17">
        <f t="shared" ref="Y56" si="338">ROUNDDOWN($F56*X56,0)</f>
        <v>0</v>
      </c>
      <c r="Z56" s="37">
        <f>Z$47</f>
        <v>1.06</v>
      </c>
      <c r="AA56" s="17">
        <f t="shared" ref="AA56" si="339">ROUNDDOWN($F56*Z56,0)</f>
        <v>636</v>
      </c>
      <c r="AB56" s="37">
        <f>AB$47</f>
        <v>1.0289999999999999</v>
      </c>
      <c r="AC56" s="17">
        <f t="shared" ref="AC56" si="340">ROUNDDOWN($F56*AB56,0)</f>
        <v>617</v>
      </c>
      <c r="AD56" s="37">
        <f>AD$47</f>
        <v>1.06</v>
      </c>
      <c r="AE56" s="17">
        <f t="shared" ref="AE56:AG56" si="341">ROUNDDOWN($F56*AD56,0)</f>
        <v>636</v>
      </c>
      <c r="AF56" s="226"/>
      <c r="AG56" s="17">
        <f t="shared" si="341"/>
        <v>0</v>
      </c>
      <c r="AH56" s="44">
        <f t="shared" si="306"/>
        <v>3.149</v>
      </c>
      <c r="AI56" s="18">
        <f t="shared" si="306"/>
        <v>1889</v>
      </c>
    </row>
    <row r="57" spans="1:35">
      <c r="A57" s="13"/>
      <c r="B57" s="13"/>
      <c r="C57" s="72"/>
      <c r="D57" s="74"/>
      <c r="E57" s="88"/>
      <c r="F57" s="108"/>
      <c r="G57" s="108"/>
      <c r="H57" s="36"/>
      <c r="I57" s="17">
        <f t="shared" ref="I57:K57" si="342">ROUNDDOWN($F57*H57,0)</f>
        <v>0</v>
      </c>
      <c r="J57" s="36"/>
      <c r="K57" s="17">
        <f t="shared" si="342"/>
        <v>0</v>
      </c>
      <c r="L57" s="36"/>
      <c r="M57" s="17">
        <f t="shared" ref="M57" si="343">ROUNDDOWN($F57*L57,0)</f>
        <v>0</v>
      </c>
      <c r="N57" s="36"/>
      <c r="O57" s="17">
        <f t="shared" ref="O57" si="344">ROUNDDOWN($F57*N57,0)</f>
        <v>0</v>
      </c>
      <c r="P57" s="36"/>
      <c r="Q57" s="17">
        <f t="shared" ref="Q57" si="345">ROUNDDOWN($F57*P57,0)</f>
        <v>0</v>
      </c>
      <c r="R57" s="36"/>
      <c r="S57" s="17">
        <f t="shared" ref="S57" si="346">ROUNDDOWN($F57*R57,0)</f>
        <v>0</v>
      </c>
      <c r="T57" s="36"/>
      <c r="U57" s="17">
        <f t="shared" ref="U57" si="347">ROUNDDOWN($F57*T57,0)</f>
        <v>0</v>
      </c>
      <c r="V57" s="36"/>
      <c r="W57" s="17">
        <f t="shared" ref="W57" si="348">ROUNDDOWN($F57*V57,0)</f>
        <v>0</v>
      </c>
      <c r="X57" s="36"/>
      <c r="Y57" s="17">
        <f t="shared" ref="Y57" si="349">ROUNDDOWN($F57*X57,0)</f>
        <v>0</v>
      </c>
      <c r="Z57" s="36"/>
      <c r="AA57" s="17">
        <f t="shared" ref="AA57" si="350">ROUNDDOWN($F57*Z57,0)</f>
        <v>0</v>
      </c>
      <c r="AB57" s="36"/>
      <c r="AC57" s="17">
        <f t="shared" ref="AC57" si="351">ROUNDDOWN($F57*AB57,0)</f>
        <v>0</v>
      </c>
      <c r="AD57" s="36"/>
      <c r="AE57" s="17">
        <f t="shared" ref="AE57:AG57" si="352">ROUNDDOWN($F57*AD57,0)</f>
        <v>0</v>
      </c>
      <c r="AF57" s="228"/>
      <c r="AG57" s="17">
        <f t="shared" si="352"/>
        <v>0</v>
      </c>
      <c r="AH57" s="44">
        <f t="shared" si="306"/>
        <v>0</v>
      </c>
      <c r="AI57" s="18">
        <f t="shared" si="306"/>
        <v>0</v>
      </c>
    </row>
    <row r="58" spans="1:35">
      <c r="A58" s="13"/>
      <c r="B58" s="13"/>
      <c r="C58" s="72"/>
      <c r="D58" s="74"/>
      <c r="E58" s="88"/>
      <c r="F58" s="108"/>
      <c r="G58" s="108"/>
      <c r="H58" s="36"/>
      <c r="I58" s="17">
        <f t="shared" ref="I58:K58" si="353">ROUNDDOWN($F58*H58,0)</f>
        <v>0</v>
      </c>
      <c r="J58" s="36"/>
      <c r="K58" s="17">
        <f t="shared" si="353"/>
        <v>0</v>
      </c>
      <c r="L58" s="36"/>
      <c r="M58" s="17">
        <f t="shared" ref="M58" si="354">ROUNDDOWN($F58*L58,0)</f>
        <v>0</v>
      </c>
      <c r="N58" s="36"/>
      <c r="O58" s="17">
        <f t="shared" ref="O58" si="355">ROUNDDOWN($F58*N58,0)</f>
        <v>0</v>
      </c>
      <c r="P58" s="36"/>
      <c r="Q58" s="17">
        <f t="shared" ref="Q58" si="356">ROUNDDOWN($F58*P58,0)</f>
        <v>0</v>
      </c>
      <c r="R58" s="36"/>
      <c r="S58" s="17">
        <f t="shared" ref="S58" si="357">ROUNDDOWN($F58*R58,0)</f>
        <v>0</v>
      </c>
      <c r="T58" s="36"/>
      <c r="U58" s="17">
        <f t="shared" ref="U58" si="358">ROUNDDOWN($F58*T58,0)</f>
        <v>0</v>
      </c>
      <c r="V58" s="36"/>
      <c r="W58" s="17">
        <f t="shared" ref="W58" si="359">ROUNDDOWN($F58*V58,0)</f>
        <v>0</v>
      </c>
      <c r="X58" s="36"/>
      <c r="Y58" s="17">
        <f t="shared" ref="Y58" si="360">ROUNDDOWN($F58*X58,0)</f>
        <v>0</v>
      </c>
      <c r="Z58" s="36"/>
      <c r="AA58" s="17">
        <f t="shared" ref="AA58" si="361">ROUNDDOWN($F58*Z58,0)</f>
        <v>0</v>
      </c>
      <c r="AB58" s="36"/>
      <c r="AC58" s="17">
        <f t="shared" ref="AC58" si="362">ROUNDDOWN($F58*AB58,0)</f>
        <v>0</v>
      </c>
      <c r="AD58" s="36"/>
      <c r="AE58" s="17">
        <f t="shared" ref="AE58:AG58" si="363">ROUNDDOWN($F58*AD58,0)</f>
        <v>0</v>
      </c>
      <c r="AF58" s="228"/>
      <c r="AG58" s="17">
        <f t="shared" si="363"/>
        <v>0</v>
      </c>
      <c r="AH58" s="44">
        <f t="shared" si="306"/>
        <v>0</v>
      </c>
      <c r="AI58" s="18">
        <f t="shared" si="306"/>
        <v>0</v>
      </c>
    </row>
    <row r="59" spans="1:35">
      <c r="A59" s="13"/>
      <c r="B59" s="13"/>
      <c r="C59" s="72"/>
      <c r="D59" s="75"/>
      <c r="E59" s="124" t="s">
        <v>22</v>
      </c>
      <c r="F59" s="125"/>
      <c r="G59" s="125"/>
      <c r="H59" s="126">
        <f t="shared" ref="H59:AG59" si="364">SUM(H56:H58)</f>
        <v>0</v>
      </c>
      <c r="I59" s="127">
        <f t="shared" si="364"/>
        <v>0</v>
      </c>
      <c r="J59" s="126">
        <f t="shared" si="364"/>
        <v>0</v>
      </c>
      <c r="K59" s="127">
        <f t="shared" si="364"/>
        <v>0</v>
      </c>
      <c r="L59" s="126">
        <f t="shared" si="364"/>
        <v>0</v>
      </c>
      <c r="M59" s="127">
        <f t="shared" si="364"/>
        <v>0</v>
      </c>
      <c r="N59" s="126">
        <f t="shared" si="364"/>
        <v>0</v>
      </c>
      <c r="O59" s="127">
        <f t="shared" si="364"/>
        <v>0</v>
      </c>
      <c r="P59" s="126">
        <f t="shared" si="364"/>
        <v>0</v>
      </c>
      <c r="Q59" s="127">
        <f t="shared" si="364"/>
        <v>0</v>
      </c>
      <c r="R59" s="126">
        <f t="shared" si="364"/>
        <v>0</v>
      </c>
      <c r="S59" s="127">
        <f t="shared" si="364"/>
        <v>0</v>
      </c>
      <c r="T59" s="126">
        <f t="shared" si="364"/>
        <v>0</v>
      </c>
      <c r="U59" s="127">
        <f t="shared" si="364"/>
        <v>0</v>
      </c>
      <c r="V59" s="126">
        <f t="shared" si="364"/>
        <v>0</v>
      </c>
      <c r="W59" s="127">
        <f t="shared" si="364"/>
        <v>0</v>
      </c>
      <c r="X59" s="126">
        <f t="shared" si="364"/>
        <v>0</v>
      </c>
      <c r="Y59" s="127">
        <f t="shared" si="364"/>
        <v>0</v>
      </c>
      <c r="Z59" s="126">
        <f t="shared" si="364"/>
        <v>1.06</v>
      </c>
      <c r="AA59" s="127">
        <f t="shared" si="364"/>
        <v>636</v>
      </c>
      <c r="AB59" s="126">
        <f t="shared" si="364"/>
        <v>1.0289999999999999</v>
      </c>
      <c r="AC59" s="127">
        <f t="shared" si="364"/>
        <v>617</v>
      </c>
      <c r="AD59" s="126">
        <f t="shared" si="364"/>
        <v>1.06</v>
      </c>
      <c r="AE59" s="127">
        <f t="shared" si="364"/>
        <v>636</v>
      </c>
      <c r="AF59" s="227">
        <f t="shared" si="364"/>
        <v>0</v>
      </c>
      <c r="AG59" s="127">
        <f t="shared" si="364"/>
        <v>0</v>
      </c>
      <c r="AH59" s="126">
        <f t="shared" si="306"/>
        <v>3.149</v>
      </c>
      <c r="AI59" s="127">
        <f t="shared" si="306"/>
        <v>1889</v>
      </c>
    </row>
    <row r="60" spans="1:35">
      <c r="A60" s="13"/>
      <c r="B60" s="13"/>
      <c r="C60" s="26"/>
      <c r="D60" s="35" t="s">
        <v>84</v>
      </c>
      <c r="E60" s="88" t="s">
        <v>32</v>
      </c>
      <c r="F60" s="472">
        <v>15980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1.06</v>
      </c>
      <c r="AA60" s="17">
        <f>ROUNDDOWN($F60*Z60,0)</f>
        <v>16938</v>
      </c>
      <c r="AB60" s="37">
        <f>AB$47*$G60</f>
        <v>1.0289999999999999</v>
      </c>
      <c r="AC60" s="17">
        <f>ROUNDDOWN($F60*AB60,0)</f>
        <v>16443</v>
      </c>
      <c r="AD60" s="37">
        <f>AD$47*$G60</f>
        <v>1.06</v>
      </c>
      <c r="AE60" s="17">
        <f>ROUNDDOWN($F60*AD60,0)</f>
        <v>16938</v>
      </c>
      <c r="AF60" s="226"/>
      <c r="AG60" s="17">
        <f>ROUNDDOWN($F60*AF60,0)</f>
        <v>0</v>
      </c>
      <c r="AH60" s="44">
        <f t="shared" si="306"/>
        <v>3.149</v>
      </c>
      <c r="AI60" s="18">
        <f t="shared" si="306"/>
        <v>50319</v>
      </c>
    </row>
    <row r="61" spans="1:35">
      <c r="A61" s="13"/>
      <c r="B61" s="13"/>
      <c r="C61" s="26"/>
      <c r="D61" s="71"/>
      <c r="E61" s="88"/>
      <c r="F61" s="108"/>
      <c r="G61" s="108"/>
      <c r="H61" s="36"/>
      <c r="I61" s="17">
        <f t="shared" ref="I61:K61" si="365">ROUNDDOWN($F61*H61,0)</f>
        <v>0</v>
      </c>
      <c r="J61" s="36"/>
      <c r="K61" s="17">
        <f t="shared" si="365"/>
        <v>0</v>
      </c>
      <c r="L61" s="36"/>
      <c r="M61" s="17">
        <f t="shared" ref="M61" si="366">ROUNDDOWN($F61*L61,0)</f>
        <v>0</v>
      </c>
      <c r="N61" s="36"/>
      <c r="O61" s="17">
        <f t="shared" ref="O61" si="367">ROUNDDOWN($F61*N61,0)</f>
        <v>0</v>
      </c>
      <c r="P61" s="36"/>
      <c r="Q61" s="17">
        <f t="shared" ref="Q61" si="368">ROUNDDOWN($F61*P61,0)</f>
        <v>0</v>
      </c>
      <c r="R61" s="36"/>
      <c r="S61" s="17">
        <f t="shared" ref="S61" si="369">ROUNDDOWN($F61*R61,0)</f>
        <v>0</v>
      </c>
      <c r="T61" s="36"/>
      <c r="U61" s="17">
        <f t="shared" ref="U61" si="370">ROUNDDOWN($F61*T61,0)</f>
        <v>0</v>
      </c>
      <c r="V61" s="36"/>
      <c r="W61" s="17">
        <f t="shared" ref="W61" si="371">ROUNDDOWN($F61*V61,0)</f>
        <v>0</v>
      </c>
      <c r="X61" s="36"/>
      <c r="Y61" s="17">
        <f t="shared" ref="Y61" si="372">ROUNDDOWN($F61*X61,0)</f>
        <v>0</v>
      </c>
      <c r="Z61" s="36"/>
      <c r="AA61" s="17">
        <f t="shared" ref="AA61" si="373">ROUNDDOWN($F61*Z61,0)</f>
        <v>0</v>
      </c>
      <c r="AB61" s="36"/>
      <c r="AC61" s="17">
        <f t="shared" ref="AC61" si="374">ROUNDDOWN($F61*AB61,0)</f>
        <v>0</v>
      </c>
      <c r="AD61" s="36"/>
      <c r="AE61" s="17">
        <f t="shared" ref="AE61:AG61" si="375">ROUNDDOWN($F61*AD61,0)</f>
        <v>0</v>
      </c>
      <c r="AF61" s="228"/>
      <c r="AG61" s="17">
        <f t="shared" si="375"/>
        <v>0</v>
      </c>
      <c r="AH61" s="44">
        <f t="shared" si="306"/>
        <v>0</v>
      </c>
      <c r="AI61" s="18">
        <f t="shared" si="306"/>
        <v>0</v>
      </c>
    </row>
    <row r="62" spans="1:35">
      <c r="A62" s="13"/>
      <c r="B62" s="13"/>
      <c r="C62" s="26"/>
      <c r="D62" s="71"/>
      <c r="E62" s="88"/>
      <c r="F62" s="108"/>
      <c r="G62" s="108"/>
      <c r="H62" s="36"/>
      <c r="I62" s="17">
        <f t="shared" ref="I62:K62" si="376">ROUNDDOWN($F62*H62,0)</f>
        <v>0</v>
      </c>
      <c r="J62" s="36"/>
      <c r="K62" s="17">
        <f t="shared" si="376"/>
        <v>0</v>
      </c>
      <c r="L62" s="36"/>
      <c r="M62" s="17">
        <f t="shared" ref="M62" si="377">ROUNDDOWN($F62*L62,0)</f>
        <v>0</v>
      </c>
      <c r="N62" s="36"/>
      <c r="O62" s="17">
        <f t="shared" ref="O62" si="378">ROUNDDOWN($F62*N62,0)</f>
        <v>0</v>
      </c>
      <c r="P62" s="36"/>
      <c r="Q62" s="17">
        <f t="shared" ref="Q62" si="379">ROUNDDOWN($F62*P62,0)</f>
        <v>0</v>
      </c>
      <c r="R62" s="36"/>
      <c r="S62" s="17">
        <f t="shared" ref="S62" si="380">ROUNDDOWN($F62*R62,0)</f>
        <v>0</v>
      </c>
      <c r="T62" s="36"/>
      <c r="U62" s="17">
        <f t="shared" ref="U62" si="381">ROUNDDOWN($F62*T62,0)</f>
        <v>0</v>
      </c>
      <c r="V62" s="36"/>
      <c r="W62" s="17">
        <f t="shared" ref="W62" si="382">ROUNDDOWN($F62*V62,0)</f>
        <v>0</v>
      </c>
      <c r="X62" s="36"/>
      <c r="Y62" s="17">
        <f t="shared" ref="Y62" si="383">ROUNDDOWN($F62*X62,0)</f>
        <v>0</v>
      </c>
      <c r="Z62" s="36"/>
      <c r="AA62" s="17">
        <f t="shared" ref="AA62" si="384">ROUNDDOWN($F62*Z62,0)</f>
        <v>0</v>
      </c>
      <c r="AB62" s="36"/>
      <c r="AC62" s="17">
        <f t="shared" ref="AC62" si="385">ROUNDDOWN($F62*AB62,0)</f>
        <v>0</v>
      </c>
      <c r="AD62" s="36"/>
      <c r="AE62" s="17">
        <f t="shared" ref="AE62:AG62" si="386">ROUNDDOWN($F62*AD62,0)</f>
        <v>0</v>
      </c>
      <c r="AF62" s="228"/>
      <c r="AG62" s="17">
        <f t="shared" si="386"/>
        <v>0</v>
      </c>
      <c r="AH62" s="44">
        <f t="shared" si="306"/>
        <v>0</v>
      </c>
      <c r="AI62" s="18">
        <f t="shared" si="306"/>
        <v>0</v>
      </c>
    </row>
    <row r="63" spans="1:35">
      <c r="A63" s="13"/>
      <c r="B63" s="13"/>
      <c r="C63" s="26"/>
      <c r="D63" s="71"/>
      <c r="E63" s="88"/>
      <c r="F63" s="108"/>
      <c r="G63" s="108"/>
      <c r="H63" s="36"/>
      <c r="I63" s="17">
        <f t="shared" ref="I63:K63" si="387">ROUNDDOWN($F63*H63,0)</f>
        <v>0</v>
      </c>
      <c r="J63" s="36"/>
      <c r="K63" s="17">
        <f t="shared" si="387"/>
        <v>0</v>
      </c>
      <c r="L63" s="36"/>
      <c r="M63" s="17">
        <f t="shared" ref="M63" si="388">ROUNDDOWN($F63*L63,0)</f>
        <v>0</v>
      </c>
      <c r="N63" s="36"/>
      <c r="O63" s="17">
        <f t="shared" ref="O63" si="389">ROUNDDOWN($F63*N63,0)</f>
        <v>0</v>
      </c>
      <c r="P63" s="36"/>
      <c r="Q63" s="17">
        <f t="shared" ref="Q63" si="390">ROUNDDOWN($F63*P63,0)</f>
        <v>0</v>
      </c>
      <c r="R63" s="36"/>
      <c r="S63" s="17">
        <f t="shared" ref="S63" si="391">ROUNDDOWN($F63*R63,0)</f>
        <v>0</v>
      </c>
      <c r="T63" s="36"/>
      <c r="U63" s="17">
        <f t="shared" ref="U63" si="392">ROUNDDOWN($F63*T63,0)</f>
        <v>0</v>
      </c>
      <c r="V63" s="36"/>
      <c r="W63" s="17">
        <f t="shared" ref="W63" si="393">ROUNDDOWN($F63*V63,0)</f>
        <v>0</v>
      </c>
      <c r="X63" s="36"/>
      <c r="Y63" s="17">
        <f t="shared" ref="Y63" si="394">ROUNDDOWN($F63*X63,0)</f>
        <v>0</v>
      </c>
      <c r="Z63" s="36"/>
      <c r="AA63" s="17">
        <f t="shared" ref="AA63" si="395">ROUNDDOWN($F63*Z63,0)</f>
        <v>0</v>
      </c>
      <c r="AB63" s="36"/>
      <c r="AC63" s="17">
        <f t="shared" ref="AC63" si="396">ROUNDDOWN($F63*AB63,0)</f>
        <v>0</v>
      </c>
      <c r="AD63" s="36"/>
      <c r="AE63" s="17">
        <f t="shared" ref="AE63:AG63" si="397">ROUNDDOWN($F63*AD63,0)</f>
        <v>0</v>
      </c>
      <c r="AF63" s="228"/>
      <c r="AG63" s="17">
        <f t="shared" si="397"/>
        <v>0</v>
      </c>
      <c r="AH63" s="44">
        <f t="shared" si="306"/>
        <v>0</v>
      </c>
      <c r="AI63" s="18">
        <f t="shared" si="306"/>
        <v>0</v>
      </c>
    </row>
    <row r="64" spans="1:35">
      <c r="A64" s="13"/>
      <c r="B64" s="13"/>
      <c r="C64" s="26"/>
      <c r="D64" s="71"/>
      <c r="E64" s="88"/>
      <c r="F64" s="108"/>
      <c r="G64" s="108"/>
      <c r="H64" s="36"/>
      <c r="I64" s="17">
        <f t="shared" ref="I64:K64" si="398">ROUNDDOWN($F64*H64,0)</f>
        <v>0</v>
      </c>
      <c r="J64" s="36"/>
      <c r="K64" s="17">
        <f t="shared" si="398"/>
        <v>0</v>
      </c>
      <c r="L64" s="36"/>
      <c r="M64" s="17">
        <f t="shared" ref="M64" si="399">ROUNDDOWN($F64*L64,0)</f>
        <v>0</v>
      </c>
      <c r="N64" s="36"/>
      <c r="O64" s="17">
        <f t="shared" ref="O64" si="400">ROUNDDOWN($F64*N64,0)</f>
        <v>0</v>
      </c>
      <c r="P64" s="36"/>
      <c r="Q64" s="17">
        <f t="shared" ref="Q64" si="401">ROUNDDOWN($F64*P64,0)</f>
        <v>0</v>
      </c>
      <c r="R64" s="36"/>
      <c r="S64" s="17">
        <f t="shared" ref="S64" si="402">ROUNDDOWN($F64*R64,0)</f>
        <v>0</v>
      </c>
      <c r="T64" s="36"/>
      <c r="U64" s="17">
        <f t="shared" ref="U64" si="403">ROUNDDOWN($F64*T64,0)</f>
        <v>0</v>
      </c>
      <c r="V64" s="36"/>
      <c r="W64" s="17">
        <f t="shared" ref="W64" si="404">ROUNDDOWN($F64*V64,0)</f>
        <v>0</v>
      </c>
      <c r="X64" s="36"/>
      <c r="Y64" s="17">
        <f t="shared" ref="Y64" si="405">ROUNDDOWN($F64*X64,0)</f>
        <v>0</v>
      </c>
      <c r="Z64" s="36"/>
      <c r="AA64" s="17">
        <f t="shared" ref="AA64" si="406">ROUNDDOWN($F64*Z64,0)</f>
        <v>0</v>
      </c>
      <c r="AB64" s="36"/>
      <c r="AC64" s="17">
        <f t="shared" ref="AC64" si="407">ROUNDDOWN($F64*AB64,0)</f>
        <v>0</v>
      </c>
      <c r="AD64" s="36"/>
      <c r="AE64" s="17">
        <f t="shared" ref="AE64:AG64" si="408">ROUNDDOWN($F64*AD64,0)</f>
        <v>0</v>
      </c>
      <c r="AF64" s="228"/>
      <c r="AG64" s="17">
        <f t="shared" si="408"/>
        <v>0</v>
      </c>
      <c r="AH64" s="44">
        <f t="shared" si="306"/>
        <v>0</v>
      </c>
      <c r="AI64" s="18">
        <f t="shared" si="306"/>
        <v>0</v>
      </c>
    </row>
    <row r="65" spans="1:35">
      <c r="A65" s="13"/>
      <c r="B65" s="13"/>
      <c r="C65" s="26"/>
      <c r="D65" s="70"/>
      <c r="E65" s="124" t="s">
        <v>22</v>
      </c>
      <c r="F65" s="125"/>
      <c r="G65" s="125"/>
      <c r="H65" s="126">
        <f t="shared" ref="H65:AG65" si="409">SUM(H60:H64)</f>
        <v>0</v>
      </c>
      <c r="I65" s="127">
        <f t="shared" si="409"/>
        <v>0</v>
      </c>
      <c r="J65" s="126">
        <f t="shared" si="409"/>
        <v>0</v>
      </c>
      <c r="K65" s="127">
        <f t="shared" si="409"/>
        <v>0</v>
      </c>
      <c r="L65" s="126">
        <f t="shared" si="409"/>
        <v>0</v>
      </c>
      <c r="M65" s="127">
        <f t="shared" si="409"/>
        <v>0</v>
      </c>
      <c r="N65" s="126">
        <f t="shared" si="409"/>
        <v>0</v>
      </c>
      <c r="O65" s="127">
        <f t="shared" si="409"/>
        <v>0</v>
      </c>
      <c r="P65" s="126">
        <f t="shared" si="409"/>
        <v>0</v>
      </c>
      <c r="Q65" s="127">
        <f t="shared" si="409"/>
        <v>0</v>
      </c>
      <c r="R65" s="126">
        <f t="shared" si="409"/>
        <v>0</v>
      </c>
      <c r="S65" s="127">
        <f t="shared" si="409"/>
        <v>0</v>
      </c>
      <c r="T65" s="126">
        <f t="shared" si="409"/>
        <v>0</v>
      </c>
      <c r="U65" s="127">
        <f t="shared" si="409"/>
        <v>0</v>
      </c>
      <c r="V65" s="126">
        <f t="shared" si="409"/>
        <v>0</v>
      </c>
      <c r="W65" s="127">
        <f t="shared" si="409"/>
        <v>0</v>
      </c>
      <c r="X65" s="126">
        <f t="shared" si="409"/>
        <v>0</v>
      </c>
      <c r="Y65" s="127">
        <f t="shared" si="409"/>
        <v>0</v>
      </c>
      <c r="Z65" s="126">
        <f t="shared" si="409"/>
        <v>1.06</v>
      </c>
      <c r="AA65" s="127">
        <f t="shared" si="409"/>
        <v>16938</v>
      </c>
      <c r="AB65" s="126">
        <f t="shared" si="409"/>
        <v>1.0289999999999999</v>
      </c>
      <c r="AC65" s="127">
        <f t="shared" si="409"/>
        <v>16443</v>
      </c>
      <c r="AD65" s="126">
        <f t="shared" si="409"/>
        <v>1.06</v>
      </c>
      <c r="AE65" s="127">
        <f t="shared" si="409"/>
        <v>16938</v>
      </c>
      <c r="AF65" s="227">
        <f t="shared" si="409"/>
        <v>0</v>
      </c>
      <c r="AG65" s="127">
        <f t="shared" si="409"/>
        <v>0</v>
      </c>
      <c r="AH65" s="126">
        <f>SUM(AF65,AD65,AB65,Z65,X65,V65,T65,R65,P65,N65,L65,J65,H65)</f>
        <v>3.149</v>
      </c>
      <c r="AI65" s="127">
        <f t="shared" si="306"/>
        <v>50319</v>
      </c>
    </row>
    <row r="66" spans="1:35">
      <c r="A66" s="13"/>
      <c r="B66" s="13"/>
      <c r="C66" s="26"/>
      <c r="D66" s="35" t="s">
        <v>76</v>
      </c>
      <c r="E66" s="88" t="s">
        <v>32</v>
      </c>
      <c r="F66" s="472">
        <v>15750</v>
      </c>
      <c r="G66" s="474">
        <v>1</v>
      </c>
      <c r="H66" s="37">
        <f>H$47*$G66</f>
        <v>0</v>
      </c>
      <c r="I66" s="17">
        <f t="shared" ref="I66:K66" si="410">ROUNDDOWN($F66*H66,0)</f>
        <v>0</v>
      </c>
      <c r="J66" s="37">
        <f>J$47*$G66</f>
        <v>0</v>
      </c>
      <c r="K66" s="17">
        <f t="shared" si="410"/>
        <v>0</v>
      </c>
      <c r="L66" s="37">
        <f>L$47*$G66</f>
        <v>0</v>
      </c>
      <c r="M66" s="17">
        <f t="shared" ref="M66" si="411">ROUNDDOWN($F66*L66,0)</f>
        <v>0</v>
      </c>
      <c r="N66" s="37">
        <f>N$47*$G66</f>
        <v>0</v>
      </c>
      <c r="O66" s="17">
        <f t="shared" ref="O66" si="412">ROUNDDOWN($F66*N66,0)</f>
        <v>0</v>
      </c>
      <c r="P66" s="37">
        <f>P$47*$G66</f>
        <v>0</v>
      </c>
      <c r="Q66" s="17">
        <f t="shared" ref="Q66" si="413">ROUNDDOWN($F66*P66,0)</f>
        <v>0</v>
      </c>
      <c r="R66" s="37">
        <f>R$47*$G66</f>
        <v>0</v>
      </c>
      <c r="S66" s="17">
        <f t="shared" ref="S66" si="414">ROUNDDOWN($F66*R66,0)</f>
        <v>0</v>
      </c>
      <c r="T66" s="37">
        <f>T$47*$G66</f>
        <v>0</v>
      </c>
      <c r="U66" s="17">
        <f t="shared" ref="U66" si="415">ROUNDDOWN($F66*T66,0)</f>
        <v>0</v>
      </c>
      <c r="V66" s="37">
        <f>V$47*$G66</f>
        <v>0</v>
      </c>
      <c r="W66" s="17">
        <f t="shared" ref="W66" si="416">ROUNDDOWN($F66*V66,0)</f>
        <v>0</v>
      </c>
      <c r="X66" s="37">
        <f>X$47*$G66</f>
        <v>0</v>
      </c>
      <c r="Y66" s="17">
        <f t="shared" ref="Y66" si="417">ROUNDDOWN($F66*X66,0)</f>
        <v>0</v>
      </c>
      <c r="Z66" s="37">
        <f>Z$47*$G66</f>
        <v>1.06</v>
      </c>
      <c r="AA66" s="17">
        <f t="shared" ref="AA66" si="418">ROUNDDOWN($F66*Z66,0)</f>
        <v>16695</v>
      </c>
      <c r="AB66" s="37">
        <f>AB$47*$G66</f>
        <v>1.0289999999999999</v>
      </c>
      <c r="AC66" s="17">
        <f t="shared" ref="AC66" si="419">ROUNDDOWN($F66*AB66,0)</f>
        <v>16206</v>
      </c>
      <c r="AD66" s="37">
        <f>AD$47*$G66</f>
        <v>1.06</v>
      </c>
      <c r="AE66" s="17">
        <f t="shared" ref="AE66:AG66" si="420">ROUNDDOWN($F66*AD66,0)</f>
        <v>16695</v>
      </c>
      <c r="AF66" s="226"/>
      <c r="AG66" s="17">
        <f t="shared" si="420"/>
        <v>0</v>
      </c>
      <c r="AH66" s="44">
        <f t="shared" si="306"/>
        <v>3.149</v>
      </c>
      <c r="AI66" s="18">
        <f t="shared" si="306"/>
        <v>49596</v>
      </c>
    </row>
    <row r="67" spans="1:35">
      <c r="A67" s="13"/>
      <c r="B67" s="13"/>
      <c r="C67" s="26"/>
      <c r="D67" s="71"/>
      <c r="E67" s="88"/>
      <c r="F67" s="109"/>
      <c r="G67" s="109"/>
      <c r="H67" s="37"/>
      <c r="I67" s="17">
        <f t="shared" ref="I67:K67" si="421">ROUNDDOWN($F67*H67,0)</f>
        <v>0</v>
      </c>
      <c r="J67" s="37"/>
      <c r="K67" s="17">
        <f t="shared" si="421"/>
        <v>0</v>
      </c>
      <c r="L67" s="37"/>
      <c r="M67" s="17">
        <f t="shared" ref="M67" si="422">ROUNDDOWN($F67*L67,0)</f>
        <v>0</v>
      </c>
      <c r="N67" s="37"/>
      <c r="O67" s="17">
        <f t="shared" ref="O67" si="423">ROUNDDOWN($F67*N67,0)</f>
        <v>0</v>
      </c>
      <c r="P67" s="37"/>
      <c r="Q67" s="17">
        <f t="shared" ref="Q67" si="424">ROUNDDOWN($F67*P67,0)</f>
        <v>0</v>
      </c>
      <c r="R67" s="37"/>
      <c r="S67" s="17">
        <f t="shared" ref="S67" si="425">ROUNDDOWN($F67*R67,0)</f>
        <v>0</v>
      </c>
      <c r="T67" s="37"/>
      <c r="U67" s="17">
        <f t="shared" ref="U67" si="426">ROUNDDOWN($F67*T67,0)</f>
        <v>0</v>
      </c>
      <c r="V67" s="37"/>
      <c r="W67" s="17">
        <f t="shared" ref="W67" si="427">ROUNDDOWN($F67*V67,0)</f>
        <v>0</v>
      </c>
      <c r="X67" s="37"/>
      <c r="Y67" s="17">
        <f t="shared" ref="Y67" si="428">ROUNDDOWN($F67*X67,0)</f>
        <v>0</v>
      </c>
      <c r="Z67" s="37"/>
      <c r="AA67" s="17">
        <f t="shared" ref="AA67" si="429">ROUNDDOWN($F67*Z67,0)</f>
        <v>0</v>
      </c>
      <c r="AB67" s="37"/>
      <c r="AC67" s="17">
        <f t="shared" ref="AC67" si="430">ROUNDDOWN($F67*AB67,0)</f>
        <v>0</v>
      </c>
      <c r="AD67" s="37"/>
      <c r="AE67" s="17">
        <f t="shared" ref="AE67:AG67" si="431">ROUNDDOWN($F67*AD67,0)</f>
        <v>0</v>
      </c>
      <c r="AF67" s="226"/>
      <c r="AG67" s="17">
        <f t="shared" si="431"/>
        <v>0</v>
      </c>
      <c r="AH67" s="44">
        <f t="shared" si="306"/>
        <v>0</v>
      </c>
      <c r="AI67" s="18">
        <f t="shared" si="306"/>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306"/>
        <v>0</v>
      </c>
      <c r="AI68" s="18">
        <f t="shared" si="306"/>
        <v>0</v>
      </c>
    </row>
    <row r="69" spans="1:35">
      <c r="A69" s="13"/>
      <c r="B69" s="13"/>
      <c r="C69" s="26"/>
      <c r="D69" s="71"/>
      <c r="E69" s="88"/>
      <c r="F69" s="108"/>
      <c r="G69" s="108"/>
      <c r="H69" s="37"/>
      <c r="I69" s="17">
        <f t="shared" ref="I69:K69" si="432">ROUNDDOWN($F69*H69,0)</f>
        <v>0</v>
      </c>
      <c r="J69" s="37"/>
      <c r="K69" s="17">
        <f t="shared" si="432"/>
        <v>0</v>
      </c>
      <c r="L69" s="37"/>
      <c r="M69" s="17">
        <f t="shared" ref="M69" si="433">ROUNDDOWN($F69*L69,0)</f>
        <v>0</v>
      </c>
      <c r="N69" s="37"/>
      <c r="O69" s="17">
        <f t="shared" ref="O69" si="434">ROUNDDOWN($F69*N69,0)</f>
        <v>0</v>
      </c>
      <c r="P69" s="37"/>
      <c r="Q69" s="17">
        <f t="shared" ref="Q69" si="435">ROUNDDOWN($F69*P69,0)</f>
        <v>0</v>
      </c>
      <c r="R69" s="37"/>
      <c r="S69" s="17">
        <f t="shared" ref="S69" si="436">ROUNDDOWN($F69*R69,0)</f>
        <v>0</v>
      </c>
      <c r="T69" s="37"/>
      <c r="U69" s="17">
        <f t="shared" ref="U69" si="437">ROUNDDOWN($F69*T69,0)</f>
        <v>0</v>
      </c>
      <c r="V69" s="37"/>
      <c r="W69" s="17">
        <f t="shared" ref="W69" si="438">ROUNDDOWN($F69*V69,0)</f>
        <v>0</v>
      </c>
      <c r="X69" s="37"/>
      <c r="Y69" s="17">
        <f t="shared" ref="Y69" si="439">ROUNDDOWN($F69*X69,0)</f>
        <v>0</v>
      </c>
      <c r="Z69" s="37"/>
      <c r="AA69" s="17">
        <f t="shared" ref="AA69" si="440">ROUNDDOWN($F69*Z69,0)</f>
        <v>0</v>
      </c>
      <c r="AB69" s="37"/>
      <c r="AC69" s="17">
        <f t="shared" ref="AC69" si="441">ROUNDDOWN($F69*AB69,0)</f>
        <v>0</v>
      </c>
      <c r="AD69" s="37"/>
      <c r="AE69" s="17">
        <f t="shared" ref="AE69:AG69" si="442">ROUNDDOWN($F69*AD69,0)</f>
        <v>0</v>
      </c>
      <c r="AF69" s="226"/>
      <c r="AG69" s="17">
        <f t="shared" si="442"/>
        <v>0</v>
      </c>
      <c r="AH69" s="44">
        <f t="shared" si="306"/>
        <v>0</v>
      </c>
      <c r="AI69" s="18">
        <f t="shared" si="306"/>
        <v>0</v>
      </c>
    </row>
    <row r="70" spans="1:35">
      <c r="A70" s="13"/>
      <c r="B70" s="13"/>
      <c r="C70" s="26"/>
      <c r="D70" s="71"/>
      <c r="E70" s="88"/>
      <c r="F70" s="108"/>
      <c r="G70" s="108"/>
      <c r="H70" s="37"/>
      <c r="I70" s="17">
        <f t="shared" ref="I70:K70" si="443">ROUNDDOWN($F70*H70,0)</f>
        <v>0</v>
      </c>
      <c r="J70" s="37"/>
      <c r="K70" s="17">
        <f t="shared" si="443"/>
        <v>0</v>
      </c>
      <c r="L70" s="37"/>
      <c r="M70" s="17">
        <f t="shared" ref="M70" si="444">ROUNDDOWN($F70*L70,0)</f>
        <v>0</v>
      </c>
      <c r="N70" s="37"/>
      <c r="O70" s="17">
        <f t="shared" ref="O70" si="445">ROUNDDOWN($F70*N70,0)</f>
        <v>0</v>
      </c>
      <c r="P70" s="37"/>
      <c r="Q70" s="17">
        <f t="shared" ref="Q70" si="446">ROUNDDOWN($F70*P70,0)</f>
        <v>0</v>
      </c>
      <c r="R70" s="37"/>
      <c r="S70" s="17">
        <f t="shared" ref="S70" si="447">ROUNDDOWN($F70*R70,0)</f>
        <v>0</v>
      </c>
      <c r="T70" s="37"/>
      <c r="U70" s="17">
        <f t="shared" ref="U70" si="448">ROUNDDOWN($F70*T70,0)</f>
        <v>0</v>
      </c>
      <c r="V70" s="37"/>
      <c r="W70" s="17">
        <f t="shared" ref="W70" si="449">ROUNDDOWN($F70*V70,0)</f>
        <v>0</v>
      </c>
      <c r="X70" s="37"/>
      <c r="Y70" s="17">
        <f t="shared" ref="Y70" si="450">ROUNDDOWN($F70*X70,0)</f>
        <v>0</v>
      </c>
      <c r="Z70" s="37"/>
      <c r="AA70" s="17">
        <f t="shared" ref="AA70" si="451">ROUNDDOWN($F70*Z70,0)</f>
        <v>0</v>
      </c>
      <c r="AB70" s="37"/>
      <c r="AC70" s="17">
        <f t="shared" ref="AC70" si="452">ROUNDDOWN($F70*AB70,0)</f>
        <v>0</v>
      </c>
      <c r="AD70" s="37"/>
      <c r="AE70" s="17">
        <f t="shared" ref="AE70:AG70" si="453">ROUNDDOWN($F70*AD70,0)</f>
        <v>0</v>
      </c>
      <c r="AF70" s="226"/>
      <c r="AG70" s="17">
        <f t="shared" si="453"/>
        <v>0</v>
      </c>
      <c r="AH70" s="44">
        <f t="shared" si="306"/>
        <v>0</v>
      </c>
      <c r="AI70" s="18">
        <f t="shared" si="306"/>
        <v>0</v>
      </c>
    </row>
    <row r="71" spans="1:35">
      <c r="A71" s="13"/>
      <c r="B71" s="13"/>
      <c r="C71" s="26"/>
      <c r="D71" s="71"/>
      <c r="E71" s="124" t="s">
        <v>22</v>
      </c>
      <c r="F71" s="125"/>
      <c r="G71" s="125"/>
      <c r="H71" s="126">
        <f t="shared" ref="H71:AG71" si="454">SUM(H66:H70)</f>
        <v>0</v>
      </c>
      <c r="I71" s="127">
        <f t="shared" si="454"/>
        <v>0</v>
      </c>
      <c r="J71" s="126">
        <f t="shared" si="454"/>
        <v>0</v>
      </c>
      <c r="K71" s="127">
        <f t="shared" si="454"/>
        <v>0</v>
      </c>
      <c r="L71" s="126">
        <f t="shared" si="454"/>
        <v>0</v>
      </c>
      <c r="M71" s="127">
        <f t="shared" si="454"/>
        <v>0</v>
      </c>
      <c r="N71" s="126">
        <f t="shared" si="454"/>
        <v>0</v>
      </c>
      <c r="O71" s="127">
        <f t="shared" si="454"/>
        <v>0</v>
      </c>
      <c r="P71" s="126">
        <f t="shared" si="454"/>
        <v>0</v>
      </c>
      <c r="Q71" s="127">
        <f t="shared" si="454"/>
        <v>0</v>
      </c>
      <c r="R71" s="126">
        <f t="shared" si="454"/>
        <v>0</v>
      </c>
      <c r="S71" s="127">
        <f t="shared" si="454"/>
        <v>0</v>
      </c>
      <c r="T71" s="126">
        <f t="shared" si="454"/>
        <v>0</v>
      </c>
      <c r="U71" s="127">
        <f t="shared" si="454"/>
        <v>0</v>
      </c>
      <c r="V71" s="126">
        <f t="shared" si="454"/>
        <v>0</v>
      </c>
      <c r="W71" s="127">
        <f t="shared" si="454"/>
        <v>0</v>
      </c>
      <c r="X71" s="126">
        <f t="shared" si="454"/>
        <v>0</v>
      </c>
      <c r="Y71" s="127">
        <f t="shared" si="454"/>
        <v>0</v>
      </c>
      <c r="Z71" s="126">
        <f t="shared" si="454"/>
        <v>1.06</v>
      </c>
      <c r="AA71" s="127">
        <f t="shared" si="454"/>
        <v>16695</v>
      </c>
      <c r="AB71" s="126">
        <f t="shared" si="454"/>
        <v>1.0289999999999999</v>
      </c>
      <c r="AC71" s="127">
        <f t="shared" si="454"/>
        <v>16206</v>
      </c>
      <c r="AD71" s="126">
        <f t="shared" si="454"/>
        <v>1.06</v>
      </c>
      <c r="AE71" s="127">
        <f t="shared" si="454"/>
        <v>16695</v>
      </c>
      <c r="AF71" s="227">
        <f t="shared" si="454"/>
        <v>0</v>
      </c>
      <c r="AG71" s="127">
        <f t="shared" si="454"/>
        <v>0</v>
      </c>
      <c r="AH71" s="126">
        <f t="shared" si="306"/>
        <v>3.149</v>
      </c>
      <c r="AI71" s="127">
        <f t="shared" si="306"/>
        <v>49596</v>
      </c>
    </row>
    <row r="72" spans="1:35">
      <c r="A72" s="13"/>
      <c r="B72" s="13"/>
      <c r="C72" s="26"/>
      <c r="D72" s="35" t="s">
        <v>77</v>
      </c>
      <c r="E72" s="88" t="s">
        <v>367</v>
      </c>
      <c r="F72" s="398">
        <v>15750</v>
      </c>
      <c r="G72" s="108">
        <v>1</v>
      </c>
      <c r="H72" s="37">
        <f>H$47*$G72</f>
        <v>0</v>
      </c>
      <c r="I72" s="17">
        <f t="shared" ref="I72:K72" si="455">ROUNDDOWN($F72*H72,0)</f>
        <v>0</v>
      </c>
      <c r="J72" s="37">
        <f>J$47*$G72</f>
        <v>0</v>
      </c>
      <c r="K72" s="17">
        <f t="shared" si="455"/>
        <v>0</v>
      </c>
      <c r="L72" s="37">
        <f>L$47*$G72</f>
        <v>0</v>
      </c>
      <c r="M72" s="17">
        <f t="shared" ref="M72" si="456">ROUNDDOWN($F72*L72,0)</f>
        <v>0</v>
      </c>
      <c r="N72" s="37">
        <f>N$47*$G72</f>
        <v>0</v>
      </c>
      <c r="O72" s="17">
        <f t="shared" ref="O72" si="457">ROUNDDOWN($F72*N72,0)</f>
        <v>0</v>
      </c>
      <c r="P72" s="37">
        <f>P$47*$G72</f>
        <v>0</v>
      </c>
      <c r="Q72" s="17">
        <f t="shared" ref="Q72" si="458">ROUNDDOWN($F72*P72,0)</f>
        <v>0</v>
      </c>
      <c r="R72" s="37">
        <f>R$47*$G72</f>
        <v>0</v>
      </c>
      <c r="S72" s="17">
        <f t="shared" ref="S72" si="459">ROUNDDOWN($F72*R72,0)</f>
        <v>0</v>
      </c>
      <c r="T72" s="37">
        <f>T$47*$G72</f>
        <v>0</v>
      </c>
      <c r="U72" s="17">
        <f t="shared" ref="U72" si="460">ROUNDDOWN($F72*T72,0)</f>
        <v>0</v>
      </c>
      <c r="V72" s="37">
        <f>V$47*$G72</f>
        <v>0</v>
      </c>
      <c r="W72" s="17">
        <f t="shared" ref="W72" si="461">ROUNDDOWN($F72*V72,0)</f>
        <v>0</v>
      </c>
      <c r="X72" s="37">
        <f>X$47*$G72</f>
        <v>0</v>
      </c>
      <c r="Y72" s="17">
        <f t="shared" ref="Y72" si="462">ROUNDDOWN($F72*X72,0)</f>
        <v>0</v>
      </c>
      <c r="Z72" s="37">
        <f>Z$47*$G72</f>
        <v>1.06</v>
      </c>
      <c r="AA72" s="17">
        <f t="shared" ref="AA72" si="463">ROUNDDOWN($F72*Z72,0)</f>
        <v>16695</v>
      </c>
      <c r="AB72" s="37">
        <f>AB$47*$G72</f>
        <v>1.0289999999999999</v>
      </c>
      <c r="AC72" s="17">
        <f t="shared" ref="AC72" si="464">ROUNDDOWN($F72*AB72,0)</f>
        <v>16206</v>
      </c>
      <c r="AD72" s="37">
        <f>AD$47*$G72</f>
        <v>1.06</v>
      </c>
      <c r="AE72" s="17">
        <f t="shared" ref="AE72:AG72" si="465">ROUNDDOWN($F72*AD72,0)</f>
        <v>16695</v>
      </c>
      <c r="AF72" s="226"/>
      <c r="AG72" s="17">
        <f t="shared" si="465"/>
        <v>0</v>
      </c>
      <c r="AH72" s="44">
        <f t="shared" si="306"/>
        <v>3.149</v>
      </c>
      <c r="AI72" s="18">
        <f t="shared" si="306"/>
        <v>49596</v>
      </c>
    </row>
    <row r="73" spans="1:35">
      <c r="A73" s="13"/>
      <c r="B73" s="13"/>
      <c r="C73" s="26"/>
      <c r="D73" s="74"/>
      <c r="E73" s="88"/>
      <c r="F73" s="108"/>
      <c r="G73" s="108"/>
      <c r="H73" s="36"/>
      <c r="I73" s="17">
        <f t="shared" ref="I73:K73" si="466">ROUNDDOWN($F73*H73,0)</f>
        <v>0</v>
      </c>
      <c r="J73" s="36"/>
      <c r="K73" s="17">
        <f t="shared" si="466"/>
        <v>0</v>
      </c>
      <c r="L73" s="36"/>
      <c r="M73" s="17">
        <f t="shared" ref="M73" si="467">ROUNDDOWN($F73*L73,0)</f>
        <v>0</v>
      </c>
      <c r="N73" s="36"/>
      <c r="O73" s="17">
        <f t="shared" ref="O73" si="468">ROUNDDOWN($F73*N73,0)</f>
        <v>0</v>
      </c>
      <c r="P73" s="36"/>
      <c r="Q73" s="17">
        <f t="shared" ref="Q73" si="469">ROUNDDOWN($F73*P73,0)</f>
        <v>0</v>
      </c>
      <c r="R73" s="36"/>
      <c r="S73" s="17">
        <f t="shared" ref="S73" si="470">ROUNDDOWN($F73*R73,0)</f>
        <v>0</v>
      </c>
      <c r="T73" s="36"/>
      <c r="U73" s="17">
        <f t="shared" ref="U73" si="471">ROUNDDOWN($F73*T73,0)</f>
        <v>0</v>
      </c>
      <c r="V73" s="36"/>
      <c r="W73" s="17">
        <f t="shared" ref="W73" si="472">ROUNDDOWN($F73*V73,0)</f>
        <v>0</v>
      </c>
      <c r="X73" s="36"/>
      <c r="Y73" s="17">
        <f t="shared" ref="Y73" si="473">ROUNDDOWN($F73*X73,0)</f>
        <v>0</v>
      </c>
      <c r="Z73" s="36"/>
      <c r="AA73" s="17">
        <f t="shared" ref="AA73" si="474">ROUNDDOWN($F73*Z73,0)</f>
        <v>0</v>
      </c>
      <c r="AB73" s="36"/>
      <c r="AC73" s="17">
        <f t="shared" ref="AC73" si="475">ROUNDDOWN($F73*AB73,0)</f>
        <v>0</v>
      </c>
      <c r="AD73" s="36"/>
      <c r="AE73" s="17">
        <f t="shared" ref="AE73:AG73" si="476">ROUNDDOWN($F73*AD73,0)</f>
        <v>0</v>
      </c>
      <c r="AF73" s="228"/>
      <c r="AG73" s="17">
        <f t="shared" si="476"/>
        <v>0</v>
      </c>
      <c r="AH73" s="44">
        <f t="shared" si="306"/>
        <v>0</v>
      </c>
      <c r="AI73" s="18">
        <f t="shared" si="306"/>
        <v>0</v>
      </c>
    </row>
    <row r="74" spans="1:35">
      <c r="A74" s="13"/>
      <c r="B74" s="13"/>
      <c r="C74" s="26"/>
      <c r="D74" s="74"/>
      <c r="E74" s="88"/>
      <c r="F74" s="108"/>
      <c r="G74" s="108"/>
      <c r="H74" s="36"/>
      <c r="I74" s="17">
        <f t="shared" ref="I74:K74" si="477">ROUNDDOWN($F74*H74,0)</f>
        <v>0</v>
      </c>
      <c r="J74" s="36"/>
      <c r="K74" s="17">
        <f t="shared" si="477"/>
        <v>0</v>
      </c>
      <c r="L74" s="36"/>
      <c r="M74" s="17">
        <f t="shared" ref="M74" si="478">ROUNDDOWN($F74*L74,0)</f>
        <v>0</v>
      </c>
      <c r="N74" s="36"/>
      <c r="O74" s="17">
        <f t="shared" ref="O74" si="479">ROUNDDOWN($F74*N74,0)</f>
        <v>0</v>
      </c>
      <c r="P74" s="36"/>
      <c r="Q74" s="17">
        <f t="shared" ref="Q74" si="480">ROUNDDOWN($F74*P74,0)</f>
        <v>0</v>
      </c>
      <c r="R74" s="36"/>
      <c r="S74" s="17">
        <f t="shared" ref="S74" si="481">ROUNDDOWN($F74*R74,0)</f>
        <v>0</v>
      </c>
      <c r="T74" s="36"/>
      <c r="U74" s="17">
        <f t="shared" ref="U74" si="482">ROUNDDOWN($F74*T74,0)</f>
        <v>0</v>
      </c>
      <c r="V74" s="36"/>
      <c r="W74" s="17">
        <f t="shared" ref="W74" si="483">ROUNDDOWN($F74*V74,0)</f>
        <v>0</v>
      </c>
      <c r="X74" s="36"/>
      <c r="Y74" s="17">
        <f t="shared" ref="Y74" si="484">ROUNDDOWN($F74*X74,0)</f>
        <v>0</v>
      </c>
      <c r="Z74" s="36"/>
      <c r="AA74" s="17">
        <f t="shared" ref="AA74" si="485">ROUNDDOWN($F74*Z74,0)</f>
        <v>0</v>
      </c>
      <c r="AB74" s="36"/>
      <c r="AC74" s="17">
        <f t="shared" ref="AC74" si="486">ROUNDDOWN($F74*AB74,0)</f>
        <v>0</v>
      </c>
      <c r="AD74" s="36"/>
      <c r="AE74" s="17">
        <f t="shared" ref="AE74:AG74" si="487">ROUNDDOWN($F74*AD74,0)</f>
        <v>0</v>
      </c>
      <c r="AF74" s="228"/>
      <c r="AG74" s="17">
        <f t="shared" si="487"/>
        <v>0</v>
      </c>
      <c r="AH74" s="44">
        <f t="shared" si="306"/>
        <v>0</v>
      </c>
      <c r="AI74" s="18">
        <f t="shared" si="306"/>
        <v>0</v>
      </c>
    </row>
    <row r="75" spans="1:35">
      <c r="A75" s="13"/>
      <c r="B75" s="13"/>
      <c r="C75" s="26"/>
      <c r="D75" s="74"/>
      <c r="E75" s="88"/>
      <c r="F75" s="108"/>
      <c r="G75" s="108"/>
      <c r="H75" s="36"/>
      <c r="I75" s="17">
        <f t="shared" ref="I75:K75" si="488">ROUNDDOWN($F75*H75,0)</f>
        <v>0</v>
      </c>
      <c r="J75" s="36"/>
      <c r="K75" s="17">
        <f t="shared" si="488"/>
        <v>0</v>
      </c>
      <c r="L75" s="36"/>
      <c r="M75" s="17">
        <f t="shared" ref="M75" si="489">ROUNDDOWN($F75*L75,0)</f>
        <v>0</v>
      </c>
      <c r="N75" s="36"/>
      <c r="O75" s="17">
        <f t="shared" ref="O75" si="490">ROUNDDOWN($F75*N75,0)</f>
        <v>0</v>
      </c>
      <c r="P75" s="36"/>
      <c r="Q75" s="17">
        <f t="shared" ref="Q75" si="491">ROUNDDOWN($F75*P75,0)</f>
        <v>0</v>
      </c>
      <c r="R75" s="36"/>
      <c r="S75" s="17">
        <f t="shared" ref="S75" si="492">ROUNDDOWN($F75*R75,0)</f>
        <v>0</v>
      </c>
      <c r="T75" s="36"/>
      <c r="U75" s="17">
        <f t="shared" ref="U75" si="493">ROUNDDOWN($F75*T75,0)</f>
        <v>0</v>
      </c>
      <c r="V75" s="36"/>
      <c r="W75" s="17">
        <f t="shared" ref="W75" si="494">ROUNDDOWN($F75*V75,0)</f>
        <v>0</v>
      </c>
      <c r="X75" s="36"/>
      <c r="Y75" s="17">
        <f t="shared" ref="Y75" si="495">ROUNDDOWN($F75*X75,0)</f>
        <v>0</v>
      </c>
      <c r="Z75" s="36"/>
      <c r="AA75" s="17">
        <f t="shared" ref="AA75" si="496">ROUNDDOWN($F75*Z75,0)</f>
        <v>0</v>
      </c>
      <c r="AB75" s="36"/>
      <c r="AC75" s="17">
        <f t="shared" ref="AC75" si="497">ROUNDDOWN($F75*AB75,0)</f>
        <v>0</v>
      </c>
      <c r="AD75" s="36"/>
      <c r="AE75" s="17">
        <f t="shared" ref="AE75:AG75" si="498">ROUNDDOWN($F75*AD75,0)</f>
        <v>0</v>
      </c>
      <c r="AF75" s="228"/>
      <c r="AG75" s="17">
        <f t="shared" si="498"/>
        <v>0</v>
      </c>
      <c r="AH75" s="44">
        <f t="shared" si="306"/>
        <v>0</v>
      </c>
      <c r="AI75" s="18">
        <f t="shared" si="306"/>
        <v>0</v>
      </c>
    </row>
    <row r="76" spans="1:35">
      <c r="A76" s="13"/>
      <c r="B76" s="13"/>
      <c r="C76" s="26"/>
      <c r="D76" s="74"/>
      <c r="E76" s="88"/>
      <c r="F76" s="108"/>
      <c r="G76" s="108"/>
      <c r="H76" s="36"/>
      <c r="I76" s="17">
        <f t="shared" ref="I76:K76" si="499">ROUNDDOWN($F76*H76,0)</f>
        <v>0</v>
      </c>
      <c r="J76" s="36"/>
      <c r="K76" s="17">
        <f t="shared" si="499"/>
        <v>0</v>
      </c>
      <c r="L76" s="36"/>
      <c r="M76" s="17">
        <f t="shared" ref="M76" si="500">ROUNDDOWN($F76*L76,0)</f>
        <v>0</v>
      </c>
      <c r="N76" s="36"/>
      <c r="O76" s="17">
        <f t="shared" ref="O76" si="501">ROUNDDOWN($F76*N76,0)</f>
        <v>0</v>
      </c>
      <c r="P76" s="36"/>
      <c r="Q76" s="17">
        <f t="shared" ref="Q76" si="502">ROUNDDOWN($F76*P76,0)</f>
        <v>0</v>
      </c>
      <c r="R76" s="36"/>
      <c r="S76" s="17">
        <f t="shared" ref="S76" si="503">ROUNDDOWN($F76*R76,0)</f>
        <v>0</v>
      </c>
      <c r="T76" s="36"/>
      <c r="U76" s="17">
        <f t="shared" ref="U76" si="504">ROUNDDOWN($F76*T76,0)</f>
        <v>0</v>
      </c>
      <c r="V76" s="36"/>
      <c r="W76" s="17">
        <f t="shared" ref="W76" si="505">ROUNDDOWN($F76*V76,0)</f>
        <v>0</v>
      </c>
      <c r="X76" s="36"/>
      <c r="Y76" s="17">
        <f t="shared" ref="Y76" si="506">ROUNDDOWN($F76*X76,0)</f>
        <v>0</v>
      </c>
      <c r="Z76" s="36"/>
      <c r="AA76" s="17">
        <f t="shared" ref="AA76" si="507">ROUNDDOWN($F76*Z76,0)</f>
        <v>0</v>
      </c>
      <c r="AB76" s="36"/>
      <c r="AC76" s="17">
        <f t="shared" ref="AC76" si="508">ROUNDDOWN($F76*AB76,0)</f>
        <v>0</v>
      </c>
      <c r="AD76" s="36"/>
      <c r="AE76" s="17">
        <f t="shared" ref="AE76:AG76" si="509">ROUNDDOWN($F76*AD76,0)</f>
        <v>0</v>
      </c>
      <c r="AF76" s="228"/>
      <c r="AG76" s="17">
        <f t="shared" si="509"/>
        <v>0</v>
      </c>
      <c r="AH76" s="44">
        <f t="shared" si="306"/>
        <v>0</v>
      </c>
      <c r="AI76" s="18">
        <f t="shared" si="306"/>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306"/>
        <v>0</v>
      </c>
      <c r="AI77" s="18">
        <f t="shared" si="306"/>
        <v>0</v>
      </c>
    </row>
    <row r="78" spans="1:35">
      <c r="A78" s="13"/>
      <c r="B78" s="13"/>
      <c r="C78" s="26"/>
      <c r="D78" s="74"/>
      <c r="E78" s="88"/>
      <c r="F78" s="108"/>
      <c r="G78" s="108"/>
      <c r="H78" s="36"/>
      <c r="I78" s="17">
        <f t="shared" ref="I78:K78" si="510">ROUNDDOWN($F78*H78,0)</f>
        <v>0</v>
      </c>
      <c r="J78" s="36"/>
      <c r="K78" s="17">
        <f t="shared" si="510"/>
        <v>0</v>
      </c>
      <c r="L78" s="36"/>
      <c r="M78" s="17">
        <f t="shared" ref="M78" si="511">ROUNDDOWN($F78*L78,0)</f>
        <v>0</v>
      </c>
      <c r="N78" s="36"/>
      <c r="O78" s="17">
        <f t="shared" ref="O78" si="512">ROUNDDOWN($F78*N78,0)</f>
        <v>0</v>
      </c>
      <c r="P78" s="36"/>
      <c r="Q78" s="17">
        <f t="shared" ref="Q78" si="513">ROUNDDOWN($F78*P78,0)</f>
        <v>0</v>
      </c>
      <c r="R78" s="36"/>
      <c r="S78" s="17">
        <f t="shared" ref="S78" si="514">ROUNDDOWN($F78*R78,0)</f>
        <v>0</v>
      </c>
      <c r="T78" s="36"/>
      <c r="U78" s="17">
        <f t="shared" ref="U78" si="515">ROUNDDOWN($F78*T78,0)</f>
        <v>0</v>
      </c>
      <c r="V78" s="36"/>
      <c r="W78" s="17">
        <f t="shared" ref="W78" si="516">ROUNDDOWN($F78*V78,0)</f>
        <v>0</v>
      </c>
      <c r="X78" s="36"/>
      <c r="Y78" s="17">
        <f t="shared" ref="Y78" si="517">ROUNDDOWN($F78*X78,0)</f>
        <v>0</v>
      </c>
      <c r="Z78" s="36"/>
      <c r="AA78" s="17">
        <f t="shared" ref="AA78" si="518">ROUNDDOWN($F78*Z78,0)</f>
        <v>0</v>
      </c>
      <c r="AB78" s="36"/>
      <c r="AC78" s="17">
        <f t="shared" ref="AC78" si="519">ROUNDDOWN($F78*AB78,0)</f>
        <v>0</v>
      </c>
      <c r="AD78" s="36"/>
      <c r="AE78" s="17">
        <f t="shared" ref="AE78:AG78" si="520">ROUNDDOWN($F78*AD78,0)</f>
        <v>0</v>
      </c>
      <c r="AF78" s="228"/>
      <c r="AG78" s="17">
        <f t="shared" si="520"/>
        <v>0</v>
      </c>
      <c r="AH78" s="44">
        <f t="shared" si="306"/>
        <v>0</v>
      </c>
      <c r="AI78" s="18">
        <f t="shared" si="306"/>
        <v>0</v>
      </c>
    </row>
    <row r="79" spans="1:35">
      <c r="A79" s="13"/>
      <c r="B79" s="13"/>
      <c r="C79" s="26"/>
      <c r="D79" s="75"/>
      <c r="E79" s="124" t="s">
        <v>60</v>
      </c>
      <c r="F79" s="125"/>
      <c r="G79" s="125"/>
      <c r="H79" s="126">
        <f t="shared" ref="H79:AG79" si="521">SUM(H72:H78)</f>
        <v>0</v>
      </c>
      <c r="I79" s="127">
        <f t="shared" si="521"/>
        <v>0</v>
      </c>
      <c r="J79" s="126">
        <f t="shared" si="521"/>
        <v>0</v>
      </c>
      <c r="K79" s="127">
        <f t="shared" si="521"/>
        <v>0</v>
      </c>
      <c r="L79" s="126">
        <f t="shared" si="521"/>
        <v>0</v>
      </c>
      <c r="M79" s="127">
        <f t="shared" si="521"/>
        <v>0</v>
      </c>
      <c r="N79" s="126">
        <f t="shared" si="521"/>
        <v>0</v>
      </c>
      <c r="O79" s="127">
        <f t="shared" si="521"/>
        <v>0</v>
      </c>
      <c r="P79" s="126">
        <f t="shared" si="521"/>
        <v>0</v>
      </c>
      <c r="Q79" s="127">
        <f t="shared" si="521"/>
        <v>0</v>
      </c>
      <c r="R79" s="126">
        <f t="shared" si="521"/>
        <v>0</v>
      </c>
      <c r="S79" s="127">
        <f t="shared" si="521"/>
        <v>0</v>
      </c>
      <c r="T79" s="126">
        <f t="shared" si="521"/>
        <v>0</v>
      </c>
      <c r="U79" s="127">
        <f t="shared" si="521"/>
        <v>0</v>
      </c>
      <c r="V79" s="126">
        <f t="shared" si="521"/>
        <v>0</v>
      </c>
      <c r="W79" s="127">
        <f t="shared" si="521"/>
        <v>0</v>
      </c>
      <c r="X79" s="126">
        <f t="shared" si="521"/>
        <v>0</v>
      </c>
      <c r="Y79" s="127">
        <f t="shared" si="521"/>
        <v>0</v>
      </c>
      <c r="Z79" s="126">
        <f t="shared" si="521"/>
        <v>1.06</v>
      </c>
      <c r="AA79" s="127">
        <f t="shared" si="521"/>
        <v>16695</v>
      </c>
      <c r="AB79" s="126">
        <f t="shared" si="521"/>
        <v>1.0289999999999999</v>
      </c>
      <c r="AC79" s="127">
        <f t="shared" si="521"/>
        <v>16206</v>
      </c>
      <c r="AD79" s="126">
        <f t="shared" si="521"/>
        <v>1.06</v>
      </c>
      <c r="AE79" s="127">
        <f t="shared" si="521"/>
        <v>16695</v>
      </c>
      <c r="AF79" s="227">
        <f t="shared" si="521"/>
        <v>0</v>
      </c>
      <c r="AG79" s="127">
        <f t="shared" si="521"/>
        <v>0</v>
      </c>
      <c r="AH79" s="126">
        <f t="shared" si="306"/>
        <v>3.149</v>
      </c>
      <c r="AI79" s="127">
        <f t="shared" si="306"/>
        <v>49596</v>
      </c>
    </row>
    <row r="80" spans="1:35">
      <c r="A80" s="13"/>
      <c r="B80" s="13"/>
      <c r="C80" s="26"/>
      <c r="D80" s="35" t="s">
        <v>383</v>
      </c>
      <c r="E80" s="88" t="s">
        <v>388</v>
      </c>
      <c r="F80" s="398">
        <v>8120</v>
      </c>
      <c r="G80" s="108">
        <v>1</v>
      </c>
      <c r="H80" s="37">
        <f>H$47*$G80</f>
        <v>0</v>
      </c>
      <c r="I80" s="17">
        <f t="shared" ref="I80:I84" si="522">ROUNDDOWN($F80*H80,0)</f>
        <v>0</v>
      </c>
      <c r="J80" s="37">
        <f>J$47*$G80</f>
        <v>0</v>
      </c>
      <c r="K80" s="17">
        <f t="shared" ref="K80:K84" si="523">ROUNDDOWN($F80*J80,0)</f>
        <v>0</v>
      </c>
      <c r="L80" s="37">
        <f>L$47*$G80</f>
        <v>0</v>
      </c>
      <c r="M80" s="17">
        <f t="shared" ref="M80:M84" si="524">ROUNDDOWN($F80*L80,0)</f>
        <v>0</v>
      </c>
      <c r="N80" s="37">
        <f>N$47*$G80</f>
        <v>0</v>
      </c>
      <c r="O80" s="17">
        <f t="shared" ref="O80:O84" si="525">ROUNDDOWN($F80*N80,0)</f>
        <v>0</v>
      </c>
      <c r="P80" s="37">
        <f>P$47*$G80</f>
        <v>0</v>
      </c>
      <c r="Q80" s="17">
        <f t="shared" ref="Q80:Q84" si="526">ROUNDDOWN($F80*P80,0)</f>
        <v>0</v>
      </c>
      <c r="R80" s="37">
        <f>R$47*$G80</f>
        <v>0</v>
      </c>
      <c r="S80" s="17">
        <f t="shared" ref="S80:S84" si="527">ROUNDDOWN($F80*R80,0)</f>
        <v>0</v>
      </c>
      <c r="T80" s="37">
        <f>T$47*$G80</f>
        <v>0</v>
      </c>
      <c r="U80" s="17">
        <f t="shared" ref="U80:U84" si="528">ROUNDDOWN($F80*T80,0)</f>
        <v>0</v>
      </c>
      <c r="V80" s="37">
        <f>V$47*$G80</f>
        <v>0</v>
      </c>
      <c r="W80" s="17">
        <f t="shared" ref="W80:W84" si="529">ROUNDDOWN($F80*V80,0)</f>
        <v>0</v>
      </c>
      <c r="X80" s="37">
        <f>X$47*$G80</f>
        <v>0</v>
      </c>
      <c r="Y80" s="17">
        <f t="shared" ref="Y80:Y84" si="530">ROUNDDOWN($F80*X80,0)</f>
        <v>0</v>
      </c>
      <c r="Z80" s="37">
        <f>Z$47*$G80</f>
        <v>1.06</v>
      </c>
      <c r="AA80" s="17">
        <f t="shared" ref="AA80:AA84" si="531">ROUNDDOWN($F80*Z80,0)</f>
        <v>8607</v>
      </c>
      <c r="AB80" s="37">
        <f>AB$47*$G80</f>
        <v>1.0289999999999999</v>
      </c>
      <c r="AC80" s="17">
        <f t="shared" ref="AC80:AC84" si="532">ROUNDDOWN($F80*AB80,0)</f>
        <v>8355</v>
      </c>
      <c r="AD80" s="37">
        <f>AD$47*$G80</f>
        <v>1.06</v>
      </c>
      <c r="AE80" s="17">
        <f t="shared" ref="AE80:AE84" si="533">ROUNDDOWN($F80*AD80,0)</f>
        <v>8607</v>
      </c>
      <c r="AF80" s="226"/>
      <c r="AG80" s="17">
        <f t="shared" ref="AG80:AG84" si="534">ROUNDDOWN($F80*AF80,0)</f>
        <v>0</v>
      </c>
      <c r="AH80" s="44">
        <f t="shared" ref="AH80:AH87" si="535">SUM(AF80,AD80,AB80,Z80,X80,V80,T80,R80,P80,N80,L80,J80,H80)</f>
        <v>3.149</v>
      </c>
      <c r="AI80" s="18">
        <f t="shared" ref="AI80:AI87" si="536">SUM(AG80,AE80,AC80,AA80,Y80,W80,U80,S80,Q80,O80,M80,K80,I80)</f>
        <v>25569</v>
      </c>
    </row>
    <row r="81" spans="1:35">
      <c r="A81" s="13"/>
      <c r="B81" s="13"/>
      <c r="C81" s="26"/>
      <c r="D81" s="74"/>
      <c r="E81" s="88"/>
      <c r="F81" s="108"/>
      <c r="G81" s="108"/>
      <c r="H81" s="36"/>
      <c r="I81" s="17">
        <f t="shared" si="522"/>
        <v>0</v>
      </c>
      <c r="J81" s="36"/>
      <c r="K81" s="17">
        <f t="shared" si="523"/>
        <v>0</v>
      </c>
      <c r="L81" s="36"/>
      <c r="M81" s="17">
        <f t="shared" si="524"/>
        <v>0</v>
      </c>
      <c r="N81" s="36"/>
      <c r="O81" s="17">
        <f t="shared" si="525"/>
        <v>0</v>
      </c>
      <c r="P81" s="36"/>
      <c r="Q81" s="17">
        <f t="shared" si="526"/>
        <v>0</v>
      </c>
      <c r="R81" s="36"/>
      <c r="S81" s="17">
        <f t="shared" si="527"/>
        <v>0</v>
      </c>
      <c r="T81" s="36"/>
      <c r="U81" s="17">
        <f t="shared" si="528"/>
        <v>0</v>
      </c>
      <c r="V81" s="36"/>
      <c r="W81" s="17">
        <f t="shared" si="529"/>
        <v>0</v>
      </c>
      <c r="X81" s="36"/>
      <c r="Y81" s="17">
        <f t="shared" si="530"/>
        <v>0</v>
      </c>
      <c r="Z81" s="36"/>
      <c r="AA81" s="17">
        <f t="shared" si="531"/>
        <v>0</v>
      </c>
      <c r="AB81" s="36"/>
      <c r="AC81" s="17">
        <f t="shared" si="532"/>
        <v>0</v>
      </c>
      <c r="AD81" s="36"/>
      <c r="AE81" s="17">
        <f t="shared" si="533"/>
        <v>0</v>
      </c>
      <c r="AF81" s="228"/>
      <c r="AG81" s="17">
        <f t="shared" si="534"/>
        <v>0</v>
      </c>
      <c r="AH81" s="44">
        <f t="shared" si="535"/>
        <v>0</v>
      </c>
      <c r="AI81" s="18">
        <f t="shared" si="536"/>
        <v>0</v>
      </c>
    </row>
    <row r="82" spans="1:35">
      <c r="A82" s="13"/>
      <c r="B82" s="13"/>
      <c r="C82" s="26"/>
      <c r="D82" s="74"/>
      <c r="E82" s="88"/>
      <c r="F82" s="108"/>
      <c r="G82" s="108"/>
      <c r="H82" s="36"/>
      <c r="I82" s="17">
        <f t="shared" si="522"/>
        <v>0</v>
      </c>
      <c r="J82" s="36"/>
      <c r="K82" s="17">
        <f t="shared" si="523"/>
        <v>0</v>
      </c>
      <c r="L82" s="36"/>
      <c r="M82" s="17">
        <f t="shared" si="524"/>
        <v>0</v>
      </c>
      <c r="N82" s="36"/>
      <c r="O82" s="17">
        <f t="shared" si="525"/>
        <v>0</v>
      </c>
      <c r="P82" s="36"/>
      <c r="Q82" s="17">
        <f t="shared" si="526"/>
        <v>0</v>
      </c>
      <c r="R82" s="36"/>
      <c r="S82" s="17">
        <f t="shared" si="527"/>
        <v>0</v>
      </c>
      <c r="T82" s="36"/>
      <c r="U82" s="17">
        <f t="shared" si="528"/>
        <v>0</v>
      </c>
      <c r="V82" s="36"/>
      <c r="W82" s="17">
        <f t="shared" si="529"/>
        <v>0</v>
      </c>
      <c r="X82" s="36"/>
      <c r="Y82" s="17">
        <f t="shared" si="530"/>
        <v>0</v>
      </c>
      <c r="Z82" s="36"/>
      <c r="AA82" s="17">
        <f t="shared" si="531"/>
        <v>0</v>
      </c>
      <c r="AB82" s="36"/>
      <c r="AC82" s="17">
        <f t="shared" si="532"/>
        <v>0</v>
      </c>
      <c r="AD82" s="36"/>
      <c r="AE82" s="17">
        <f t="shared" si="533"/>
        <v>0</v>
      </c>
      <c r="AF82" s="228"/>
      <c r="AG82" s="17">
        <f t="shared" si="534"/>
        <v>0</v>
      </c>
      <c r="AH82" s="44">
        <f t="shared" si="535"/>
        <v>0</v>
      </c>
      <c r="AI82" s="18">
        <f t="shared" si="536"/>
        <v>0</v>
      </c>
    </row>
    <row r="83" spans="1:35">
      <c r="A83" s="13"/>
      <c r="B83" s="13"/>
      <c r="C83" s="26"/>
      <c r="D83" s="74"/>
      <c r="E83" s="88"/>
      <c r="F83" s="108"/>
      <c r="G83" s="108"/>
      <c r="H83" s="36"/>
      <c r="I83" s="17">
        <f t="shared" si="522"/>
        <v>0</v>
      </c>
      <c r="J83" s="36"/>
      <c r="K83" s="17">
        <f t="shared" si="523"/>
        <v>0</v>
      </c>
      <c r="L83" s="36"/>
      <c r="M83" s="17">
        <f t="shared" si="524"/>
        <v>0</v>
      </c>
      <c r="N83" s="36"/>
      <c r="O83" s="17">
        <f t="shared" si="525"/>
        <v>0</v>
      </c>
      <c r="P83" s="36"/>
      <c r="Q83" s="17">
        <f t="shared" si="526"/>
        <v>0</v>
      </c>
      <c r="R83" s="36"/>
      <c r="S83" s="17">
        <f t="shared" si="527"/>
        <v>0</v>
      </c>
      <c r="T83" s="36"/>
      <c r="U83" s="17">
        <f t="shared" si="528"/>
        <v>0</v>
      </c>
      <c r="V83" s="36"/>
      <c r="W83" s="17">
        <f t="shared" si="529"/>
        <v>0</v>
      </c>
      <c r="X83" s="36"/>
      <c r="Y83" s="17">
        <f t="shared" si="530"/>
        <v>0</v>
      </c>
      <c r="Z83" s="36"/>
      <c r="AA83" s="17">
        <f t="shared" si="531"/>
        <v>0</v>
      </c>
      <c r="AB83" s="36"/>
      <c r="AC83" s="17">
        <f t="shared" si="532"/>
        <v>0</v>
      </c>
      <c r="AD83" s="36"/>
      <c r="AE83" s="17">
        <f t="shared" si="533"/>
        <v>0</v>
      </c>
      <c r="AF83" s="228"/>
      <c r="AG83" s="17">
        <f t="shared" si="534"/>
        <v>0</v>
      </c>
      <c r="AH83" s="44">
        <f t="shared" si="535"/>
        <v>0</v>
      </c>
      <c r="AI83" s="18">
        <f t="shared" si="536"/>
        <v>0</v>
      </c>
    </row>
    <row r="84" spans="1:35">
      <c r="A84" s="13"/>
      <c r="B84" s="13"/>
      <c r="C84" s="26"/>
      <c r="D84" s="74"/>
      <c r="E84" s="88"/>
      <c r="F84" s="108"/>
      <c r="G84" s="108"/>
      <c r="H84" s="36"/>
      <c r="I84" s="17">
        <f t="shared" si="522"/>
        <v>0</v>
      </c>
      <c r="J84" s="36"/>
      <c r="K84" s="17">
        <f t="shared" si="523"/>
        <v>0</v>
      </c>
      <c r="L84" s="36"/>
      <c r="M84" s="17">
        <f t="shared" si="524"/>
        <v>0</v>
      </c>
      <c r="N84" s="36"/>
      <c r="O84" s="17">
        <f t="shared" si="525"/>
        <v>0</v>
      </c>
      <c r="P84" s="36"/>
      <c r="Q84" s="17">
        <f t="shared" si="526"/>
        <v>0</v>
      </c>
      <c r="R84" s="36"/>
      <c r="S84" s="17">
        <f t="shared" si="527"/>
        <v>0</v>
      </c>
      <c r="T84" s="36"/>
      <c r="U84" s="17">
        <f t="shared" si="528"/>
        <v>0</v>
      </c>
      <c r="V84" s="36"/>
      <c r="W84" s="17">
        <f t="shared" si="529"/>
        <v>0</v>
      </c>
      <c r="X84" s="36"/>
      <c r="Y84" s="17">
        <f t="shared" si="530"/>
        <v>0</v>
      </c>
      <c r="Z84" s="36"/>
      <c r="AA84" s="17">
        <f t="shared" si="531"/>
        <v>0</v>
      </c>
      <c r="AB84" s="36"/>
      <c r="AC84" s="17">
        <f t="shared" si="532"/>
        <v>0</v>
      </c>
      <c r="AD84" s="36"/>
      <c r="AE84" s="17">
        <f t="shared" si="533"/>
        <v>0</v>
      </c>
      <c r="AF84" s="228"/>
      <c r="AG84" s="17">
        <f t="shared" si="534"/>
        <v>0</v>
      </c>
      <c r="AH84" s="44">
        <f t="shared" si="535"/>
        <v>0</v>
      </c>
      <c r="AI84" s="18">
        <f t="shared" si="536"/>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535"/>
        <v>0</v>
      </c>
      <c r="AI85" s="18">
        <f t="shared" si="536"/>
        <v>0</v>
      </c>
    </row>
    <row r="86" spans="1:35">
      <c r="A86" s="13"/>
      <c r="B86" s="13"/>
      <c r="C86" s="26"/>
      <c r="D86" s="74"/>
      <c r="E86" s="88"/>
      <c r="F86" s="108"/>
      <c r="G86" s="108"/>
      <c r="H86" s="36"/>
      <c r="I86" s="17">
        <f t="shared" ref="I86" si="537">ROUNDDOWN($F86*H86,0)</f>
        <v>0</v>
      </c>
      <c r="J86" s="36"/>
      <c r="K86" s="17">
        <f t="shared" ref="K86" si="538">ROUNDDOWN($F86*J86,0)</f>
        <v>0</v>
      </c>
      <c r="L86" s="36"/>
      <c r="M86" s="17">
        <f t="shared" ref="M86" si="539">ROUNDDOWN($F86*L86,0)</f>
        <v>0</v>
      </c>
      <c r="N86" s="36"/>
      <c r="O86" s="17">
        <f t="shared" ref="O86" si="540">ROUNDDOWN($F86*N86,0)</f>
        <v>0</v>
      </c>
      <c r="P86" s="36"/>
      <c r="Q86" s="17">
        <f t="shared" ref="Q86" si="541">ROUNDDOWN($F86*P86,0)</f>
        <v>0</v>
      </c>
      <c r="R86" s="36"/>
      <c r="S86" s="17">
        <f t="shared" ref="S86" si="542">ROUNDDOWN($F86*R86,0)</f>
        <v>0</v>
      </c>
      <c r="T86" s="36"/>
      <c r="U86" s="17">
        <f t="shared" ref="U86" si="543">ROUNDDOWN($F86*T86,0)</f>
        <v>0</v>
      </c>
      <c r="V86" s="36"/>
      <c r="W86" s="17">
        <f t="shared" ref="W86" si="544">ROUNDDOWN($F86*V86,0)</f>
        <v>0</v>
      </c>
      <c r="X86" s="36"/>
      <c r="Y86" s="17">
        <f t="shared" ref="Y86" si="545">ROUNDDOWN($F86*X86,0)</f>
        <v>0</v>
      </c>
      <c r="Z86" s="36"/>
      <c r="AA86" s="17">
        <f t="shared" ref="AA86" si="546">ROUNDDOWN($F86*Z86,0)</f>
        <v>0</v>
      </c>
      <c r="AB86" s="36"/>
      <c r="AC86" s="17">
        <f t="shared" ref="AC86" si="547">ROUNDDOWN($F86*AB86,0)</f>
        <v>0</v>
      </c>
      <c r="AD86" s="36"/>
      <c r="AE86" s="17">
        <f t="shared" ref="AE86" si="548">ROUNDDOWN($F86*AD86,0)</f>
        <v>0</v>
      </c>
      <c r="AF86" s="228"/>
      <c r="AG86" s="17">
        <f t="shared" ref="AG86" si="549">ROUNDDOWN($F86*AF86,0)</f>
        <v>0</v>
      </c>
      <c r="AH86" s="44">
        <f t="shared" si="535"/>
        <v>0</v>
      </c>
      <c r="AI86" s="18">
        <f t="shared" si="536"/>
        <v>0</v>
      </c>
    </row>
    <row r="87" spans="1:35">
      <c r="A87" s="13"/>
      <c r="B87" s="13"/>
      <c r="C87" s="26"/>
      <c r="D87" s="75"/>
      <c r="E87" s="124" t="s">
        <v>60</v>
      </c>
      <c r="F87" s="125"/>
      <c r="G87" s="125"/>
      <c r="H87" s="126">
        <f t="shared" ref="H87:AG87" si="550">SUM(H80:H86)</f>
        <v>0</v>
      </c>
      <c r="I87" s="127">
        <f t="shared" si="550"/>
        <v>0</v>
      </c>
      <c r="J87" s="126">
        <f t="shared" si="550"/>
        <v>0</v>
      </c>
      <c r="K87" s="127">
        <f t="shared" si="550"/>
        <v>0</v>
      </c>
      <c r="L87" s="126">
        <f t="shared" si="550"/>
        <v>0</v>
      </c>
      <c r="M87" s="127">
        <f t="shared" si="550"/>
        <v>0</v>
      </c>
      <c r="N87" s="126">
        <f t="shared" si="550"/>
        <v>0</v>
      </c>
      <c r="O87" s="127">
        <f t="shared" si="550"/>
        <v>0</v>
      </c>
      <c r="P87" s="126">
        <f t="shared" si="550"/>
        <v>0</v>
      </c>
      <c r="Q87" s="127">
        <f t="shared" si="550"/>
        <v>0</v>
      </c>
      <c r="R87" s="126">
        <f t="shared" si="550"/>
        <v>0</v>
      </c>
      <c r="S87" s="127">
        <f t="shared" si="550"/>
        <v>0</v>
      </c>
      <c r="T87" s="126">
        <f t="shared" si="550"/>
        <v>0</v>
      </c>
      <c r="U87" s="127">
        <f t="shared" si="550"/>
        <v>0</v>
      </c>
      <c r="V87" s="126">
        <f t="shared" si="550"/>
        <v>0</v>
      </c>
      <c r="W87" s="127">
        <f t="shared" si="550"/>
        <v>0</v>
      </c>
      <c r="X87" s="126">
        <f t="shared" si="550"/>
        <v>0</v>
      </c>
      <c r="Y87" s="127">
        <f t="shared" si="550"/>
        <v>0</v>
      </c>
      <c r="Z87" s="126">
        <f t="shared" si="550"/>
        <v>1.06</v>
      </c>
      <c r="AA87" s="127">
        <f t="shared" si="550"/>
        <v>8607</v>
      </c>
      <c r="AB87" s="126">
        <f t="shared" si="550"/>
        <v>1.0289999999999999</v>
      </c>
      <c r="AC87" s="127">
        <f t="shared" si="550"/>
        <v>8355</v>
      </c>
      <c r="AD87" s="126">
        <f t="shared" si="550"/>
        <v>1.06</v>
      </c>
      <c r="AE87" s="127">
        <f t="shared" si="550"/>
        <v>8607</v>
      </c>
      <c r="AF87" s="227">
        <f t="shared" si="550"/>
        <v>0</v>
      </c>
      <c r="AG87" s="127">
        <f t="shared" si="550"/>
        <v>0</v>
      </c>
      <c r="AH87" s="126">
        <f t="shared" si="535"/>
        <v>3.149</v>
      </c>
      <c r="AI87" s="127">
        <f t="shared" si="536"/>
        <v>25569</v>
      </c>
    </row>
    <row r="88" spans="1:35">
      <c r="A88" s="13"/>
      <c r="B88" s="13"/>
      <c r="C88" s="26"/>
      <c r="D88" s="35" t="s">
        <v>80</v>
      </c>
      <c r="E88" s="88" t="s">
        <v>32</v>
      </c>
      <c r="F88" s="472">
        <v>19070</v>
      </c>
      <c r="G88" s="108">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6.36</v>
      </c>
      <c r="AA88" s="17">
        <f>ROUNDDOWN($F88*Z88,0)</f>
        <v>121285</v>
      </c>
      <c r="AB88" s="37">
        <f>AB$47*$G88</f>
        <v>6.1739999999999995</v>
      </c>
      <c r="AC88" s="17">
        <f>ROUNDDOWN($F88*AB88,0)</f>
        <v>117738</v>
      </c>
      <c r="AD88" s="37">
        <f>AD$47*$G88</f>
        <v>6.36</v>
      </c>
      <c r="AE88" s="17">
        <f>ROUNDDOWN($F88*AD88,0)</f>
        <v>121285</v>
      </c>
      <c r="AF88" s="226"/>
      <c r="AG88" s="17">
        <f>ROUNDDOWN($F88*AF88,0)</f>
        <v>0</v>
      </c>
      <c r="AH88" s="44">
        <f t="shared" ref="AH88:AH116" si="551">SUM(AF88,AD88,AB88,Z88,X88,V88,T88,R88,P88,N88,L88,J88,H88)</f>
        <v>18.893999999999998</v>
      </c>
      <c r="AI88" s="18">
        <f t="shared" ref="AI88:AI116" si="552">SUM(AG88,AE88,AC88,AA88,Y88,W88,U88,S88,Q88,O88,M88,K88,I88)</f>
        <v>360308</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551"/>
        <v>0</v>
      </c>
      <c r="AI89" s="18">
        <f t="shared" si="552"/>
        <v>0</v>
      </c>
    </row>
    <row r="90" spans="1:35">
      <c r="A90" s="13"/>
      <c r="B90" s="13"/>
      <c r="C90" s="26"/>
      <c r="D90" s="74"/>
      <c r="E90" s="88"/>
      <c r="F90" s="108"/>
      <c r="G90" s="108"/>
      <c r="H90" s="36"/>
      <c r="I90" s="17">
        <f t="shared" ref="I90:K90" si="553">ROUNDDOWN($F90*H90,0)</f>
        <v>0</v>
      </c>
      <c r="J90" s="36"/>
      <c r="K90" s="17">
        <f t="shared" si="553"/>
        <v>0</v>
      </c>
      <c r="L90" s="36"/>
      <c r="M90" s="17">
        <f t="shared" ref="M90" si="554">ROUNDDOWN($F90*L90,0)</f>
        <v>0</v>
      </c>
      <c r="N90" s="36"/>
      <c r="O90" s="17">
        <f t="shared" ref="O90" si="555">ROUNDDOWN($F90*N90,0)</f>
        <v>0</v>
      </c>
      <c r="P90" s="36"/>
      <c r="Q90" s="17">
        <f t="shared" ref="Q90" si="556">ROUNDDOWN($F90*P90,0)</f>
        <v>0</v>
      </c>
      <c r="R90" s="36"/>
      <c r="S90" s="17">
        <f t="shared" ref="S90" si="557">ROUNDDOWN($F90*R90,0)</f>
        <v>0</v>
      </c>
      <c r="T90" s="36"/>
      <c r="U90" s="17">
        <f t="shared" ref="U90" si="558">ROUNDDOWN($F90*T90,0)</f>
        <v>0</v>
      </c>
      <c r="V90" s="36"/>
      <c r="W90" s="17">
        <f t="shared" ref="W90" si="559">ROUNDDOWN($F90*V90,0)</f>
        <v>0</v>
      </c>
      <c r="X90" s="36"/>
      <c r="Y90" s="17">
        <f t="shared" ref="Y90" si="560">ROUNDDOWN($F90*X90,0)</f>
        <v>0</v>
      </c>
      <c r="Z90" s="36"/>
      <c r="AA90" s="17">
        <f t="shared" ref="AA90" si="561">ROUNDDOWN($F90*Z90,0)</f>
        <v>0</v>
      </c>
      <c r="AB90" s="36"/>
      <c r="AC90" s="17">
        <f t="shared" ref="AC90" si="562">ROUNDDOWN($F90*AB90,0)</f>
        <v>0</v>
      </c>
      <c r="AD90" s="36"/>
      <c r="AE90" s="17">
        <f t="shared" ref="AE90:AG90" si="563">ROUNDDOWN($F90*AD90,0)</f>
        <v>0</v>
      </c>
      <c r="AF90" s="228"/>
      <c r="AG90" s="17">
        <f t="shared" si="563"/>
        <v>0</v>
      </c>
      <c r="AH90" s="44">
        <f t="shared" si="551"/>
        <v>0</v>
      </c>
      <c r="AI90" s="18">
        <f t="shared" si="552"/>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551"/>
        <v>0</v>
      </c>
      <c r="AI91" s="18">
        <f t="shared" si="552"/>
        <v>0</v>
      </c>
    </row>
    <row r="92" spans="1:35">
      <c r="A92" s="13"/>
      <c r="B92" s="13"/>
      <c r="C92" s="26"/>
      <c r="D92" s="75"/>
      <c r="E92" s="124" t="s">
        <v>22</v>
      </c>
      <c r="F92" s="125"/>
      <c r="G92" s="125"/>
      <c r="H92" s="126">
        <f t="shared" ref="H92:AG92" si="564">SUM(H88:H91)</f>
        <v>0</v>
      </c>
      <c r="I92" s="127">
        <f t="shared" si="564"/>
        <v>0</v>
      </c>
      <c r="J92" s="126">
        <f t="shared" si="564"/>
        <v>0</v>
      </c>
      <c r="K92" s="127">
        <f t="shared" si="564"/>
        <v>0</v>
      </c>
      <c r="L92" s="126">
        <f t="shared" si="564"/>
        <v>0</v>
      </c>
      <c r="M92" s="127">
        <f t="shared" si="564"/>
        <v>0</v>
      </c>
      <c r="N92" s="126">
        <f t="shared" si="564"/>
        <v>0</v>
      </c>
      <c r="O92" s="127">
        <f t="shared" si="564"/>
        <v>0</v>
      </c>
      <c r="P92" s="126">
        <f t="shared" si="564"/>
        <v>0</v>
      </c>
      <c r="Q92" s="127">
        <f t="shared" si="564"/>
        <v>0</v>
      </c>
      <c r="R92" s="126">
        <f t="shared" si="564"/>
        <v>0</v>
      </c>
      <c r="S92" s="127">
        <f t="shared" si="564"/>
        <v>0</v>
      </c>
      <c r="T92" s="126">
        <f t="shared" si="564"/>
        <v>0</v>
      </c>
      <c r="U92" s="127">
        <f t="shared" si="564"/>
        <v>0</v>
      </c>
      <c r="V92" s="126">
        <f t="shared" si="564"/>
        <v>0</v>
      </c>
      <c r="W92" s="127">
        <f t="shared" si="564"/>
        <v>0</v>
      </c>
      <c r="X92" s="126">
        <f t="shared" si="564"/>
        <v>0</v>
      </c>
      <c r="Y92" s="127">
        <f t="shared" si="564"/>
        <v>0</v>
      </c>
      <c r="Z92" s="126">
        <f t="shared" si="564"/>
        <v>6.36</v>
      </c>
      <c r="AA92" s="127">
        <f t="shared" si="564"/>
        <v>121285</v>
      </c>
      <c r="AB92" s="126">
        <f t="shared" si="564"/>
        <v>6.1739999999999995</v>
      </c>
      <c r="AC92" s="127">
        <f t="shared" si="564"/>
        <v>117738</v>
      </c>
      <c r="AD92" s="126">
        <f t="shared" si="564"/>
        <v>6.36</v>
      </c>
      <c r="AE92" s="127">
        <f t="shared" si="564"/>
        <v>121285</v>
      </c>
      <c r="AF92" s="227">
        <f t="shared" si="564"/>
        <v>0</v>
      </c>
      <c r="AG92" s="127">
        <f t="shared" si="564"/>
        <v>0</v>
      </c>
      <c r="AH92" s="126">
        <f t="shared" si="551"/>
        <v>18.893999999999998</v>
      </c>
      <c r="AI92" s="127">
        <f t="shared" si="552"/>
        <v>360308</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226"/>
      <c r="AG93" s="157"/>
      <c r="AH93" s="44">
        <f t="shared" si="551"/>
        <v>0</v>
      </c>
      <c r="AI93" s="18">
        <f t="shared" si="552"/>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226"/>
      <c r="AG94" s="113"/>
      <c r="AH94" s="44">
        <f t="shared" si="551"/>
        <v>0</v>
      </c>
      <c r="AI94" s="18">
        <f t="shared" si="552"/>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226"/>
      <c r="AG95" s="113"/>
      <c r="AH95" s="44">
        <f t="shared" si="551"/>
        <v>0</v>
      </c>
      <c r="AI95" s="18">
        <f t="shared" si="552"/>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226"/>
      <c r="AG96" s="113"/>
      <c r="AH96" s="44">
        <f t="shared" si="551"/>
        <v>0</v>
      </c>
      <c r="AI96" s="18">
        <f t="shared" si="552"/>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226"/>
      <c r="AG97" s="113"/>
      <c r="AH97" s="44">
        <f t="shared" si="551"/>
        <v>0</v>
      </c>
      <c r="AI97" s="18">
        <f t="shared" si="552"/>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226"/>
      <c r="AG98" s="113"/>
      <c r="AH98" s="44">
        <f t="shared" si="551"/>
        <v>0</v>
      </c>
      <c r="AI98" s="18">
        <f t="shared" si="552"/>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551"/>
        <v>0</v>
      </c>
      <c r="AI99" s="127">
        <f t="shared" si="552"/>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551"/>
        <v>0</v>
      </c>
      <c r="AI100" s="18">
        <f t="shared" si="552"/>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551"/>
        <v>0</v>
      </c>
      <c r="AI101" s="18">
        <f t="shared" si="552"/>
        <v>0</v>
      </c>
      <c r="AJ101" s="49" t="s">
        <v>351</v>
      </c>
      <c r="AK101" s="49" t="s">
        <v>356</v>
      </c>
      <c r="AL101" s="49" t="s">
        <v>357</v>
      </c>
    </row>
    <row r="102" spans="1:38">
      <c r="A102" s="13"/>
      <c r="B102" s="13"/>
      <c r="C102" s="72"/>
      <c r="D102" s="133" t="s">
        <v>138</v>
      </c>
      <c r="E102" s="88" t="s">
        <v>88</v>
      </c>
      <c r="F102" s="108">
        <v>6060</v>
      </c>
      <c r="G102" s="108">
        <v>57</v>
      </c>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1.726</v>
      </c>
      <c r="AA102" s="17">
        <f>ROUNDDOWN($F102*Z102,0)</f>
        <v>10459</v>
      </c>
      <c r="AB102" s="37">
        <f>ROUNDDOWN($G102*AB$47/$B$7,3)</f>
        <v>1.675</v>
      </c>
      <c r="AC102" s="17">
        <f>ROUNDDOWN($F102*AB102,0)</f>
        <v>10150</v>
      </c>
      <c r="AD102" s="271">
        <f>ROUNDDOWN($AJ102*AD$47/$B$7,3)</f>
        <v>1.726</v>
      </c>
      <c r="AE102" s="17">
        <f>ROUNDDOWN($F102*AD102,0)</f>
        <v>10459</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551"/>
        <v>5.1269999999999998</v>
      </c>
      <c r="AI102" s="18">
        <f t="shared" si="552"/>
        <v>31068</v>
      </c>
      <c r="AJ102" s="108">
        <v>57</v>
      </c>
      <c r="AK102" s="461">
        <v>57</v>
      </c>
      <c r="AL102" s="461">
        <v>57</v>
      </c>
    </row>
    <row r="103" spans="1:38">
      <c r="A103" s="13"/>
      <c r="B103" s="13"/>
      <c r="C103" s="72"/>
      <c r="D103" s="133" t="s">
        <v>155</v>
      </c>
      <c r="E103" s="88" t="s">
        <v>89</v>
      </c>
      <c r="F103" s="108">
        <v>6060</v>
      </c>
      <c r="G103" s="108">
        <v>2</v>
      </c>
      <c r="H103" s="36"/>
      <c r="I103" s="17">
        <f t="shared" ref="I103:AE106" si="565">ROUNDDOWN($F103*H103,0)</f>
        <v>0</v>
      </c>
      <c r="J103" s="37"/>
      <c r="K103" s="17">
        <f t="shared" si="565"/>
        <v>0</v>
      </c>
      <c r="L103" s="37"/>
      <c r="M103" s="17">
        <f t="shared" si="565"/>
        <v>0</v>
      </c>
      <c r="N103" s="36"/>
      <c r="O103" s="17">
        <f t="shared" si="565"/>
        <v>0</v>
      </c>
      <c r="P103" s="251">
        <f>ROUNDDOWN($G103*H$47/$B$7,3)+ROUNDDOWN($G103*J$47/$B$7,3)+ROUNDDOWN($G103*L$47/$B$7,3)+ROUNDDOWN($G103*N$47/$B$7,3)+ROUNDDOWN($G103*P$47/$B$7,3)</f>
        <v>0</v>
      </c>
      <c r="Q103" s="258">
        <f t="shared" ref="Q103:Q106" si="566">ROUNDDOWN(ROUNDDOWN($G103*H$47/$B$7,3)*$F103,0)+ROUNDDOWN(ROUNDDOWN($G103*J$47/$B$7,3)*$F103,0)+ROUNDDOWN(ROUNDDOWN($G103*L$47/$B$7,3)*$F103,0)+ROUNDDOWN(ROUNDDOWN($G103*N$47/$B$7,3)*$F103,0)+ROUNDDOWN(ROUNDDOWN($G103*P$47/$B$7,3)*$F103,0)</f>
        <v>0</v>
      </c>
      <c r="R103" s="37">
        <f>ROUNDDOWN($G103*R$47/$B$7,3)</f>
        <v>0</v>
      </c>
      <c r="S103" s="17">
        <f t="shared" si="565"/>
        <v>0</v>
      </c>
      <c r="T103" s="37">
        <f>ROUNDDOWN($G103*T$47/$B$7,3)</f>
        <v>0</v>
      </c>
      <c r="U103" s="17">
        <f t="shared" si="565"/>
        <v>0</v>
      </c>
      <c r="V103" s="37">
        <f>ROUNDDOWN($G103*V$47/$B$7,3)</f>
        <v>0</v>
      </c>
      <c r="W103" s="17">
        <f t="shared" si="565"/>
        <v>0</v>
      </c>
      <c r="X103" s="37">
        <f>ROUNDDOWN($G103*X$47/$B$7,3)</f>
        <v>0</v>
      </c>
      <c r="Y103" s="17">
        <f t="shared" si="565"/>
        <v>0</v>
      </c>
      <c r="Z103" s="37">
        <f>ROUNDDOWN($G103*Z$47/$B$7,3)</f>
        <v>0.06</v>
      </c>
      <c r="AA103" s="17">
        <f t="shared" si="565"/>
        <v>363</v>
      </c>
      <c r="AB103" s="37">
        <f>ROUNDDOWN($G103*AB$47/$B$7,3)</f>
        <v>5.8000000000000003E-2</v>
      </c>
      <c r="AC103" s="17">
        <f t="shared" si="565"/>
        <v>351</v>
      </c>
      <c r="AD103" s="271">
        <f>ROUNDDOWN($AJ103*AD$47/$B$7,3)</f>
        <v>0.06</v>
      </c>
      <c r="AE103" s="17">
        <f t="shared" si="565"/>
        <v>363</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551"/>
        <v>0.17799999999999999</v>
      </c>
      <c r="AI103" s="18">
        <f t="shared" si="552"/>
        <v>1077</v>
      </c>
      <c r="AJ103" s="108">
        <v>2</v>
      </c>
      <c r="AK103" s="461">
        <v>2</v>
      </c>
      <c r="AL103" s="461">
        <v>2</v>
      </c>
    </row>
    <row r="104" spans="1:38">
      <c r="A104" s="13"/>
      <c r="B104" s="13"/>
      <c r="C104" s="72"/>
      <c r="D104" s="78"/>
      <c r="E104" s="88" t="s">
        <v>90</v>
      </c>
      <c r="F104" s="108">
        <v>18200</v>
      </c>
      <c r="G104" s="108"/>
      <c r="H104" s="36"/>
      <c r="I104" s="17">
        <f t="shared" si="565"/>
        <v>0</v>
      </c>
      <c r="J104" s="37"/>
      <c r="K104" s="17">
        <f t="shared" si="565"/>
        <v>0</v>
      </c>
      <c r="L104" s="37"/>
      <c r="M104" s="17">
        <f t="shared" si="565"/>
        <v>0</v>
      </c>
      <c r="N104" s="36"/>
      <c r="O104" s="17">
        <f t="shared" si="565"/>
        <v>0</v>
      </c>
      <c r="P104" s="251">
        <f>ROUNDDOWN($G104*H$47/$B$7,3)+ROUNDDOWN($G104*J$47/$B$7,3)+ROUNDDOWN($G104*L$47/$B$7,3)+ROUNDDOWN($G104*N$47/$B$7,3)+ROUNDDOWN($G104*P$47/$B$7,3)</f>
        <v>0</v>
      </c>
      <c r="Q104" s="258">
        <f t="shared" si="566"/>
        <v>0</v>
      </c>
      <c r="R104" s="37">
        <f>ROUNDDOWN($G104*R$47/$B$7,3)</f>
        <v>0</v>
      </c>
      <c r="S104" s="17">
        <f t="shared" si="565"/>
        <v>0</v>
      </c>
      <c r="T104" s="37">
        <f>ROUNDDOWN($G104*T$47/$B$7,3)</f>
        <v>0</v>
      </c>
      <c r="U104" s="17">
        <f t="shared" si="565"/>
        <v>0</v>
      </c>
      <c r="V104" s="37">
        <f>ROUNDDOWN($G104*V$47/$B$7,3)</f>
        <v>0</v>
      </c>
      <c r="W104" s="17">
        <f t="shared" si="565"/>
        <v>0</v>
      </c>
      <c r="X104" s="37">
        <f>ROUNDDOWN($G104*X$47/$B$7,3)</f>
        <v>0</v>
      </c>
      <c r="Y104" s="17">
        <f t="shared" si="565"/>
        <v>0</v>
      </c>
      <c r="Z104" s="37">
        <f>ROUNDDOWN($G104*Z$47/$B$7,3)</f>
        <v>0</v>
      </c>
      <c r="AA104" s="17">
        <f t="shared" si="565"/>
        <v>0</v>
      </c>
      <c r="AB104" s="37">
        <f>ROUNDDOWN($G104*AB$47/$B$7,3)</f>
        <v>0</v>
      </c>
      <c r="AC104" s="17">
        <f t="shared" si="565"/>
        <v>0</v>
      </c>
      <c r="AD104" s="271">
        <f>ROUNDDOWN($AJ104*AD$47/$B$7,3)</f>
        <v>0</v>
      </c>
      <c r="AE104" s="17">
        <f t="shared" si="565"/>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551"/>
        <v>0</v>
      </c>
      <c r="AI104" s="18">
        <f t="shared" si="552"/>
        <v>0</v>
      </c>
      <c r="AJ104" s="108">
        <v>0</v>
      </c>
      <c r="AK104" s="461">
        <v>0</v>
      </c>
      <c r="AL104" s="461">
        <v>0</v>
      </c>
    </row>
    <row r="105" spans="1:38">
      <c r="A105" s="13"/>
      <c r="B105" s="13"/>
      <c r="C105" s="72"/>
      <c r="D105" s="78"/>
      <c r="E105" s="88" t="s">
        <v>91</v>
      </c>
      <c r="F105" s="108">
        <v>42480</v>
      </c>
      <c r="G105" s="108"/>
      <c r="H105" s="36"/>
      <c r="I105" s="17">
        <f>ROUNDDOWN($F105*H105,0)</f>
        <v>0</v>
      </c>
      <c r="J105" s="37"/>
      <c r="K105" s="17">
        <f t="shared" si="565"/>
        <v>0</v>
      </c>
      <c r="L105" s="37"/>
      <c r="M105" s="17">
        <f t="shared" si="565"/>
        <v>0</v>
      </c>
      <c r="N105" s="36"/>
      <c r="O105" s="17">
        <f t="shared" si="565"/>
        <v>0</v>
      </c>
      <c r="P105" s="251">
        <f>ROUNDDOWN($G105*H$47/$B$7,3)+ROUNDDOWN($G105*J$47/$B$7,3)+ROUNDDOWN($G105*L$47/$B$7,3)+ROUNDDOWN($G105*N$47/$B$7,3)+ROUNDDOWN($G105*P$47/$B$7,3)</f>
        <v>0</v>
      </c>
      <c r="Q105" s="258">
        <f t="shared" si="566"/>
        <v>0</v>
      </c>
      <c r="R105" s="37">
        <f>ROUNDDOWN($G105*R$47/$B$7,3)</f>
        <v>0</v>
      </c>
      <c r="S105" s="17">
        <f t="shared" si="565"/>
        <v>0</v>
      </c>
      <c r="T105" s="37">
        <f>ROUNDDOWN($G105*T$47/$B$7,3)</f>
        <v>0</v>
      </c>
      <c r="U105" s="17">
        <f t="shared" si="565"/>
        <v>0</v>
      </c>
      <c r="V105" s="37">
        <f>ROUNDDOWN($G105*V$47/$B$7,3)</f>
        <v>0</v>
      </c>
      <c r="W105" s="17">
        <f t="shared" si="565"/>
        <v>0</v>
      </c>
      <c r="X105" s="37">
        <f>ROUNDDOWN($G105*X$47/$B$7,3)</f>
        <v>0</v>
      </c>
      <c r="Y105" s="17">
        <f t="shared" si="565"/>
        <v>0</v>
      </c>
      <c r="Z105" s="37">
        <f>ROUNDDOWN($G105*Z$47/$B$7,3)</f>
        <v>0</v>
      </c>
      <c r="AA105" s="17">
        <f t="shared" si="565"/>
        <v>0</v>
      </c>
      <c r="AB105" s="37">
        <f>ROUNDDOWN($G105*AB$47/$B$7,3)</f>
        <v>0</v>
      </c>
      <c r="AC105" s="17">
        <f t="shared" si="565"/>
        <v>0</v>
      </c>
      <c r="AD105" s="271">
        <f>ROUNDDOWN($AJ105*AD$47/$B$7,3)</f>
        <v>0</v>
      </c>
      <c r="AE105" s="17">
        <f t="shared" si="565"/>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551"/>
        <v>0</v>
      </c>
      <c r="AI105" s="18">
        <f t="shared" si="552"/>
        <v>0</v>
      </c>
      <c r="AJ105" s="108">
        <v>0</v>
      </c>
      <c r="AK105" s="461">
        <v>0</v>
      </c>
      <c r="AL105" s="461">
        <v>0</v>
      </c>
    </row>
    <row r="106" spans="1:38">
      <c r="A106" s="13"/>
      <c r="B106" s="13"/>
      <c r="C106" s="72"/>
      <c r="D106" s="78"/>
      <c r="E106" s="88" t="s">
        <v>92</v>
      </c>
      <c r="F106" s="108">
        <v>6060</v>
      </c>
      <c r="G106" s="108"/>
      <c r="H106" s="36"/>
      <c r="I106" s="17">
        <f t="shared" si="565"/>
        <v>0</v>
      </c>
      <c r="J106" s="37"/>
      <c r="K106" s="17">
        <f t="shared" si="565"/>
        <v>0</v>
      </c>
      <c r="L106" s="37"/>
      <c r="M106" s="17">
        <f t="shared" si="565"/>
        <v>0</v>
      </c>
      <c r="N106" s="36"/>
      <c r="O106" s="17">
        <f t="shared" si="565"/>
        <v>0</v>
      </c>
      <c r="P106" s="251">
        <f>ROUNDDOWN($G106*H$47/$B$7,3)+ROUNDDOWN($G106*J$47/$B$7,3)+ROUNDDOWN($G106*L$47/$B$7,3)+ROUNDDOWN($G106*N$47/$B$7,3)+ROUNDDOWN($G106*P$47/$B$7,3)</f>
        <v>0</v>
      </c>
      <c r="Q106" s="258">
        <f t="shared" si="566"/>
        <v>0</v>
      </c>
      <c r="R106" s="37">
        <f>ROUNDDOWN($G106*R$47/$B$7,3)</f>
        <v>0</v>
      </c>
      <c r="S106" s="17">
        <f t="shared" si="565"/>
        <v>0</v>
      </c>
      <c r="T106" s="37">
        <f>ROUNDDOWN($G106*T$47/$B$7,3)</f>
        <v>0</v>
      </c>
      <c r="U106" s="17">
        <f t="shared" si="565"/>
        <v>0</v>
      </c>
      <c r="V106" s="37">
        <f>ROUNDDOWN($G106*V$47/$B$7,3)</f>
        <v>0</v>
      </c>
      <c r="W106" s="17">
        <f t="shared" si="565"/>
        <v>0</v>
      </c>
      <c r="X106" s="37">
        <f>ROUNDDOWN($G106*X$47/$B$7,3)</f>
        <v>0</v>
      </c>
      <c r="Y106" s="17">
        <f t="shared" si="565"/>
        <v>0</v>
      </c>
      <c r="Z106" s="37">
        <f>ROUNDDOWN($G106*Z$47/$B$7,3)</f>
        <v>0</v>
      </c>
      <c r="AA106" s="17">
        <f t="shared" si="565"/>
        <v>0</v>
      </c>
      <c r="AB106" s="37">
        <f>ROUNDDOWN($G106*AB$47/$B$7,3)</f>
        <v>0</v>
      </c>
      <c r="AC106" s="17">
        <f t="shared" si="565"/>
        <v>0</v>
      </c>
      <c r="AD106" s="271">
        <f>ROUNDDOWN($AJ106*AD$47/$B$7,3)</f>
        <v>0</v>
      </c>
      <c r="AE106" s="17">
        <f t="shared" si="565"/>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551"/>
        <v>0</v>
      </c>
      <c r="AI106" s="18">
        <f t="shared" si="552"/>
        <v>0</v>
      </c>
      <c r="AJ106" s="108">
        <v>0</v>
      </c>
      <c r="AK106" s="461">
        <v>0</v>
      </c>
      <c r="AL106" s="461">
        <v>0</v>
      </c>
    </row>
    <row r="107" spans="1:38">
      <c r="A107" s="13"/>
      <c r="B107" s="13"/>
      <c r="C107" s="72"/>
      <c r="D107" s="80"/>
      <c r="E107" s="124" t="s">
        <v>22</v>
      </c>
      <c r="F107" s="125"/>
      <c r="G107" s="125"/>
      <c r="H107" s="126">
        <f>SUM(H101:H106)</f>
        <v>0</v>
      </c>
      <c r="I107" s="127">
        <f>SUM(I101:I106)</f>
        <v>0</v>
      </c>
      <c r="J107" s="126">
        <f t="shared" ref="J107:N107" si="567">SUM(J101:J106)</f>
        <v>0</v>
      </c>
      <c r="K107" s="127">
        <f>SUM(K101:K106)</f>
        <v>0</v>
      </c>
      <c r="L107" s="126">
        <f t="shared" si="567"/>
        <v>0</v>
      </c>
      <c r="M107" s="127">
        <f>SUM(M101:M106)</f>
        <v>0</v>
      </c>
      <c r="N107" s="126">
        <f t="shared" si="567"/>
        <v>0</v>
      </c>
      <c r="O107" s="127">
        <f>SUM(O101:O106)</f>
        <v>0</v>
      </c>
      <c r="P107" s="126">
        <f>SUM(P101:P106)</f>
        <v>0</v>
      </c>
      <c r="Q107" s="127">
        <f>SUM(Q101:Q106)</f>
        <v>0</v>
      </c>
      <c r="R107" s="126">
        <f t="shared" ref="R107:V107" si="568">SUM(R101:R106)</f>
        <v>0</v>
      </c>
      <c r="S107" s="127">
        <f>SUM(S101:S106)</f>
        <v>0</v>
      </c>
      <c r="T107" s="126">
        <f>SUM(T101:T106)</f>
        <v>0</v>
      </c>
      <c r="U107" s="127">
        <f>SUM(U101:U106)</f>
        <v>0</v>
      </c>
      <c r="V107" s="126">
        <f t="shared" si="568"/>
        <v>0</v>
      </c>
      <c r="W107" s="127">
        <f>SUM(W101:W106)</f>
        <v>0</v>
      </c>
      <c r="X107" s="126">
        <f t="shared" ref="X107" si="569">SUM(X101:X106)</f>
        <v>0</v>
      </c>
      <c r="Y107" s="127">
        <f>SUM(Y101:Y106)</f>
        <v>0</v>
      </c>
      <c r="Z107" s="126">
        <f t="shared" ref="Z107" si="570">SUM(Z101:Z106)</f>
        <v>1.786</v>
      </c>
      <c r="AA107" s="127">
        <f>SUM(AA101:AA106)</f>
        <v>10822</v>
      </c>
      <c r="AB107" s="126">
        <f t="shared" ref="AB107" si="571">SUM(AB101:AB106)</f>
        <v>1.7330000000000001</v>
      </c>
      <c r="AC107" s="127">
        <f>SUM(AC101:AC106)</f>
        <v>10501</v>
      </c>
      <c r="AD107" s="126">
        <f t="shared" ref="AD107" si="572">SUM(AD101:AD106)</f>
        <v>1.786</v>
      </c>
      <c r="AE107" s="127">
        <f>SUM(AE101:AE106)</f>
        <v>10822</v>
      </c>
      <c r="AF107" s="227">
        <f t="shared" ref="AF107" si="573">SUM(AF101:AF106)</f>
        <v>0</v>
      </c>
      <c r="AG107" s="127">
        <f>SUM(AG101:AG106)</f>
        <v>0</v>
      </c>
      <c r="AH107" s="126">
        <f>SUM(AF107,AD107,AB107,Z107,X107,V107,T107,R107,P107,N107,L107,J107,H107)</f>
        <v>5.3049999999999997</v>
      </c>
      <c r="AI107" s="127">
        <f>SUM(AG107,AE107,AC107,AA107,Y107,W107,U107,S107,Q107,O107,M107,K107,I107)</f>
        <v>32145</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v>56.8</v>
      </c>
      <c r="AA108" s="57"/>
      <c r="AB108" s="468">
        <v>56.8</v>
      </c>
      <c r="AC108" s="57"/>
      <c r="AD108" s="468">
        <v>56.8</v>
      </c>
      <c r="AE108" s="57"/>
      <c r="AF108" s="229"/>
      <c r="AG108" s="57"/>
      <c r="AH108" s="466">
        <f t="shared" ref="AH108:AH111" si="574">SUM(AF108,AD108,AB108,Z108,X108,V108,T108,R108,P108,N108,L108,J108,H108)</f>
        <v>170.39999999999998</v>
      </c>
      <c r="AI108" s="18">
        <f t="shared" ref="AI108:AI111" si="575">SUM(AG108,AE108,AC108,AA108,Y108,W108,U108,S108,Q108,O108,M108,K108,I108)</f>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1.72</v>
      </c>
      <c r="AA109" s="17">
        <f>ROUNDDOWN($F109*Z109,0)</f>
        <v>18748</v>
      </c>
      <c r="AB109" s="37">
        <f>ROUNDDOWN(AB$108*AB$47/$B$7,3)</f>
        <v>1.669</v>
      </c>
      <c r="AC109" s="17">
        <f>ROUNDDOWN($F109*AB109,0)</f>
        <v>18192</v>
      </c>
      <c r="AD109" s="37">
        <f>ROUNDDOWN(AD$108*AD$47/$B$7,3)</f>
        <v>1.72</v>
      </c>
      <c r="AE109" s="17">
        <f>ROUNDDOWN($F109*AD109,0)</f>
        <v>18748</v>
      </c>
      <c r="AF109" s="251"/>
      <c r="AG109" s="469"/>
      <c r="AH109" s="114">
        <f t="shared" si="574"/>
        <v>5.109</v>
      </c>
      <c r="AI109" s="18">
        <f>SUM(AG109,AE109,AC109,AA109,Y109,W109,U109,S109,Q109,O109,M109,K109,I109)</f>
        <v>55688</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574"/>
        <v>0</v>
      </c>
      <c r="AI110" s="18">
        <f t="shared" si="575"/>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574"/>
        <v>0</v>
      </c>
      <c r="AI111" s="18">
        <f t="shared" si="575"/>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18748</v>
      </c>
      <c r="AB112" s="126"/>
      <c r="AC112" s="127">
        <f>SUM(AC108:AC111)</f>
        <v>18192</v>
      </c>
      <c r="AD112" s="126"/>
      <c r="AE112" s="127">
        <f>SUM(AE108:AE111)</f>
        <v>18748</v>
      </c>
      <c r="AF112" s="227"/>
      <c r="AG112" s="127">
        <f>SUM(AG108:AG111)</f>
        <v>0</v>
      </c>
      <c r="AH112" s="126">
        <f>SUM(AF112,AD112,AB112,Z112,X112,V112,T112,R112,P112,N112,L112,J112,H112)</f>
        <v>0</v>
      </c>
      <c r="AI112" s="127">
        <f t="shared" ref="AI112" si="576">SUM(AG112,AE112,AC112,AA112,Y112,W112,U112,S112,Q112,O112,M112,K112,I112)</f>
        <v>55688</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551"/>
        <v>0</v>
      </c>
      <c r="AI113" s="18">
        <f t="shared" si="552"/>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551"/>
        <v>0</v>
      </c>
      <c r="AI114" s="18">
        <f t="shared" si="552"/>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944550</v>
      </c>
      <c r="AB115" s="140"/>
      <c r="AC115" s="138">
        <f>SUM(AC47,AC51,AC55,AC59,AC65,AC71,AC79,AC87,AC92,AC93,AC99,AC100,AC107,AC112,AC113)</f>
        <v>916913</v>
      </c>
      <c r="AD115" s="140"/>
      <c r="AE115" s="138">
        <f>SUM(AE47,AE51,AE55,AE59,AE65,AE71,AE79,AE87,AE92,AE93,AE99,AE100,AE107,AE112,AE113)</f>
        <v>944550</v>
      </c>
      <c r="AF115" s="230"/>
      <c r="AG115" s="138">
        <f>SUM(AG47,AG51,AG55,AG59,AG65,AG71,AG79,AG87,AG92,AG93,AG99,AG100,AG107,AG112,AG113)</f>
        <v>0</v>
      </c>
      <c r="AH115" s="122">
        <f t="shared" si="551"/>
        <v>0</v>
      </c>
      <c r="AI115" s="123">
        <f t="shared" si="552"/>
        <v>2806013</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944550</v>
      </c>
      <c r="AB116" s="140"/>
      <c r="AC116" s="138">
        <f>SUM(AC47,AC51,AC55,AC59,AC65,AC71,AC79,AC87,AC92,AC93,AC99,AC100,AC107,AC112,AC113,AC114)</f>
        <v>916913</v>
      </c>
      <c r="AD116" s="140"/>
      <c r="AE116" s="138">
        <f>SUM(AE47,AE51,AE55,AE59,AE65,AE71,AE79,AE87,AE92,AE93,AE99,AE100,AE107,AE112,AE113,AE114)</f>
        <v>944550</v>
      </c>
      <c r="AF116" s="230"/>
      <c r="AG116" s="138">
        <f>SUM(AG47,AG51,AG55,AG59,AG65,AG71,AG79,AG87,AG92,AG93,AG99,AG100,AG107,AG112,AG113,AG114)</f>
        <v>0</v>
      </c>
      <c r="AH116" s="122">
        <f t="shared" si="551"/>
        <v>0</v>
      </c>
      <c r="AI116" s="123">
        <f t="shared" si="552"/>
        <v>2806013</v>
      </c>
    </row>
    <row r="117" spans="1:35">
      <c r="A117" s="13"/>
      <c r="B117" s="20" t="s">
        <v>38</v>
      </c>
      <c r="C117" s="22" t="s">
        <v>39</v>
      </c>
      <c r="D117" s="81" t="s">
        <v>40</v>
      </c>
      <c r="E117" s="88" t="s">
        <v>32</v>
      </c>
      <c r="F117" s="112">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v>1</v>
      </c>
      <c r="AC117" s="3">
        <f>$F117*AB117</f>
        <v>60410</v>
      </c>
      <c r="AD117" s="1">
        <v>1</v>
      </c>
      <c r="AE117" s="3">
        <f>$F117*AD117</f>
        <v>60410</v>
      </c>
      <c r="AF117" s="223"/>
      <c r="AG117" s="3">
        <f>$F117*AF117</f>
        <v>0</v>
      </c>
      <c r="AH117" s="4">
        <f t="shared" ref="AH117:AI117" si="577">SUM(AF117,AD117,AB117,Z117,X117,V117,T117,R117,P117,N117,L117,J117,H117)</f>
        <v>2</v>
      </c>
      <c r="AI117" s="4">
        <f t="shared" si="577"/>
        <v>120820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ref="AH118:AH163" si="578">SUM(AF118,AD118,AB118,Z118,X118,V118,T118,R118,P118,N118,L118,J118,H118)</f>
        <v>0</v>
      </c>
      <c r="AI118" s="4">
        <f t="shared" ref="AI118:AI163" si="579">SUM(AG118,AE118,AC118,AA118,Y118,W118,U118,S118,Q118,O118,M118,K118,I118)</f>
        <v>0</v>
      </c>
    </row>
    <row r="119" spans="1:35">
      <c r="A119" s="13"/>
      <c r="B119" s="13"/>
      <c r="C119" s="26"/>
      <c r="D119" s="82"/>
      <c r="E119" s="124" t="s">
        <v>22</v>
      </c>
      <c r="F119" s="147"/>
      <c r="G119" s="155" t="s">
        <v>115</v>
      </c>
      <c r="H119" s="129">
        <f t="shared" ref="H119:AG119" si="580">SUM(H117:H118)</f>
        <v>0</v>
      </c>
      <c r="I119" s="129">
        <f t="shared" si="580"/>
        <v>0</v>
      </c>
      <c r="J119" s="129">
        <f t="shared" si="580"/>
        <v>0</v>
      </c>
      <c r="K119" s="129">
        <f t="shared" si="580"/>
        <v>0</v>
      </c>
      <c r="L119" s="129">
        <f t="shared" si="580"/>
        <v>0</v>
      </c>
      <c r="M119" s="129">
        <f t="shared" si="580"/>
        <v>0</v>
      </c>
      <c r="N119" s="129">
        <f t="shared" si="580"/>
        <v>0</v>
      </c>
      <c r="O119" s="129">
        <f t="shared" si="580"/>
        <v>0</v>
      </c>
      <c r="P119" s="129">
        <f t="shared" si="580"/>
        <v>0</v>
      </c>
      <c r="Q119" s="129">
        <f t="shared" si="580"/>
        <v>0</v>
      </c>
      <c r="R119" s="129">
        <f t="shared" si="580"/>
        <v>0</v>
      </c>
      <c r="S119" s="129">
        <f t="shared" si="580"/>
        <v>0</v>
      </c>
      <c r="T119" s="129">
        <f t="shared" si="580"/>
        <v>0</v>
      </c>
      <c r="U119" s="129">
        <f t="shared" si="580"/>
        <v>0</v>
      </c>
      <c r="V119" s="129">
        <f t="shared" si="580"/>
        <v>0</v>
      </c>
      <c r="W119" s="129">
        <f t="shared" si="580"/>
        <v>0</v>
      </c>
      <c r="X119" s="129">
        <f t="shared" si="580"/>
        <v>0</v>
      </c>
      <c r="Y119" s="129">
        <f t="shared" si="580"/>
        <v>0</v>
      </c>
      <c r="Z119" s="129">
        <f t="shared" si="580"/>
        <v>0</v>
      </c>
      <c r="AA119" s="129">
        <f t="shared" si="580"/>
        <v>0</v>
      </c>
      <c r="AB119" s="129">
        <f t="shared" si="580"/>
        <v>1</v>
      </c>
      <c r="AC119" s="129">
        <f t="shared" si="580"/>
        <v>60410</v>
      </c>
      <c r="AD119" s="129">
        <f t="shared" si="580"/>
        <v>1</v>
      </c>
      <c r="AE119" s="129">
        <f t="shared" si="580"/>
        <v>60410</v>
      </c>
      <c r="AF119" s="224">
        <f t="shared" si="580"/>
        <v>0</v>
      </c>
      <c r="AG119" s="129">
        <f t="shared" si="580"/>
        <v>0</v>
      </c>
      <c r="AH119" s="129">
        <f t="shared" si="578"/>
        <v>2</v>
      </c>
      <c r="AI119" s="129">
        <f t="shared" si="579"/>
        <v>120820</v>
      </c>
    </row>
    <row r="120" spans="1:35">
      <c r="A120" s="13"/>
      <c r="B120" s="13"/>
      <c r="C120" s="26"/>
      <c r="D120" s="81" t="s">
        <v>41</v>
      </c>
      <c r="E120" s="88" t="s">
        <v>32</v>
      </c>
      <c r="F120" s="112">
        <v>1987</v>
      </c>
      <c r="G120" s="213" t="s">
        <v>115</v>
      </c>
      <c r="H120" s="1"/>
      <c r="I120" s="3">
        <f t="shared" ref="I120:K121" si="581">$F120*H120</f>
        <v>0</v>
      </c>
      <c r="J120" s="1"/>
      <c r="K120" s="3">
        <f t="shared" si="581"/>
        <v>0</v>
      </c>
      <c r="L120" s="1"/>
      <c r="M120" s="3">
        <f t="shared" ref="M120" si="582">$F120*L120</f>
        <v>0</v>
      </c>
      <c r="N120" s="1"/>
      <c r="O120" s="3">
        <f t="shared" ref="O120" si="583">$F120*N120</f>
        <v>0</v>
      </c>
      <c r="P120" s="1"/>
      <c r="Q120" s="3">
        <f t="shared" ref="Q120" si="584">$F120*P120</f>
        <v>0</v>
      </c>
      <c r="R120" s="1"/>
      <c r="S120" s="3">
        <f t="shared" ref="S120" si="585">$F120*R120</f>
        <v>0</v>
      </c>
      <c r="T120" s="1"/>
      <c r="U120" s="3">
        <f t="shared" ref="U120" si="586">$F120*T120</f>
        <v>0</v>
      </c>
      <c r="V120" s="1"/>
      <c r="W120" s="3">
        <f t="shared" ref="W120" si="587">$F120*V120</f>
        <v>0</v>
      </c>
      <c r="X120" s="1"/>
      <c r="Y120" s="3">
        <f t="shared" ref="Y120" si="588">$F120*X120</f>
        <v>0</v>
      </c>
      <c r="Z120" s="1">
        <v>21</v>
      </c>
      <c r="AA120" s="3">
        <f t="shared" ref="AA120" si="589">$F120*Z120</f>
        <v>41727</v>
      </c>
      <c r="AB120" s="1"/>
      <c r="AC120" s="3">
        <f t="shared" ref="AC120" si="590">$F120*AB120</f>
        <v>0</v>
      </c>
      <c r="AD120" s="1"/>
      <c r="AE120" s="3">
        <f t="shared" ref="AE120" si="591">$F120*AD120</f>
        <v>0</v>
      </c>
      <c r="AF120" s="223"/>
      <c r="AG120" s="3">
        <f t="shared" ref="AG120" si="592">$F120*AF120</f>
        <v>0</v>
      </c>
      <c r="AH120" s="4">
        <f t="shared" si="578"/>
        <v>21</v>
      </c>
      <c r="AI120" s="4">
        <f t="shared" si="579"/>
        <v>41727</v>
      </c>
    </row>
    <row r="121" spans="1:35">
      <c r="A121" s="13"/>
      <c r="B121" s="13"/>
      <c r="C121" s="26"/>
      <c r="D121" s="74" t="s">
        <v>65</v>
      </c>
      <c r="E121" s="88" t="s">
        <v>33</v>
      </c>
      <c r="F121" s="146"/>
      <c r="G121" s="213" t="s">
        <v>115</v>
      </c>
      <c r="H121" s="1"/>
      <c r="I121" s="3">
        <f t="shared" si="581"/>
        <v>0</v>
      </c>
      <c r="J121" s="1"/>
      <c r="K121" s="3">
        <f t="shared" si="581"/>
        <v>0</v>
      </c>
      <c r="L121" s="1"/>
      <c r="M121" s="3">
        <f t="shared" ref="M121" si="593">$F121*L121</f>
        <v>0</v>
      </c>
      <c r="N121" s="1"/>
      <c r="O121" s="3">
        <f t="shared" ref="O121" si="594">$F121*N121</f>
        <v>0</v>
      </c>
      <c r="P121" s="1"/>
      <c r="Q121" s="3">
        <f t="shared" ref="Q121" si="595">$F121*P121</f>
        <v>0</v>
      </c>
      <c r="R121" s="1"/>
      <c r="S121" s="3">
        <f t="shared" ref="S121" si="596">$F121*R121</f>
        <v>0</v>
      </c>
      <c r="T121" s="1"/>
      <c r="U121" s="3">
        <f t="shared" ref="U121" si="597">$F121*T121</f>
        <v>0</v>
      </c>
      <c r="V121" s="1"/>
      <c r="W121" s="3">
        <f t="shared" ref="W121" si="598">$F121*V121</f>
        <v>0</v>
      </c>
      <c r="X121" s="1"/>
      <c r="Y121" s="3">
        <f t="shared" ref="Y121" si="599">$F121*X121</f>
        <v>0</v>
      </c>
      <c r="Z121" s="1"/>
      <c r="AA121" s="3">
        <f t="shared" ref="AA121" si="600">$F121*Z121</f>
        <v>0</v>
      </c>
      <c r="AB121" s="1"/>
      <c r="AC121" s="3">
        <f t="shared" ref="AC121" si="601">$F121*AB121</f>
        <v>0</v>
      </c>
      <c r="AD121" s="1"/>
      <c r="AE121" s="3">
        <f t="shared" ref="AE121" si="602">$F121*AD121</f>
        <v>0</v>
      </c>
      <c r="AF121" s="223"/>
      <c r="AG121" s="3">
        <f t="shared" ref="AG121" si="603">$F121*AF121</f>
        <v>0</v>
      </c>
      <c r="AH121" s="4">
        <f t="shared" si="578"/>
        <v>0</v>
      </c>
      <c r="AI121" s="4">
        <f t="shared" si="579"/>
        <v>0</v>
      </c>
    </row>
    <row r="122" spans="1:35">
      <c r="A122" s="13"/>
      <c r="B122" s="13"/>
      <c r="C122" s="26"/>
      <c r="D122" s="82"/>
      <c r="E122" s="124" t="s">
        <v>22</v>
      </c>
      <c r="F122" s="147"/>
      <c r="G122" s="155" t="s">
        <v>115</v>
      </c>
      <c r="H122" s="129">
        <f t="shared" ref="H122:AG122" si="604">SUM(H120:H121)</f>
        <v>0</v>
      </c>
      <c r="I122" s="129">
        <f t="shared" si="604"/>
        <v>0</v>
      </c>
      <c r="J122" s="129">
        <f t="shared" si="604"/>
        <v>0</v>
      </c>
      <c r="K122" s="129">
        <f t="shared" si="604"/>
        <v>0</v>
      </c>
      <c r="L122" s="129">
        <f t="shared" si="604"/>
        <v>0</v>
      </c>
      <c r="M122" s="129">
        <f t="shared" si="604"/>
        <v>0</v>
      </c>
      <c r="N122" s="129">
        <f t="shared" si="604"/>
        <v>0</v>
      </c>
      <c r="O122" s="129">
        <f t="shared" si="604"/>
        <v>0</v>
      </c>
      <c r="P122" s="129">
        <f t="shared" si="604"/>
        <v>0</v>
      </c>
      <c r="Q122" s="129">
        <f t="shared" si="604"/>
        <v>0</v>
      </c>
      <c r="R122" s="129">
        <f t="shared" si="604"/>
        <v>0</v>
      </c>
      <c r="S122" s="129">
        <f t="shared" si="604"/>
        <v>0</v>
      </c>
      <c r="T122" s="129">
        <f t="shared" si="604"/>
        <v>0</v>
      </c>
      <c r="U122" s="129">
        <f t="shared" si="604"/>
        <v>0</v>
      </c>
      <c r="V122" s="129">
        <f t="shared" si="604"/>
        <v>0</v>
      </c>
      <c r="W122" s="129">
        <f t="shared" si="604"/>
        <v>0</v>
      </c>
      <c r="X122" s="129">
        <f t="shared" si="604"/>
        <v>0</v>
      </c>
      <c r="Y122" s="129">
        <f t="shared" si="604"/>
        <v>0</v>
      </c>
      <c r="Z122" s="129">
        <f t="shared" si="604"/>
        <v>21</v>
      </c>
      <c r="AA122" s="129">
        <f t="shared" si="604"/>
        <v>41727</v>
      </c>
      <c r="AB122" s="129">
        <f t="shared" si="604"/>
        <v>0</v>
      </c>
      <c r="AC122" s="129">
        <f t="shared" si="604"/>
        <v>0</v>
      </c>
      <c r="AD122" s="129">
        <f t="shared" si="604"/>
        <v>0</v>
      </c>
      <c r="AE122" s="129">
        <f t="shared" si="604"/>
        <v>0</v>
      </c>
      <c r="AF122" s="224">
        <f t="shared" si="604"/>
        <v>0</v>
      </c>
      <c r="AG122" s="129">
        <f t="shared" si="604"/>
        <v>0</v>
      </c>
      <c r="AH122" s="129">
        <f t="shared" si="578"/>
        <v>21</v>
      </c>
      <c r="AI122" s="129">
        <f t="shared" si="579"/>
        <v>41727</v>
      </c>
    </row>
    <row r="123" spans="1:35" s="7" customFormat="1">
      <c r="A123" s="19"/>
      <c r="B123" s="19"/>
      <c r="C123" s="68"/>
      <c r="D123" s="81" t="s">
        <v>40</v>
      </c>
      <c r="E123" s="103" t="s">
        <v>32</v>
      </c>
      <c r="F123" s="112">
        <v>52360</v>
      </c>
      <c r="G123" s="213" t="s">
        <v>115</v>
      </c>
      <c r="H123" s="5"/>
      <c r="I123" s="3">
        <f t="shared" ref="I123:K124" si="605">$F123*H123</f>
        <v>0</v>
      </c>
      <c r="J123" s="5"/>
      <c r="K123" s="3">
        <f t="shared" si="605"/>
        <v>0</v>
      </c>
      <c r="L123" s="5"/>
      <c r="M123" s="3">
        <f t="shared" ref="M123" si="606">$F123*L123</f>
        <v>0</v>
      </c>
      <c r="N123" s="5"/>
      <c r="O123" s="3">
        <f t="shared" ref="O123" si="607">$F123*N123</f>
        <v>0</v>
      </c>
      <c r="P123" s="5"/>
      <c r="Q123" s="3">
        <f t="shared" ref="Q123" si="608">$F123*P123</f>
        <v>0</v>
      </c>
      <c r="R123" s="5"/>
      <c r="S123" s="3">
        <f t="shared" ref="S123" si="609">$F123*R123</f>
        <v>0</v>
      </c>
      <c r="T123" s="5"/>
      <c r="U123" s="3">
        <f t="shared" ref="U123" si="610">$F123*T123</f>
        <v>0</v>
      </c>
      <c r="V123" s="5"/>
      <c r="W123" s="3">
        <f t="shared" ref="W123" si="611">$F123*V123</f>
        <v>0</v>
      </c>
      <c r="X123" s="5"/>
      <c r="Y123" s="3">
        <f t="shared" ref="Y123" si="612">$F123*X123</f>
        <v>0</v>
      </c>
      <c r="Z123" s="5"/>
      <c r="AA123" s="3">
        <f t="shared" ref="AA123" si="613">$F123*Z123</f>
        <v>0</v>
      </c>
      <c r="AB123" s="5"/>
      <c r="AC123" s="3">
        <f t="shared" ref="AC123" si="614">$F123*AB123</f>
        <v>0</v>
      </c>
      <c r="AD123" s="5"/>
      <c r="AE123" s="3">
        <f t="shared" ref="AE123" si="615">$F123*AD123</f>
        <v>0</v>
      </c>
      <c r="AF123" s="231"/>
      <c r="AG123" s="3">
        <f t="shared" ref="AG123" si="616">$F123*AF123</f>
        <v>0</v>
      </c>
      <c r="AH123" s="4">
        <f t="shared" si="578"/>
        <v>0</v>
      </c>
      <c r="AI123" s="4">
        <f t="shared" si="579"/>
        <v>0</v>
      </c>
    </row>
    <row r="124" spans="1:35" s="7" customFormat="1">
      <c r="A124" s="19"/>
      <c r="B124" s="19"/>
      <c r="C124" s="68"/>
      <c r="D124" s="71" t="s">
        <v>130</v>
      </c>
      <c r="E124" s="103" t="s">
        <v>33</v>
      </c>
      <c r="F124" s="146"/>
      <c r="G124" s="213" t="s">
        <v>115</v>
      </c>
      <c r="H124" s="5"/>
      <c r="I124" s="3">
        <f t="shared" si="605"/>
        <v>0</v>
      </c>
      <c r="J124" s="5"/>
      <c r="K124" s="3">
        <f t="shared" si="605"/>
        <v>0</v>
      </c>
      <c r="L124" s="5"/>
      <c r="M124" s="3">
        <f t="shared" ref="M124" si="617">$F124*L124</f>
        <v>0</v>
      </c>
      <c r="N124" s="5"/>
      <c r="O124" s="3">
        <f t="shared" ref="O124" si="618">$F124*N124</f>
        <v>0</v>
      </c>
      <c r="P124" s="5"/>
      <c r="Q124" s="3">
        <f t="shared" ref="Q124" si="619">$F124*P124</f>
        <v>0</v>
      </c>
      <c r="R124" s="5"/>
      <c r="S124" s="3">
        <f t="shared" ref="S124" si="620">$F124*R124</f>
        <v>0</v>
      </c>
      <c r="T124" s="5"/>
      <c r="U124" s="3">
        <f t="shared" ref="U124" si="621">$F124*T124</f>
        <v>0</v>
      </c>
      <c r="V124" s="5"/>
      <c r="W124" s="3">
        <f t="shared" ref="W124" si="622">$F124*V124</f>
        <v>0</v>
      </c>
      <c r="X124" s="5"/>
      <c r="Y124" s="3">
        <f t="shared" ref="Y124" si="623">$F124*X124</f>
        <v>0</v>
      </c>
      <c r="Z124" s="5"/>
      <c r="AA124" s="3">
        <f t="shared" ref="AA124" si="624">$F124*Z124</f>
        <v>0</v>
      </c>
      <c r="AB124" s="5"/>
      <c r="AC124" s="3">
        <f t="shared" ref="AC124" si="625">$F124*AB124</f>
        <v>0</v>
      </c>
      <c r="AD124" s="5"/>
      <c r="AE124" s="3">
        <f t="shared" ref="AE124" si="626">$F124*AD124</f>
        <v>0</v>
      </c>
      <c r="AF124" s="231"/>
      <c r="AG124" s="3">
        <f t="shared" ref="AG124" si="627">$F124*AF124</f>
        <v>0</v>
      </c>
      <c r="AH124" s="4">
        <f t="shared" si="578"/>
        <v>0</v>
      </c>
      <c r="AI124" s="4">
        <f t="shared" si="579"/>
        <v>0</v>
      </c>
    </row>
    <row r="125" spans="1:35" s="7" customFormat="1">
      <c r="A125" s="19"/>
      <c r="B125" s="19"/>
      <c r="C125" s="68"/>
      <c r="D125" s="82"/>
      <c r="E125" s="141" t="s">
        <v>22</v>
      </c>
      <c r="F125" s="147"/>
      <c r="G125" s="155" t="s">
        <v>115</v>
      </c>
      <c r="H125" s="142">
        <f t="shared" ref="H125:AG125" si="628">SUM(H123:H124)</f>
        <v>0</v>
      </c>
      <c r="I125" s="142">
        <f t="shared" si="628"/>
        <v>0</v>
      </c>
      <c r="J125" s="142">
        <f t="shared" si="628"/>
        <v>0</v>
      </c>
      <c r="K125" s="142">
        <f t="shared" si="628"/>
        <v>0</v>
      </c>
      <c r="L125" s="142">
        <f t="shared" si="628"/>
        <v>0</v>
      </c>
      <c r="M125" s="142">
        <f t="shared" si="628"/>
        <v>0</v>
      </c>
      <c r="N125" s="142">
        <f t="shared" si="628"/>
        <v>0</v>
      </c>
      <c r="O125" s="142">
        <f t="shared" si="628"/>
        <v>0</v>
      </c>
      <c r="P125" s="142">
        <f t="shared" si="628"/>
        <v>0</v>
      </c>
      <c r="Q125" s="142">
        <f t="shared" si="628"/>
        <v>0</v>
      </c>
      <c r="R125" s="142">
        <f t="shared" si="628"/>
        <v>0</v>
      </c>
      <c r="S125" s="142">
        <f t="shared" si="628"/>
        <v>0</v>
      </c>
      <c r="T125" s="142">
        <f t="shared" si="628"/>
        <v>0</v>
      </c>
      <c r="U125" s="142">
        <f t="shared" si="628"/>
        <v>0</v>
      </c>
      <c r="V125" s="142">
        <f t="shared" si="628"/>
        <v>0</v>
      </c>
      <c r="W125" s="142">
        <f t="shared" si="628"/>
        <v>0</v>
      </c>
      <c r="X125" s="142">
        <f t="shared" si="628"/>
        <v>0</v>
      </c>
      <c r="Y125" s="142">
        <f t="shared" si="628"/>
        <v>0</v>
      </c>
      <c r="Z125" s="142">
        <f t="shared" si="628"/>
        <v>0</v>
      </c>
      <c r="AA125" s="142">
        <f t="shared" si="628"/>
        <v>0</v>
      </c>
      <c r="AB125" s="142">
        <f t="shared" si="628"/>
        <v>0</v>
      </c>
      <c r="AC125" s="142">
        <f t="shared" si="628"/>
        <v>0</v>
      </c>
      <c r="AD125" s="142">
        <f t="shared" si="628"/>
        <v>0</v>
      </c>
      <c r="AE125" s="142">
        <f t="shared" si="628"/>
        <v>0</v>
      </c>
      <c r="AF125" s="232">
        <f t="shared" si="628"/>
        <v>0</v>
      </c>
      <c r="AG125" s="142">
        <f t="shared" si="628"/>
        <v>0</v>
      </c>
      <c r="AH125" s="129">
        <f t="shared" si="578"/>
        <v>0</v>
      </c>
      <c r="AI125" s="129">
        <f t="shared" si="579"/>
        <v>0</v>
      </c>
    </row>
    <row r="126" spans="1:35" s="7" customFormat="1">
      <c r="A126" s="19"/>
      <c r="B126" s="19"/>
      <c r="C126" s="68"/>
      <c r="D126" s="81" t="s">
        <v>41</v>
      </c>
      <c r="E126" s="103" t="s">
        <v>32</v>
      </c>
      <c r="F126" s="112">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578"/>
        <v>0</v>
      </c>
      <c r="AI126" s="4">
        <f t="shared" si="579"/>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578"/>
        <v>0</v>
      </c>
      <c r="AI127" s="4">
        <f t="shared" si="579"/>
        <v>0</v>
      </c>
    </row>
    <row r="128" spans="1:35" s="7" customFormat="1">
      <c r="A128" s="19"/>
      <c r="B128" s="19"/>
      <c r="C128" s="68"/>
      <c r="D128" s="82"/>
      <c r="E128" s="141" t="s">
        <v>22</v>
      </c>
      <c r="F128" s="147"/>
      <c r="G128" s="155" t="s">
        <v>115</v>
      </c>
      <c r="H128" s="142">
        <f t="shared" ref="H128:AG128" si="629">SUM(H126:H127)</f>
        <v>0</v>
      </c>
      <c r="I128" s="142">
        <f t="shared" si="629"/>
        <v>0</v>
      </c>
      <c r="J128" s="142">
        <f t="shared" si="629"/>
        <v>0</v>
      </c>
      <c r="K128" s="142">
        <f t="shared" si="629"/>
        <v>0</v>
      </c>
      <c r="L128" s="142">
        <f t="shared" si="629"/>
        <v>0</v>
      </c>
      <c r="M128" s="142">
        <f t="shared" si="629"/>
        <v>0</v>
      </c>
      <c r="N128" s="142">
        <f t="shared" si="629"/>
        <v>0</v>
      </c>
      <c r="O128" s="142">
        <f t="shared" si="629"/>
        <v>0</v>
      </c>
      <c r="P128" s="142">
        <f t="shared" si="629"/>
        <v>0</v>
      </c>
      <c r="Q128" s="142">
        <f t="shared" si="629"/>
        <v>0</v>
      </c>
      <c r="R128" s="142">
        <f t="shared" si="629"/>
        <v>0</v>
      </c>
      <c r="S128" s="142">
        <f t="shared" si="629"/>
        <v>0</v>
      </c>
      <c r="T128" s="142">
        <f t="shared" si="629"/>
        <v>0</v>
      </c>
      <c r="U128" s="142">
        <f t="shared" si="629"/>
        <v>0</v>
      </c>
      <c r="V128" s="142">
        <f t="shared" si="629"/>
        <v>0</v>
      </c>
      <c r="W128" s="142">
        <f t="shared" si="629"/>
        <v>0</v>
      </c>
      <c r="X128" s="142">
        <f t="shared" si="629"/>
        <v>0</v>
      </c>
      <c r="Y128" s="142">
        <f t="shared" si="629"/>
        <v>0</v>
      </c>
      <c r="Z128" s="142">
        <f t="shared" si="629"/>
        <v>0</v>
      </c>
      <c r="AA128" s="142">
        <f t="shared" si="629"/>
        <v>0</v>
      </c>
      <c r="AB128" s="142">
        <f t="shared" si="629"/>
        <v>0</v>
      </c>
      <c r="AC128" s="142">
        <f t="shared" si="629"/>
        <v>0</v>
      </c>
      <c r="AD128" s="142">
        <f t="shared" si="629"/>
        <v>0</v>
      </c>
      <c r="AE128" s="142">
        <f t="shared" si="629"/>
        <v>0</v>
      </c>
      <c r="AF128" s="232">
        <f t="shared" si="629"/>
        <v>0</v>
      </c>
      <c r="AG128" s="142">
        <f t="shared" si="629"/>
        <v>0</v>
      </c>
      <c r="AH128" s="129">
        <f t="shared" si="578"/>
        <v>0</v>
      </c>
      <c r="AI128" s="129">
        <f t="shared" si="579"/>
        <v>0</v>
      </c>
    </row>
    <row r="129" spans="1:35" s="7" customFormat="1">
      <c r="A129" s="19"/>
      <c r="B129" s="19"/>
      <c r="C129" s="68"/>
      <c r="D129" s="83" t="s">
        <v>72</v>
      </c>
      <c r="E129" s="104" t="s">
        <v>32</v>
      </c>
      <c r="F129" s="148"/>
      <c r="G129" s="156" t="s">
        <v>115</v>
      </c>
      <c r="H129" s="60"/>
      <c r="I129" s="61">
        <f t="shared" ref="I129:K130" si="630">$F129*H129</f>
        <v>0</v>
      </c>
      <c r="J129" s="60"/>
      <c r="K129" s="61">
        <f t="shared" si="630"/>
        <v>0</v>
      </c>
      <c r="L129" s="60"/>
      <c r="M129" s="61">
        <f t="shared" ref="M129" si="631">$F129*L129</f>
        <v>0</v>
      </c>
      <c r="N129" s="60"/>
      <c r="O129" s="61">
        <f t="shared" ref="O129" si="632">$F129*N129</f>
        <v>0</v>
      </c>
      <c r="P129" s="60"/>
      <c r="Q129" s="61">
        <f t="shared" ref="Q129" si="633">$F129*P129</f>
        <v>0</v>
      </c>
      <c r="R129" s="60"/>
      <c r="S129" s="61">
        <f t="shared" ref="S129" si="634">$F129*R129</f>
        <v>0</v>
      </c>
      <c r="T129" s="60"/>
      <c r="U129" s="61">
        <f t="shared" ref="U129" si="635">$F129*T129</f>
        <v>0</v>
      </c>
      <c r="V129" s="60"/>
      <c r="W129" s="61">
        <f t="shared" ref="W129" si="636">$F129*V129</f>
        <v>0</v>
      </c>
      <c r="X129" s="60"/>
      <c r="Y129" s="61">
        <f t="shared" ref="Y129" si="637">$F129*X129</f>
        <v>0</v>
      </c>
      <c r="Z129" s="60"/>
      <c r="AA129" s="61">
        <f t="shared" ref="AA129" si="638">$F129*Z129</f>
        <v>0</v>
      </c>
      <c r="AB129" s="60"/>
      <c r="AC129" s="61">
        <f t="shared" ref="AC129" si="639">$F129*AB129</f>
        <v>0</v>
      </c>
      <c r="AD129" s="60"/>
      <c r="AE129" s="61">
        <f t="shared" ref="AE129" si="640">$F129*AD129</f>
        <v>0</v>
      </c>
      <c r="AF129" s="233"/>
      <c r="AG129" s="61">
        <f t="shared" ref="AG129" si="641">$F129*AF129</f>
        <v>0</v>
      </c>
      <c r="AH129" s="4">
        <f t="shared" si="578"/>
        <v>0</v>
      </c>
      <c r="AI129" s="4">
        <f t="shared" si="579"/>
        <v>0</v>
      </c>
    </row>
    <row r="130" spans="1:35" s="7" customFormat="1">
      <c r="A130" s="19"/>
      <c r="B130" s="19"/>
      <c r="C130" s="68"/>
      <c r="D130" s="84" t="s">
        <v>65</v>
      </c>
      <c r="E130" s="104" t="s">
        <v>33</v>
      </c>
      <c r="F130" s="148"/>
      <c r="G130" s="156" t="s">
        <v>115</v>
      </c>
      <c r="H130" s="60"/>
      <c r="I130" s="61">
        <f t="shared" si="630"/>
        <v>0</v>
      </c>
      <c r="J130" s="60"/>
      <c r="K130" s="61">
        <f t="shared" si="630"/>
        <v>0</v>
      </c>
      <c r="L130" s="60"/>
      <c r="M130" s="61">
        <f t="shared" ref="M130" si="642">$F130*L130</f>
        <v>0</v>
      </c>
      <c r="N130" s="60"/>
      <c r="O130" s="61">
        <f t="shared" ref="O130" si="643">$F130*N130</f>
        <v>0</v>
      </c>
      <c r="P130" s="60"/>
      <c r="Q130" s="61">
        <f t="shared" ref="Q130" si="644">$F130*P130</f>
        <v>0</v>
      </c>
      <c r="R130" s="60"/>
      <c r="S130" s="61">
        <f t="shared" ref="S130" si="645">$F130*R130</f>
        <v>0</v>
      </c>
      <c r="T130" s="60"/>
      <c r="U130" s="61">
        <f t="shared" ref="U130" si="646">$F130*T130</f>
        <v>0</v>
      </c>
      <c r="V130" s="60"/>
      <c r="W130" s="61">
        <f t="shared" ref="W130" si="647">$F130*V130</f>
        <v>0</v>
      </c>
      <c r="X130" s="60"/>
      <c r="Y130" s="61">
        <f t="shared" ref="Y130" si="648">$F130*X130</f>
        <v>0</v>
      </c>
      <c r="Z130" s="60"/>
      <c r="AA130" s="61">
        <f t="shared" ref="AA130" si="649">$F130*Z130</f>
        <v>0</v>
      </c>
      <c r="AB130" s="60"/>
      <c r="AC130" s="61">
        <f t="shared" ref="AC130" si="650">$F130*AB130</f>
        <v>0</v>
      </c>
      <c r="AD130" s="60"/>
      <c r="AE130" s="61">
        <f t="shared" ref="AE130" si="651">$F130*AD130</f>
        <v>0</v>
      </c>
      <c r="AF130" s="233"/>
      <c r="AG130" s="61">
        <f t="shared" ref="AG130" si="652">$F130*AF130</f>
        <v>0</v>
      </c>
      <c r="AH130" s="4">
        <f t="shared" si="578"/>
        <v>0</v>
      </c>
      <c r="AI130" s="4">
        <f t="shared" si="579"/>
        <v>0</v>
      </c>
    </row>
    <row r="131" spans="1:35" s="7" customFormat="1">
      <c r="A131" s="19"/>
      <c r="B131" s="19"/>
      <c r="C131" s="68"/>
      <c r="D131" s="85"/>
      <c r="E131" s="104" t="s">
        <v>22</v>
      </c>
      <c r="F131" s="148"/>
      <c r="G131" s="156" t="s">
        <v>115</v>
      </c>
      <c r="H131" s="60">
        <f t="shared" ref="H131:AG131" si="653">SUM(H129:H130)</f>
        <v>0</v>
      </c>
      <c r="I131" s="60">
        <f t="shared" si="653"/>
        <v>0</v>
      </c>
      <c r="J131" s="60">
        <f t="shared" si="653"/>
        <v>0</v>
      </c>
      <c r="K131" s="60">
        <f t="shared" si="653"/>
        <v>0</v>
      </c>
      <c r="L131" s="60">
        <f t="shared" si="653"/>
        <v>0</v>
      </c>
      <c r="M131" s="60">
        <f t="shared" si="653"/>
        <v>0</v>
      </c>
      <c r="N131" s="60">
        <f t="shared" si="653"/>
        <v>0</v>
      </c>
      <c r="O131" s="60">
        <f t="shared" si="653"/>
        <v>0</v>
      </c>
      <c r="P131" s="60">
        <f t="shared" si="653"/>
        <v>0</v>
      </c>
      <c r="Q131" s="60">
        <f t="shared" si="653"/>
        <v>0</v>
      </c>
      <c r="R131" s="60">
        <f t="shared" si="653"/>
        <v>0</v>
      </c>
      <c r="S131" s="60">
        <f t="shared" si="653"/>
        <v>0</v>
      </c>
      <c r="T131" s="60">
        <f t="shared" si="653"/>
        <v>0</v>
      </c>
      <c r="U131" s="60">
        <f t="shared" si="653"/>
        <v>0</v>
      </c>
      <c r="V131" s="60">
        <f t="shared" si="653"/>
        <v>0</v>
      </c>
      <c r="W131" s="60">
        <f t="shared" si="653"/>
        <v>0</v>
      </c>
      <c r="X131" s="60">
        <f t="shared" si="653"/>
        <v>0</v>
      </c>
      <c r="Y131" s="60">
        <f t="shared" si="653"/>
        <v>0</v>
      </c>
      <c r="Z131" s="60">
        <f t="shared" si="653"/>
        <v>0</v>
      </c>
      <c r="AA131" s="60">
        <f t="shared" si="653"/>
        <v>0</v>
      </c>
      <c r="AB131" s="60">
        <f t="shared" si="653"/>
        <v>0</v>
      </c>
      <c r="AC131" s="60">
        <f t="shared" si="653"/>
        <v>0</v>
      </c>
      <c r="AD131" s="60">
        <f t="shared" si="653"/>
        <v>0</v>
      </c>
      <c r="AE131" s="60">
        <f t="shared" si="653"/>
        <v>0</v>
      </c>
      <c r="AF131" s="233">
        <f t="shared" si="653"/>
        <v>0</v>
      </c>
      <c r="AG131" s="60">
        <f t="shared" si="653"/>
        <v>0</v>
      </c>
      <c r="AH131" s="4">
        <f t="shared" si="578"/>
        <v>0</v>
      </c>
      <c r="AI131" s="4">
        <f t="shared" si="579"/>
        <v>0</v>
      </c>
    </row>
    <row r="132" spans="1:35" s="7" customFormat="1">
      <c r="A132" s="19"/>
      <c r="B132" s="19"/>
      <c r="C132" s="68"/>
      <c r="D132" s="83" t="s">
        <v>72</v>
      </c>
      <c r="E132" s="104" t="s">
        <v>32</v>
      </c>
      <c r="F132" s="148"/>
      <c r="G132" s="156" t="s">
        <v>115</v>
      </c>
      <c r="H132" s="60"/>
      <c r="I132" s="61">
        <f t="shared" ref="I132:K133" si="654">$F132*H132</f>
        <v>0</v>
      </c>
      <c r="J132" s="60"/>
      <c r="K132" s="61">
        <f t="shared" si="654"/>
        <v>0</v>
      </c>
      <c r="L132" s="60"/>
      <c r="M132" s="61">
        <f t="shared" ref="M132" si="655">$F132*L132</f>
        <v>0</v>
      </c>
      <c r="N132" s="60"/>
      <c r="O132" s="61">
        <f t="shared" ref="O132" si="656">$F132*N132</f>
        <v>0</v>
      </c>
      <c r="P132" s="60"/>
      <c r="Q132" s="61">
        <f t="shared" ref="Q132" si="657">$F132*P132</f>
        <v>0</v>
      </c>
      <c r="R132" s="60"/>
      <c r="S132" s="61">
        <f t="shared" ref="S132" si="658">$F132*R132</f>
        <v>0</v>
      </c>
      <c r="T132" s="60"/>
      <c r="U132" s="61">
        <f t="shared" ref="U132" si="659">$F132*T132</f>
        <v>0</v>
      </c>
      <c r="V132" s="60"/>
      <c r="W132" s="61">
        <f t="shared" ref="W132" si="660">$F132*V132</f>
        <v>0</v>
      </c>
      <c r="X132" s="60"/>
      <c r="Y132" s="61">
        <f t="shared" ref="Y132" si="661">$F132*X132</f>
        <v>0</v>
      </c>
      <c r="Z132" s="60"/>
      <c r="AA132" s="61">
        <f t="shared" ref="AA132" si="662">$F132*Z132</f>
        <v>0</v>
      </c>
      <c r="AB132" s="60"/>
      <c r="AC132" s="61">
        <f t="shared" ref="AC132" si="663">$F132*AB132</f>
        <v>0</v>
      </c>
      <c r="AD132" s="60"/>
      <c r="AE132" s="61">
        <f t="shared" ref="AE132" si="664">$F132*AD132</f>
        <v>0</v>
      </c>
      <c r="AF132" s="233"/>
      <c r="AG132" s="61">
        <f t="shared" ref="AG132" si="665">$F132*AF132</f>
        <v>0</v>
      </c>
      <c r="AH132" s="4">
        <f t="shared" si="578"/>
        <v>0</v>
      </c>
      <c r="AI132" s="4">
        <f t="shared" si="579"/>
        <v>0</v>
      </c>
    </row>
    <row r="133" spans="1:35" s="7" customFormat="1">
      <c r="A133" s="19"/>
      <c r="B133" s="19"/>
      <c r="C133" s="68"/>
      <c r="D133" s="86" t="s">
        <v>131</v>
      </c>
      <c r="E133" s="104" t="s">
        <v>33</v>
      </c>
      <c r="F133" s="148"/>
      <c r="G133" s="156" t="s">
        <v>115</v>
      </c>
      <c r="H133" s="60"/>
      <c r="I133" s="61">
        <f t="shared" si="654"/>
        <v>0</v>
      </c>
      <c r="J133" s="60"/>
      <c r="K133" s="61">
        <f t="shared" si="654"/>
        <v>0</v>
      </c>
      <c r="L133" s="60"/>
      <c r="M133" s="61">
        <f t="shared" ref="M133" si="666">$F133*L133</f>
        <v>0</v>
      </c>
      <c r="N133" s="60"/>
      <c r="O133" s="61">
        <f t="shared" ref="O133" si="667">$F133*N133</f>
        <v>0</v>
      </c>
      <c r="P133" s="60"/>
      <c r="Q133" s="61">
        <f t="shared" ref="Q133" si="668">$F133*P133</f>
        <v>0</v>
      </c>
      <c r="R133" s="60"/>
      <c r="S133" s="61">
        <f t="shared" ref="S133" si="669">$F133*R133</f>
        <v>0</v>
      </c>
      <c r="T133" s="60"/>
      <c r="U133" s="61">
        <f t="shared" ref="U133" si="670">$F133*T133</f>
        <v>0</v>
      </c>
      <c r="V133" s="60"/>
      <c r="W133" s="61">
        <f t="shared" ref="W133" si="671">$F133*V133</f>
        <v>0</v>
      </c>
      <c r="X133" s="60"/>
      <c r="Y133" s="61">
        <f t="shared" ref="Y133" si="672">$F133*X133</f>
        <v>0</v>
      </c>
      <c r="Z133" s="60"/>
      <c r="AA133" s="61">
        <f t="shared" ref="AA133" si="673">$F133*Z133</f>
        <v>0</v>
      </c>
      <c r="AB133" s="60"/>
      <c r="AC133" s="61">
        <f t="shared" ref="AC133" si="674">$F133*AB133</f>
        <v>0</v>
      </c>
      <c r="AD133" s="60"/>
      <c r="AE133" s="61">
        <f t="shared" ref="AE133" si="675">$F133*AD133</f>
        <v>0</v>
      </c>
      <c r="AF133" s="233"/>
      <c r="AG133" s="61">
        <f t="shared" ref="AG133" si="676">$F133*AF133</f>
        <v>0</v>
      </c>
      <c r="AH133" s="4">
        <f t="shared" si="578"/>
        <v>0</v>
      </c>
      <c r="AI133" s="4">
        <f t="shared" si="579"/>
        <v>0</v>
      </c>
    </row>
    <row r="134" spans="1:35" s="7" customFormat="1">
      <c r="A134" s="19"/>
      <c r="B134" s="19"/>
      <c r="C134" s="68"/>
      <c r="D134" s="85"/>
      <c r="E134" s="104" t="s">
        <v>22</v>
      </c>
      <c r="F134" s="148"/>
      <c r="G134" s="156" t="s">
        <v>115</v>
      </c>
      <c r="H134" s="60">
        <f t="shared" ref="H134:AG134" si="677">SUM(H132:H133)</f>
        <v>0</v>
      </c>
      <c r="I134" s="60">
        <f t="shared" si="677"/>
        <v>0</v>
      </c>
      <c r="J134" s="60">
        <f t="shared" si="677"/>
        <v>0</v>
      </c>
      <c r="K134" s="60">
        <f t="shared" si="677"/>
        <v>0</v>
      </c>
      <c r="L134" s="60">
        <f t="shared" si="677"/>
        <v>0</v>
      </c>
      <c r="M134" s="60">
        <f t="shared" si="677"/>
        <v>0</v>
      </c>
      <c r="N134" s="60">
        <f t="shared" si="677"/>
        <v>0</v>
      </c>
      <c r="O134" s="60">
        <f t="shared" si="677"/>
        <v>0</v>
      </c>
      <c r="P134" s="60">
        <f t="shared" si="677"/>
        <v>0</v>
      </c>
      <c r="Q134" s="60">
        <f t="shared" si="677"/>
        <v>0</v>
      </c>
      <c r="R134" s="60">
        <f t="shared" si="677"/>
        <v>0</v>
      </c>
      <c r="S134" s="60">
        <f t="shared" si="677"/>
        <v>0</v>
      </c>
      <c r="T134" s="60">
        <f t="shared" si="677"/>
        <v>0</v>
      </c>
      <c r="U134" s="60">
        <f t="shared" si="677"/>
        <v>0</v>
      </c>
      <c r="V134" s="60">
        <f t="shared" si="677"/>
        <v>0</v>
      </c>
      <c r="W134" s="60">
        <f t="shared" si="677"/>
        <v>0</v>
      </c>
      <c r="X134" s="60">
        <f t="shared" si="677"/>
        <v>0</v>
      </c>
      <c r="Y134" s="60">
        <f t="shared" si="677"/>
        <v>0</v>
      </c>
      <c r="Z134" s="60">
        <f t="shared" si="677"/>
        <v>0</v>
      </c>
      <c r="AA134" s="60">
        <f t="shared" si="677"/>
        <v>0</v>
      </c>
      <c r="AB134" s="60">
        <f t="shared" si="677"/>
        <v>0</v>
      </c>
      <c r="AC134" s="60">
        <f t="shared" si="677"/>
        <v>0</v>
      </c>
      <c r="AD134" s="60">
        <f t="shared" si="677"/>
        <v>0</v>
      </c>
      <c r="AE134" s="60">
        <f t="shared" si="677"/>
        <v>0</v>
      </c>
      <c r="AF134" s="233">
        <f t="shared" si="677"/>
        <v>0</v>
      </c>
      <c r="AG134" s="60">
        <f t="shared" si="677"/>
        <v>0</v>
      </c>
      <c r="AH134" s="4">
        <f t="shared" si="578"/>
        <v>0</v>
      </c>
      <c r="AI134" s="4">
        <f t="shared" si="579"/>
        <v>0</v>
      </c>
    </row>
    <row r="135" spans="1:35">
      <c r="A135" s="13"/>
      <c r="B135" s="13"/>
      <c r="C135" s="26"/>
      <c r="D135" s="22" t="s">
        <v>42</v>
      </c>
      <c r="E135" s="88" t="s">
        <v>32</v>
      </c>
      <c r="F135" s="112">
        <v>104300</v>
      </c>
      <c r="G135" s="213" t="s">
        <v>115</v>
      </c>
      <c r="H135" s="1"/>
      <c r="I135" s="3">
        <f t="shared" ref="I135:K135" si="678">$F135*H135</f>
        <v>0</v>
      </c>
      <c r="J135" s="1"/>
      <c r="K135" s="3">
        <f t="shared" si="678"/>
        <v>0</v>
      </c>
      <c r="L135" s="1"/>
      <c r="M135" s="3">
        <f t="shared" ref="M135" si="679">$F135*L135</f>
        <v>0</v>
      </c>
      <c r="N135" s="1"/>
      <c r="O135" s="3">
        <f t="shared" ref="O135" si="680">$F135*N135</f>
        <v>0</v>
      </c>
      <c r="P135" s="1"/>
      <c r="Q135" s="3">
        <f t="shared" ref="Q135" si="681">$F135*P135</f>
        <v>0</v>
      </c>
      <c r="R135" s="1"/>
      <c r="S135" s="3">
        <f t="shared" ref="S135" si="682">$F135*R135</f>
        <v>0</v>
      </c>
      <c r="T135" s="1"/>
      <c r="U135" s="3">
        <f t="shared" ref="U135" si="683">$F135*T135</f>
        <v>0</v>
      </c>
      <c r="V135" s="1"/>
      <c r="W135" s="3">
        <f t="shared" ref="W135" si="684">$F135*V135</f>
        <v>0</v>
      </c>
      <c r="X135" s="1"/>
      <c r="Y135" s="3">
        <f t="shared" ref="Y135" si="685">$F135*X135</f>
        <v>0</v>
      </c>
      <c r="Z135" s="1"/>
      <c r="AA135" s="3">
        <f t="shared" ref="AA135" si="686">$F135*Z135</f>
        <v>0</v>
      </c>
      <c r="AB135" s="1"/>
      <c r="AC135" s="3">
        <f t="shared" ref="AC135" si="687">$F135*AB135</f>
        <v>0</v>
      </c>
      <c r="AD135" s="1"/>
      <c r="AE135" s="3">
        <f t="shared" ref="AE135" si="688">$F135*AD135</f>
        <v>0</v>
      </c>
      <c r="AF135" s="223"/>
      <c r="AG135" s="3">
        <f t="shared" ref="AG135" si="689">$F135*AF135</f>
        <v>0</v>
      </c>
      <c r="AH135" s="4">
        <f t="shared" si="578"/>
        <v>0</v>
      </c>
      <c r="AI135" s="4">
        <f t="shared" si="579"/>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578"/>
        <v>0</v>
      </c>
      <c r="AI136" s="4">
        <f t="shared" si="579"/>
        <v>0</v>
      </c>
    </row>
    <row r="137" spans="1:35">
      <c r="A137" s="13"/>
      <c r="B137" s="13"/>
      <c r="C137" s="26"/>
      <c r="D137" s="69"/>
      <c r="E137" s="124" t="s">
        <v>22</v>
      </c>
      <c r="F137" s="147"/>
      <c r="G137" s="155" t="s">
        <v>115</v>
      </c>
      <c r="H137" s="129">
        <f t="shared" ref="H137:AG137" si="690">SUM(H135:H136)</f>
        <v>0</v>
      </c>
      <c r="I137" s="129">
        <f t="shared" si="690"/>
        <v>0</v>
      </c>
      <c r="J137" s="129">
        <f t="shared" si="690"/>
        <v>0</v>
      </c>
      <c r="K137" s="129">
        <f t="shared" si="690"/>
        <v>0</v>
      </c>
      <c r="L137" s="129">
        <f t="shared" si="690"/>
        <v>0</v>
      </c>
      <c r="M137" s="129">
        <f t="shared" si="690"/>
        <v>0</v>
      </c>
      <c r="N137" s="129">
        <f t="shared" si="690"/>
        <v>0</v>
      </c>
      <c r="O137" s="129">
        <f t="shared" si="690"/>
        <v>0</v>
      </c>
      <c r="P137" s="129">
        <f t="shared" si="690"/>
        <v>0</v>
      </c>
      <c r="Q137" s="129">
        <f t="shared" si="690"/>
        <v>0</v>
      </c>
      <c r="R137" s="129">
        <f t="shared" si="690"/>
        <v>0</v>
      </c>
      <c r="S137" s="129">
        <f t="shared" si="690"/>
        <v>0</v>
      </c>
      <c r="T137" s="129">
        <f t="shared" si="690"/>
        <v>0</v>
      </c>
      <c r="U137" s="129">
        <f t="shared" si="690"/>
        <v>0</v>
      </c>
      <c r="V137" s="129">
        <f t="shared" si="690"/>
        <v>0</v>
      </c>
      <c r="W137" s="129">
        <f t="shared" si="690"/>
        <v>0</v>
      </c>
      <c r="X137" s="129">
        <f t="shared" si="690"/>
        <v>0</v>
      </c>
      <c r="Y137" s="129">
        <f t="shared" si="690"/>
        <v>0</v>
      </c>
      <c r="Z137" s="129">
        <f t="shared" si="690"/>
        <v>0</v>
      </c>
      <c r="AA137" s="129">
        <f t="shared" si="690"/>
        <v>0</v>
      </c>
      <c r="AB137" s="129">
        <f t="shared" si="690"/>
        <v>0</v>
      </c>
      <c r="AC137" s="129">
        <f t="shared" si="690"/>
        <v>0</v>
      </c>
      <c r="AD137" s="129">
        <f t="shared" si="690"/>
        <v>0</v>
      </c>
      <c r="AE137" s="129">
        <f t="shared" si="690"/>
        <v>0</v>
      </c>
      <c r="AF137" s="224">
        <f t="shared" si="690"/>
        <v>0</v>
      </c>
      <c r="AG137" s="129">
        <f t="shared" si="690"/>
        <v>0</v>
      </c>
      <c r="AH137" s="129">
        <f t="shared" si="578"/>
        <v>0</v>
      </c>
      <c r="AI137" s="129">
        <f t="shared" si="579"/>
        <v>0</v>
      </c>
    </row>
    <row r="138" spans="1:35">
      <c r="A138" s="13"/>
      <c r="B138" s="23"/>
      <c r="C138" s="26"/>
      <c r="D138" s="87" t="s">
        <v>61</v>
      </c>
      <c r="E138" s="88" t="s">
        <v>32</v>
      </c>
      <c r="F138" s="146">
        <v>26100</v>
      </c>
      <c r="G138" s="213" t="s">
        <v>115</v>
      </c>
      <c r="H138" s="1"/>
      <c r="I138" s="3">
        <f t="shared" ref="I138:K139" si="691">$F138*H138</f>
        <v>0</v>
      </c>
      <c r="J138" s="1"/>
      <c r="K138" s="3">
        <f t="shared" si="691"/>
        <v>0</v>
      </c>
      <c r="L138" s="1"/>
      <c r="M138" s="3">
        <f t="shared" ref="M138" si="692">$F138*L138</f>
        <v>0</v>
      </c>
      <c r="N138" s="1"/>
      <c r="O138" s="3">
        <f t="shared" ref="O138" si="693">$F138*N138</f>
        <v>0</v>
      </c>
      <c r="P138" s="1"/>
      <c r="Q138" s="3">
        <f t="shared" ref="Q138" si="694">$F138*P138</f>
        <v>0</v>
      </c>
      <c r="R138" s="1"/>
      <c r="S138" s="3">
        <f t="shared" ref="S138" si="695">$F138*R138</f>
        <v>0</v>
      </c>
      <c r="T138" s="1"/>
      <c r="U138" s="3">
        <f t="shared" ref="U138" si="696">$F138*T138</f>
        <v>0</v>
      </c>
      <c r="V138" s="1"/>
      <c r="W138" s="3">
        <f t="shared" ref="W138" si="697">$F138*V138</f>
        <v>0</v>
      </c>
      <c r="X138" s="1"/>
      <c r="Y138" s="3">
        <f t="shared" ref="Y138" si="698">$F138*X138</f>
        <v>0</v>
      </c>
      <c r="Z138" s="1"/>
      <c r="AA138" s="3">
        <f t="shared" ref="AA138" si="699">$F138*Z138</f>
        <v>0</v>
      </c>
      <c r="AB138" s="1"/>
      <c r="AC138" s="3">
        <f t="shared" ref="AC138" si="700">$F138*AB138</f>
        <v>0</v>
      </c>
      <c r="AD138" s="1"/>
      <c r="AE138" s="3">
        <f t="shared" ref="AE138" si="701">$F138*AD138</f>
        <v>0</v>
      </c>
      <c r="AF138" s="223"/>
      <c r="AG138" s="3">
        <f t="shared" ref="AG138" si="702">$F138*AF138</f>
        <v>0</v>
      </c>
      <c r="AH138" s="4">
        <f t="shared" si="578"/>
        <v>0</v>
      </c>
      <c r="AI138" s="4">
        <f t="shared" si="579"/>
        <v>0</v>
      </c>
    </row>
    <row r="139" spans="1:35">
      <c r="A139" s="13"/>
      <c r="B139" s="13"/>
      <c r="C139" s="26"/>
      <c r="D139" s="26"/>
      <c r="E139" s="88" t="s">
        <v>33</v>
      </c>
      <c r="F139" s="146"/>
      <c r="G139" s="213" t="s">
        <v>115</v>
      </c>
      <c r="H139" s="1"/>
      <c r="I139" s="3">
        <f t="shared" si="691"/>
        <v>0</v>
      </c>
      <c r="J139" s="1"/>
      <c r="K139" s="3">
        <f t="shared" si="691"/>
        <v>0</v>
      </c>
      <c r="L139" s="1"/>
      <c r="M139" s="3">
        <f t="shared" ref="M139" si="703">$F139*L139</f>
        <v>0</v>
      </c>
      <c r="N139" s="1"/>
      <c r="O139" s="3">
        <f t="shared" ref="O139" si="704">$F139*N139</f>
        <v>0</v>
      </c>
      <c r="P139" s="1"/>
      <c r="Q139" s="3">
        <f t="shared" ref="Q139" si="705">$F139*P139</f>
        <v>0</v>
      </c>
      <c r="R139" s="1"/>
      <c r="S139" s="3">
        <f t="shared" ref="S139" si="706">$F139*R139</f>
        <v>0</v>
      </c>
      <c r="T139" s="1"/>
      <c r="U139" s="3">
        <f t="shared" ref="U139" si="707">$F139*T139</f>
        <v>0</v>
      </c>
      <c r="V139" s="1"/>
      <c r="W139" s="3">
        <f t="shared" ref="W139" si="708">$F139*V139</f>
        <v>0</v>
      </c>
      <c r="X139" s="1"/>
      <c r="Y139" s="3">
        <f t="shared" ref="Y139" si="709">$F139*X139</f>
        <v>0</v>
      </c>
      <c r="Z139" s="1"/>
      <c r="AA139" s="3">
        <f t="shared" ref="AA139" si="710">$F139*Z139</f>
        <v>0</v>
      </c>
      <c r="AB139" s="1"/>
      <c r="AC139" s="3">
        <f t="shared" ref="AC139" si="711">$F139*AB139</f>
        <v>0</v>
      </c>
      <c r="AD139" s="1"/>
      <c r="AE139" s="3">
        <f t="shared" ref="AE139" si="712">$F139*AD139</f>
        <v>0</v>
      </c>
      <c r="AF139" s="223"/>
      <c r="AG139" s="3">
        <f t="shared" ref="AG139" si="713">$F139*AF139</f>
        <v>0</v>
      </c>
      <c r="AH139" s="4">
        <f t="shared" si="578"/>
        <v>0</v>
      </c>
      <c r="AI139" s="4">
        <f t="shared" si="579"/>
        <v>0</v>
      </c>
    </row>
    <row r="140" spans="1:35">
      <c r="A140" s="13"/>
      <c r="B140" s="13"/>
      <c r="C140" s="69"/>
      <c r="D140" s="69"/>
      <c r="E140" s="124" t="s">
        <v>22</v>
      </c>
      <c r="F140" s="147"/>
      <c r="G140" s="155" t="s">
        <v>115</v>
      </c>
      <c r="H140" s="129">
        <f t="shared" ref="H140:AG140" si="714">SUM(H138:H139)</f>
        <v>0</v>
      </c>
      <c r="I140" s="129">
        <f t="shared" si="714"/>
        <v>0</v>
      </c>
      <c r="J140" s="129">
        <f t="shared" si="714"/>
        <v>0</v>
      </c>
      <c r="K140" s="129">
        <f t="shared" si="714"/>
        <v>0</v>
      </c>
      <c r="L140" s="129">
        <f t="shared" si="714"/>
        <v>0</v>
      </c>
      <c r="M140" s="129">
        <f t="shared" si="714"/>
        <v>0</v>
      </c>
      <c r="N140" s="129">
        <f t="shared" si="714"/>
        <v>0</v>
      </c>
      <c r="O140" s="129">
        <f t="shared" si="714"/>
        <v>0</v>
      </c>
      <c r="P140" s="129">
        <f t="shared" si="714"/>
        <v>0</v>
      </c>
      <c r="Q140" s="129">
        <f t="shared" si="714"/>
        <v>0</v>
      </c>
      <c r="R140" s="129">
        <f t="shared" si="714"/>
        <v>0</v>
      </c>
      <c r="S140" s="129">
        <f t="shared" si="714"/>
        <v>0</v>
      </c>
      <c r="T140" s="129">
        <f t="shared" si="714"/>
        <v>0</v>
      </c>
      <c r="U140" s="129">
        <f t="shared" si="714"/>
        <v>0</v>
      </c>
      <c r="V140" s="129">
        <f t="shared" si="714"/>
        <v>0</v>
      </c>
      <c r="W140" s="129">
        <f t="shared" si="714"/>
        <v>0</v>
      </c>
      <c r="X140" s="129">
        <f t="shared" si="714"/>
        <v>0</v>
      </c>
      <c r="Y140" s="129">
        <f t="shared" si="714"/>
        <v>0</v>
      </c>
      <c r="Z140" s="129">
        <f t="shared" si="714"/>
        <v>0</v>
      </c>
      <c r="AA140" s="129">
        <f t="shared" si="714"/>
        <v>0</v>
      </c>
      <c r="AB140" s="129">
        <f t="shared" si="714"/>
        <v>0</v>
      </c>
      <c r="AC140" s="129">
        <f t="shared" si="714"/>
        <v>0</v>
      </c>
      <c r="AD140" s="129">
        <f t="shared" si="714"/>
        <v>0</v>
      </c>
      <c r="AE140" s="129">
        <f t="shared" si="714"/>
        <v>0</v>
      </c>
      <c r="AF140" s="224">
        <f t="shared" si="714"/>
        <v>0</v>
      </c>
      <c r="AG140" s="129">
        <f t="shared" si="714"/>
        <v>0</v>
      </c>
      <c r="AH140" s="129">
        <f t="shared" si="578"/>
        <v>0</v>
      </c>
      <c r="AI140" s="129">
        <f t="shared" si="579"/>
        <v>0</v>
      </c>
    </row>
    <row r="141" spans="1:35">
      <c r="A141" s="13"/>
      <c r="B141" s="13"/>
      <c r="C141" s="22" t="s">
        <v>43</v>
      </c>
      <c r="D141" s="22" t="s">
        <v>133</v>
      </c>
      <c r="E141" s="88" t="s">
        <v>32</v>
      </c>
      <c r="F141" s="112">
        <v>5520</v>
      </c>
      <c r="G141" s="213" t="s">
        <v>115</v>
      </c>
      <c r="H141" s="1"/>
      <c r="I141" s="3">
        <f t="shared" ref="I141:K142" si="715">$F141*H141</f>
        <v>0</v>
      </c>
      <c r="J141" s="1"/>
      <c r="K141" s="3">
        <f t="shared" si="715"/>
        <v>0</v>
      </c>
      <c r="L141" s="1"/>
      <c r="M141" s="3">
        <f t="shared" ref="M141" si="716">$F141*L141</f>
        <v>0</v>
      </c>
      <c r="N141" s="1"/>
      <c r="O141" s="3">
        <f t="shared" ref="O141" si="717">$F141*N141</f>
        <v>0</v>
      </c>
      <c r="P141" s="1"/>
      <c r="Q141" s="3">
        <f t="shared" ref="Q141" si="718">$F141*P141</f>
        <v>0</v>
      </c>
      <c r="R141" s="1"/>
      <c r="S141" s="3">
        <f t="shared" ref="S141" si="719">$F141*R141</f>
        <v>0</v>
      </c>
      <c r="T141" s="1"/>
      <c r="U141" s="3">
        <f t="shared" ref="U141" si="720">$F141*T141</f>
        <v>0</v>
      </c>
      <c r="V141" s="1"/>
      <c r="W141" s="3">
        <f t="shared" ref="W141" si="721">$F141*V141</f>
        <v>0</v>
      </c>
      <c r="X141" s="1"/>
      <c r="Y141" s="3">
        <f t="shared" ref="Y141" si="722">$F141*X141</f>
        <v>0</v>
      </c>
      <c r="Z141" s="395"/>
      <c r="AA141" s="3">
        <f t="shared" ref="AA141" si="723">$F141*Z141</f>
        <v>0</v>
      </c>
      <c r="AB141" s="1"/>
      <c r="AC141" s="3">
        <f t="shared" ref="AC141" si="724">$F141*AB141</f>
        <v>0</v>
      </c>
      <c r="AD141" s="1"/>
      <c r="AE141" s="3">
        <f t="shared" ref="AE141" si="725">$F141*AD141</f>
        <v>0</v>
      </c>
      <c r="AF141" s="223"/>
      <c r="AG141" s="3">
        <f t="shared" ref="AG141" si="726">$F141*AF141</f>
        <v>0</v>
      </c>
      <c r="AH141" s="4">
        <f t="shared" si="578"/>
        <v>0</v>
      </c>
      <c r="AI141" s="4">
        <f t="shared" si="579"/>
        <v>0</v>
      </c>
    </row>
    <row r="142" spans="1:35">
      <c r="A142" s="13"/>
      <c r="B142" s="13"/>
      <c r="C142" s="26"/>
      <c r="D142" s="26"/>
      <c r="E142" s="88" t="s">
        <v>33</v>
      </c>
      <c r="F142" s="146"/>
      <c r="G142" s="213" t="s">
        <v>115</v>
      </c>
      <c r="H142" s="1"/>
      <c r="I142" s="3">
        <f t="shared" si="715"/>
        <v>0</v>
      </c>
      <c r="J142" s="1"/>
      <c r="K142" s="3">
        <f t="shared" si="715"/>
        <v>0</v>
      </c>
      <c r="L142" s="1"/>
      <c r="M142" s="3">
        <f t="shared" ref="M142" si="727">$F142*L142</f>
        <v>0</v>
      </c>
      <c r="N142" s="1"/>
      <c r="O142" s="3">
        <f t="shared" ref="O142" si="728">$F142*N142</f>
        <v>0</v>
      </c>
      <c r="P142" s="1"/>
      <c r="Q142" s="3">
        <f t="shared" ref="Q142" si="729">$F142*P142</f>
        <v>0</v>
      </c>
      <c r="R142" s="1"/>
      <c r="S142" s="3">
        <f t="shared" ref="S142" si="730">$F142*R142</f>
        <v>0</v>
      </c>
      <c r="T142" s="1"/>
      <c r="U142" s="3">
        <f t="shared" ref="U142" si="731">$F142*T142</f>
        <v>0</v>
      </c>
      <c r="V142" s="1"/>
      <c r="W142" s="3">
        <f t="shared" ref="W142" si="732">$F142*V142</f>
        <v>0</v>
      </c>
      <c r="X142" s="1"/>
      <c r="Y142" s="3">
        <f t="shared" ref="Y142" si="733">$F142*X142</f>
        <v>0</v>
      </c>
      <c r="Z142" s="1"/>
      <c r="AA142" s="3">
        <f t="shared" ref="AA142" si="734">$F142*Z142</f>
        <v>0</v>
      </c>
      <c r="AB142" s="1"/>
      <c r="AC142" s="3">
        <f t="shared" ref="AC142" si="735">$F142*AB142</f>
        <v>0</v>
      </c>
      <c r="AD142" s="1"/>
      <c r="AE142" s="3">
        <f t="shared" ref="AE142" si="736">$F142*AD142</f>
        <v>0</v>
      </c>
      <c r="AF142" s="223"/>
      <c r="AG142" s="3">
        <f t="shared" ref="AG142" si="737">$F142*AF142</f>
        <v>0</v>
      </c>
      <c r="AH142" s="4">
        <f t="shared" si="578"/>
        <v>0</v>
      </c>
      <c r="AI142" s="4">
        <f t="shared" si="579"/>
        <v>0</v>
      </c>
    </row>
    <row r="143" spans="1:35">
      <c r="A143" s="13"/>
      <c r="B143" s="13"/>
      <c r="C143" s="69"/>
      <c r="D143" s="69"/>
      <c r="E143" s="124" t="s">
        <v>22</v>
      </c>
      <c r="F143" s="142"/>
      <c r="G143" s="155" t="s">
        <v>115</v>
      </c>
      <c r="H143" s="129">
        <f t="shared" ref="H143:AG143" si="738">SUM(H141:H142)</f>
        <v>0</v>
      </c>
      <c r="I143" s="129">
        <f t="shared" si="738"/>
        <v>0</v>
      </c>
      <c r="J143" s="129">
        <f t="shared" si="738"/>
        <v>0</v>
      </c>
      <c r="K143" s="129">
        <f t="shared" si="738"/>
        <v>0</v>
      </c>
      <c r="L143" s="129">
        <f t="shared" si="738"/>
        <v>0</v>
      </c>
      <c r="M143" s="129">
        <f t="shared" si="738"/>
        <v>0</v>
      </c>
      <c r="N143" s="129">
        <f t="shared" si="738"/>
        <v>0</v>
      </c>
      <c r="O143" s="129">
        <f t="shared" si="738"/>
        <v>0</v>
      </c>
      <c r="P143" s="129">
        <f t="shared" si="738"/>
        <v>0</v>
      </c>
      <c r="Q143" s="129">
        <f t="shared" si="738"/>
        <v>0</v>
      </c>
      <c r="R143" s="129">
        <f t="shared" si="738"/>
        <v>0</v>
      </c>
      <c r="S143" s="129">
        <f t="shared" si="738"/>
        <v>0</v>
      </c>
      <c r="T143" s="129">
        <f t="shared" si="738"/>
        <v>0</v>
      </c>
      <c r="U143" s="129">
        <f t="shared" si="738"/>
        <v>0</v>
      </c>
      <c r="V143" s="129">
        <f t="shared" si="738"/>
        <v>0</v>
      </c>
      <c r="W143" s="129">
        <f t="shared" si="738"/>
        <v>0</v>
      </c>
      <c r="X143" s="129">
        <f t="shared" si="738"/>
        <v>0</v>
      </c>
      <c r="Y143" s="129">
        <f t="shared" si="738"/>
        <v>0</v>
      </c>
      <c r="Z143" s="129">
        <f t="shared" si="738"/>
        <v>0</v>
      </c>
      <c r="AA143" s="129">
        <f t="shared" si="738"/>
        <v>0</v>
      </c>
      <c r="AB143" s="129">
        <f t="shared" si="738"/>
        <v>0</v>
      </c>
      <c r="AC143" s="129">
        <f t="shared" si="738"/>
        <v>0</v>
      </c>
      <c r="AD143" s="129">
        <f t="shared" si="738"/>
        <v>0</v>
      </c>
      <c r="AE143" s="129">
        <f t="shared" si="738"/>
        <v>0</v>
      </c>
      <c r="AF143" s="224">
        <f t="shared" si="738"/>
        <v>0</v>
      </c>
      <c r="AG143" s="129">
        <f t="shared" si="738"/>
        <v>0</v>
      </c>
      <c r="AH143" s="129">
        <f t="shared" si="578"/>
        <v>0</v>
      </c>
      <c r="AI143" s="129">
        <f t="shared" si="579"/>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578"/>
        <v>0</v>
      </c>
      <c r="AI144" s="4">
        <f t="shared" si="579"/>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578"/>
        <v>0</v>
      </c>
      <c r="AI145" s="4">
        <f t="shared" si="579"/>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578"/>
        <v>0</v>
      </c>
      <c r="AI146" s="4">
        <f t="shared" si="579"/>
        <v>0</v>
      </c>
    </row>
    <row r="147" spans="1:35">
      <c r="A147" s="13"/>
      <c r="B147" s="13"/>
      <c r="C147" s="69"/>
      <c r="D147" s="88"/>
      <c r="E147" s="124" t="s">
        <v>22</v>
      </c>
      <c r="F147" s="142"/>
      <c r="G147" s="155" t="s">
        <v>115</v>
      </c>
      <c r="H147" s="129">
        <f t="shared" ref="H147:AG147" si="739">SUM(H144:H146)</f>
        <v>0</v>
      </c>
      <c r="I147" s="129">
        <f t="shared" si="739"/>
        <v>0</v>
      </c>
      <c r="J147" s="129">
        <f t="shared" si="739"/>
        <v>0</v>
      </c>
      <c r="K147" s="129">
        <f t="shared" si="739"/>
        <v>0</v>
      </c>
      <c r="L147" s="129">
        <f t="shared" si="739"/>
        <v>0</v>
      </c>
      <c r="M147" s="129">
        <f t="shared" si="739"/>
        <v>0</v>
      </c>
      <c r="N147" s="129">
        <f t="shared" si="739"/>
        <v>0</v>
      </c>
      <c r="O147" s="129">
        <f t="shared" si="739"/>
        <v>0</v>
      </c>
      <c r="P147" s="129">
        <f t="shared" si="739"/>
        <v>0</v>
      </c>
      <c r="Q147" s="129">
        <f t="shared" si="739"/>
        <v>0</v>
      </c>
      <c r="R147" s="129">
        <f t="shared" si="739"/>
        <v>0</v>
      </c>
      <c r="S147" s="129">
        <f t="shared" si="739"/>
        <v>0</v>
      </c>
      <c r="T147" s="129">
        <f t="shared" si="739"/>
        <v>0</v>
      </c>
      <c r="U147" s="129">
        <f t="shared" si="739"/>
        <v>0</v>
      </c>
      <c r="V147" s="129">
        <f t="shared" si="739"/>
        <v>0</v>
      </c>
      <c r="W147" s="129">
        <f t="shared" si="739"/>
        <v>0</v>
      </c>
      <c r="X147" s="129">
        <f t="shared" si="739"/>
        <v>0</v>
      </c>
      <c r="Y147" s="129">
        <f t="shared" si="739"/>
        <v>0</v>
      </c>
      <c r="Z147" s="129">
        <f t="shared" si="739"/>
        <v>0</v>
      </c>
      <c r="AA147" s="129">
        <f t="shared" si="739"/>
        <v>0</v>
      </c>
      <c r="AB147" s="129">
        <f t="shared" si="739"/>
        <v>0</v>
      </c>
      <c r="AC147" s="129">
        <f t="shared" si="739"/>
        <v>0</v>
      </c>
      <c r="AD147" s="129">
        <f t="shared" si="739"/>
        <v>0</v>
      </c>
      <c r="AE147" s="129">
        <f t="shared" si="739"/>
        <v>0</v>
      </c>
      <c r="AF147" s="224">
        <f t="shared" si="739"/>
        <v>0</v>
      </c>
      <c r="AG147" s="129">
        <f t="shared" si="739"/>
        <v>0</v>
      </c>
      <c r="AH147" s="129">
        <f t="shared" si="578"/>
        <v>0</v>
      </c>
      <c r="AI147" s="129">
        <f t="shared" si="579"/>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578"/>
        <v>0</v>
      </c>
      <c r="AI149" s="4">
        <f t="shared" si="579"/>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578"/>
        <v>0</v>
      </c>
      <c r="AI150" s="4">
        <f t="shared" si="579"/>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v>1</v>
      </c>
      <c r="AC151" s="3">
        <f>$F151*AB151</f>
        <v>870</v>
      </c>
      <c r="AD151" s="1">
        <v>1</v>
      </c>
      <c r="AE151" s="3">
        <f>$F151*AD151</f>
        <v>870</v>
      </c>
      <c r="AF151" s="223"/>
      <c r="AG151" s="3">
        <f>$F151*AF151</f>
        <v>0</v>
      </c>
      <c r="AH151" s="4">
        <f t="shared" si="578"/>
        <v>2</v>
      </c>
      <c r="AI151" s="4">
        <f t="shared" si="579"/>
        <v>1740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578"/>
        <v>0</v>
      </c>
      <c r="AI152" s="4">
        <f t="shared" si="579"/>
        <v>0</v>
      </c>
    </row>
    <row r="153" spans="1:35">
      <c r="A153" s="13"/>
      <c r="B153" s="13"/>
      <c r="C153" s="69"/>
      <c r="D153" s="69"/>
      <c r="E153" s="124" t="s">
        <v>22</v>
      </c>
      <c r="F153" s="142"/>
      <c r="G153" s="155" t="s">
        <v>115</v>
      </c>
      <c r="H153" s="129">
        <f t="shared" ref="H153:AG153" si="740">SUM(H151:H152)</f>
        <v>0</v>
      </c>
      <c r="I153" s="129">
        <f t="shared" si="740"/>
        <v>0</v>
      </c>
      <c r="J153" s="129">
        <f t="shared" si="740"/>
        <v>0</v>
      </c>
      <c r="K153" s="129">
        <f t="shared" si="740"/>
        <v>0</v>
      </c>
      <c r="L153" s="129">
        <f t="shared" si="740"/>
        <v>0</v>
      </c>
      <c r="M153" s="129">
        <f t="shared" si="740"/>
        <v>0</v>
      </c>
      <c r="N153" s="129">
        <f t="shared" si="740"/>
        <v>0</v>
      </c>
      <c r="O153" s="129">
        <f t="shared" si="740"/>
        <v>0</v>
      </c>
      <c r="P153" s="129">
        <f t="shared" si="740"/>
        <v>0</v>
      </c>
      <c r="Q153" s="129">
        <f t="shared" si="740"/>
        <v>0</v>
      </c>
      <c r="R153" s="129">
        <f t="shared" si="740"/>
        <v>0</v>
      </c>
      <c r="S153" s="129">
        <f t="shared" si="740"/>
        <v>0</v>
      </c>
      <c r="T153" s="129">
        <f t="shared" si="740"/>
        <v>0</v>
      </c>
      <c r="U153" s="129">
        <f t="shared" si="740"/>
        <v>0</v>
      </c>
      <c r="V153" s="129">
        <f t="shared" si="740"/>
        <v>0</v>
      </c>
      <c r="W153" s="129">
        <f t="shared" si="740"/>
        <v>0</v>
      </c>
      <c r="X153" s="129">
        <f t="shared" si="740"/>
        <v>0</v>
      </c>
      <c r="Y153" s="129">
        <f t="shared" si="740"/>
        <v>0</v>
      </c>
      <c r="Z153" s="129">
        <f t="shared" si="740"/>
        <v>0</v>
      </c>
      <c r="AA153" s="129">
        <f t="shared" si="740"/>
        <v>0</v>
      </c>
      <c r="AB153" s="129">
        <f t="shared" si="740"/>
        <v>1</v>
      </c>
      <c r="AC153" s="129">
        <f t="shared" si="740"/>
        <v>870</v>
      </c>
      <c r="AD153" s="129">
        <f t="shared" si="740"/>
        <v>1</v>
      </c>
      <c r="AE153" s="129">
        <f t="shared" si="740"/>
        <v>870</v>
      </c>
      <c r="AF153" s="224">
        <f t="shared" si="740"/>
        <v>0</v>
      </c>
      <c r="AG153" s="129">
        <f t="shared" si="740"/>
        <v>0</v>
      </c>
      <c r="AH153" s="129">
        <f t="shared" si="578"/>
        <v>2</v>
      </c>
      <c r="AI153" s="129">
        <f t="shared" si="579"/>
        <v>1740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578"/>
        <v>0</v>
      </c>
      <c r="AI154" s="4">
        <f t="shared" si="579"/>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578"/>
        <v>0</v>
      </c>
      <c r="AI155" s="4">
        <f t="shared" si="579"/>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578"/>
        <v>0</v>
      </c>
      <c r="AI156" s="4">
        <f t="shared" si="579"/>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578"/>
        <v>0</v>
      </c>
      <c r="AI157" s="4">
        <f t="shared" si="579"/>
        <v>0</v>
      </c>
    </row>
    <row r="158" spans="1:35">
      <c r="A158" s="13"/>
      <c r="B158" s="13"/>
      <c r="C158" s="69"/>
      <c r="D158" s="88"/>
      <c r="E158" s="124" t="s">
        <v>22</v>
      </c>
      <c r="F158" s="142"/>
      <c r="G158" s="155" t="s">
        <v>115</v>
      </c>
      <c r="H158" s="129">
        <f t="shared" ref="H158:AG158" si="741">SUM(H154:H157)</f>
        <v>0</v>
      </c>
      <c r="I158" s="129">
        <f t="shared" si="741"/>
        <v>0</v>
      </c>
      <c r="J158" s="129">
        <f t="shared" si="741"/>
        <v>0</v>
      </c>
      <c r="K158" s="129">
        <f t="shared" si="741"/>
        <v>0</v>
      </c>
      <c r="L158" s="129">
        <f t="shared" si="741"/>
        <v>0</v>
      </c>
      <c r="M158" s="129">
        <f t="shared" si="741"/>
        <v>0</v>
      </c>
      <c r="N158" s="129">
        <f t="shared" si="741"/>
        <v>0</v>
      </c>
      <c r="O158" s="129">
        <f t="shared" si="741"/>
        <v>0</v>
      </c>
      <c r="P158" s="129">
        <f t="shared" si="741"/>
        <v>0</v>
      </c>
      <c r="Q158" s="129">
        <f t="shared" si="741"/>
        <v>0</v>
      </c>
      <c r="R158" s="129">
        <f t="shared" si="741"/>
        <v>0</v>
      </c>
      <c r="S158" s="129">
        <f t="shared" si="741"/>
        <v>0</v>
      </c>
      <c r="T158" s="129">
        <f t="shared" si="741"/>
        <v>0</v>
      </c>
      <c r="U158" s="129">
        <f t="shared" si="741"/>
        <v>0</v>
      </c>
      <c r="V158" s="129">
        <f t="shared" si="741"/>
        <v>0</v>
      </c>
      <c r="W158" s="129">
        <f t="shared" si="741"/>
        <v>0</v>
      </c>
      <c r="X158" s="129">
        <f t="shared" si="741"/>
        <v>0</v>
      </c>
      <c r="Y158" s="129">
        <f t="shared" si="741"/>
        <v>0</v>
      </c>
      <c r="Z158" s="129">
        <f t="shared" si="741"/>
        <v>0</v>
      </c>
      <c r="AA158" s="129">
        <f t="shared" si="741"/>
        <v>0</v>
      </c>
      <c r="AB158" s="129">
        <f t="shared" si="741"/>
        <v>0</v>
      </c>
      <c r="AC158" s="129">
        <f t="shared" si="741"/>
        <v>0</v>
      </c>
      <c r="AD158" s="129">
        <f t="shared" si="741"/>
        <v>0</v>
      </c>
      <c r="AE158" s="129">
        <f t="shared" si="741"/>
        <v>0</v>
      </c>
      <c r="AF158" s="224">
        <f t="shared" si="741"/>
        <v>0</v>
      </c>
      <c r="AG158" s="129">
        <f t="shared" si="741"/>
        <v>0</v>
      </c>
      <c r="AH158" s="129">
        <f t="shared" si="578"/>
        <v>0</v>
      </c>
      <c r="AI158" s="129">
        <f t="shared" si="579"/>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578"/>
        <v>0</v>
      </c>
      <c r="AI159" s="4">
        <f t="shared" si="579"/>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41727</v>
      </c>
      <c r="AB160" s="139"/>
      <c r="AC160" s="139">
        <f>SUM(AC119,AC122,AC125,AC128,AC131,AC134,AC137,AC140,AC143,AC147,AC148,AC149,AC150,AC153,AC158)</f>
        <v>61280</v>
      </c>
      <c r="AD160" s="139"/>
      <c r="AE160" s="139">
        <f>SUM(AE119,AE122,AE125,AE128,AE131,AE134,AE137,AE140,AE143,AE147,AE148,AE149,AE150,AE153,AE158)</f>
        <v>61280</v>
      </c>
      <c r="AF160" s="234"/>
      <c r="AG160" s="139">
        <f>SUM(AG119,AG122,AG125,AG128,AG131,AG134,AG137,AG140,AG143,AG147,AG148,AG149,AG150,AG153,AG158)</f>
        <v>0</v>
      </c>
      <c r="AH160" s="139">
        <f>SUM(AF160,AD160,AB160,Z160,X160,V160,T160,R160,P160,N160,L160,J160,H160)</f>
        <v>0</v>
      </c>
      <c r="AI160" s="139">
        <f>SUM(AG160,AE160,AC160,AA160,Y160,W160,U160,S160,Q160,O160,M160,K160,I160)</f>
        <v>164287</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41727</v>
      </c>
      <c r="AB161" s="139"/>
      <c r="AC161" s="139">
        <f>SUM(AC119,AC122,AC125,AC128,AC131,AC134,AC137,AC140,AC143,AC147,AC148,AC149,AC150,AC153,AC158,AC159)</f>
        <v>61280</v>
      </c>
      <c r="AD161" s="139"/>
      <c r="AE161" s="139">
        <f>SUM(AE119,AE122,AE125,AE128,AE131,AE134,AE137,AE140,AE143,AE147,AE148,AE149,AE150,AE153,AE158,AE159)</f>
        <v>61280</v>
      </c>
      <c r="AF161" s="234"/>
      <c r="AG161" s="139">
        <f>SUM(AG119,AG122,AG125,AG128,AG131,AG134,AG137,AG140,AG143,AG147,AG148,AG149,AG150,AG153,AG158,AG159)</f>
        <v>0</v>
      </c>
      <c r="AH161" s="139">
        <f t="shared" ref="AH161:AI161" si="742">SUM(AF161,AD161,AB161,Z161,X161,V161,T161,R161,P161,N161,L161,J161,H161)</f>
        <v>0</v>
      </c>
      <c r="AI161" s="139">
        <f t="shared" si="742"/>
        <v>164287</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986277</v>
      </c>
      <c r="AB162" s="160"/>
      <c r="AC162" s="161">
        <f>SUM(AC160,AC115)</f>
        <v>978193</v>
      </c>
      <c r="AD162" s="160"/>
      <c r="AE162" s="161">
        <f>SUM(AE160,AE115)</f>
        <v>1005830</v>
      </c>
      <c r="AF162" s="235"/>
      <c r="AG162" s="161">
        <f>SUM(AG160,AG115)</f>
        <v>0</v>
      </c>
      <c r="AH162" s="160">
        <f t="shared" si="578"/>
        <v>0</v>
      </c>
      <c r="AI162" s="161">
        <f t="shared" si="579"/>
        <v>2970300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986277</v>
      </c>
      <c r="AB163" s="160"/>
      <c r="AC163" s="161">
        <f>SUM(AC161,AC116)</f>
        <v>978193</v>
      </c>
      <c r="AD163" s="160"/>
      <c r="AE163" s="161">
        <f>SUM(AE161,AE116)</f>
        <v>1005830</v>
      </c>
      <c r="AF163" s="235"/>
      <c r="AG163" s="161">
        <f>SUM(AG161,AG116)</f>
        <v>0</v>
      </c>
      <c r="AH163" s="160">
        <f t="shared" si="578"/>
        <v>0</v>
      </c>
      <c r="AI163" s="161">
        <f t="shared" si="579"/>
        <v>2970300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ref="AH164:AH173" si="743">SUM(AF164,AD164,AB164,Z164,X164,V164,T164,R164,P164,N164,L164,J164,H164)</f>
        <v>0</v>
      </c>
      <c r="AI164" s="4">
        <f t="shared" ref="AI164:AI174" si="744">SUM(AG164,AE164,AC164,AA164,Y164,W164,U164,S164,Q164,O164,M164,K164,I164)</f>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743"/>
        <v>0</v>
      </c>
      <c r="AI165" s="4">
        <f t="shared" si="744"/>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743"/>
        <v>0</v>
      </c>
      <c r="AI166" s="4">
        <f t="shared" si="744"/>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743"/>
        <v>0</v>
      </c>
      <c r="AI167" s="4">
        <f t="shared" si="744"/>
        <v>0</v>
      </c>
    </row>
    <row r="168" spans="1:35">
      <c r="A168" s="13"/>
      <c r="B168" s="13"/>
      <c r="C168" s="26"/>
      <c r="D168" s="69"/>
      <c r="E168" s="124" t="s">
        <v>22</v>
      </c>
      <c r="F168" s="136"/>
      <c r="G168" s="153" t="s">
        <v>115</v>
      </c>
      <c r="H168" s="129">
        <f t="shared" ref="H168:AG168" si="745">SUM(H164:H167)</f>
        <v>0</v>
      </c>
      <c r="I168" s="129">
        <f t="shared" si="745"/>
        <v>0</v>
      </c>
      <c r="J168" s="129">
        <f t="shared" si="745"/>
        <v>0</v>
      </c>
      <c r="K168" s="129">
        <f t="shared" si="745"/>
        <v>0</v>
      </c>
      <c r="L168" s="129">
        <f t="shared" si="745"/>
        <v>0</v>
      </c>
      <c r="M168" s="129">
        <f t="shared" si="745"/>
        <v>0</v>
      </c>
      <c r="N168" s="129">
        <f t="shared" si="745"/>
        <v>0</v>
      </c>
      <c r="O168" s="129">
        <f t="shared" si="745"/>
        <v>0</v>
      </c>
      <c r="P168" s="129">
        <f t="shared" si="745"/>
        <v>0</v>
      </c>
      <c r="Q168" s="129">
        <f t="shared" si="745"/>
        <v>0</v>
      </c>
      <c r="R168" s="129">
        <f t="shared" si="745"/>
        <v>0</v>
      </c>
      <c r="S168" s="129">
        <f t="shared" si="745"/>
        <v>0</v>
      </c>
      <c r="T168" s="129">
        <f t="shared" si="745"/>
        <v>0</v>
      </c>
      <c r="U168" s="129">
        <f t="shared" si="745"/>
        <v>0</v>
      </c>
      <c r="V168" s="129">
        <f t="shared" si="745"/>
        <v>0</v>
      </c>
      <c r="W168" s="129">
        <f t="shared" si="745"/>
        <v>0</v>
      </c>
      <c r="X168" s="129">
        <f t="shared" si="745"/>
        <v>0</v>
      </c>
      <c r="Y168" s="129">
        <f t="shared" si="745"/>
        <v>0</v>
      </c>
      <c r="Z168" s="129">
        <f t="shared" si="745"/>
        <v>0</v>
      </c>
      <c r="AA168" s="129">
        <f t="shared" si="745"/>
        <v>0</v>
      </c>
      <c r="AB168" s="129">
        <f t="shared" si="745"/>
        <v>0</v>
      </c>
      <c r="AC168" s="129">
        <f t="shared" si="745"/>
        <v>0</v>
      </c>
      <c r="AD168" s="129">
        <f t="shared" si="745"/>
        <v>0</v>
      </c>
      <c r="AE168" s="129">
        <f t="shared" si="745"/>
        <v>0</v>
      </c>
      <c r="AF168" s="224">
        <f t="shared" si="745"/>
        <v>0</v>
      </c>
      <c r="AG168" s="129">
        <f t="shared" si="745"/>
        <v>0</v>
      </c>
      <c r="AH168" s="129">
        <f t="shared" si="743"/>
        <v>0</v>
      </c>
      <c r="AI168" s="129">
        <f t="shared" si="744"/>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743"/>
        <v>0</v>
      </c>
      <c r="AI169" s="4">
        <f t="shared" si="744"/>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743"/>
        <v>0</v>
      </c>
      <c r="AI170" s="4">
        <f t="shared" si="744"/>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743"/>
        <v>0</v>
      </c>
      <c r="AI171" s="4">
        <f t="shared" si="744"/>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743"/>
        <v>0</v>
      </c>
      <c r="AI172" s="4">
        <f t="shared" si="744"/>
        <v>0</v>
      </c>
    </row>
    <row r="173" spans="1:35">
      <c r="A173" s="13"/>
      <c r="B173" s="13"/>
      <c r="C173" s="26"/>
      <c r="D173" s="26"/>
      <c r="E173" s="144" t="s">
        <v>22</v>
      </c>
      <c r="F173" s="125"/>
      <c r="G173" s="153" t="s">
        <v>115</v>
      </c>
      <c r="H173" s="129">
        <f t="shared" ref="H173:AG173" si="746">SUM(H169:H172)</f>
        <v>0</v>
      </c>
      <c r="I173" s="129">
        <f t="shared" si="746"/>
        <v>0</v>
      </c>
      <c r="J173" s="129">
        <f t="shared" si="746"/>
        <v>0</v>
      </c>
      <c r="K173" s="129">
        <f t="shared" si="746"/>
        <v>0</v>
      </c>
      <c r="L173" s="129">
        <f t="shared" si="746"/>
        <v>0</v>
      </c>
      <c r="M173" s="129">
        <f t="shared" si="746"/>
        <v>0</v>
      </c>
      <c r="N173" s="129">
        <f t="shared" si="746"/>
        <v>0</v>
      </c>
      <c r="O173" s="129">
        <f t="shared" si="746"/>
        <v>0</v>
      </c>
      <c r="P173" s="129">
        <f t="shared" si="746"/>
        <v>0</v>
      </c>
      <c r="Q173" s="129">
        <f t="shared" si="746"/>
        <v>0</v>
      </c>
      <c r="R173" s="129">
        <f t="shared" si="746"/>
        <v>0</v>
      </c>
      <c r="S173" s="129">
        <f t="shared" si="746"/>
        <v>0</v>
      </c>
      <c r="T173" s="129">
        <f t="shared" si="746"/>
        <v>0</v>
      </c>
      <c r="U173" s="129">
        <f t="shared" si="746"/>
        <v>0</v>
      </c>
      <c r="V173" s="129">
        <f t="shared" si="746"/>
        <v>0</v>
      </c>
      <c r="W173" s="129">
        <f t="shared" si="746"/>
        <v>0</v>
      </c>
      <c r="X173" s="129">
        <f t="shared" si="746"/>
        <v>0</v>
      </c>
      <c r="Y173" s="129">
        <f t="shared" si="746"/>
        <v>0</v>
      </c>
      <c r="Z173" s="129">
        <f t="shared" si="746"/>
        <v>0</v>
      </c>
      <c r="AA173" s="129">
        <f t="shared" si="746"/>
        <v>0</v>
      </c>
      <c r="AB173" s="129">
        <f t="shared" si="746"/>
        <v>0</v>
      </c>
      <c r="AC173" s="129">
        <f t="shared" si="746"/>
        <v>0</v>
      </c>
      <c r="AD173" s="129">
        <f t="shared" si="746"/>
        <v>0</v>
      </c>
      <c r="AE173" s="129">
        <f t="shared" si="746"/>
        <v>0</v>
      </c>
      <c r="AF173" s="224">
        <f t="shared" si="746"/>
        <v>0</v>
      </c>
      <c r="AG173" s="129">
        <f t="shared" si="746"/>
        <v>0</v>
      </c>
      <c r="AH173" s="129">
        <f t="shared" si="743"/>
        <v>0</v>
      </c>
      <c r="AI173" s="129">
        <f t="shared" si="744"/>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747">SUM(L173,L168)</f>
        <v>0</v>
      </c>
      <c r="M174" s="139">
        <f t="shared" si="747"/>
        <v>0</v>
      </c>
      <c r="N174" s="139">
        <f t="shared" si="747"/>
        <v>0</v>
      </c>
      <c r="O174" s="139">
        <f t="shared" si="747"/>
        <v>0</v>
      </c>
      <c r="P174" s="139">
        <f t="shared" si="747"/>
        <v>0</v>
      </c>
      <c r="Q174" s="139">
        <f t="shared" si="747"/>
        <v>0</v>
      </c>
      <c r="R174" s="139">
        <f t="shared" si="747"/>
        <v>0</v>
      </c>
      <c r="S174" s="139">
        <f t="shared" si="747"/>
        <v>0</v>
      </c>
      <c r="T174" s="139">
        <f t="shared" si="747"/>
        <v>0</v>
      </c>
      <c r="U174" s="139">
        <f t="shared" si="747"/>
        <v>0</v>
      </c>
      <c r="V174" s="139">
        <f t="shared" si="747"/>
        <v>0</v>
      </c>
      <c r="W174" s="139">
        <f>SUM(W173,W168)</f>
        <v>0</v>
      </c>
      <c r="X174" s="139">
        <f t="shared" si="747"/>
        <v>0</v>
      </c>
      <c r="Y174" s="139">
        <f t="shared" si="747"/>
        <v>0</v>
      </c>
      <c r="Z174" s="139">
        <f t="shared" si="747"/>
        <v>0</v>
      </c>
      <c r="AA174" s="139">
        <f t="shared" si="747"/>
        <v>0</v>
      </c>
      <c r="AB174" s="139">
        <f t="shared" si="747"/>
        <v>0</v>
      </c>
      <c r="AC174" s="139">
        <f>SUM(AC173,AC168)</f>
        <v>0</v>
      </c>
      <c r="AD174" s="139">
        <f t="shared" si="747"/>
        <v>0</v>
      </c>
      <c r="AE174" s="139">
        <f t="shared" si="747"/>
        <v>0</v>
      </c>
      <c r="AF174" s="234">
        <f t="shared" si="747"/>
        <v>0</v>
      </c>
      <c r="AG174" s="139">
        <f>SUM(AG173,AG168)</f>
        <v>0</v>
      </c>
      <c r="AH174" s="139">
        <f>SUM(AF174,AD174,AB174,Z174,X174,V174,T174,R174,P174,N174,L174,J174,H174)</f>
        <v>0</v>
      </c>
      <c r="AI174" s="123">
        <f t="shared" si="744"/>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986277</v>
      </c>
      <c r="AB175" s="160"/>
      <c r="AC175" s="161">
        <f>SUM(AC162,AC174)</f>
        <v>978193</v>
      </c>
      <c r="AD175" s="160"/>
      <c r="AE175" s="161">
        <f>SUM(AE162,AE174)</f>
        <v>1005830</v>
      </c>
      <c r="AF175" s="235"/>
      <c r="AG175" s="161">
        <f>SUM(AG162,AG174)</f>
        <v>0</v>
      </c>
      <c r="AH175" s="160">
        <f>SUM(AF175,AD175,AB175,Z175,X175,V175,T175,R175,P175,N175,L175,J175,H175)</f>
        <v>0</v>
      </c>
      <c r="AI175" s="161">
        <f>SUM(AG175,AE175,AC175,AA175,Y175,W175,U175,S175,Q175,O175,M175,K175,I175)</f>
        <v>2970300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986277</v>
      </c>
      <c r="AB176" s="160"/>
      <c r="AC176" s="161">
        <f>SUM(AC163,AC174)</f>
        <v>978193</v>
      </c>
      <c r="AD176" s="160"/>
      <c r="AE176" s="161">
        <f>SUM(AE163,AE174)</f>
        <v>1005830</v>
      </c>
      <c r="AF176" s="235"/>
      <c r="AG176" s="161">
        <f>SUM(AG163,AG174)</f>
        <v>0</v>
      </c>
      <c r="AH176" s="160">
        <f>SUM(AF176,AD176,AB176,Z176,X176,V176,T176,R176,P176,N176,L176,J176,H176)</f>
        <v>0</v>
      </c>
      <c r="AI176" s="161">
        <f>SUM(AG176,AE176,AC176,AA176,Y176,W176,U176,S176,Q176,O176,M176,K176,I176)</f>
        <v>2970300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986277</v>
      </c>
      <c r="AC177" s="31">
        <f>AA177+AC176</f>
        <v>1964470</v>
      </c>
      <c r="AE177" s="32">
        <f>AC177+AE176</f>
        <v>2970300</v>
      </c>
      <c r="AG177" s="163">
        <f>AE177+AG176</f>
        <v>2970300</v>
      </c>
    </row>
    <row r="178" spans="1:36">
      <c r="Y178" s="9"/>
      <c r="Z178" s="39"/>
      <c r="AA178" s="9"/>
      <c r="AB178" s="39"/>
      <c r="AC178" s="9"/>
      <c r="AD178" s="39"/>
    </row>
    <row r="179" spans="1:36">
      <c r="C179" s="106" t="s">
        <v>137</v>
      </c>
      <c r="D179" s="105">
        <f>AI176</f>
        <v>2970300</v>
      </c>
      <c r="Y179" s="9"/>
      <c r="Z179" s="39"/>
      <c r="AA179" s="9"/>
      <c r="AB179" s="39"/>
      <c r="AC179" s="9"/>
      <c r="AD179" s="39"/>
    </row>
    <row r="180" spans="1:36">
      <c r="C180" s="106" t="s">
        <v>136</v>
      </c>
      <c r="D180" s="105">
        <f>AG273</f>
        <v>3086432</v>
      </c>
      <c r="Y180" s="9"/>
      <c r="Z180" s="39"/>
      <c r="AA180" s="9"/>
      <c r="AB180" s="39"/>
      <c r="AC180" s="9"/>
      <c r="AD180" s="39"/>
    </row>
    <row r="181" spans="1:36">
      <c r="C181" s="100" t="s">
        <v>58</v>
      </c>
      <c r="D181" s="101">
        <f>D179-D180</f>
        <v>-116132</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551">
        <v>717709</v>
      </c>
      <c r="G185" s="200" t="s">
        <v>115</v>
      </c>
      <c r="H185" s="247"/>
      <c r="I185" s="172">
        <f>ROUNDDOWN($F185*H185,0)</f>
        <v>0</v>
      </c>
      <c r="J185" s="41"/>
      <c r="K185" s="172">
        <f>ROUNDDOWN($F185*J185,0)</f>
        <v>0</v>
      </c>
      <c r="L185" s="41"/>
      <c r="M185" s="172">
        <f>ROUNDDOWN($F185*L185,0)</f>
        <v>0</v>
      </c>
      <c r="N185" s="41"/>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116">
        <v>1.06</v>
      </c>
      <c r="AA185" s="172">
        <f>ROUNDDOWN($F185*Z185,0)</f>
        <v>760771</v>
      </c>
      <c r="AB185" s="116">
        <v>1.0289999999999999</v>
      </c>
      <c r="AC185" s="172">
        <f>ROUNDDOWN($F185*AB185,0)</f>
        <v>738522</v>
      </c>
      <c r="AD185" s="41">
        <v>1.06</v>
      </c>
      <c r="AE185" s="172">
        <f>ROUNDDOWN($F185*AD185,0)</f>
        <v>760771</v>
      </c>
      <c r="AF185" s="237">
        <f>SUM(AD185,AB185,Z185,X185,V185,T185,R185,P185,N185,L185,J185,H185)</f>
        <v>3.149</v>
      </c>
      <c r="AG185" s="173">
        <f>SUM(AE185,AC185,AA185,Y185,W185,U185,S185,Q185,O185,M185,K185,I185)</f>
        <v>2260064</v>
      </c>
      <c r="AH185" s="174"/>
      <c r="AI185" s="175"/>
    </row>
    <row r="186" spans="1:36" outlineLevel="1">
      <c r="A186" s="171"/>
      <c r="B186" s="171"/>
      <c r="C186" s="90"/>
      <c r="D186" s="90"/>
      <c r="E186" s="88"/>
      <c r="F186" s="398"/>
      <c r="G186" s="200"/>
      <c r="H186" s="41"/>
      <c r="I186" s="172">
        <f t="shared" ref="I186:K217" si="748">ROUNDDOWN($F186*H186,0)</f>
        <v>0</v>
      </c>
      <c r="J186" s="41"/>
      <c r="K186" s="172">
        <f t="shared" si="748"/>
        <v>0</v>
      </c>
      <c r="L186" s="41"/>
      <c r="M186" s="172">
        <f t="shared" ref="M186" si="749">ROUNDDOWN($F186*L186,0)</f>
        <v>0</v>
      </c>
      <c r="N186" s="41"/>
      <c r="O186" s="172">
        <f t="shared" ref="O186" si="750">ROUNDDOWN($F186*N186,0)</f>
        <v>0</v>
      </c>
      <c r="P186" s="41"/>
      <c r="Q186" s="172">
        <f t="shared" ref="Q186" si="751">ROUNDDOWN($F186*P186,0)</f>
        <v>0</v>
      </c>
      <c r="R186" s="41"/>
      <c r="S186" s="172">
        <f t="shared" ref="S186" si="752">ROUNDDOWN($F186*R186,0)</f>
        <v>0</v>
      </c>
      <c r="T186" s="41"/>
      <c r="U186" s="172">
        <f t="shared" ref="U186" si="753">ROUNDDOWN($F186*T186,0)</f>
        <v>0</v>
      </c>
      <c r="V186" s="41"/>
      <c r="W186" s="172">
        <f t="shared" ref="W186" si="754">ROUNDDOWN($F186*V186,0)</f>
        <v>0</v>
      </c>
      <c r="X186" s="41"/>
      <c r="Y186" s="172">
        <f t="shared" ref="Y186" si="755">ROUNDDOWN($F186*X186,0)</f>
        <v>0</v>
      </c>
      <c r="Z186" s="41"/>
      <c r="AA186" s="172">
        <f t="shared" ref="AA186" si="756">ROUNDDOWN($F186*Z186,0)</f>
        <v>0</v>
      </c>
      <c r="AB186" s="41"/>
      <c r="AC186" s="172">
        <f t="shared" ref="AC186" si="757">ROUNDDOWN($F186*AB186,0)</f>
        <v>0</v>
      </c>
      <c r="AD186" s="41"/>
      <c r="AE186" s="172">
        <f t="shared" ref="AE186" si="758">ROUNDDOWN($F186*AD186,0)</f>
        <v>0</v>
      </c>
      <c r="AF186" s="237">
        <f t="shared" ref="AF186:AF236" si="759">SUM(AD186,AB186,Z186,X186,V186,T186,R186,P186,N186,L186,J186,H186)</f>
        <v>0</v>
      </c>
      <c r="AG186" s="173">
        <f t="shared" ref="AG186:AG236" si="760">SUM(AE186,AC186,AA186,Y186,W186,U186,S186,Q186,O186,M186,K186,I186)</f>
        <v>0</v>
      </c>
      <c r="AH186" s="174"/>
      <c r="AI186" s="175"/>
    </row>
    <row r="187" spans="1:36" outlineLevel="1">
      <c r="A187" s="171"/>
      <c r="B187" s="171"/>
      <c r="C187" s="90"/>
      <c r="D187" s="90"/>
      <c r="E187" s="176"/>
      <c r="F187" s="472"/>
      <c r="G187" s="109"/>
      <c r="H187" s="41"/>
      <c r="I187" s="172">
        <f t="shared" si="748"/>
        <v>0</v>
      </c>
      <c r="J187" s="41"/>
      <c r="K187" s="172">
        <f t="shared" si="748"/>
        <v>0</v>
      </c>
      <c r="L187" s="41"/>
      <c r="M187" s="172">
        <f t="shared" ref="M187" si="761">ROUNDDOWN($F187*L187,0)</f>
        <v>0</v>
      </c>
      <c r="N187" s="41"/>
      <c r="O187" s="172">
        <f t="shared" ref="O187" si="762">ROUNDDOWN($F187*N187,0)</f>
        <v>0</v>
      </c>
      <c r="P187" s="41"/>
      <c r="Q187" s="172">
        <f t="shared" ref="Q187" si="763">ROUNDDOWN($F187*P187,0)</f>
        <v>0</v>
      </c>
      <c r="R187" s="41"/>
      <c r="S187" s="172">
        <f t="shared" ref="S187" si="764">ROUNDDOWN($F187*R187,0)</f>
        <v>0</v>
      </c>
      <c r="T187" s="41"/>
      <c r="U187" s="172">
        <f t="shared" ref="U187" si="765">ROUNDDOWN($F187*T187,0)</f>
        <v>0</v>
      </c>
      <c r="V187" s="41"/>
      <c r="W187" s="172">
        <f t="shared" ref="W187" si="766">ROUNDDOWN($F187*V187,0)</f>
        <v>0</v>
      </c>
      <c r="X187" s="41"/>
      <c r="Y187" s="172">
        <f t="shared" ref="Y187" si="767">ROUNDDOWN($F187*X187,0)</f>
        <v>0</v>
      </c>
      <c r="Z187" s="41"/>
      <c r="AA187" s="172">
        <f t="shared" ref="AA187" si="768">ROUNDDOWN($F187*Z187,0)</f>
        <v>0</v>
      </c>
      <c r="AB187" s="41"/>
      <c r="AC187" s="172">
        <f t="shared" ref="AC187" si="769">ROUNDDOWN($F187*AB187,0)</f>
        <v>0</v>
      </c>
      <c r="AD187" s="41"/>
      <c r="AE187" s="172">
        <f t="shared" ref="AE187" si="770">ROUNDDOWN($F187*AD187,0)</f>
        <v>0</v>
      </c>
      <c r="AF187" s="237">
        <f t="shared" si="759"/>
        <v>0</v>
      </c>
      <c r="AG187" s="173">
        <f t="shared" si="760"/>
        <v>0</v>
      </c>
      <c r="AH187" s="174"/>
      <c r="AI187" s="175"/>
    </row>
    <row r="188" spans="1:36" outlineLevel="1">
      <c r="A188" s="171"/>
      <c r="B188" s="171"/>
      <c r="C188" s="90"/>
      <c r="D188" s="90"/>
      <c r="E188" s="176"/>
      <c r="F188" s="472"/>
      <c r="G188" s="109"/>
      <c r="H188" s="41"/>
      <c r="I188" s="172">
        <f t="shared" si="748"/>
        <v>0</v>
      </c>
      <c r="J188" s="41"/>
      <c r="K188" s="172">
        <f t="shared" si="748"/>
        <v>0</v>
      </c>
      <c r="L188" s="41"/>
      <c r="M188" s="172">
        <f t="shared" ref="M188" si="771">ROUNDDOWN($F188*L188,0)</f>
        <v>0</v>
      </c>
      <c r="N188" s="41"/>
      <c r="O188" s="172">
        <f t="shared" ref="O188" si="772">ROUNDDOWN($F188*N188,0)</f>
        <v>0</v>
      </c>
      <c r="P188" s="41"/>
      <c r="Q188" s="172">
        <f t="shared" ref="Q188" si="773">ROUNDDOWN($F188*P188,0)</f>
        <v>0</v>
      </c>
      <c r="R188" s="41"/>
      <c r="S188" s="172">
        <f t="shared" ref="S188" si="774">ROUNDDOWN($F188*R188,0)</f>
        <v>0</v>
      </c>
      <c r="T188" s="41"/>
      <c r="U188" s="172">
        <f t="shared" ref="U188" si="775">ROUNDDOWN($F188*T188,0)</f>
        <v>0</v>
      </c>
      <c r="V188" s="41"/>
      <c r="W188" s="172">
        <f t="shared" ref="W188" si="776">ROUNDDOWN($F188*V188,0)</f>
        <v>0</v>
      </c>
      <c r="X188" s="41"/>
      <c r="Y188" s="172">
        <f t="shared" ref="Y188" si="777">ROUNDDOWN($F188*X188,0)</f>
        <v>0</v>
      </c>
      <c r="Z188" s="41"/>
      <c r="AA188" s="172">
        <f t="shared" ref="AA188" si="778">ROUNDDOWN($F188*Z188,0)</f>
        <v>0</v>
      </c>
      <c r="AB188" s="41"/>
      <c r="AC188" s="172">
        <f t="shared" ref="AC188" si="779">ROUNDDOWN($F188*AB188,0)</f>
        <v>0</v>
      </c>
      <c r="AD188" s="41"/>
      <c r="AE188" s="172">
        <f t="shared" ref="AE188" si="780">ROUNDDOWN($F188*AD188,0)</f>
        <v>0</v>
      </c>
      <c r="AF188" s="237">
        <f t="shared" si="759"/>
        <v>0</v>
      </c>
      <c r="AG188" s="173">
        <f t="shared" si="760"/>
        <v>0</v>
      </c>
      <c r="AH188" s="174"/>
      <c r="AI188" s="175"/>
    </row>
    <row r="189" spans="1:36" outlineLevel="1">
      <c r="A189" s="171"/>
      <c r="B189" s="171"/>
      <c r="C189" s="90"/>
      <c r="D189" s="176"/>
      <c r="E189" s="176"/>
      <c r="F189" s="472"/>
      <c r="G189" s="109"/>
      <c r="H189" s="41"/>
      <c r="I189" s="172">
        <f t="shared" si="748"/>
        <v>0</v>
      </c>
      <c r="J189" s="41"/>
      <c r="K189" s="172">
        <f t="shared" si="748"/>
        <v>0</v>
      </c>
      <c r="L189" s="41"/>
      <c r="M189" s="172">
        <f t="shared" ref="M189" si="781">ROUNDDOWN($F189*L189,0)</f>
        <v>0</v>
      </c>
      <c r="N189" s="41"/>
      <c r="O189" s="172">
        <f t="shared" ref="O189" si="782">ROUNDDOWN($F189*N189,0)</f>
        <v>0</v>
      </c>
      <c r="P189" s="41"/>
      <c r="Q189" s="172">
        <f t="shared" ref="Q189" si="783">ROUNDDOWN($F189*P189,0)</f>
        <v>0</v>
      </c>
      <c r="R189" s="41"/>
      <c r="S189" s="172">
        <f t="shared" ref="S189" si="784">ROUNDDOWN($F189*R189,0)</f>
        <v>0</v>
      </c>
      <c r="T189" s="41"/>
      <c r="U189" s="172">
        <f t="shared" ref="U189" si="785">ROUNDDOWN($F189*T189,0)</f>
        <v>0</v>
      </c>
      <c r="V189" s="41"/>
      <c r="W189" s="172">
        <f t="shared" ref="W189" si="786">ROUNDDOWN($F189*V189,0)</f>
        <v>0</v>
      </c>
      <c r="X189" s="41"/>
      <c r="Y189" s="172">
        <f t="shared" ref="Y189" si="787">ROUNDDOWN($F189*X189,0)</f>
        <v>0</v>
      </c>
      <c r="Z189" s="41"/>
      <c r="AA189" s="172">
        <f t="shared" ref="AA189" si="788">ROUNDDOWN($F189*Z189,0)</f>
        <v>0</v>
      </c>
      <c r="AB189" s="41"/>
      <c r="AC189" s="172">
        <f t="shared" ref="AC189" si="789">ROUNDDOWN($F189*AB189,0)</f>
        <v>0</v>
      </c>
      <c r="AD189" s="41"/>
      <c r="AE189" s="172">
        <f t="shared" ref="AE189" si="790">ROUNDDOWN($F189*AD189,0)</f>
        <v>0</v>
      </c>
      <c r="AF189" s="237">
        <f t="shared" si="759"/>
        <v>0</v>
      </c>
      <c r="AG189" s="173">
        <f t="shared" si="760"/>
        <v>0</v>
      </c>
      <c r="AH189" s="174"/>
      <c r="AI189" s="175"/>
    </row>
    <row r="190" spans="1:36" outlineLevel="1">
      <c r="A190" s="171"/>
      <c r="B190" s="171"/>
      <c r="C190" s="90"/>
      <c r="D190" s="91" t="s">
        <v>83</v>
      </c>
      <c r="E190" s="93" t="s">
        <v>93</v>
      </c>
      <c r="F190" s="551">
        <v>568245</v>
      </c>
      <c r="G190" s="200" t="s">
        <v>115</v>
      </c>
      <c r="H190" s="191"/>
      <c r="I190" s="190">
        <f t="shared" si="748"/>
        <v>0</v>
      </c>
      <c r="J190" s="191"/>
      <c r="K190" s="190">
        <f t="shared" si="748"/>
        <v>0</v>
      </c>
      <c r="L190" s="191"/>
      <c r="M190" s="190">
        <f t="shared" ref="M190" si="791">ROUNDDOWN($F190*L190,0)</f>
        <v>0</v>
      </c>
      <c r="N190" s="191"/>
      <c r="O190" s="190">
        <f t="shared" ref="O190" si="792">ROUNDDOWN($F190*N190,0)</f>
        <v>0</v>
      </c>
      <c r="P190" s="191"/>
      <c r="Q190" s="190">
        <f t="shared" ref="Q190" si="793">ROUNDDOWN($F190*P190,0)</f>
        <v>0</v>
      </c>
      <c r="R190" s="191"/>
      <c r="S190" s="190">
        <f t="shared" ref="S190" si="794">ROUNDDOWN($F190*R190,0)</f>
        <v>0</v>
      </c>
      <c r="T190" s="191"/>
      <c r="U190" s="190">
        <f t="shared" ref="U190" si="795">ROUNDDOWN($F190*T190,0)</f>
        <v>0</v>
      </c>
      <c r="V190" s="191"/>
      <c r="W190" s="190">
        <f t="shared" ref="W190" si="796">ROUNDDOWN($F190*V190,0)</f>
        <v>0</v>
      </c>
      <c r="X190" s="191"/>
      <c r="Y190" s="190">
        <f t="shared" ref="Y190" si="797">ROUNDDOWN($F190*X190,0)</f>
        <v>0</v>
      </c>
      <c r="Z190" s="191"/>
      <c r="AA190" s="190">
        <f t="shared" ref="AA190" si="798">ROUNDDOWN($F190*Z190,0)</f>
        <v>0</v>
      </c>
      <c r="AB190" s="191"/>
      <c r="AC190" s="190">
        <f t="shared" ref="AC190" si="799">ROUNDDOWN($F190*AB190,0)</f>
        <v>0</v>
      </c>
      <c r="AD190" s="191"/>
      <c r="AE190" s="190">
        <f t="shared" ref="AE190" si="800">ROUNDDOWN($F190*AD190,0)</f>
        <v>0</v>
      </c>
      <c r="AF190" s="238">
        <f t="shared" si="759"/>
        <v>0</v>
      </c>
      <c r="AG190" s="196">
        <f t="shared" si="760"/>
        <v>0</v>
      </c>
      <c r="AH190" s="174"/>
      <c r="AI190" s="175"/>
      <c r="AJ190"/>
    </row>
    <row r="191" spans="1:36" outlineLevel="1">
      <c r="A191" s="171"/>
      <c r="B191" s="171"/>
      <c r="C191" s="90"/>
      <c r="D191" s="90"/>
      <c r="E191" s="88"/>
      <c r="F191" s="398"/>
      <c r="G191" s="200"/>
      <c r="H191" s="191"/>
      <c r="I191" s="190">
        <f t="shared" si="748"/>
        <v>0</v>
      </c>
      <c r="J191" s="191"/>
      <c r="K191" s="190">
        <f t="shared" si="748"/>
        <v>0</v>
      </c>
      <c r="L191" s="191"/>
      <c r="M191" s="190">
        <f t="shared" ref="M191" si="801">ROUNDDOWN($F191*L191,0)</f>
        <v>0</v>
      </c>
      <c r="N191" s="191"/>
      <c r="O191" s="190">
        <f t="shared" ref="O191" si="802">ROUNDDOWN($F191*N191,0)</f>
        <v>0</v>
      </c>
      <c r="P191" s="191"/>
      <c r="Q191" s="190">
        <f t="shared" ref="Q191" si="803">ROUNDDOWN($F191*P191,0)</f>
        <v>0</v>
      </c>
      <c r="R191" s="191"/>
      <c r="S191" s="190">
        <f t="shared" ref="S191" si="804">ROUNDDOWN($F191*R191,0)</f>
        <v>0</v>
      </c>
      <c r="T191" s="191"/>
      <c r="U191" s="190">
        <f t="shared" ref="U191" si="805">ROUNDDOWN($F191*T191,0)</f>
        <v>0</v>
      </c>
      <c r="V191" s="191"/>
      <c r="W191" s="190">
        <f t="shared" ref="W191" si="806">ROUNDDOWN($F191*V191,0)</f>
        <v>0</v>
      </c>
      <c r="X191" s="191"/>
      <c r="Y191" s="190">
        <f t="shared" ref="Y191" si="807">ROUNDDOWN($F191*X191,0)</f>
        <v>0</v>
      </c>
      <c r="Z191" s="191"/>
      <c r="AA191" s="190">
        <f t="shared" ref="AA191" si="808">ROUNDDOWN($F191*Z191,0)</f>
        <v>0</v>
      </c>
      <c r="AB191" s="191"/>
      <c r="AC191" s="190">
        <f t="shared" ref="AC191" si="809">ROUNDDOWN($F191*AB191,0)</f>
        <v>0</v>
      </c>
      <c r="AD191" s="191"/>
      <c r="AE191" s="190">
        <f t="shared" ref="AE191" si="810">ROUNDDOWN($F191*AD191,0)</f>
        <v>0</v>
      </c>
      <c r="AF191" s="238">
        <f t="shared" si="759"/>
        <v>0</v>
      </c>
      <c r="AG191" s="196">
        <f t="shared" si="760"/>
        <v>0</v>
      </c>
      <c r="AH191" s="174"/>
      <c r="AI191" s="175"/>
      <c r="AJ191"/>
    </row>
    <row r="192" spans="1:36" outlineLevel="1">
      <c r="A192" s="171"/>
      <c r="B192" s="171"/>
      <c r="C192" s="90"/>
      <c r="D192" s="90"/>
      <c r="E192" s="176"/>
      <c r="F192" s="146"/>
      <c r="G192" s="146"/>
      <c r="H192" s="191"/>
      <c r="I192" s="190">
        <f t="shared" si="748"/>
        <v>0</v>
      </c>
      <c r="J192" s="191"/>
      <c r="K192" s="190">
        <f t="shared" si="748"/>
        <v>0</v>
      </c>
      <c r="L192" s="191"/>
      <c r="M192" s="190">
        <f t="shared" ref="M192" si="811">ROUNDDOWN($F192*L192,0)</f>
        <v>0</v>
      </c>
      <c r="N192" s="191"/>
      <c r="O192" s="190">
        <f t="shared" ref="O192" si="812">ROUNDDOWN($F192*N192,0)</f>
        <v>0</v>
      </c>
      <c r="P192" s="191"/>
      <c r="Q192" s="190">
        <f t="shared" ref="Q192" si="813">ROUNDDOWN($F192*P192,0)</f>
        <v>0</v>
      </c>
      <c r="R192" s="191"/>
      <c r="S192" s="190">
        <f t="shared" ref="S192" si="814">ROUNDDOWN($F192*R192,0)</f>
        <v>0</v>
      </c>
      <c r="T192" s="191"/>
      <c r="U192" s="190">
        <f t="shared" ref="U192" si="815">ROUNDDOWN($F192*T192,0)</f>
        <v>0</v>
      </c>
      <c r="V192" s="191"/>
      <c r="W192" s="190">
        <f t="shared" ref="W192" si="816">ROUNDDOWN($F192*V192,0)</f>
        <v>0</v>
      </c>
      <c r="X192" s="191"/>
      <c r="Y192" s="190">
        <f t="shared" ref="Y192" si="817">ROUNDDOWN($F192*X192,0)</f>
        <v>0</v>
      </c>
      <c r="Z192" s="191"/>
      <c r="AA192" s="190">
        <f t="shared" ref="AA192" si="818">ROUNDDOWN($F192*Z192,0)</f>
        <v>0</v>
      </c>
      <c r="AB192" s="191"/>
      <c r="AC192" s="190">
        <f t="shared" ref="AC192" si="819">ROUNDDOWN($F192*AB192,0)</f>
        <v>0</v>
      </c>
      <c r="AD192" s="191"/>
      <c r="AE192" s="190">
        <f t="shared" ref="AE192" si="820">ROUNDDOWN($F192*AD192,0)</f>
        <v>0</v>
      </c>
      <c r="AF192" s="238">
        <f t="shared" si="759"/>
        <v>0</v>
      </c>
      <c r="AG192" s="196">
        <f t="shared" si="760"/>
        <v>0</v>
      </c>
      <c r="AH192" s="174"/>
      <c r="AI192" s="175"/>
      <c r="AJ192"/>
    </row>
    <row r="193" spans="1:36" outlineLevel="1">
      <c r="A193" s="171"/>
      <c r="B193" s="171"/>
      <c r="C193" s="90"/>
      <c r="D193" s="90"/>
      <c r="E193" s="176"/>
      <c r="F193" s="146"/>
      <c r="G193" s="146"/>
      <c r="H193" s="191"/>
      <c r="I193" s="190">
        <f t="shared" si="748"/>
        <v>0</v>
      </c>
      <c r="J193" s="191"/>
      <c r="K193" s="190">
        <f t="shared" si="748"/>
        <v>0</v>
      </c>
      <c r="L193" s="191"/>
      <c r="M193" s="190">
        <f t="shared" ref="M193" si="821">ROUNDDOWN($F193*L193,0)</f>
        <v>0</v>
      </c>
      <c r="N193" s="191"/>
      <c r="O193" s="190">
        <f t="shared" ref="O193" si="822">ROUNDDOWN($F193*N193,0)</f>
        <v>0</v>
      </c>
      <c r="P193" s="191"/>
      <c r="Q193" s="190">
        <f t="shared" ref="Q193" si="823">ROUNDDOWN($F193*P193,0)</f>
        <v>0</v>
      </c>
      <c r="R193" s="191"/>
      <c r="S193" s="190">
        <f t="shared" ref="S193" si="824">ROUNDDOWN($F193*R193,0)</f>
        <v>0</v>
      </c>
      <c r="T193" s="191"/>
      <c r="U193" s="190">
        <f t="shared" ref="U193" si="825">ROUNDDOWN($F193*T193,0)</f>
        <v>0</v>
      </c>
      <c r="V193" s="191"/>
      <c r="W193" s="190">
        <f t="shared" ref="W193" si="826">ROUNDDOWN($F193*V193,0)</f>
        <v>0</v>
      </c>
      <c r="X193" s="191"/>
      <c r="Y193" s="190">
        <f t="shared" ref="Y193" si="827">ROUNDDOWN($F193*X193,0)</f>
        <v>0</v>
      </c>
      <c r="Z193" s="191"/>
      <c r="AA193" s="190">
        <f t="shared" ref="AA193" si="828">ROUNDDOWN($F193*Z193,0)</f>
        <v>0</v>
      </c>
      <c r="AB193" s="191"/>
      <c r="AC193" s="190">
        <f t="shared" ref="AC193" si="829">ROUNDDOWN($F193*AB193,0)</f>
        <v>0</v>
      </c>
      <c r="AD193" s="191"/>
      <c r="AE193" s="190">
        <f t="shared" ref="AE193" si="830">ROUNDDOWN($F193*AD193,0)</f>
        <v>0</v>
      </c>
      <c r="AF193" s="238">
        <f t="shared" si="759"/>
        <v>0</v>
      </c>
      <c r="AG193" s="196">
        <f t="shared" si="760"/>
        <v>0</v>
      </c>
      <c r="AH193" s="174"/>
      <c r="AI193" s="175"/>
      <c r="AJ193"/>
    </row>
    <row r="194" spans="1:36" outlineLevel="1">
      <c r="A194" s="171"/>
      <c r="B194" s="171"/>
      <c r="C194" s="90"/>
      <c r="D194" s="176"/>
      <c r="E194" s="176"/>
      <c r="F194" s="146"/>
      <c r="G194" s="146"/>
      <c r="H194" s="191"/>
      <c r="I194" s="190">
        <f t="shared" si="748"/>
        <v>0</v>
      </c>
      <c r="J194" s="191"/>
      <c r="K194" s="190">
        <f t="shared" si="748"/>
        <v>0</v>
      </c>
      <c r="L194" s="191"/>
      <c r="M194" s="190">
        <f t="shared" ref="M194" si="831">ROUNDDOWN($F194*L194,0)</f>
        <v>0</v>
      </c>
      <c r="N194" s="191"/>
      <c r="O194" s="190">
        <f t="shared" ref="O194" si="832">ROUNDDOWN($F194*N194,0)</f>
        <v>0</v>
      </c>
      <c r="P194" s="191"/>
      <c r="Q194" s="190">
        <f t="shared" ref="Q194" si="833">ROUNDDOWN($F194*P194,0)</f>
        <v>0</v>
      </c>
      <c r="R194" s="191"/>
      <c r="S194" s="190">
        <f t="shared" ref="S194" si="834">ROUNDDOWN($F194*R194,0)</f>
        <v>0</v>
      </c>
      <c r="T194" s="191"/>
      <c r="U194" s="190">
        <f t="shared" ref="U194" si="835">ROUNDDOWN($F194*T194,0)</f>
        <v>0</v>
      </c>
      <c r="V194" s="191"/>
      <c r="W194" s="190">
        <f t="shared" ref="W194" si="836">ROUNDDOWN($F194*V194,0)</f>
        <v>0</v>
      </c>
      <c r="X194" s="191"/>
      <c r="Y194" s="190">
        <f t="shared" ref="Y194" si="837">ROUNDDOWN($F194*X194,0)</f>
        <v>0</v>
      </c>
      <c r="Z194" s="191"/>
      <c r="AA194" s="190">
        <f t="shared" ref="AA194" si="838">ROUNDDOWN($F194*Z194,0)</f>
        <v>0</v>
      </c>
      <c r="AB194" s="191"/>
      <c r="AC194" s="190">
        <f t="shared" ref="AC194" si="839">ROUNDDOWN($F194*AB194,0)</f>
        <v>0</v>
      </c>
      <c r="AD194" s="191"/>
      <c r="AE194" s="190">
        <f t="shared" ref="AE194" si="840">ROUNDDOWN($F194*AD194,0)</f>
        <v>0</v>
      </c>
      <c r="AF194" s="238">
        <f t="shared" si="759"/>
        <v>0</v>
      </c>
      <c r="AG194" s="196">
        <f t="shared" si="760"/>
        <v>0</v>
      </c>
      <c r="AH194" s="174"/>
      <c r="AI194" s="175"/>
      <c r="AJ194"/>
    </row>
    <row r="195" spans="1:36" s="7" customFormat="1" outlineLevel="1">
      <c r="A195" s="171"/>
      <c r="B195" s="171"/>
      <c r="C195" s="90"/>
      <c r="D195" s="91" t="s">
        <v>67</v>
      </c>
      <c r="E195" s="93" t="s">
        <v>93</v>
      </c>
      <c r="F195" s="551">
        <v>458042</v>
      </c>
      <c r="G195" s="200" t="s">
        <v>115</v>
      </c>
      <c r="H195" s="191"/>
      <c r="I195" s="190">
        <f t="shared" si="748"/>
        <v>0</v>
      </c>
      <c r="J195" s="191"/>
      <c r="K195" s="190">
        <f t="shared" si="748"/>
        <v>0</v>
      </c>
      <c r="L195" s="191"/>
      <c r="M195" s="190">
        <f t="shared" ref="M195" si="841">ROUNDDOWN($F195*L195,0)</f>
        <v>0</v>
      </c>
      <c r="N195" s="191"/>
      <c r="O195" s="190">
        <f t="shared" ref="O195" si="842">ROUNDDOWN($F195*N195,0)</f>
        <v>0</v>
      </c>
      <c r="P195" s="191"/>
      <c r="Q195" s="190">
        <f t="shared" ref="Q195" si="843">ROUNDDOWN($F195*P195,0)</f>
        <v>0</v>
      </c>
      <c r="R195" s="191"/>
      <c r="S195" s="190">
        <f t="shared" ref="S195" si="844">ROUNDDOWN($F195*R195,0)</f>
        <v>0</v>
      </c>
      <c r="T195" s="191"/>
      <c r="U195" s="190">
        <f t="shared" ref="U195" si="845">ROUNDDOWN($F195*T195,0)</f>
        <v>0</v>
      </c>
      <c r="V195" s="191"/>
      <c r="W195" s="190">
        <f t="shared" ref="W195" si="846">ROUNDDOWN($F195*V195,0)</f>
        <v>0</v>
      </c>
      <c r="X195" s="191"/>
      <c r="Y195" s="190">
        <f t="shared" ref="Y195" si="847">ROUNDDOWN($F195*X195,0)</f>
        <v>0</v>
      </c>
      <c r="Z195" s="191"/>
      <c r="AA195" s="190">
        <f t="shared" ref="AA195" si="848">ROUNDDOWN($F195*Z195,0)</f>
        <v>0</v>
      </c>
      <c r="AB195" s="191"/>
      <c r="AC195" s="190">
        <f t="shared" ref="AC195" si="849">ROUNDDOWN($F195*AB195,0)</f>
        <v>0</v>
      </c>
      <c r="AD195" s="191"/>
      <c r="AE195" s="190">
        <f t="shared" ref="AE195" si="850">ROUNDDOWN($F195*AD195,0)</f>
        <v>0</v>
      </c>
      <c r="AF195" s="238">
        <f t="shared" si="759"/>
        <v>0</v>
      </c>
      <c r="AG195" s="196">
        <f t="shared" si="760"/>
        <v>0</v>
      </c>
      <c r="AH195" s="174"/>
      <c r="AI195" s="175"/>
      <c r="AJ195"/>
    </row>
    <row r="196" spans="1:36" s="7" customFormat="1" outlineLevel="1">
      <c r="A196" s="171"/>
      <c r="B196" s="171"/>
      <c r="C196" s="90"/>
      <c r="D196" s="90"/>
      <c r="E196" s="88"/>
      <c r="F196" s="398"/>
      <c r="G196" s="200"/>
      <c r="H196" s="191"/>
      <c r="I196" s="190">
        <f t="shared" si="748"/>
        <v>0</v>
      </c>
      <c r="J196" s="191"/>
      <c r="K196" s="190">
        <f t="shared" si="748"/>
        <v>0</v>
      </c>
      <c r="L196" s="191"/>
      <c r="M196" s="190">
        <f t="shared" ref="M196" si="851">ROUNDDOWN($F196*L196,0)</f>
        <v>0</v>
      </c>
      <c r="N196" s="191"/>
      <c r="O196" s="190">
        <f t="shared" ref="O196" si="852">ROUNDDOWN($F196*N196,0)</f>
        <v>0</v>
      </c>
      <c r="P196" s="191"/>
      <c r="Q196" s="190">
        <f t="shared" ref="Q196" si="853">ROUNDDOWN($F196*P196,0)</f>
        <v>0</v>
      </c>
      <c r="R196" s="191"/>
      <c r="S196" s="190">
        <f t="shared" ref="S196" si="854">ROUNDDOWN($F196*R196,0)</f>
        <v>0</v>
      </c>
      <c r="T196" s="191"/>
      <c r="U196" s="190">
        <f t="shared" ref="U196" si="855">ROUNDDOWN($F196*T196,0)</f>
        <v>0</v>
      </c>
      <c r="V196" s="191"/>
      <c r="W196" s="190">
        <f t="shared" ref="W196" si="856">ROUNDDOWN($F196*V196,0)</f>
        <v>0</v>
      </c>
      <c r="X196" s="191"/>
      <c r="Y196" s="190">
        <f t="shared" ref="Y196" si="857">ROUNDDOWN($F196*X196,0)</f>
        <v>0</v>
      </c>
      <c r="Z196" s="191"/>
      <c r="AA196" s="190">
        <f t="shared" ref="AA196" si="858">ROUNDDOWN($F196*Z196,0)</f>
        <v>0</v>
      </c>
      <c r="AB196" s="191"/>
      <c r="AC196" s="190">
        <f t="shared" ref="AC196" si="859">ROUNDDOWN($F196*AB196,0)</f>
        <v>0</v>
      </c>
      <c r="AD196" s="191"/>
      <c r="AE196" s="190">
        <f t="shared" ref="AE196" si="860">ROUNDDOWN($F196*AD196,0)</f>
        <v>0</v>
      </c>
      <c r="AF196" s="238">
        <f t="shared" si="759"/>
        <v>0</v>
      </c>
      <c r="AG196" s="196">
        <f t="shared" si="760"/>
        <v>0</v>
      </c>
      <c r="AH196" s="174"/>
      <c r="AI196" s="175"/>
      <c r="AJ196"/>
    </row>
    <row r="197" spans="1:36" s="7" customFormat="1" outlineLevel="1">
      <c r="A197" s="171"/>
      <c r="B197" s="171"/>
      <c r="C197" s="90"/>
      <c r="D197" s="90"/>
      <c r="E197" s="176"/>
      <c r="F197" s="146"/>
      <c r="G197" s="146"/>
      <c r="H197" s="191"/>
      <c r="I197" s="190">
        <f t="shared" si="748"/>
        <v>0</v>
      </c>
      <c r="J197" s="191"/>
      <c r="K197" s="190">
        <f t="shared" si="748"/>
        <v>0</v>
      </c>
      <c r="L197" s="191"/>
      <c r="M197" s="190">
        <f t="shared" ref="M197" si="861">ROUNDDOWN($F197*L197,0)</f>
        <v>0</v>
      </c>
      <c r="N197" s="191"/>
      <c r="O197" s="190">
        <f t="shared" ref="O197" si="862">ROUNDDOWN($F197*N197,0)</f>
        <v>0</v>
      </c>
      <c r="P197" s="191"/>
      <c r="Q197" s="190">
        <f t="shared" ref="Q197" si="863">ROUNDDOWN($F197*P197,0)</f>
        <v>0</v>
      </c>
      <c r="R197" s="191"/>
      <c r="S197" s="190">
        <f t="shared" ref="S197" si="864">ROUNDDOWN($F197*R197,0)</f>
        <v>0</v>
      </c>
      <c r="T197" s="191"/>
      <c r="U197" s="190">
        <f t="shared" ref="U197" si="865">ROUNDDOWN($F197*T197,0)</f>
        <v>0</v>
      </c>
      <c r="V197" s="191"/>
      <c r="W197" s="190">
        <f t="shared" ref="W197" si="866">ROUNDDOWN($F197*V197,0)</f>
        <v>0</v>
      </c>
      <c r="X197" s="191"/>
      <c r="Y197" s="190">
        <f t="shared" ref="Y197" si="867">ROUNDDOWN($F197*X197,0)</f>
        <v>0</v>
      </c>
      <c r="Z197" s="191"/>
      <c r="AA197" s="190">
        <f t="shared" ref="AA197" si="868">ROUNDDOWN($F197*Z197,0)</f>
        <v>0</v>
      </c>
      <c r="AB197" s="191"/>
      <c r="AC197" s="190">
        <f t="shared" ref="AC197" si="869">ROUNDDOWN($F197*AB197,0)</f>
        <v>0</v>
      </c>
      <c r="AD197" s="191"/>
      <c r="AE197" s="190">
        <f t="shared" ref="AE197" si="870">ROUNDDOWN($F197*AD197,0)</f>
        <v>0</v>
      </c>
      <c r="AF197" s="238">
        <f t="shared" si="759"/>
        <v>0</v>
      </c>
      <c r="AG197" s="196">
        <f t="shared" si="760"/>
        <v>0</v>
      </c>
      <c r="AH197" s="174"/>
      <c r="AI197" s="175"/>
      <c r="AJ197"/>
    </row>
    <row r="198" spans="1:36" s="7" customFormat="1" outlineLevel="1">
      <c r="A198" s="171"/>
      <c r="B198" s="171"/>
      <c r="C198" s="90"/>
      <c r="D198" s="90"/>
      <c r="E198" s="176"/>
      <c r="F198" s="146"/>
      <c r="G198" s="146"/>
      <c r="H198" s="191"/>
      <c r="I198" s="190">
        <f t="shared" si="748"/>
        <v>0</v>
      </c>
      <c r="J198" s="191"/>
      <c r="K198" s="190">
        <f t="shared" si="748"/>
        <v>0</v>
      </c>
      <c r="L198" s="191"/>
      <c r="M198" s="190">
        <f t="shared" ref="M198" si="871">ROUNDDOWN($F198*L198,0)</f>
        <v>0</v>
      </c>
      <c r="N198" s="191"/>
      <c r="O198" s="190">
        <f t="shared" ref="O198" si="872">ROUNDDOWN($F198*N198,0)</f>
        <v>0</v>
      </c>
      <c r="P198" s="191"/>
      <c r="Q198" s="190">
        <f t="shared" ref="Q198" si="873">ROUNDDOWN($F198*P198,0)</f>
        <v>0</v>
      </c>
      <c r="R198" s="191"/>
      <c r="S198" s="190">
        <f t="shared" ref="S198" si="874">ROUNDDOWN($F198*R198,0)</f>
        <v>0</v>
      </c>
      <c r="T198" s="191"/>
      <c r="U198" s="190">
        <f t="shared" ref="U198" si="875">ROUNDDOWN($F198*T198,0)</f>
        <v>0</v>
      </c>
      <c r="V198" s="191"/>
      <c r="W198" s="190">
        <f t="shared" ref="W198" si="876">ROUNDDOWN($F198*V198,0)</f>
        <v>0</v>
      </c>
      <c r="X198" s="191"/>
      <c r="Y198" s="190">
        <f t="shared" ref="Y198" si="877">ROUNDDOWN($F198*X198,0)</f>
        <v>0</v>
      </c>
      <c r="Z198" s="191"/>
      <c r="AA198" s="190">
        <f t="shared" ref="AA198" si="878">ROUNDDOWN($F198*Z198,0)</f>
        <v>0</v>
      </c>
      <c r="AB198" s="191"/>
      <c r="AC198" s="190">
        <f t="shared" ref="AC198" si="879">ROUNDDOWN($F198*AB198,0)</f>
        <v>0</v>
      </c>
      <c r="AD198" s="191"/>
      <c r="AE198" s="190">
        <f t="shared" ref="AE198" si="880">ROUNDDOWN($F198*AD198,0)</f>
        <v>0</v>
      </c>
      <c r="AF198" s="238">
        <f t="shared" si="759"/>
        <v>0</v>
      </c>
      <c r="AG198" s="196">
        <f t="shared" si="760"/>
        <v>0</v>
      </c>
      <c r="AH198" s="174"/>
      <c r="AI198" s="175"/>
      <c r="AJ198"/>
    </row>
    <row r="199" spans="1:36" s="7" customFormat="1" outlineLevel="1">
      <c r="A199" s="171"/>
      <c r="B199" s="171"/>
      <c r="C199" s="90"/>
      <c r="D199" s="176"/>
      <c r="E199" s="176"/>
      <c r="F199" s="146"/>
      <c r="G199" s="146"/>
      <c r="H199" s="191"/>
      <c r="I199" s="190">
        <f t="shared" si="748"/>
        <v>0</v>
      </c>
      <c r="J199" s="191"/>
      <c r="K199" s="190">
        <f t="shared" si="748"/>
        <v>0</v>
      </c>
      <c r="L199" s="191"/>
      <c r="M199" s="190">
        <f t="shared" ref="M199" si="881">ROUNDDOWN($F199*L199,0)</f>
        <v>0</v>
      </c>
      <c r="N199" s="191"/>
      <c r="O199" s="190">
        <f t="shared" ref="O199" si="882">ROUNDDOWN($F199*N199,0)</f>
        <v>0</v>
      </c>
      <c r="P199" s="191"/>
      <c r="Q199" s="190">
        <f t="shared" ref="Q199" si="883">ROUNDDOWN($F199*P199,0)</f>
        <v>0</v>
      </c>
      <c r="R199" s="191"/>
      <c r="S199" s="190">
        <f t="shared" ref="S199" si="884">ROUNDDOWN($F199*R199,0)</f>
        <v>0</v>
      </c>
      <c r="T199" s="191"/>
      <c r="U199" s="190">
        <f t="shared" ref="U199" si="885">ROUNDDOWN($F199*T199,0)</f>
        <v>0</v>
      </c>
      <c r="V199" s="191"/>
      <c r="W199" s="190">
        <f t="shared" ref="W199" si="886">ROUNDDOWN($F199*V199,0)</f>
        <v>0</v>
      </c>
      <c r="X199" s="191"/>
      <c r="Y199" s="190">
        <f t="shared" ref="Y199" si="887">ROUNDDOWN($F199*X199,0)</f>
        <v>0</v>
      </c>
      <c r="Z199" s="191"/>
      <c r="AA199" s="190">
        <f t="shared" ref="AA199" si="888">ROUNDDOWN($F199*Z199,0)</f>
        <v>0</v>
      </c>
      <c r="AB199" s="191"/>
      <c r="AC199" s="190">
        <f t="shared" ref="AC199" si="889">ROUNDDOWN($F199*AB199,0)</f>
        <v>0</v>
      </c>
      <c r="AD199" s="191"/>
      <c r="AE199" s="190">
        <f t="shared" ref="AE199" si="890">ROUNDDOWN($F199*AD199,0)</f>
        <v>0</v>
      </c>
      <c r="AF199" s="238">
        <f t="shared" si="759"/>
        <v>0</v>
      </c>
      <c r="AG199" s="196">
        <f t="shared" si="760"/>
        <v>0</v>
      </c>
      <c r="AH199" s="174"/>
      <c r="AI199" s="175"/>
      <c r="AJ199"/>
    </row>
    <row r="200" spans="1:36" outlineLevel="1">
      <c r="A200" s="171"/>
      <c r="B200" s="171"/>
      <c r="C200" s="91" t="s">
        <v>35</v>
      </c>
      <c r="D200" s="94" t="s">
        <v>78</v>
      </c>
      <c r="E200" s="93"/>
      <c r="F200" s="472">
        <v>0</v>
      </c>
      <c r="G200" s="200" t="s">
        <v>115</v>
      </c>
      <c r="H200" s="41"/>
      <c r="I200" s="172">
        <f t="shared" si="748"/>
        <v>0</v>
      </c>
      <c r="J200" s="41"/>
      <c r="K200" s="172">
        <f t="shared" si="748"/>
        <v>0</v>
      </c>
      <c r="L200" s="41"/>
      <c r="M200" s="172">
        <f t="shared" ref="M200" si="891">ROUNDDOWN($F200*L200,0)</f>
        <v>0</v>
      </c>
      <c r="N200" s="41"/>
      <c r="O200" s="172">
        <f t="shared" ref="O200" si="892">ROUNDDOWN($F200*N200,0)</f>
        <v>0</v>
      </c>
      <c r="P200" s="41"/>
      <c r="Q200" s="172">
        <f t="shared" ref="Q200" si="893">ROUNDDOWN($F200*P200,0)</f>
        <v>0</v>
      </c>
      <c r="R200" s="41"/>
      <c r="S200" s="172">
        <f t="shared" ref="S200" si="894">ROUNDDOWN($F200*R200,0)</f>
        <v>0</v>
      </c>
      <c r="T200" s="41"/>
      <c r="U200" s="172">
        <f t="shared" ref="U200" si="895">ROUNDDOWN($F200*T200,0)</f>
        <v>0</v>
      </c>
      <c r="V200" s="41"/>
      <c r="W200" s="172">
        <f t="shared" ref="W200" si="896">ROUNDDOWN($F200*V200,0)</f>
        <v>0</v>
      </c>
      <c r="X200" s="41"/>
      <c r="Y200" s="172">
        <f t="shared" ref="Y200" si="897">ROUNDDOWN($F200*X200,0)</f>
        <v>0</v>
      </c>
      <c r="Z200" s="41"/>
      <c r="AA200" s="172">
        <f t="shared" ref="AA200" si="898">ROUNDDOWN($F200*Z200,0)</f>
        <v>0</v>
      </c>
      <c r="AB200" s="41"/>
      <c r="AC200" s="172">
        <f t="shared" ref="AC200" si="899">ROUNDDOWN($F200*AB200,0)</f>
        <v>0</v>
      </c>
      <c r="AD200" s="41"/>
      <c r="AE200" s="172">
        <f t="shared" ref="AE200" si="900">ROUNDDOWN($F200*AD200,0)</f>
        <v>0</v>
      </c>
      <c r="AF200" s="237">
        <f t="shared" si="759"/>
        <v>0</v>
      </c>
      <c r="AG200" s="173">
        <f t="shared" si="760"/>
        <v>0</v>
      </c>
      <c r="AH200" s="174"/>
      <c r="AI200" s="175"/>
    </row>
    <row r="201" spans="1:36" outlineLevel="1">
      <c r="A201" s="171"/>
      <c r="B201" s="171"/>
      <c r="C201" s="177"/>
      <c r="D201" s="94" t="s">
        <v>36</v>
      </c>
      <c r="E201" s="93" t="s">
        <v>93</v>
      </c>
      <c r="F201" s="472">
        <v>5360</v>
      </c>
      <c r="G201" s="200" t="s">
        <v>115</v>
      </c>
      <c r="H201" s="41">
        <f>SUM(H185:H199)</f>
        <v>0</v>
      </c>
      <c r="I201" s="172">
        <f t="shared" si="748"/>
        <v>0</v>
      </c>
      <c r="J201" s="41">
        <f>SUM(J185:J199)</f>
        <v>0</v>
      </c>
      <c r="K201" s="172">
        <f t="shared" si="748"/>
        <v>0</v>
      </c>
      <c r="L201" s="41">
        <f>SUM(L185:L199)</f>
        <v>0</v>
      </c>
      <c r="M201" s="172">
        <f t="shared" ref="M201" si="901">ROUNDDOWN($F201*L201,0)</f>
        <v>0</v>
      </c>
      <c r="N201" s="41">
        <f>SUM(N185:N199)</f>
        <v>0</v>
      </c>
      <c r="O201" s="172">
        <f t="shared" ref="O201" si="902">ROUNDDOWN($F201*N201,0)</f>
        <v>0</v>
      </c>
      <c r="P201" s="41">
        <f>SUM(P185:P199)</f>
        <v>0</v>
      </c>
      <c r="Q201" s="172">
        <f t="shared" ref="Q201" si="903">ROUNDDOWN($F201*P201,0)</f>
        <v>0</v>
      </c>
      <c r="R201" s="41">
        <f>SUM(R185:R199)</f>
        <v>0</v>
      </c>
      <c r="S201" s="172">
        <f t="shared" ref="S201" si="904">ROUNDDOWN($F201*R201,0)</f>
        <v>0</v>
      </c>
      <c r="T201" s="41">
        <f>SUM(T185:T199)</f>
        <v>0</v>
      </c>
      <c r="U201" s="172">
        <f t="shared" ref="U201" si="905">ROUNDDOWN($F201*T201,0)</f>
        <v>0</v>
      </c>
      <c r="V201" s="41">
        <f>SUM(V185:V199)</f>
        <v>0</v>
      </c>
      <c r="W201" s="172">
        <f t="shared" ref="W201" si="906">ROUNDDOWN($F201*V201,0)</f>
        <v>0</v>
      </c>
      <c r="X201" s="41">
        <f>SUM(X185:X199)</f>
        <v>0</v>
      </c>
      <c r="Y201" s="172">
        <f t="shared" ref="Y201" si="907">ROUNDDOWN($F201*X201,0)</f>
        <v>0</v>
      </c>
      <c r="Z201" s="41">
        <f>SUM(Z185:Z199)</f>
        <v>1.06</v>
      </c>
      <c r="AA201" s="172">
        <f t="shared" ref="AA201" si="908">ROUNDDOWN($F201*Z201,0)</f>
        <v>5681</v>
      </c>
      <c r="AB201" s="41">
        <f>SUM(AB185:AB199)</f>
        <v>1.0289999999999999</v>
      </c>
      <c r="AC201" s="172">
        <f t="shared" ref="AC201" si="909">ROUNDDOWN($F201*AB201,0)</f>
        <v>5515</v>
      </c>
      <c r="AD201" s="41">
        <f>SUM(AD185:AD199)</f>
        <v>1.06</v>
      </c>
      <c r="AE201" s="172">
        <f t="shared" ref="AE201" si="910">ROUNDDOWN($F201*AD201,0)</f>
        <v>5681</v>
      </c>
      <c r="AF201" s="237">
        <f t="shared" si="759"/>
        <v>3.149</v>
      </c>
      <c r="AG201" s="173">
        <f t="shared" si="760"/>
        <v>16877</v>
      </c>
      <c r="AH201" s="174"/>
      <c r="AI201" s="175"/>
    </row>
    <row r="202" spans="1:36" outlineLevel="1">
      <c r="A202" s="171"/>
      <c r="B202" s="171"/>
      <c r="C202" s="177"/>
      <c r="D202" s="94" t="s">
        <v>75</v>
      </c>
      <c r="E202" s="93" t="s">
        <v>93</v>
      </c>
      <c r="F202" s="551">
        <v>490</v>
      </c>
      <c r="G202" s="200" t="s">
        <v>115</v>
      </c>
      <c r="H202" s="41">
        <f>H$201</f>
        <v>0</v>
      </c>
      <c r="I202" s="172">
        <f t="shared" si="748"/>
        <v>0</v>
      </c>
      <c r="J202" s="41">
        <f>J$201</f>
        <v>0</v>
      </c>
      <c r="K202" s="172">
        <f t="shared" si="748"/>
        <v>0</v>
      </c>
      <c r="L202" s="41">
        <f>L$201</f>
        <v>0</v>
      </c>
      <c r="M202" s="172">
        <f t="shared" ref="M202" si="911">ROUNDDOWN($F202*L202,0)</f>
        <v>0</v>
      </c>
      <c r="N202" s="41">
        <f>N$201</f>
        <v>0</v>
      </c>
      <c r="O202" s="172">
        <f t="shared" ref="O202" si="912">ROUNDDOWN($F202*N202,0)</f>
        <v>0</v>
      </c>
      <c r="P202" s="41">
        <f>P$201</f>
        <v>0</v>
      </c>
      <c r="Q202" s="172">
        <f t="shared" ref="Q202" si="913">ROUNDDOWN($F202*P202,0)</f>
        <v>0</v>
      </c>
      <c r="R202" s="41">
        <f>R$201</f>
        <v>0</v>
      </c>
      <c r="S202" s="172">
        <f t="shared" ref="S202" si="914">ROUNDDOWN($F202*R202,0)</f>
        <v>0</v>
      </c>
      <c r="T202" s="41">
        <f>T$201</f>
        <v>0</v>
      </c>
      <c r="U202" s="172">
        <f t="shared" ref="U202" si="915">ROUNDDOWN($F202*T202,0)</f>
        <v>0</v>
      </c>
      <c r="V202" s="41">
        <f>V$201</f>
        <v>0</v>
      </c>
      <c r="W202" s="172">
        <f t="shared" ref="W202" si="916">ROUNDDOWN($F202*V202,0)</f>
        <v>0</v>
      </c>
      <c r="X202" s="41">
        <f>X$201</f>
        <v>0</v>
      </c>
      <c r="Y202" s="172">
        <f t="shared" ref="Y202" si="917">ROUNDDOWN($F202*X202,0)</f>
        <v>0</v>
      </c>
      <c r="Z202" s="41">
        <f>Z$201</f>
        <v>1.06</v>
      </c>
      <c r="AA202" s="172">
        <f t="shared" ref="AA202" si="918">ROUNDDOWN($F202*Z202,0)</f>
        <v>519</v>
      </c>
      <c r="AB202" s="41">
        <f>AB$201</f>
        <v>1.0289999999999999</v>
      </c>
      <c r="AC202" s="172">
        <f t="shared" ref="AC202" si="919">ROUNDDOWN($F202*AB202,0)</f>
        <v>504</v>
      </c>
      <c r="AD202" s="41">
        <f>AD$201</f>
        <v>1.06</v>
      </c>
      <c r="AE202" s="172">
        <f t="shared" ref="AE202" si="920">ROUNDDOWN($F202*AD202,0)</f>
        <v>519</v>
      </c>
      <c r="AF202" s="237">
        <f t="shared" si="759"/>
        <v>3.149</v>
      </c>
      <c r="AG202" s="173">
        <f t="shared" si="760"/>
        <v>1542</v>
      </c>
      <c r="AH202" s="178"/>
      <c r="AI202" s="179"/>
    </row>
    <row r="203" spans="1:36" outlineLevel="1">
      <c r="A203" s="171"/>
      <c r="B203" s="171"/>
      <c r="C203" s="177"/>
      <c r="D203" s="94" t="s">
        <v>82</v>
      </c>
      <c r="E203" s="93" t="s">
        <v>93</v>
      </c>
      <c r="F203" s="551">
        <v>16680</v>
      </c>
      <c r="G203" s="109">
        <v>1</v>
      </c>
      <c r="H203" s="41">
        <f>H$201*$G203</f>
        <v>0</v>
      </c>
      <c r="I203" s="172">
        <f t="shared" si="748"/>
        <v>0</v>
      </c>
      <c r="J203" s="41">
        <f>J$201*$G203</f>
        <v>0</v>
      </c>
      <c r="K203" s="172">
        <f t="shared" si="748"/>
        <v>0</v>
      </c>
      <c r="L203" s="41">
        <f>L$201*$G203</f>
        <v>0</v>
      </c>
      <c r="M203" s="172">
        <f t="shared" ref="M203" si="921">ROUNDDOWN($F203*L203,0)</f>
        <v>0</v>
      </c>
      <c r="N203" s="41">
        <f>N$201*$G203</f>
        <v>0</v>
      </c>
      <c r="O203" s="172">
        <f t="shared" ref="O203" si="922">ROUNDDOWN($F203*N203,0)</f>
        <v>0</v>
      </c>
      <c r="P203" s="41">
        <f>P$201*$G203</f>
        <v>0</v>
      </c>
      <c r="Q203" s="172">
        <f t="shared" ref="Q203" si="923">ROUNDDOWN($F203*P203,0)</f>
        <v>0</v>
      </c>
      <c r="R203" s="41">
        <f>R$201*$G203</f>
        <v>0</v>
      </c>
      <c r="S203" s="172">
        <f t="shared" ref="S203" si="924">ROUNDDOWN($F203*R203,0)</f>
        <v>0</v>
      </c>
      <c r="T203" s="41">
        <f>T$201*$G203</f>
        <v>0</v>
      </c>
      <c r="U203" s="172">
        <f t="shared" ref="U203" si="925">ROUNDDOWN($F203*T203,0)</f>
        <v>0</v>
      </c>
      <c r="V203" s="41">
        <f>V$201*$G203</f>
        <v>0</v>
      </c>
      <c r="W203" s="172">
        <f t="shared" ref="W203" si="926">ROUNDDOWN($F203*V203,0)</f>
        <v>0</v>
      </c>
      <c r="X203" s="41">
        <f>X$201*$G203</f>
        <v>0</v>
      </c>
      <c r="Y203" s="172">
        <f t="shared" ref="Y203" si="927">ROUNDDOWN($F203*X203,0)</f>
        <v>0</v>
      </c>
      <c r="Z203" s="41">
        <f>Z$201*$G203</f>
        <v>1.06</v>
      </c>
      <c r="AA203" s="172">
        <f t="shared" ref="AA203" si="928">ROUNDDOWN($F203*Z203,0)</f>
        <v>17680</v>
      </c>
      <c r="AB203" s="41">
        <f>AB$201*$G203</f>
        <v>1.0289999999999999</v>
      </c>
      <c r="AC203" s="172">
        <f t="shared" ref="AC203" si="929">ROUNDDOWN($F203*AB203,0)</f>
        <v>17163</v>
      </c>
      <c r="AD203" s="41">
        <f>AD$201*$G203</f>
        <v>1.06</v>
      </c>
      <c r="AE203" s="172">
        <f t="shared" ref="AE203" si="930">ROUNDDOWN($F203*AD203,0)</f>
        <v>17680</v>
      </c>
      <c r="AF203" s="237">
        <f t="shared" si="759"/>
        <v>3.149</v>
      </c>
      <c r="AG203" s="173">
        <f t="shared" si="760"/>
        <v>52523</v>
      </c>
      <c r="AH203" s="174"/>
      <c r="AI203" s="175"/>
    </row>
    <row r="204" spans="1:36" outlineLevel="1">
      <c r="A204" s="171"/>
      <c r="B204" s="171"/>
      <c r="C204" s="177"/>
      <c r="D204" s="180"/>
      <c r="E204" s="93"/>
      <c r="F204" s="472"/>
      <c r="G204" s="109"/>
      <c r="H204" s="41"/>
      <c r="I204" s="172">
        <f t="shared" si="748"/>
        <v>0</v>
      </c>
      <c r="J204" s="41"/>
      <c r="K204" s="172">
        <f t="shared" si="748"/>
        <v>0</v>
      </c>
      <c r="L204" s="41"/>
      <c r="M204" s="172">
        <f t="shared" ref="M204" si="931">ROUNDDOWN($F204*L204,0)</f>
        <v>0</v>
      </c>
      <c r="N204" s="41"/>
      <c r="O204" s="172">
        <f t="shared" ref="O204" si="932">ROUNDDOWN($F204*N204,0)</f>
        <v>0</v>
      </c>
      <c r="P204" s="41"/>
      <c r="Q204" s="172">
        <f t="shared" ref="Q204" si="933">ROUNDDOWN($F204*P204,0)</f>
        <v>0</v>
      </c>
      <c r="R204" s="41"/>
      <c r="S204" s="172">
        <f t="shared" ref="S204" si="934">ROUNDDOWN($F204*R204,0)</f>
        <v>0</v>
      </c>
      <c r="T204" s="41"/>
      <c r="U204" s="172">
        <f t="shared" ref="U204" si="935">ROUNDDOWN($F204*T204,0)</f>
        <v>0</v>
      </c>
      <c r="V204" s="41"/>
      <c r="W204" s="172">
        <f t="shared" ref="W204" si="936">ROUNDDOWN($F204*V204,0)</f>
        <v>0</v>
      </c>
      <c r="X204" s="41"/>
      <c r="Y204" s="172">
        <f t="shared" ref="Y204" si="937">ROUNDDOWN($F204*X204,0)</f>
        <v>0</v>
      </c>
      <c r="Z204" s="41"/>
      <c r="AA204" s="172">
        <f t="shared" ref="AA204" si="938">ROUNDDOWN($F204*Z204,0)</f>
        <v>0</v>
      </c>
      <c r="AB204" s="41"/>
      <c r="AC204" s="172">
        <f t="shared" ref="AC204" si="939">ROUNDDOWN($F204*AB204,0)</f>
        <v>0</v>
      </c>
      <c r="AD204" s="41"/>
      <c r="AE204" s="172">
        <f t="shared" ref="AE204" si="940">ROUNDDOWN($F204*AD204,0)</f>
        <v>0</v>
      </c>
      <c r="AF204" s="237">
        <f t="shared" si="759"/>
        <v>0</v>
      </c>
      <c r="AG204" s="173">
        <f t="shared" si="760"/>
        <v>0</v>
      </c>
      <c r="AH204" s="174"/>
      <c r="AI204" s="175"/>
    </row>
    <row r="205" spans="1:36" outlineLevel="1">
      <c r="A205" s="171"/>
      <c r="B205" s="171"/>
      <c r="C205" s="177"/>
      <c r="D205" s="181"/>
      <c r="E205" s="93"/>
      <c r="F205" s="472"/>
      <c r="G205" s="109"/>
      <c r="H205" s="41"/>
      <c r="I205" s="172">
        <f t="shared" si="748"/>
        <v>0</v>
      </c>
      <c r="J205" s="41"/>
      <c r="K205" s="172">
        <f t="shared" si="748"/>
        <v>0</v>
      </c>
      <c r="L205" s="41"/>
      <c r="M205" s="172">
        <f t="shared" ref="M205" si="941">ROUNDDOWN($F205*L205,0)</f>
        <v>0</v>
      </c>
      <c r="N205" s="41"/>
      <c r="O205" s="172">
        <f t="shared" ref="O205" si="942">ROUNDDOWN($F205*N205,0)</f>
        <v>0</v>
      </c>
      <c r="P205" s="41"/>
      <c r="Q205" s="172">
        <f t="shared" ref="Q205" si="943">ROUNDDOWN($F205*P205,0)</f>
        <v>0</v>
      </c>
      <c r="R205" s="41"/>
      <c r="S205" s="172">
        <f t="shared" ref="S205" si="944">ROUNDDOWN($F205*R205,0)</f>
        <v>0</v>
      </c>
      <c r="T205" s="41"/>
      <c r="U205" s="172">
        <f t="shared" ref="U205" si="945">ROUNDDOWN($F205*T205,0)</f>
        <v>0</v>
      </c>
      <c r="V205" s="41"/>
      <c r="W205" s="172">
        <f t="shared" ref="W205" si="946">ROUNDDOWN($F205*V205,0)</f>
        <v>0</v>
      </c>
      <c r="X205" s="41"/>
      <c r="Y205" s="172">
        <f t="shared" ref="Y205" si="947">ROUNDDOWN($F205*X205,0)</f>
        <v>0</v>
      </c>
      <c r="Z205" s="41"/>
      <c r="AA205" s="172">
        <f t="shared" ref="AA205" si="948">ROUNDDOWN($F205*Z205,0)</f>
        <v>0</v>
      </c>
      <c r="AB205" s="41"/>
      <c r="AC205" s="172">
        <f t="shared" ref="AC205" si="949">ROUNDDOWN($F205*AB205,0)</f>
        <v>0</v>
      </c>
      <c r="AD205" s="41"/>
      <c r="AE205" s="172">
        <f t="shared" ref="AE205" si="950">ROUNDDOWN($F205*AD205,0)</f>
        <v>0</v>
      </c>
      <c r="AF205" s="237">
        <f t="shared" si="759"/>
        <v>0</v>
      </c>
      <c r="AG205" s="173">
        <f t="shared" si="760"/>
        <v>0</v>
      </c>
      <c r="AH205" s="174"/>
      <c r="AI205" s="175"/>
    </row>
    <row r="206" spans="1:36" outlineLevel="1">
      <c r="A206" s="171"/>
      <c r="B206" s="171"/>
      <c r="C206" s="177"/>
      <c r="D206" s="94" t="s">
        <v>76</v>
      </c>
      <c r="E206" s="93" t="s">
        <v>93</v>
      </c>
      <c r="F206" s="551">
        <v>16460</v>
      </c>
      <c r="G206" s="109">
        <v>1</v>
      </c>
      <c r="H206" s="41">
        <f>H$201*$G206</f>
        <v>0</v>
      </c>
      <c r="I206" s="172">
        <f t="shared" si="748"/>
        <v>0</v>
      </c>
      <c r="J206" s="41">
        <f>J$201*$G206</f>
        <v>0</v>
      </c>
      <c r="K206" s="172">
        <f t="shared" si="748"/>
        <v>0</v>
      </c>
      <c r="L206" s="41">
        <f>L$201*$G206</f>
        <v>0</v>
      </c>
      <c r="M206" s="172">
        <f t="shared" ref="M206" si="951">ROUNDDOWN($F206*L206,0)</f>
        <v>0</v>
      </c>
      <c r="N206" s="41">
        <f>N$201*$G206</f>
        <v>0</v>
      </c>
      <c r="O206" s="172">
        <f t="shared" ref="O206" si="952">ROUNDDOWN($F206*N206,0)</f>
        <v>0</v>
      </c>
      <c r="P206" s="41">
        <f>P$201*$G206</f>
        <v>0</v>
      </c>
      <c r="Q206" s="172">
        <f t="shared" ref="Q206" si="953">ROUNDDOWN($F206*P206,0)</f>
        <v>0</v>
      </c>
      <c r="R206" s="41">
        <f>R$201*$G206</f>
        <v>0</v>
      </c>
      <c r="S206" s="172">
        <f t="shared" ref="S206" si="954">ROUNDDOWN($F206*R206,0)</f>
        <v>0</v>
      </c>
      <c r="T206" s="41">
        <f>T$201*$G206</f>
        <v>0</v>
      </c>
      <c r="U206" s="172">
        <f t="shared" ref="U206" si="955">ROUNDDOWN($F206*T206,0)</f>
        <v>0</v>
      </c>
      <c r="V206" s="41">
        <f>V$201*$G206</f>
        <v>0</v>
      </c>
      <c r="W206" s="172">
        <f t="shared" ref="W206" si="956">ROUNDDOWN($F206*V206,0)</f>
        <v>0</v>
      </c>
      <c r="X206" s="41">
        <f>X$201*$G206</f>
        <v>0</v>
      </c>
      <c r="Y206" s="172">
        <f t="shared" ref="Y206" si="957">ROUNDDOWN($F206*X206,0)</f>
        <v>0</v>
      </c>
      <c r="Z206" s="41">
        <f>Z$201*$G206</f>
        <v>1.06</v>
      </c>
      <c r="AA206" s="172">
        <f t="shared" ref="AA206" si="958">ROUNDDOWN($F206*Z206,0)</f>
        <v>17447</v>
      </c>
      <c r="AB206" s="41">
        <f>AB$201*$G206</f>
        <v>1.0289999999999999</v>
      </c>
      <c r="AC206" s="172">
        <f t="shared" ref="AC206" si="959">ROUNDDOWN($F206*AB206,0)</f>
        <v>16937</v>
      </c>
      <c r="AD206" s="41">
        <f>AD$201*$G206</f>
        <v>1.06</v>
      </c>
      <c r="AE206" s="172">
        <f t="shared" ref="AE206" si="960">ROUNDDOWN($F206*AD206,0)</f>
        <v>17447</v>
      </c>
      <c r="AF206" s="237">
        <f t="shared" si="759"/>
        <v>3.149</v>
      </c>
      <c r="AG206" s="173">
        <f t="shared" si="760"/>
        <v>51831</v>
      </c>
      <c r="AH206" s="174"/>
      <c r="AI206" s="175"/>
    </row>
    <row r="207" spans="1:36" outlineLevel="1">
      <c r="A207" s="171"/>
      <c r="B207" s="171"/>
      <c r="C207" s="177"/>
      <c r="D207" s="180"/>
      <c r="E207" s="93"/>
      <c r="F207" s="398"/>
      <c r="G207" s="109"/>
      <c r="H207" s="41"/>
      <c r="I207" s="172">
        <f t="shared" si="748"/>
        <v>0</v>
      </c>
      <c r="J207" s="41"/>
      <c r="K207" s="172">
        <f t="shared" si="748"/>
        <v>0</v>
      </c>
      <c r="L207" s="41"/>
      <c r="M207" s="172">
        <f t="shared" ref="M207" si="961">ROUNDDOWN($F207*L207,0)</f>
        <v>0</v>
      </c>
      <c r="N207" s="41"/>
      <c r="O207" s="172">
        <f t="shared" ref="O207" si="962">ROUNDDOWN($F207*N207,0)</f>
        <v>0</v>
      </c>
      <c r="P207" s="41"/>
      <c r="Q207" s="172">
        <f t="shared" ref="Q207" si="963">ROUNDDOWN($F207*P207,0)</f>
        <v>0</v>
      </c>
      <c r="R207" s="41"/>
      <c r="S207" s="172">
        <f t="shared" ref="S207" si="964">ROUNDDOWN($F207*R207,0)</f>
        <v>0</v>
      </c>
      <c r="T207" s="41"/>
      <c r="U207" s="172">
        <f t="shared" ref="U207" si="965">ROUNDDOWN($F207*T207,0)</f>
        <v>0</v>
      </c>
      <c r="V207" s="41"/>
      <c r="W207" s="172">
        <f t="shared" ref="W207" si="966">ROUNDDOWN($F207*V207,0)</f>
        <v>0</v>
      </c>
      <c r="X207" s="41"/>
      <c r="Y207" s="172">
        <f t="shared" ref="Y207" si="967">ROUNDDOWN($F207*X207,0)</f>
        <v>0</v>
      </c>
      <c r="Z207" s="41"/>
      <c r="AA207" s="172">
        <f t="shared" ref="AA207" si="968">ROUNDDOWN($F207*Z207,0)</f>
        <v>0</v>
      </c>
      <c r="AB207" s="41"/>
      <c r="AC207" s="172">
        <f t="shared" ref="AC207" si="969">ROUNDDOWN($F207*AB207,0)</f>
        <v>0</v>
      </c>
      <c r="AD207" s="41"/>
      <c r="AE207" s="172">
        <f t="shared" ref="AE207" si="970">ROUNDDOWN($F207*AD207,0)</f>
        <v>0</v>
      </c>
      <c r="AF207" s="237">
        <f t="shared" si="759"/>
        <v>0</v>
      </c>
      <c r="AG207" s="173">
        <f t="shared" si="760"/>
        <v>0</v>
      </c>
      <c r="AH207" s="174"/>
      <c r="AI207" s="175"/>
    </row>
    <row r="208" spans="1:36" outlineLevel="1">
      <c r="A208" s="171"/>
      <c r="B208" s="171"/>
      <c r="C208" s="177"/>
      <c r="D208" s="181"/>
      <c r="E208" s="93"/>
      <c r="F208" s="472"/>
      <c r="G208" s="109"/>
      <c r="H208" s="41"/>
      <c r="I208" s="172">
        <f t="shared" si="748"/>
        <v>0</v>
      </c>
      <c r="J208" s="41"/>
      <c r="K208" s="172">
        <f t="shared" si="748"/>
        <v>0</v>
      </c>
      <c r="L208" s="41"/>
      <c r="M208" s="172">
        <f t="shared" ref="M208" si="971">ROUNDDOWN($F208*L208,0)</f>
        <v>0</v>
      </c>
      <c r="N208" s="41"/>
      <c r="O208" s="172">
        <f t="shared" ref="O208" si="972">ROUNDDOWN($F208*N208,0)</f>
        <v>0</v>
      </c>
      <c r="P208" s="41"/>
      <c r="Q208" s="172">
        <f t="shared" ref="Q208" si="973">ROUNDDOWN($F208*P208,0)</f>
        <v>0</v>
      </c>
      <c r="R208" s="41"/>
      <c r="S208" s="172">
        <f t="shared" ref="S208" si="974">ROUNDDOWN($F208*R208,0)</f>
        <v>0</v>
      </c>
      <c r="T208" s="41"/>
      <c r="U208" s="172">
        <f t="shared" ref="U208" si="975">ROUNDDOWN($F208*T208,0)</f>
        <v>0</v>
      </c>
      <c r="V208" s="41"/>
      <c r="W208" s="172">
        <f t="shared" ref="W208" si="976">ROUNDDOWN($F208*V208,0)</f>
        <v>0</v>
      </c>
      <c r="X208" s="41"/>
      <c r="Y208" s="172">
        <f t="shared" ref="Y208" si="977">ROUNDDOWN($F208*X208,0)</f>
        <v>0</v>
      </c>
      <c r="Z208" s="41"/>
      <c r="AA208" s="172">
        <f t="shared" ref="AA208" si="978">ROUNDDOWN($F208*Z208,0)</f>
        <v>0</v>
      </c>
      <c r="AB208" s="41"/>
      <c r="AC208" s="172">
        <f t="shared" ref="AC208" si="979">ROUNDDOWN($F208*AB208,0)</f>
        <v>0</v>
      </c>
      <c r="AD208" s="41"/>
      <c r="AE208" s="172">
        <f t="shared" ref="AE208" si="980">ROUNDDOWN($F208*AD208,0)</f>
        <v>0</v>
      </c>
      <c r="AF208" s="237">
        <f t="shared" si="759"/>
        <v>0</v>
      </c>
      <c r="AG208" s="173">
        <f t="shared" si="760"/>
        <v>0</v>
      </c>
      <c r="AH208" s="174"/>
      <c r="AI208" s="175"/>
    </row>
    <row r="209" spans="1:36" outlineLevel="1">
      <c r="A209" s="171"/>
      <c r="B209" s="171"/>
      <c r="C209" s="177"/>
      <c r="D209" s="94" t="s">
        <v>77</v>
      </c>
      <c r="E209" s="88" t="s">
        <v>192</v>
      </c>
      <c r="F209" s="551">
        <v>16460</v>
      </c>
      <c r="G209" s="109">
        <v>1</v>
      </c>
      <c r="H209" s="41">
        <f>H$201*$G209</f>
        <v>0</v>
      </c>
      <c r="I209" s="172">
        <f t="shared" si="748"/>
        <v>0</v>
      </c>
      <c r="J209" s="41">
        <f>J$201*$G209</f>
        <v>0</v>
      </c>
      <c r="K209" s="172">
        <f t="shared" si="748"/>
        <v>0</v>
      </c>
      <c r="L209" s="41">
        <f>L$201*$G209</f>
        <v>0</v>
      </c>
      <c r="M209" s="172">
        <f t="shared" ref="M209" si="981">ROUNDDOWN($F209*L209,0)</f>
        <v>0</v>
      </c>
      <c r="N209" s="41">
        <f>N$201*$G209</f>
        <v>0</v>
      </c>
      <c r="O209" s="172">
        <f t="shared" ref="O209" si="982">ROUNDDOWN($F209*N209,0)</f>
        <v>0</v>
      </c>
      <c r="P209" s="41">
        <f>P$201*$G209</f>
        <v>0</v>
      </c>
      <c r="Q209" s="172">
        <f t="shared" ref="Q209" si="983">ROUNDDOWN($F209*P209,0)</f>
        <v>0</v>
      </c>
      <c r="R209" s="41">
        <f>R$201*$G209</f>
        <v>0</v>
      </c>
      <c r="S209" s="172">
        <f t="shared" ref="S209" si="984">ROUNDDOWN($F209*R209,0)</f>
        <v>0</v>
      </c>
      <c r="T209" s="41">
        <f>T$201*$G209</f>
        <v>0</v>
      </c>
      <c r="U209" s="172">
        <f t="shared" ref="U209" si="985">ROUNDDOWN($F209*T209,0)</f>
        <v>0</v>
      </c>
      <c r="V209" s="41">
        <f>V$201*$G209</f>
        <v>0</v>
      </c>
      <c r="W209" s="172">
        <f t="shared" ref="W209" si="986">ROUNDDOWN($F209*V209,0)</f>
        <v>0</v>
      </c>
      <c r="X209" s="41">
        <f>X$201*$G209</f>
        <v>0</v>
      </c>
      <c r="Y209" s="172">
        <f t="shared" ref="Y209" si="987">ROUNDDOWN($F209*X209,0)</f>
        <v>0</v>
      </c>
      <c r="Z209" s="41">
        <f>Z$201*$G209</f>
        <v>1.06</v>
      </c>
      <c r="AA209" s="172">
        <f t="shared" ref="AA209" si="988">ROUNDDOWN($F209*Z209,0)</f>
        <v>17447</v>
      </c>
      <c r="AB209" s="41">
        <f>AB$201*$G209</f>
        <v>1.0289999999999999</v>
      </c>
      <c r="AC209" s="172">
        <f t="shared" ref="AC209" si="989">ROUNDDOWN($F209*AB209,0)</f>
        <v>16937</v>
      </c>
      <c r="AD209" s="41">
        <f>AD$201*$G209</f>
        <v>1.06</v>
      </c>
      <c r="AE209" s="172">
        <f t="shared" ref="AE209" si="990">ROUNDDOWN($F209*AD209,0)</f>
        <v>17447</v>
      </c>
      <c r="AF209" s="237">
        <f t="shared" si="759"/>
        <v>3.149</v>
      </c>
      <c r="AG209" s="173">
        <f t="shared" si="760"/>
        <v>51831</v>
      </c>
      <c r="AH209" s="174"/>
      <c r="AI209" s="175"/>
    </row>
    <row r="210" spans="1:36" outlineLevel="1">
      <c r="A210" s="171"/>
      <c r="B210" s="171"/>
      <c r="C210" s="177"/>
      <c r="D210" s="180"/>
      <c r="E210" s="93"/>
      <c r="F210" s="472"/>
      <c r="G210" s="109"/>
      <c r="H210" s="41"/>
      <c r="I210" s="172">
        <f t="shared" si="748"/>
        <v>0</v>
      </c>
      <c r="J210" s="41"/>
      <c r="K210" s="172">
        <f t="shared" si="748"/>
        <v>0</v>
      </c>
      <c r="L210" s="41"/>
      <c r="M210" s="172">
        <f t="shared" ref="M210" si="991">ROUNDDOWN($F210*L210,0)</f>
        <v>0</v>
      </c>
      <c r="N210" s="41"/>
      <c r="O210" s="172">
        <f t="shared" ref="O210" si="992">ROUNDDOWN($F210*N210,0)</f>
        <v>0</v>
      </c>
      <c r="P210" s="41"/>
      <c r="Q210" s="172">
        <f t="shared" ref="Q210" si="993">ROUNDDOWN($F210*P210,0)</f>
        <v>0</v>
      </c>
      <c r="R210" s="41"/>
      <c r="S210" s="172">
        <f t="shared" ref="S210" si="994">ROUNDDOWN($F210*R210,0)</f>
        <v>0</v>
      </c>
      <c r="T210" s="41"/>
      <c r="U210" s="172">
        <f t="shared" ref="U210" si="995">ROUNDDOWN($F210*T210,0)</f>
        <v>0</v>
      </c>
      <c r="V210" s="41"/>
      <c r="W210" s="172">
        <f t="shared" ref="W210" si="996">ROUNDDOWN($F210*V210,0)</f>
        <v>0</v>
      </c>
      <c r="X210" s="41"/>
      <c r="Y210" s="172">
        <f t="shared" ref="Y210" si="997">ROUNDDOWN($F210*X210,0)</f>
        <v>0</v>
      </c>
      <c r="Z210" s="41"/>
      <c r="AA210" s="172">
        <f t="shared" ref="AA210" si="998">ROUNDDOWN($F210*Z210,0)</f>
        <v>0</v>
      </c>
      <c r="AB210" s="41"/>
      <c r="AC210" s="172">
        <f t="shared" ref="AC210" si="999">ROUNDDOWN($F210*AB210,0)</f>
        <v>0</v>
      </c>
      <c r="AD210" s="41"/>
      <c r="AE210" s="172">
        <f t="shared" ref="AE210" si="1000">ROUNDDOWN($F210*AD210,0)</f>
        <v>0</v>
      </c>
      <c r="AF210" s="237">
        <f t="shared" si="759"/>
        <v>0</v>
      </c>
      <c r="AG210" s="173">
        <f t="shared" si="760"/>
        <v>0</v>
      </c>
      <c r="AH210" s="174"/>
      <c r="AI210" s="175"/>
    </row>
    <row r="211" spans="1:36" outlineLevel="1">
      <c r="A211" s="171"/>
      <c r="B211" s="171"/>
      <c r="C211" s="177"/>
      <c r="D211" s="181"/>
      <c r="E211" s="93"/>
      <c r="F211" s="472"/>
      <c r="G211" s="109"/>
      <c r="H211" s="41"/>
      <c r="I211" s="172">
        <f t="shared" si="748"/>
        <v>0</v>
      </c>
      <c r="J211" s="41"/>
      <c r="K211" s="172">
        <f t="shared" si="748"/>
        <v>0</v>
      </c>
      <c r="L211" s="41"/>
      <c r="M211" s="172">
        <f t="shared" ref="M211:M213" si="1001">ROUNDDOWN($F211*L211,0)</f>
        <v>0</v>
      </c>
      <c r="N211" s="41"/>
      <c r="O211" s="172">
        <f t="shared" ref="O211:O213" si="1002">ROUNDDOWN($F211*N211,0)</f>
        <v>0</v>
      </c>
      <c r="P211" s="41"/>
      <c r="Q211" s="172">
        <f t="shared" ref="Q211:Q213" si="1003">ROUNDDOWN($F211*P211,0)</f>
        <v>0</v>
      </c>
      <c r="R211" s="41"/>
      <c r="S211" s="172">
        <f t="shared" ref="S211:S213" si="1004">ROUNDDOWN($F211*R211,0)</f>
        <v>0</v>
      </c>
      <c r="T211" s="41"/>
      <c r="U211" s="172">
        <f t="shared" ref="U211:U213" si="1005">ROUNDDOWN($F211*T211,0)</f>
        <v>0</v>
      </c>
      <c r="V211" s="41"/>
      <c r="W211" s="172">
        <f t="shared" ref="W211:W213" si="1006">ROUNDDOWN($F211*V211,0)</f>
        <v>0</v>
      </c>
      <c r="X211" s="41"/>
      <c r="Y211" s="172">
        <f t="shared" ref="Y211:Y213" si="1007">ROUNDDOWN($F211*X211,0)</f>
        <v>0</v>
      </c>
      <c r="Z211" s="41"/>
      <c r="AA211" s="172">
        <f t="shared" ref="AA211:AA213" si="1008">ROUNDDOWN($F211*Z211,0)</f>
        <v>0</v>
      </c>
      <c r="AB211" s="41"/>
      <c r="AC211" s="172">
        <f t="shared" ref="AC211:AC213" si="1009">ROUNDDOWN($F211*AB211,0)</f>
        <v>0</v>
      </c>
      <c r="AD211" s="41"/>
      <c r="AE211" s="172">
        <f t="shared" ref="AE211:AE213" si="1010">ROUNDDOWN($F211*AD211,0)</f>
        <v>0</v>
      </c>
      <c r="AF211" s="237">
        <f t="shared" si="759"/>
        <v>0</v>
      </c>
      <c r="AG211" s="173">
        <f t="shared" si="760"/>
        <v>0</v>
      </c>
      <c r="AH211" s="174"/>
      <c r="AI211" s="175"/>
    </row>
    <row r="212" spans="1:36" outlineLevel="1">
      <c r="A212" s="171"/>
      <c r="B212" s="171"/>
      <c r="C212" s="177"/>
      <c r="D212" s="35" t="s">
        <v>384</v>
      </c>
      <c r="E212" s="88" t="s">
        <v>93</v>
      </c>
      <c r="F212" s="551">
        <v>8180</v>
      </c>
      <c r="G212" s="109">
        <v>1</v>
      </c>
      <c r="H212" s="41">
        <f>H$201*$G212</f>
        <v>0</v>
      </c>
      <c r="I212" s="172">
        <f t="shared" ref="I212:I214" si="1011">ROUNDDOWN($F212*H212,0)</f>
        <v>0</v>
      </c>
      <c r="J212" s="41">
        <f>J$201*$G212</f>
        <v>0</v>
      </c>
      <c r="K212" s="172">
        <f t="shared" ref="K212:K214" si="1012">ROUNDDOWN($F212*J212,0)</f>
        <v>0</v>
      </c>
      <c r="L212" s="41">
        <f>L$201*$G212</f>
        <v>0</v>
      </c>
      <c r="M212" s="172">
        <f t="shared" si="1001"/>
        <v>0</v>
      </c>
      <c r="N212" s="41">
        <f>N$201*$G212</f>
        <v>0</v>
      </c>
      <c r="O212" s="172">
        <f t="shared" si="1002"/>
        <v>0</v>
      </c>
      <c r="P212" s="41">
        <f>P$201*$G212</f>
        <v>0</v>
      </c>
      <c r="Q212" s="172">
        <f t="shared" si="1003"/>
        <v>0</v>
      </c>
      <c r="R212" s="41">
        <f>R$201*$G212</f>
        <v>0</v>
      </c>
      <c r="S212" s="172">
        <f t="shared" si="1004"/>
        <v>0</v>
      </c>
      <c r="T212" s="41">
        <f>T$201*$G212</f>
        <v>0</v>
      </c>
      <c r="U212" s="172">
        <f t="shared" si="1005"/>
        <v>0</v>
      </c>
      <c r="V212" s="41">
        <f>V$201*$G212</f>
        <v>0</v>
      </c>
      <c r="W212" s="172">
        <f t="shared" si="1006"/>
        <v>0</v>
      </c>
      <c r="X212" s="41">
        <f>X$201*$G212</f>
        <v>0</v>
      </c>
      <c r="Y212" s="172">
        <f t="shared" si="1007"/>
        <v>0</v>
      </c>
      <c r="Z212" s="41">
        <f>Z$201*$G212</f>
        <v>1.06</v>
      </c>
      <c r="AA212" s="172">
        <f t="shared" si="1008"/>
        <v>8670</v>
      </c>
      <c r="AB212" s="41">
        <f>AB$201*$G212</f>
        <v>1.0289999999999999</v>
      </c>
      <c r="AC212" s="172">
        <f t="shared" si="1009"/>
        <v>8417</v>
      </c>
      <c r="AD212" s="41">
        <f>AD$201*$G212</f>
        <v>1.06</v>
      </c>
      <c r="AE212" s="172">
        <f t="shared" si="1010"/>
        <v>8670</v>
      </c>
      <c r="AF212" s="237">
        <f t="shared" ref="AF212:AF214" si="1013">SUM(AD212,AB212,Z212,X212,V212,T212,R212,P212,N212,L212,J212,H212)</f>
        <v>3.149</v>
      </c>
      <c r="AG212" s="173">
        <f t="shared" ref="AG212:AG214" si="1014">SUM(AE212,AC212,AA212,Y212,W212,U212,S212,Q212,O212,M212,K212,I212)</f>
        <v>25757</v>
      </c>
      <c r="AH212" s="174"/>
      <c r="AI212" s="175"/>
    </row>
    <row r="213" spans="1:36" outlineLevel="1">
      <c r="A213" s="171"/>
      <c r="B213" s="171"/>
      <c r="C213" s="177"/>
      <c r="D213" s="180"/>
      <c r="E213" s="93"/>
      <c r="F213" s="472"/>
      <c r="G213" s="109"/>
      <c r="H213" s="41"/>
      <c r="I213" s="172">
        <f t="shared" si="1011"/>
        <v>0</v>
      </c>
      <c r="J213" s="41"/>
      <c r="K213" s="172">
        <f t="shared" si="1012"/>
        <v>0</v>
      </c>
      <c r="L213" s="41"/>
      <c r="M213" s="172">
        <f t="shared" si="1001"/>
        <v>0</v>
      </c>
      <c r="N213" s="41"/>
      <c r="O213" s="172">
        <f t="shared" si="1002"/>
        <v>0</v>
      </c>
      <c r="P213" s="41"/>
      <c r="Q213" s="172">
        <f t="shared" si="1003"/>
        <v>0</v>
      </c>
      <c r="R213" s="41"/>
      <c r="S213" s="172">
        <f t="shared" si="1004"/>
        <v>0</v>
      </c>
      <c r="T213" s="41"/>
      <c r="U213" s="172">
        <f t="shared" si="1005"/>
        <v>0</v>
      </c>
      <c r="V213" s="41"/>
      <c r="W213" s="172">
        <f t="shared" si="1006"/>
        <v>0</v>
      </c>
      <c r="X213" s="41"/>
      <c r="Y213" s="172">
        <f t="shared" si="1007"/>
        <v>0</v>
      </c>
      <c r="Z213" s="41"/>
      <c r="AA213" s="172">
        <f t="shared" si="1008"/>
        <v>0</v>
      </c>
      <c r="AB213" s="41"/>
      <c r="AC213" s="172">
        <f t="shared" si="1009"/>
        <v>0</v>
      </c>
      <c r="AD213" s="41"/>
      <c r="AE213" s="172">
        <f t="shared" si="1010"/>
        <v>0</v>
      </c>
      <c r="AF213" s="237">
        <f t="shared" si="1013"/>
        <v>0</v>
      </c>
      <c r="AG213" s="173">
        <f t="shared" si="1014"/>
        <v>0</v>
      </c>
      <c r="AH213" s="174"/>
      <c r="AI213" s="175"/>
    </row>
    <row r="214" spans="1:36" outlineLevel="1">
      <c r="A214" s="171"/>
      <c r="B214" s="171"/>
      <c r="C214" s="177"/>
      <c r="D214" s="181"/>
      <c r="E214" s="93"/>
      <c r="F214" s="472"/>
      <c r="G214" s="109"/>
      <c r="H214" s="41"/>
      <c r="I214" s="172">
        <f t="shared" si="1011"/>
        <v>0</v>
      </c>
      <c r="J214" s="41"/>
      <c r="K214" s="172">
        <f t="shared" si="1012"/>
        <v>0</v>
      </c>
      <c r="L214" s="41"/>
      <c r="M214" s="172">
        <f t="shared" ref="M214" si="1015">ROUNDDOWN($F214*L214,0)</f>
        <v>0</v>
      </c>
      <c r="N214" s="41"/>
      <c r="O214" s="172">
        <f t="shared" ref="O214" si="1016">ROUNDDOWN($F214*N214,0)</f>
        <v>0</v>
      </c>
      <c r="P214" s="41"/>
      <c r="Q214" s="172">
        <f t="shared" ref="Q214" si="1017">ROUNDDOWN($F214*P214,0)</f>
        <v>0</v>
      </c>
      <c r="R214" s="41"/>
      <c r="S214" s="172">
        <f t="shared" ref="S214" si="1018">ROUNDDOWN($F214*R214,0)</f>
        <v>0</v>
      </c>
      <c r="T214" s="41"/>
      <c r="U214" s="172">
        <f t="shared" ref="U214" si="1019">ROUNDDOWN($F214*T214,0)</f>
        <v>0</v>
      </c>
      <c r="V214" s="41"/>
      <c r="W214" s="172">
        <f t="shared" ref="W214" si="1020">ROUNDDOWN($F214*V214,0)</f>
        <v>0</v>
      </c>
      <c r="X214" s="41"/>
      <c r="Y214" s="172">
        <f t="shared" ref="Y214" si="1021">ROUNDDOWN($F214*X214,0)</f>
        <v>0</v>
      </c>
      <c r="Z214" s="41"/>
      <c r="AA214" s="172">
        <f t="shared" ref="AA214" si="1022">ROUNDDOWN($F214*Z214,0)</f>
        <v>0</v>
      </c>
      <c r="AB214" s="41"/>
      <c r="AC214" s="172">
        <f t="shared" ref="AC214" si="1023">ROUNDDOWN($F214*AB214,0)</f>
        <v>0</v>
      </c>
      <c r="AD214" s="41"/>
      <c r="AE214" s="172">
        <f t="shared" ref="AE214" si="1024">ROUNDDOWN($F214*AD214,0)</f>
        <v>0</v>
      </c>
      <c r="AF214" s="237">
        <f t="shared" si="1013"/>
        <v>0</v>
      </c>
      <c r="AG214" s="173">
        <f t="shared" si="1014"/>
        <v>0</v>
      </c>
      <c r="AH214" s="174"/>
      <c r="AI214" s="175"/>
    </row>
    <row r="215" spans="1:36" outlineLevel="1">
      <c r="A215" s="171"/>
      <c r="B215" s="171"/>
      <c r="C215" s="177"/>
      <c r="D215" s="91" t="s">
        <v>80</v>
      </c>
      <c r="E215" s="93" t="s">
        <v>93</v>
      </c>
      <c r="F215" s="551">
        <v>19790</v>
      </c>
      <c r="G215" s="109">
        <v>6</v>
      </c>
      <c r="H215" s="41">
        <f>H$201*$G215</f>
        <v>0</v>
      </c>
      <c r="I215" s="172">
        <f t="shared" si="748"/>
        <v>0</v>
      </c>
      <c r="J215" s="41">
        <f>J$201*$G215</f>
        <v>0</v>
      </c>
      <c r="K215" s="172">
        <f t="shared" si="748"/>
        <v>0</v>
      </c>
      <c r="L215" s="41">
        <f>L$201*$G215</f>
        <v>0</v>
      </c>
      <c r="M215" s="172">
        <f t="shared" ref="M215" si="1025">ROUNDDOWN($F215*L215,0)</f>
        <v>0</v>
      </c>
      <c r="N215" s="41">
        <f>N$201*$G215</f>
        <v>0</v>
      </c>
      <c r="O215" s="172">
        <f t="shared" ref="O215" si="1026">ROUNDDOWN($F215*N215,0)</f>
        <v>0</v>
      </c>
      <c r="P215" s="41">
        <f>P$201*$G215</f>
        <v>0</v>
      </c>
      <c r="Q215" s="172">
        <f t="shared" ref="Q215" si="1027">ROUNDDOWN($F215*P215,0)</f>
        <v>0</v>
      </c>
      <c r="R215" s="41">
        <f>R$201*$G215</f>
        <v>0</v>
      </c>
      <c r="S215" s="172">
        <f t="shared" ref="S215" si="1028">ROUNDDOWN($F215*R215,0)</f>
        <v>0</v>
      </c>
      <c r="T215" s="41">
        <f>T$201*$G215</f>
        <v>0</v>
      </c>
      <c r="U215" s="172">
        <f t="shared" ref="U215" si="1029">ROUNDDOWN($F215*T215,0)</f>
        <v>0</v>
      </c>
      <c r="V215" s="41">
        <f>V$201*$G215</f>
        <v>0</v>
      </c>
      <c r="W215" s="172">
        <f t="shared" ref="W215" si="1030">ROUNDDOWN($F215*V215,0)</f>
        <v>0</v>
      </c>
      <c r="X215" s="41">
        <f>X$201*$G215</f>
        <v>0</v>
      </c>
      <c r="Y215" s="172">
        <f t="shared" ref="Y215" si="1031">ROUNDDOWN($F215*X215,0)</f>
        <v>0</v>
      </c>
      <c r="Z215" s="41">
        <f>Z$201*$G215</f>
        <v>6.36</v>
      </c>
      <c r="AA215" s="172">
        <f t="shared" ref="AA215" si="1032">ROUNDDOWN($F215*Z215,0)</f>
        <v>125864</v>
      </c>
      <c r="AB215" s="41">
        <f>AB$201*$G215</f>
        <v>6.1739999999999995</v>
      </c>
      <c r="AC215" s="172">
        <f t="shared" ref="AC215" si="1033">ROUNDDOWN($F215*AB215,0)</f>
        <v>122183</v>
      </c>
      <c r="AD215" s="41">
        <f>AD$201*$G215</f>
        <v>6.36</v>
      </c>
      <c r="AE215" s="172">
        <f t="shared" ref="AE215" si="1034">ROUNDDOWN($F215*AD215,0)</f>
        <v>125864</v>
      </c>
      <c r="AF215" s="237">
        <f t="shared" si="759"/>
        <v>18.893999999999998</v>
      </c>
      <c r="AG215" s="173">
        <f t="shared" si="760"/>
        <v>373911</v>
      </c>
      <c r="AH215" s="174"/>
      <c r="AI215" s="175"/>
      <c r="AJ215" s="33"/>
    </row>
    <row r="216" spans="1:36" outlineLevel="1">
      <c r="A216" s="171"/>
      <c r="B216" s="171"/>
      <c r="C216" s="177"/>
      <c r="D216" s="90"/>
      <c r="E216" s="93"/>
      <c r="F216" s="109"/>
      <c r="G216" s="109"/>
      <c r="H216" s="41"/>
      <c r="I216" s="172">
        <f t="shared" si="748"/>
        <v>0</v>
      </c>
      <c r="J216" s="41"/>
      <c r="K216" s="172">
        <f t="shared" si="748"/>
        <v>0</v>
      </c>
      <c r="L216" s="41"/>
      <c r="M216" s="172">
        <f t="shared" ref="M216" si="1035">ROUNDDOWN($F216*L216,0)</f>
        <v>0</v>
      </c>
      <c r="N216" s="41"/>
      <c r="O216" s="172">
        <f t="shared" ref="O216" si="1036">ROUNDDOWN($F216*N216,0)</f>
        <v>0</v>
      </c>
      <c r="P216" s="41"/>
      <c r="Q216" s="172">
        <f t="shared" ref="Q216" si="1037">ROUNDDOWN($F216*P216,0)</f>
        <v>0</v>
      </c>
      <c r="R216" s="41"/>
      <c r="S216" s="172">
        <f t="shared" ref="S216" si="1038">ROUNDDOWN($F216*R216,0)</f>
        <v>0</v>
      </c>
      <c r="T216" s="41"/>
      <c r="U216" s="172">
        <f t="shared" ref="U216" si="1039">ROUNDDOWN($F216*T216,0)</f>
        <v>0</v>
      </c>
      <c r="V216" s="41"/>
      <c r="W216" s="172">
        <f t="shared" ref="W216" si="1040">ROUNDDOWN($F216*V216,0)</f>
        <v>0</v>
      </c>
      <c r="X216" s="41"/>
      <c r="Y216" s="172">
        <f t="shared" ref="Y216" si="1041">ROUNDDOWN($F216*X216,0)</f>
        <v>0</v>
      </c>
      <c r="Z216" s="41"/>
      <c r="AA216" s="172">
        <f t="shared" ref="AA216" si="1042">ROUNDDOWN($F216*Z216,0)</f>
        <v>0</v>
      </c>
      <c r="AB216" s="41"/>
      <c r="AC216" s="172">
        <f t="shared" ref="AC216" si="1043">ROUNDDOWN($F216*AB216,0)</f>
        <v>0</v>
      </c>
      <c r="AD216" s="41"/>
      <c r="AE216" s="172">
        <f t="shared" ref="AE216" si="1044">ROUNDDOWN($F216*AD216,0)</f>
        <v>0</v>
      </c>
      <c r="AF216" s="237">
        <f t="shared" si="759"/>
        <v>0</v>
      </c>
      <c r="AG216" s="173">
        <f t="shared" si="760"/>
        <v>0</v>
      </c>
      <c r="AH216" s="197"/>
      <c r="AI216" s="185"/>
      <c r="AJ216" s="33"/>
    </row>
    <row r="217" spans="1:36" outlineLevel="1">
      <c r="A217" s="171"/>
      <c r="B217" s="171"/>
      <c r="C217" s="177"/>
      <c r="D217" s="176"/>
      <c r="E217" s="183"/>
      <c r="F217" s="109"/>
      <c r="G217" s="109"/>
      <c r="H217" s="41"/>
      <c r="I217" s="172">
        <f t="shared" si="748"/>
        <v>0</v>
      </c>
      <c r="J217" s="41"/>
      <c r="K217" s="172">
        <f t="shared" si="748"/>
        <v>0</v>
      </c>
      <c r="L217" s="41"/>
      <c r="M217" s="172">
        <f t="shared" ref="M217" si="1045">ROUNDDOWN($F217*L217,0)</f>
        <v>0</v>
      </c>
      <c r="N217" s="41"/>
      <c r="O217" s="172">
        <f t="shared" ref="O217" si="1046">ROUNDDOWN($F217*N217,0)</f>
        <v>0</v>
      </c>
      <c r="P217" s="41"/>
      <c r="Q217" s="172">
        <f t="shared" ref="Q217" si="1047">ROUNDDOWN($F217*P217,0)</f>
        <v>0</v>
      </c>
      <c r="R217" s="41"/>
      <c r="S217" s="172">
        <f t="shared" ref="S217" si="1048">ROUNDDOWN($F217*R217,0)</f>
        <v>0</v>
      </c>
      <c r="T217" s="41"/>
      <c r="U217" s="172">
        <f t="shared" ref="U217" si="1049">ROUNDDOWN($F217*T217,0)</f>
        <v>0</v>
      </c>
      <c r="V217" s="41"/>
      <c r="W217" s="172">
        <f t="shared" ref="W217" si="1050">ROUNDDOWN($F217*V217,0)</f>
        <v>0</v>
      </c>
      <c r="X217" s="41"/>
      <c r="Y217" s="172">
        <f t="shared" ref="Y217" si="1051">ROUNDDOWN($F217*X217,0)</f>
        <v>0</v>
      </c>
      <c r="Z217" s="41"/>
      <c r="AA217" s="172">
        <f t="shared" ref="AA217" si="1052">ROUNDDOWN($F217*Z217,0)</f>
        <v>0</v>
      </c>
      <c r="AB217" s="41"/>
      <c r="AC217" s="172">
        <f t="shared" ref="AC217" si="1053">ROUNDDOWN($F217*AB217,0)</f>
        <v>0</v>
      </c>
      <c r="AD217" s="41"/>
      <c r="AE217" s="172">
        <f t="shared" ref="AE217" si="1054">ROUNDDOWN($F217*AD217,0)</f>
        <v>0</v>
      </c>
      <c r="AF217" s="237">
        <f t="shared" si="759"/>
        <v>0</v>
      </c>
      <c r="AG217" s="173">
        <f t="shared" si="760"/>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759"/>
        <v>0</v>
      </c>
      <c r="AG218" s="173">
        <f t="shared" si="760"/>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759"/>
        <v>0</v>
      </c>
      <c r="AG219" s="173">
        <f t="shared" si="760"/>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759"/>
        <v>0</v>
      </c>
      <c r="AG220" s="173">
        <f t="shared" si="760"/>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759"/>
        <v>0</v>
      </c>
      <c r="AG221" s="173">
        <f t="shared" si="760"/>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759"/>
        <v>0</v>
      </c>
      <c r="AG222" s="173">
        <f t="shared" si="760"/>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759"/>
        <v>0</v>
      </c>
      <c r="AG223" s="173">
        <f t="shared" si="760"/>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759"/>
        <v>0</v>
      </c>
      <c r="AG224" s="173">
        <f t="shared" si="760"/>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759"/>
        <v>0</v>
      </c>
      <c r="AG225" s="173">
        <f t="shared" si="760"/>
        <v>0</v>
      </c>
      <c r="AH225" s="6" t="s">
        <v>351</v>
      </c>
      <c r="AI225" s="49" t="s">
        <v>356</v>
      </c>
      <c r="AJ225" s="49" t="s">
        <v>357</v>
      </c>
    </row>
    <row r="226" spans="1:36">
      <c r="A226" s="171"/>
      <c r="B226" s="171"/>
      <c r="C226" s="90"/>
      <c r="D226" s="133" t="s">
        <v>171</v>
      </c>
      <c r="E226" s="93" t="s">
        <v>88</v>
      </c>
      <c r="F226" s="552">
        <v>6080</v>
      </c>
      <c r="G226" s="552">
        <v>55</v>
      </c>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1.665</v>
      </c>
      <c r="AA226" s="172">
        <f>ROUNDDOWN($F226*Z226,0)</f>
        <v>10123</v>
      </c>
      <c r="AB226" s="41">
        <f>ROUNDDOWN($AI226*SUM(AB$185:AB$199)/$B$7,3)</f>
        <v>1.617</v>
      </c>
      <c r="AC226" s="172">
        <f>ROUNDDOWN($F226*AB226,0)</f>
        <v>9831</v>
      </c>
      <c r="AD226" s="41">
        <f>ROUNDDOWN($AJ226*SUM(AD$185:AD$199)/$B$7,3)</f>
        <v>1.726</v>
      </c>
      <c r="AE226" s="172">
        <f>ROUNDDOWN($F226*AD226,0)</f>
        <v>10494</v>
      </c>
      <c r="AF226" s="237">
        <f t="shared" si="759"/>
        <v>5.008</v>
      </c>
      <c r="AG226" s="173">
        <f t="shared" si="760"/>
        <v>30448</v>
      </c>
      <c r="AH226" s="108">
        <v>57</v>
      </c>
      <c r="AI226" s="552">
        <v>55</v>
      </c>
      <c r="AJ226" s="462">
        <v>57</v>
      </c>
    </row>
    <row r="227" spans="1:36">
      <c r="A227" s="171"/>
      <c r="B227" s="171"/>
      <c r="C227" s="90"/>
      <c r="D227" s="96"/>
      <c r="E227" s="93" t="s">
        <v>89</v>
      </c>
      <c r="F227" s="552">
        <v>6080</v>
      </c>
      <c r="G227" s="109">
        <v>2</v>
      </c>
      <c r="H227" s="41">
        <f>ROUNDDOWN($AI227*SUM(H$185:H$199)/$B$7,3)</f>
        <v>0</v>
      </c>
      <c r="I227" s="172">
        <f t="shared" ref="I227:I230" si="1055">ROUNDDOWN($F227*H227,0)</f>
        <v>0</v>
      </c>
      <c r="J227" s="41">
        <f>ROUNDDOWN($AI227*SUM(J$185:J$199)/$B$7,3)</f>
        <v>0</v>
      </c>
      <c r="K227" s="172">
        <f t="shared" ref="K227:K230" si="1056">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0.06</v>
      </c>
      <c r="AA227" s="172">
        <f>ROUNDDOWN($F227*Z227,0)</f>
        <v>364</v>
      </c>
      <c r="AB227" s="41">
        <f>ROUNDDOWN($AI227*SUM(AB$185:AB$199)/$B$7,3)</f>
        <v>5.8000000000000003E-2</v>
      </c>
      <c r="AC227" s="172">
        <f>ROUNDDOWN($F227*AB227,0)</f>
        <v>352</v>
      </c>
      <c r="AD227" s="41">
        <f>ROUNDDOWN($AJ227*SUM(AD$185:AD$199)/$B$7,3)</f>
        <v>0.06</v>
      </c>
      <c r="AE227" s="172">
        <f>ROUNDDOWN($F227*AD227,0)</f>
        <v>364</v>
      </c>
      <c r="AF227" s="237">
        <f t="shared" si="759"/>
        <v>0.17799999999999999</v>
      </c>
      <c r="AG227" s="173">
        <f t="shared" si="760"/>
        <v>1080</v>
      </c>
      <c r="AH227" s="108">
        <v>2</v>
      </c>
      <c r="AI227" s="461">
        <v>2</v>
      </c>
      <c r="AJ227" s="462">
        <v>2</v>
      </c>
    </row>
    <row r="228" spans="1:36">
      <c r="A228" s="171"/>
      <c r="B228" s="171"/>
      <c r="C228" s="186"/>
      <c r="D228" s="96"/>
      <c r="E228" s="93" t="s">
        <v>90</v>
      </c>
      <c r="F228" s="552">
        <v>18250</v>
      </c>
      <c r="G228" s="109"/>
      <c r="H228" s="41">
        <f>ROUNDDOWN($AI228*SUM(H$185:H$199)/$B$7,3)</f>
        <v>0</v>
      </c>
      <c r="I228" s="172">
        <f t="shared" si="1055"/>
        <v>0</v>
      </c>
      <c r="J228" s="41">
        <f>ROUNDDOWN($AI228*SUM(J$185:J$199)/$B$7,3)</f>
        <v>0</v>
      </c>
      <c r="K228" s="172">
        <f t="shared" si="1056"/>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759"/>
        <v>0</v>
      </c>
      <c r="AG228" s="173">
        <f t="shared" si="760"/>
        <v>0</v>
      </c>
      <c r="AH228" s="108">
        <v>0</v>
      </c>
      <c r="AI228" s="461">
        <v>0</v>
      </c>
      <c r="AJ228" s="461">
        <v>0</v>
      </c>
    </row>
    <row r="229" spans="1:36">
      <c r="A229" s="171"/>
      <c r="B229" s="171"/>
      <c r="C229" s="186"/>
      <c r="D229" s="96"/>
      <c r="E229" s="93" t="s">
        <v>91</v>
      </c>
      <c r="F229" s="552">
        <v>42590</v>
      </c>
      <c r="G229" s="109"/>
      <c r="H229" s="41">
        <f>ROUNDDOWN($AI229*SUM(H$185:H$199)/$B$7,3)</f>
        <v>0</v>
      </c>
      <c r="I229" s="172">
        <f t="shared" si="1055"/>
        <v>0</v>
      </c>
      <c r="J229" s="41">
        <f>ROUNDDOWN($AI229*SUM(J$185:J$199)/$B$7,3)</f>
        <v>0</v>
      </c>
      <c r="K229" s="172">
        <f t="shared" si="1056"/>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759"/>
        <v>0</v>
      </c>
      <c r="AG229" s="173">
        <f t="shared" si="760"/>
        <v>0</v>
      </c>
      <c r="AH229" s="108">
        <v>0</v>
      </c>
      <c r="AI229" s="461">
        <v>0</v>
      </c>
      <c r="AJ229" s="461">
        <v>0</v>
      </c>
    </row>
    <row r="230" spans="1:36">
      <c r="A230" s="171"/>
      <c r="B230" s="171"/>
      <c r="C230" s="186"/>
      <c r="D230" s="96"/>
      <c r="E230" s="93" t="s">
        <v>92</v>
      </c>
      <c r="F230" s="552">
        <v>6080</v>
      </c>
      <c r="G230" s="109"/>
      <c r="H230" s="41">
        <f>ROUNDDOWN($AI230*SUM(H$185:H$199)/$B$7,3)</f>
        <v>0</v>
      </c>
      <c r="I230" s="260">
        <f t="shared" si="1055"/>
        <v>0</v>
      </c>
      <c r="J230" s="261">
        <f>ROUNDDOWN($AI230*SUM(J$185:J$199)/$B$7,3)</f>
        <v>0</v>
      </c>
      <c r="K230" s="260">
        <f t="shared" si="1056"/>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759"/>
        <v>0</v>
      </c>
      <c r="AG230" s="173">
        <f t="shared" si="760"/>
        <v>0</v>
      </c>
      <c r="AH230" s="108">
        <v>0</v>
      </c>
      <c r="AI230" s="461">
        <v>0</v>
      </c>
      <c r="AJ230" s="461">
        <v>0</v>
      </c>
    </row>
    <row r="231" spans="1:36">
      <c r="A231" s="13"/>
      <c r="B231" s="13"/>
      <c r="C231" s="72"/>
      <c r="D231" s="464" t="s">
        <v>358</v>
      </c>
      <c r="E231" s="465" t="s">
        <v>363</v>
      </c>
      <c r="F231" s="213" t="s">
        <v>115</v>
      </c>
      <c r="G231" s="213" t="s">
        <v>115</v>
      </c>
      <c r="H231" s="554">
        <v>56.8</v>
      </c>
      <c r="I231" s="57"/>
      <c r="J231" s="554">
        <v>56.8</v>
      </c>
      <c r="K231" s="57"/>
      <c r="L231" s="554">
        <v>56.8</v>
      </c>
      <c r="M231" s="57"/>
      <c r="N231" s="554">
        <v>56.8</v>
      </c>
      <c r="O231" s="57"/>
      <c r="P231" s="554">
        <v>55.8</v>
      </c>
      <c r="Q231" s="57"/>
      <c r="R231" s="554">
        <v>53.8</v>
      </c>
      <c r="S231" s="57"/>
      <c r="T231" s="554">
        <v>54.8</v>
      </c>
      <c r="U231" s="57"/>
      <c r="V231" s="554">
        <v>53.8</v>
      </c>
      <c r="W231" s="57"/>
      <c r="X231" s="554">
        <v>53.8</v>
      </c>
      <c r="Y231" s="57"/>
      <c r="Z231" s="554">
        <v>53.8</v>
      </c>
      <c r="AA231" s="57"/>
      <c r="AB231" s="554">
        <v>53.8</v>
      </c>
      <c r="AC231" s="57"/>
      <c r="AD231" s="554">
        <v>52.8</v>
      </c>
      <c r="AE231" s="57"/>
      <c r="AF231" s="237">
        <f>SUM(AD231,AB231,Z231,X231,V231,T231,R231,P231,N231,L231,J231,H231)</f>
        <v>659.59999999999991</v>
      </c>
      <c r="AG231" s="173">
        <f>SUM(AE231,AC231,AA231,Y231,W231,U231,S231,Q231,O231,M231,K231,I231)</f>
        <v>0</v>
      </c>
      <c r="AH231" s="185"/>
      <c r="AI231" s="185"/>
    </row>
    <row r="232" spans="1:36">
      <c r="A232" s="13"/>
      <c r="B232" s="13"/>
      <c r="C232" s="72"/>
      <c r="D232" s="133" t="s">
        <v>171</v>
      </c>
      <c r="E232" s="465" t="s">
        <v>364</v>
      </c>
      <c r="F232" s="552">
        <v>10950</v>
      </c>
      <c r="G232" s="213" t="s">
        <v>115</v>
      </c>
      <c r="H232" s="37">
        <f>ROUNDDOWN(H231*SUM(H$185:H$199)/$B$7,3)</f>
        <v>0</v>
      </c>
      <c r="I232" s="475">
        <f>ROUNDDOWN($F232*H232,0)</f>
        <v>0</v>
      </c>
      <c r="J232" s="476">
        <f>ROUNDDOWN(J231*SUM(J$185:J$199)/$B$7,3)</f>
        <v>0</v>
      </c>
      <c r="K232" s="475">
        <f>ROUNDDOWN($F232*J232,0)</f>
        <v>0</v>
      </c>
      <c r="L232" s="476">
        <f>ROUNDDOWN(L231*SUM(L$185:L$199)/$B$7,3)</f>
        <v>0</v>
      </c>
      <c r="M232" s="475">
        <f>ROUNDDOWN($F232*L232,0)</f>
        <v>0</v>
      </c>
      <c r="N232" s="476">
        <f>ROUNDDOWN(N231*SUM(N$185:N$199)/$B$7,3)</f>
        <v>0</v>
      </c>
      <c r="O232" s="475">
        <f>ROUNDDOWN($F232*N232,0)</f>
        <v>0</v>
      </c>
      <c r="P232" s="476">
        <f>ROUNDDOWN(P231*SUM(P$185:P$199)/$B$7,3)</f>
        <v>0</v>
      </c>
      <c r="Q232" s="475">
        <f>ROUNDDOWN($F232*P232,0)</f>
        <v>0</v>
      </c>
      <c r="R232" s="476">
        <f>ROUNDDOWN(R231*SUM(R$185:R$199)/$B$7,3)</f>
        <v>0</v>
      </c>
      <c r="S232" s="475">
        <f>ROUNDDOWN($F232*R232,0)</f>
        <v>0</v>
      </c>
      <c r="T232" s="476">
        <f>ROUNDDOWN(T231*SUM(T$185:T$199)/$B$7,3)</f>
        <v>0</v>
      </c>
      <c r="U232" s="475">
        <f>ROUNDDOWN($F232*T232,0)</f>
        <v>0</v>
      </c>
      <c r="V232" s="476">
        <f>ROUNDDOWN(V231*SUM(V$185:V$199)/$B$7,3)</f>
        <v>0</v>
      </c>
      <c r="W232" s="475">
        <f>ROUNDDOWN($F232*V232,0)</f>
        <v>0</v>
      </c>
      <c r="X232" s="476">
        <f>ROUNDDOWN(X231*SUM(X$185:X$199)/$B$7,3)</f>
        <v>0</v>
      </c>
      <c r="Y232" s="475">
        <f>ROUNDDOWN($F232*X232,0)</f>
        <v>0</v>
      </c>
      <c r="Z232" s="37">
        <f>ROUNDDOWN(Z231*SUM(Z$185:Z$199)/$B$7,3)</f>
        <v>1.629</v>
      </c>
      <c r="AA232" s="17">
        <f>ROUNDDOWN($F232*Z232,0)</f>
        <v>17837</v>
      </c>
      <c r="AB232" s="37">
        <f>ROUNDDOWN(AB231*SUM(AB$185:AB$199)/$B$7,3)</f>
        <v>1.581</v>
      </c>
      <c r="AC232" s="17">
        <f>ROUNDDOWN($F232*AB232,0)</f>
        <v>17311</v>
      </c>
      <c r="AD232" s="37">
        <f>ROUNDDOWN(AD231*SUM(AD$185:AD$199)/$B$7,3)</f>
        <v>1.599</v>
      </c>
      <c r="AE232" s="17">
        <f>ROUNDDOWN($F232*AD232,0)</f>
        <v>17509</v>
      </c>
      <c r="AF232" s="237">
        <f>SUM(AD232,AB232,Z232,X232,V232,T232,R232,P232,N232,L232,J232,H232)</f>
        <v>4.8089999999999993</v>
      </c>
      <c r="AG232" s="173">
        <f>SUM(AE232,AC232,AA232,Y232,W232,U232,S232,Q232,O232,M232,K232,I232)</f>
        <v>52657</v>
      </c>
      <c r="AH232" s="185"/>
      <c r="AI232" s="185"/>
    </row>
    <row r="233" spans="1:36">
      <c r="A233" s="171"/>
      <c r="B233" s="171"/>
      <c r="C233" s="764" t="s">
        <v>128</v>
      </c>
      <c r="D233" s="765"/>
      <c r="E233" s="766"/>
      <c r="F233" s="213" t="s">
        <v>115</v>
      </c>
      <c r="G233" s="213" t="s">
        <v>115</v>
      </c>
      <c r="H233" s="259"/>
      <c r="I233" s="113"/>
      <c r="J233" s="259"/>
      <c r="K233" s="113"/>
      <c r="L233" s="259"/>
      <c r="M233" s="113"/>
      <c r="N233" s="259"/>
      <c r="O233" s="113"/>
      <c r="P233" s="259"/>
      <c r="Q233" s="113"/>
      <c r="R233" s="259"/>
      <c r="S233" s="113"/>
      <c r="T233" s="259"/>
      <c r="U233" s="113"/>
      <c r="V233" s="259"/>
      <c r="W233" s="113"/>
      <c r="X233" s="259"/>
      <c r="Y233" s="113"/>
      <c r="Z233" s="259"/>
      <c r="AA233" s="113"/>
      <c r="AB233" s="259"/>
      <c r="AC233" s="113"/>
      <c r="AD233" s="259"/>
      <c r="AE233" s="113"/>
      <c r="AF233" s="237">
        <f t="shared" si="759"/>
        <v>0</v>
      </c>
      <c r="AG233" s="173">
        <f t="shared" si="760"/>
        <v>0</v>
      </c>
      <c r="AH233" s="178"/>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759"/>
        <v>0</v>
      </c>
      <c r="AG234" s="173">
        <f t="shared" si="760"/>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982403</v>
      </c>
      <c r="AB235" s="140"/>
      <c r="AC235" s="137">
        <f>SUM(AC185:AC233)</f>
        <v>953672</v>
      </c>
      <c r="AD235" s="140"/>
      <c r="AE235" s="137">
        <f>SUM(AE185:AE233)</f>
        <v>982446</v>
      </c>
      <c r="AF235" s="239">
        <f>SUM(AD235,AB235,Z235,X235,V235,T235,R235,P235,N235,L235,J235,H235)</f>
        <v>0</v>
      </c>
      <c r="AG235" s="137">
        <f>SUM(AE235,AC235,AA235,Y235,W235,U235,S235,Q235,O235,M235,K235,I235)</f>
        <v>2918521</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982403</v>
      </c>
      <c r="AB236" s="140"/>
      <c r="AC236" s="137">
        <f>SUM(AC185:AC234)</f>
        <v>953672</v>
      </c>
      <c r="AD236" s="140"/>
      <c r="AE236" s="137">
        <f>SUM(AE185:AE234)</f>
        <v>982446</v>
      </c>
      <c r="AF236" s="239">
        <f t="shared" si="759"/>
        <v>0</v>
      </c>
      <c r="AG236" s="137">
        <f t="shared" si="760"/>
        <v>2918521</v>
      </c>
      <c r="AH236" s="178"/>
      <c r="AI236" s="179"/>
    </row>
    <row r="237" spans="1:36" outlineLevel="1">
      <c r="A237" s="171"/>
      <c r="B237" s="188" t="s">
        <v>38</v>
      </c>
      <c r="C237" s="91" t="s">
        <v>39</v>
      </c>
      <c r="D237" s="94" t="s">
        <v>40</v>
      </c>
      <c r="E237" s="182" t="s">
        <v>64</v>
      </c>
      <c r="F237" s="553">
        <v>61760</v>
      </c>
      <c r="G237" s="212" t="s">
        <v>115</v>
      </c>
      <c r="H237" s="189"/>
      <c r="I237" s="190">
        <f>$F237*H237</f>
        <v>0</v>
      </c>
      <c r="J237" s="1"/>
      <c r="K237" s="190">
        <f>$F237*J237</f>
        <v>0</v>
      </c>
      <c r="L237" s="1"/>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v>1</v>
      </c>
      <c r="AA237" s="190">
        <f>$F237*Z237</f>
        <v>61760</v>
      </c>
      <c r="AB237" s="189">
        <v>1</v>
      </c>
      <c r="AC237" s="190">
        <f>$F237*AB237</f>
        <v>61760</v>
      </c>
      <c r="AD237" s="189"/>
      <c r="AE237" s="190">
        <f>$F237*AD237</f>
        <v>0</v>
      </c>
      <c r="AF237" s="238">
        <f>SUM(AD237,AB237,Z237,X237,V237,T237,R237,P237,N237,L237,J237,H237)</f>
        <v>2</v>
      </c>
      <c r="AG237" s="196">
        <f>SUM(AE237,AC237,AA237,Y237,W237,U237,S237,Q237,O237,M237,K237,I237)</f>
        <v>123520</v>
      </c>
      <c r="AH237" s="178"/>
      <c r="AI237" s="179"/>
    </row>
    <row r="238" spans="1:36" outlineLevel="1">
      <c r="A238" s="171"/>
      <c r="B238" s="171"/>
      <c r="C238" s="90"/>
      <c r="D238" s="94" t="s">
        <v>41</v>
      </c>
      <c r="E238" s="182" t="s">
        <v>64</v>
      </c>
      <c r="F238" s="553">
        <v>2031</v>
      </c>
      <c r="G238" s="212" t="s">
        <v>115</v>
      </c>
      <c r="H238" s="189"/>
      <c r="I238" s="190">
        <f t="shared" ref="I238:K245" si="1057">$F238*H238</f>
        <v>0</v>
      </c>
      <c r="J238" s="1"/>
      <c r="K238" s="190">
        <f t="shared" si="1057"/>
        <v>0</v>
      </c>
      <c r="L238" s="1"/>
      <c r="M238" s="190">
        <f t="shared" ref="M238" si="1058">$F238*L238</f>
        <v>0</v>
      </c>
      <c r="N238" s="189"/>
      <c r="O238" s="190">
        <f t="shared" ref="O238" si="1059">$F238*N238</f>
        <v>0</v>
      </c>
      <c r="P238" s="189"/>
      <c r="Q238" s="190">
        <f t="shared" ref="Q238" si="1060">$F238*P238</f>
        <v>0</v>
      </c>
      <c r="R238" s="189"/>
      <c r="S238" s="190">
        <f t="shared" ref="S238" si="1061">$F238*R238</f>
        <v>0</v>
      </c>
      <c r="T238" s="189"/>
      <c r="U238" s="190">
        <f t="shared" ref="U238" si="1062">$F238*T238</f>
        <v>0</v>
      </c>
      <c r="V238" s="189"/>
      <c r="W238" s="190">
        <f t="shared" ref="W238" si="1063">$F238*V238</f>
        <v>0</v>
      </c>
      <c r="X238" s="189">
        <v>21</v>
      </c>
      <c r="Y238" s="190">
        <f t="shared" ref="Y238" si="1064">$F238*X238</f>
        <v>42651</v>
      </c>
      <c r="Z238" s="189"/>
      <c r="AA238" s="190">
        <f t="shared" ref="AA238" si="1065">$F238*Z238</f>
        <v>0</v>
      </c>
      <c r="AB238" s="189"/>
      <c r="AC238" s="190">
        <f t="shared" ref="AC238" si="1066">$F238*AB238</f>
        <v>0</v>
      </c>
      <c r="AD238" s="189"/>
      <c r="AE238" s="190">
        <f t="shared" ref="AE238" si="1067">$F238*AD238</f>
        <v>0</v>
      </c>
      <c r="AF238" s="238">
        <f t="shared" ref="AF238:AF273" si="1068">SUM(AD238,AB238,Z238,X238,V238,T238,R238,P238,N238,L238,J238,H238)</f>
        <v>21</v>
      </c>
      <c r="AG238" s="196">
        <f t="shared" ref="AG238:AG273" si="1069">SUM(AE238,AC238,AA238,Y238,W238,U238,S238,Q238,O238,M238,K238,I238)</f>
        <v>42651</v>
      </c>
      <c r="AH238" s="184"/>
      <c r="AI238" s="185"/>
    </row>
    <row r="239" spans="1:36" s="7" customFormat="1" outlineLevel="1">
      <c r="A239" s="171"/>
      <c r="B239" s="171"/>
      <c r="C239" s="90"/>
      <c r="D239" s="94" t="s">
        <v>40</v>
      </c>
      <c r="E239" s="182" t="s">
        <v>66</v>
      </c>
      <c r="F239" s="553">
        <v>53450</v>
      </c>
      <c r="G239" s="212" t="s">
        <v>115</v>
      </c>
      <c r="H239" s="191"/>
      <c r="I239" s="190">
        <f t="shared" si="1057"/>
        <v>0</v>
      </c>
      <c r="J239" s="191"/>
      <c r="K239" s="190">
        <f t="shared" si="1057"/>
        <v>0</v>
      </c>
      <c r="L239" s="191"/>
      <c r="M239" s="190">
        <f t="shared" ref="M239" si="1070">$F239*L239</f>
        <v>0</v>
      </c>
      <c r="N239" s="191"/>
      <c r="O239" s="190">
        <f t="shared" ref="O239" si="1071">$F239*N239</f>
        <v>0</v>
      </c>
      <c r="P239" s="191"/>
      <c r="Q239" s="190">
        <f t="shared" ref="Q239" si="1072">$F239*P239</f>
        <v>0</v>
      </c>
      <c r="R239" s="191"/>
      <c r="S239" s="190">
        <f t="shared" ref="S239" si="1073">$F239*R239</f>
        <v>0</v>
      </c>
      <c r="T239" s="191"/>
      <c r="U239" s="190">
        <f t="shared" ref="U239" si="1074">$F239*T239</f>
        <v>0</v>
      </c>
      <c r="V239" s="191"/>
      <c r="W239" s="190">
        <f t="shared" ref="W239" si="1075">$F239*V239</f>
        <v>0</v>
      </c>
      <c r="X239" s="191"/>
      <c r="Y239" s="190">
        <f t="shared" ref="Y239" si="1076">$F239*X239</f>
        <v>0</v>
      </c>
      <c r="Z239" s="191"/>
      <c r="AA239" s="190">
        <f t="shared" ref="AA239" si="1077">$F239*Z239</f>
        <v>0</v>
      </c>
      <c r="AB239" s="191"/>
      <c r="AC239" s="190">
        <f t="shared" ref="AC239" si="1078">$F239*AB239</f>
        <v>0</v>
      </c>
      <c r="AD239" s="191"/>
      <c r="AE239" s="190">
        <f t="shared" ref="AE239" si="1079">$F239*AD239</f>
        <v>0</v>
      </c>
      <c r="AF239" s="238">
        <f t="shared" si="1068"/>
        <v>0</v>
      </c>
      <c r="AG239" s="196">
        <f t="shared" si="1069"/>
        <v>0</v>
      </c>
      <c r="AH239" s="184"/>
      <c r="AI239" s="185"/>
    </row>
    <row r="240" spans="1:36" s="7" customFormat="1" outlineLevel="1">
      <c r="A240" s="171"/>
      <c r="B240" s="171"/>
      <c r="C240" s="90"/>
      <c r="D240" s="94" t="s">
        <v>41</v>
      </c>
      <c r="E240" s="182" t="s">
        <v>66</v>
      </c>
      <c r="F240" s="553">
        <v>1758</v>
      </c>
      <c r="G240" s="212" t="s">
        <v>115</v>
      </c>
      <c r="H240" s="191"/>
      <c r="I240" s="190">
        <f t="shared" si="1057"/>
        <v>0</v>
      </c>
      <c r="J240" s="191"/>
      <c r="K240" s="190">
        <f t="shared" si="1057"/>
        <v>0</v>
      </c>
      <c r="L240" s="191"/>
      <c r="M240" s="190">
        <f t="shared" ref="M240" si="1080">$F240*L240</f>
        <v>0</v>
      </c>
      <c r="N240" s="191"/>
      <c r="O240" s="190">
        <f t="shared" ref="O240" si="1081">$F240*N240</f>
        <v>0</v>
      </c>
      <c r="P240" s="191"/>
      <c r="Q240" s="190">
        <f t="shared" ref="Q240" si="1082">$F240*P240</f>
        <v>0</v>
      </c>
      <c r="R240" s="191"/>
      <c r="S240" s="190">
        <f t="shared" ref="S240" si="1083">$F240*R240</f>
        <v>0</v>
      </c>
      <c r="T240" s="191"/>
      <c r="U240" s="190">
        <f t="shared" ref="U240" si="1084">$F240*T240</f>
        <v>0</v>
      </c>
      <c r="V240" s="191"/>
      <c r="W240" s="190">
        <f t="shared" ref="W240" si="1085">$F240*V240</f>
        <v>0</v>
      </c>
      <c r="X240" s="191"/>
      <c r="Y240" s="190">
        <f t="shared" ref="Y240" si="1086">$F240*X240</f>
        <v>0</v>
      </c>
      <c r="Z240" s="191"/>
      <c r="AA240" s="190">
        <f t="shared" ref="AA240" si="1087">$F240*Z240</f>
        <v>0</v>
      </c>
      <c r="AB240" s="191"/>
      <c r="AC240" s="190">
        <f t="shared" ref="AC240" si="1088">$F240*AB240</f>
        <v>0</v>
      </c>
      <c r="AD240" s="191"/>
      <c r="AE240" s="190">
        <f t="shared" ref="AE240" si="1089">$F240*AD240</f>
        <v>0</v>
      </c>
      <c r="AF240" s="238">
        <f t="shared" si="1068"/>
        <v>0</v>
      </c>
      <c r="AG240" s="196">
        <f t="shared" si="1069"/>
        <v>0</v>
      </c>
      <c r="AH240" s="184"/>
      <c r="AI240" s="185"/>
    </row>
    <row r="241" spans="1:35" s="7" customFormat="1" outlineLevel="1">
      <c r="A241" s="171"/>
      <c r="B241" s="171"/>
      <c r="C241" s="90"/>
      <c r="D241" s="192" t="s">
        <v>71</v>
      </c>
      <c r="E241" s="193" t="s">
        <v>64</v>
      </c>
      <c r="F241" s="473"/>
      <c r="G241" s="202" t="s">
        <v>115</v>
      </c>
      <c r="H241" s="148"/>
      <c r="I241" s="148">
        <f t="shared" si="1057"/>
        <v>0</v>
      </c>
      <c r="J241" s="148"/>
      <c r="K241" s="148">
        <f t="shared" si="1057"/>
        <v>0</v>
      </c>
      <c r="L241" s="148"/>
      <c r="M241" s="148">
        <f t="shared" ref="M241" si="1090">$F241*L241</f>
        <v>0</v>
      </c>
      <c r="N241" s="148"/>
      <c r="O241" s="148">
        <f t="shared" ref="O241" si="1091">$F241*N241</f>
        <v>0</v>
      </c>
      <c r="P241" s="148"/>
      <c r="Q241" s="148">
        <f t="shared" ref="Q241" si="1092">$F241*P241</f>
        <v>0</v>
      </c>
      <c r="R241" s="148"/>
      <c r="S241" s="148">
        <f t="shared" ref="S241" si="1093">$F241*R241</f>
        <v>0</v>
      </c>
      <c r="T241" s="148"/>
      <c r="U241" s="148">
        <f t="shared" ref="U241" si="1094">$F241*T241</f>
        <v>0</v>
      </c>
      <c r="V241" s="148"/>
      <c r="W241" s="148">
        <f t="shared" ref="W241" si="1095">$F241*V241</f>
        <v>0</v>
      </c>
      <c r="X241" s="148"/>
      <c r="Y241" s="148">
        <f t="shared" ref="Y241" si="1096">$F241*X241</f>
        <v>0</v>
      </c>
      <c r="Z241" s="148"/>
      <c r="AA241" s="148">
        <f t="shared" ref="AA241" si="1097">$F241*Z241</f>
        <v>0</v>
      </c>
      <c r="AB241" s="148"/>
      <c r="AC241" s="148">
        <f t="shared" ref="AC241" si="1098">$F241*AB241</f>
        <v>0</v>
      </c>
      <c r="AD241" s="148"/>
      <c r="AE241" s="148">
        <f t="shared" ref="AE241" si="1099">$F241*AD241</f>
        <v>0</v>
      </c>
      <c r="AF241" s="238">
        <f t="shared" si="1068"/>
        <v>0</v>
      </c>
      <c r="AG241" s="196">
        <f t="shared" si="1069"/>
        <v>0</v>
      </c>
      <c r="AH241" s="184"/>
      <c r="AI241" s="185"/>
    </row>
    <row r="242" spans="1:35" s="7" customFormat="1" outlineLevel="1">
      <c r="A242" s="171"/>
      <c r="B242" s="171"/>
      <c r="C242" s="90"/>
      <c r="D242" s="192" t="s">
        <v>71</v>
      </c>
      <c r="E242" s="193" t="s">
        <v>73</v>
      </c>
      <c r="F242" s="473"/>
      <c r="G242" s="202" t="s">
        <v>115</v>
      </c>
      <c r="H242" s="148"/>
      <c r="I242" s="148">
        <f t="shared" si="1057"/>
        <v>0</v>
      </c>
      <c r="J242" s="148"/>
      <c r="K242" s="148">
        <f t="shared" si="1057"/>
        <v>0</v>
      </c>
      <c r="L242" s="148"/>
      <c r="M242" s="148">
        <f t="shared" ref="M242" si="1100">$F242*L242</f>
        <v>0</v>
      </c>
      <c r="N242" s="148"/>
      <c r="O242" s="148">
        <f t="shared" ref="O242" si="1101">$F242*N242</f>
        <v>0</v>
      </c>
      <c r="P242" s="148"/>
      <c r="Q242" s="148">
        <f t="shared" ref="Q242" si="1102">$F242*P242</f>
        <v>0</v>
      </c>
      <c r="R242" s="148"/>
      <c r="S242" s="148">
        <f t="shared" ref="S242" si="1103">$F242*R242</f>
        <v>0</v>
      </c>
      <c r="T242" s="148"/>
      <c r="U242" s="148">
        <f t="shared" ref="U242" si="1104">$F242*T242</f>
        <v>0</v>
      </c>
      <c r="V242" s="148"/>
      <c r="W242" s="148">
        <f t="shared" ref="W242" si="1105">$F242*V242</f>
        <v>0</v>
      </c>
      <c r="X242" s="148"/>
      <c r="Y242" s="148">
        <f t="shared" ref="Y242" si="1106">$F242*X242</f>
        <v>0</v>
      </c>
      <c r="Z242" s="148"/>
      <c r="AA242" s="148">
        <f t="shared" ref="AA242" si="1107">$F242*Z242</f>
        <v>0</v>
      </c>
      <c r="AB242" s="148"/>
      <c r="AC242" s="148">
        <f t="shared" ref="AC242" si="1108">$F242*AB242</f>
        <v>0</v>
      </c>
      <c r="AD242" s="148"/>
      <c r="AE242" s="148">
        <f t="shared" ref="AE242" si="1109">$F242*AD242</f>
        <v>0</v>
      </c>
      <c r="AF242" s="238">
        <f t="shared" si="1068"/>
        <v>0</v>
      </c>
      <c r="AG242" s="196">
        <f t="shared" si="1069"/>
        <v>0</v>
      </c>
      <c r="AH242" s="184"/>
      <c r="AI242" s="185"/>
    </row>
    <row r="243" spans="1:35" outlineLevel="1">
      <c r="A243" s="171"/>
      <c r="B243" s="171"/>
      <c r="C243" s="90"/>
      <c r="D243" s="204" t="s">
        <v>42</v>
      </c>
      <c r="E243" s="183"/>
      <c r="F243" s="553">
        <v>106610</v>
      </c>
      <c r="G243" s="212" t="s">
        <v>115</v>
      </c>
      <c r="H243" s="191"/>
      <c r="I243" s="190">
        <f t="shared" si="1057"/>
        <v>0</v>
      </c>
      <c r="J243" s="191"/>
      <c r="K243" s="190">
        <f t="shared" si="1057"/>
        <v>0</v>
      </c>
      <c r="L243" s="191"/>
      <c r="M243" s="190">
        <f t="shared" ref="M243" si="1110">$F243*L243</f>
        <v>0</v>
      </c>
      <c r="N243" s="191"/>
      <c r="O243" s="190">
        <f t="shared" ref="O243" si="1111">$F243*N243</f>
        <v>0</v>
      </c>
      <c r="P243" s="191"/>
      <c r="Q243" s="190">
        <f t="shared" ref="Q243" si="1112">$F243*P243</f>
        <v>0</v>
      </c>
      <c r="R243" s="191"/>
      <c r="S243" s="190">
        <f t="shared" ref="S243" si="1113">$F243*R243</f>
        <v>0</v>
      </c>
      <c r="T243" s="191"/>
      <c r="U243" s="190">
        <f t="shared" ref="U243" si="1114">$F243*T243</f>
        <v>0</v>
      </c>
      <c r="V243" s="191"/>
      <c r="W243" s="190">
        <f t="shared" ref="W243" si="1115">$F243*V243</f>
        <v>0</v>
      </c>
      <c r="X243" s="191"/>
      <c r="Y243" s="190">
        <f t="shared" ref="Y243" si="1116">$F243*X243</f>
        <v>0</v>
      </c>
      <c r="Z243" s="191"/>
      <c r="AA243" s="190">
        <f t="shared" ref="AA243" si="1117">$F243*Z243</f>
        <v>0</v>
      </c>
      <c r="AB243" s="191"/>
      <c r="AC243" s="190">
        <f t="shared" ref="AC243" si="1118">$F243*AB243</f>
        <v>0</v>
      </c>
      <c r="AD243" s="191"/>
      <c r="AE243" s="190">
        <f t="shared" ref="AE243" si="1119">$F243*AD243</f>
        <v>0</v>
      </c>
      <c r="AF243" s="238">
        <f t="shared" si="1068"/>
        <v>0</v>
      </c>
      <c r="AG243" s="196">
        <f t="shared" si="1069"/>
        <v>0</v>
      </c>
      <c r="AH243" s="184"/>
      <c r="AI243" s="185"/>
    </row>
    <row r="244" spans="1:35" outlineLevel="1">
      <c r="A244" s="171"/>
      <c r="B244" s="171"/>
      <c r="C244" s="90"/>
      <c r="D244" s="204" t="s">
        <v>62</v>
      </c>
      <c r="E244" s="183"/>
      <c r="F244" s="112">
        <v>26100</v>
      </c>
      <c r="G244" s="212" t="s">
        <v>115</v>
      </c>
      <c r="H244" s="191"/>
      <c r="I244" s="190">
        <f t="shared" si="1057"/>
        <v>0</v>
      </c>
      <c r="J244" s="191"/>
      <c r="K244" s="190">
        <f t="shared" si="1057"/>
        <v>0</v>
      </c>
      <c r="L244" s="191"/>
      <c r="M244" s="190">
        <f t="shared" ref="M244" si="1120">$F244*L244</f>
        <v>0</v>
      </c>
      <c r="N244" s="191"/>
      <c r="O244" s="190">
        <f t="shared" ref="O244" si="1121">$F244*N244</f>
        <v>0</v>
      </c>
      <c r="P244" s="191"/>
      <c r="Q244" s="190">
        <f t="shared" ref="Q244" si="1122">$F244*P244</f>
        <v>0</v>
      </c>
      <c r="R244" s="191"/>
      <c r="S244" s="190">
        <f t="shared" ref="S244" si="1123">$F244*R244</f>
        <v>0</v>
      </c>
      <c r="T244" s="191"/>
      <c r="U244" s="190">
        <f t="shared" ref="U244" si="1124">$F244*T244</f>
        <v>0</v>
      </c>
      <c r="V244" s="191"/>
      <c r="W244" s="190">
        <f t="shared" ref="W244" si="1125">$F244*V244</f>
        <v>0</v>
      </c>
      <c r="X244" s="191"/>
      <c r="Y244" s="190">
        <f t="shared" ref="Y244" si="1126">$F244*X244</f>
        <v>0</v>
      </c>
      <c r="Z244" s="191"/>
      <c r="AA244" s="190">
        <f t="shared" ref="AA244" si="1127">$F244*Z244</f>
        <v>0</v>
      </c>
      <c r="AB244" s="191"/>
      <c r="AC244" s="190">
        <f t="shared" ref="AC244" si="1128">$F244*AB244</f>
        <v>0</v>
      </c>
      <c r="AD244" s="191"/>
      <c r="AE244" s="190">
        <f t="shared" ref="AE244" si="1129">$F244*AD244</f>
        <v>0</v>
      </c>
      <c r="AF244" s="238">
        <f t="shared" si="1068"/>
        <v>0</v>
      </c>
      <c r="AG244" s="196">
        <f t="shared" si="1069"/>
        <v>0</v>
      </c>
      <c r="AH244" s="184"/>
      <c r="AI244" s="185"/>
    </row>
    <row r="245" spans="1:35" outlineLevel="1">
      <c r="A245" s="171"/>
      <c r="B245" s="171"/>
      <c r="C245" s="91" t="s">
        <v>43</v>
      </c>
      <c r="D245" s="204" t="s">
        <v>133</v>
      </c>
      <c r="E245" s="183"/>
      <c r="F245" s="553">
        <v>5760</v>
      </c>
      <c r="G245" s="212" t="s">
        <v>115</v>
      </c>
      <c r="H245" s="189"/>
      <c r="I245" s="190">
        <f t="shared" si="1057"/>
        <v>0</v>
      </c>
      <c r="J245" s="189"/>
      <c r="K245" s="190">
        <f t="shared" si="1057"/>
        <v>0</v>
      </c>
      <c r="L245" s="189"/>
      <c r="M245" s="190">
        <f t="shared" ref="M245" si="1130">$F245*L245</f>
        <v>0</v>
      </c>
      <c r="N245" s="189"/>
      <c r="O245" s="190">
        <f t="shared" ref="O245" si="1131">$F245*N245</f>
        <v>0</v>
      </c>
      <c r="P245" s="189"/>
      <c r="Q245" s="190">
        <f t="shared" ref="Q245" si="1132">$F245*P245</f>
        <v>0</v>
      </c>
      <c r="R245" s="189"/>
      <c r="S245" s="190">
        <f t="shared" ref="S245" si="1133">$F245*R245</f>
        <v>0</v>
      </c>
      <c r="T245" s="189"/>
      <c r="U245" s="190">
        <f t="shared" ref="U245" si="1134">$F245*T245</f>
        <v>0</v>
      </c>
      <c r="V245" s="189"/>
      <c r="W245" s="190">
        <f t="shared" ref="W245" si="1135">$F245*V245</f>
        <v>0</v>
      </c>
      <c r="X245" s="396"/>
      <c r="Y245" s="190">
        <f t="shared" ref="Y245" si="1136">$F245*X245</f>
        <v>0</v>
      </c>
      <c r="Z245" s="189"/>
      <c r="AA245" s="190">
        <f t="shared" ref="AA245" si="1137">$F245*Z245</f>
        <v>0</v>
      </c>
      <c r="AB245" s="189"/>
      <c r="AC245" s="190">
        <f t="shared" ref="AC245" si="1138">$F245*AB245</f>
        <v>0</v>
      </c>
      <c r="AD245" s="189"/>
      <c r="AE245" s="190">
        <f t="shared" ref="AE245" si="1139">$F245*AD245</f>
        <v>0</v>
      </c>
      <c r="AF245" s="238">
        <f t="shared" si="1068"/>
        <v>0</v>
      </c>
      <c r="AG245" s="196">
        <f t="shared" si="1069"/>
        <v>0</v>
      </c>
      <c r="AH245" s="184"/>
      <c r="AI245" s="185"/>
    </row>
    <row r="246" spans="1:35" outlineLevel="1">
      <c r="A246" s="171"/>
      <c r="B246" s="171"/>
      <c r="C246" s="91" t="s">
        <v>44</v>
      </c>
      <c r="D246" s="205" t="s">
        <v>45</v>
      </c>
      <c r="E246" s="206"/>
      <c r="F246" s="203" t="s">
        <v>115</v>
      </c>
      <c r="G246" s="203" t="s">
        <v>115</v>
      </c>
      <c r="H246" s="2"/>
      <c r="I246" s="191"/>
      <c r="J246" s="2"/>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238">
        <f t="shared" si="1068"/>
        <v>0</v>
      </c>
      <c r="AG246" s="196">
        <f t="shared" si="1069"/>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1068"/>
        <v>0</v>
      </c>
      <c r="AG247" s="196">
        <f t="shared" si="1069"/>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1068"/>
        <v>0</v>
      </c>
      <c r="AG248" s="196">
        <f t="shared" si="1069"/>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1068"/>
        <v>0</v>
      </c>
      <c r="AG249" s="196">
        <f t="shared" si="1069"/>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238">
        <f t="shared" si="1068"/>
        <v>0</v>
      </c>
      <c r="AG250" s="196">
        <f t="shared" si="1069"/>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1068"/>
        <v>0</v>
      </c>
      <c r="AG251" s="196">
        <f t="shared" si="1069"/>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v>1</v>
      </c>
      <c r="AA252" s="190">
        <f>$F252*Z252</f>
        <v>870</v>
      </c>
      <c r="AB252" s="191">
        <v>1</v>
      </c>
      <c r="AC252" s="190">
        <f>$F252*AB252</f>
        <v>870</v>
      </c>
      <c r="AD252" s="191"/>
      <c r="AE252" s="190">
        <f>$F252*AD252</f>
        <v>0</v>
      </c>
      <c r="AF252" s="238">
        <f t="shared" si="1068"/>
        <v>2</v>
      </c>
      <c r="AG252" s="196">
        <f t="shared" si="1069"/>
        <v>1740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1068"/>
        <v>0</v>
      </c>
      <c r="AG253" s="196">
        <f t="shared" si="1069"/>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1068"/>
        <v>0</v>
      </c>
      <c r="AG254" s="196">
        <f t="shared" si="1069"/>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1068"/>
        <v>0</v>
      </c>
      <c r="AG255" s="196">
        <f t="shared" si="1069"/>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1068"/>
        <v>0</v>
      </c>
      <c r="AG256" s="196">
        <f t="shared" si="1069"/>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42651</v>
      </c>
      <c r="Z257" s="139"/>
      <c r="AA257" s="139">
        <f>SUM(AA237:AA255)</f>
        <v>62630</v>
      </c>
      <c r="AB257" s="139"/>
      <c r="AC257" s="139">
        <f>SUM(AC237:AC255)</f>
        <v>62630</v>
      </c>
      <c r="AD257" s="139"/>
      <c r="AE257" s="139">
        <f>SUM(AE237:AE255)</f>
        <v>0</v>
      </c>
      <c r="AF257" s="240">
        <f t="shared" si="1068"/>
        <v>0</v>
      </c>
      <c r="AG257" s="214">
        <f t="shared" si="1069"/>
        <v>167911</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42651</v>
      </c>
      <c r="Z258" s="139"/>
      <c r="AA258" s="139">
        <f>SUM(AA237:AA256)</f>
        <v>62630</v>
      </c>
      <c r="AB258" s="139"/>
      <c r="AC258" s="139">
        <f>SUM(AC237:AC256)</f>
        <v>62630</v>
      </c>
      <c r="AD258" s="139"/>
      <c r="AE258" s="139">
        <f>SUM(AE237:AE256)</f>
        <v>0</v>
      </c>
      <c r="AF258" s="240">
        <f t="shared" si="1068"/>
        <v>0</v>
      </c>
      <c r="AG258" s="214">
        <f t="shared" si="1069"/>
        <v>167911</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42651</v>
      </c>
      <c r="Z259" s="160"/>
      <c r="AA259" s="161">
        <f>SUM(AA235,AA257)</f>
        <v>1045033</v>
      </c>
      <c r="AB259" s="160"/>
      <c r="AC259" s="161">
        <f>SUM(AC235,AC257)</f>
        <v>1016302</v>
      </c>
      <c r="AD259" s="160"/>
      <c r="AE259" s="161">
        <f>SUM(AE235,AE257)</f>
        <v>982446</v>
      </c>
      <c r="AF259" s="246">
        <f t="shared" si="1068"/>
        <v>0</v>
      </c>
      <c r="AG259" s="215">
        <f t="shared" si="1069"/>
        <v>3086432</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42651</v>
      </c>
      <c r="Z260" s="160"/>
      <c r="AA260" s="161">
        <f>SUM(AA236,AA258)</f>
        <v>1045033</v>
      </c>
      <c r="AB260" s="160"/>
      <c r="AC260" s="161">
        <f>SUM(AC236,AC258)</f>
        <v>1016302</v>
      </c>
      <c r="AD260" s="160"/>
      <c r="AE260" s="161">
        <f>SUM(AE236,AE258)</f>
        <v>982446</v>
      </c>
      <c r="AF260" s="246">
        <f t="shared" si="1068"/>
        <v>0</v>
      </c>
      <c r="AG260" s="215">
        <f t="shared" si="1069"/>
        <v>3086432</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1068"/>
        <v>0</v>
      </c>
      <c r="AG261" s="196">
        <f t="shared" si="1069"/>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1068"/>
        <v>0</v>
      </c>
      <c r="AG262" s="196">
        <f t="shared" si="1069"/>
        <v>0</v>
      </c>
      <c r="AH262" s="197"/>
      <c r="AI262" s="197"/>
    </row>
    <row r="263" spans="1:35">
      <c r="A263" s="171"/>
      <c r="B263" s="171"/>
      <c r="C263" s="90" t="s">
        <v>167</v>
      </c>
      <c r="D263" s="90"/>
      <c r="E263" s="93" t="s">
        <v>157</v>
      </c>
      <c r="F263" s="109"/>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1068"/>
        <v>0</v>
      </c>
      <c r="AG263" s="196">
        <f t="shared" si="1069"/>
        <v>0</v>
      </c>
      <c r="AH263" s="197"/>
      <c r="AI263" s="197"/>
    </row>
    <row r="264" spans="1:35">
      <c r="A264" s="171"/>
      <c r="B264" s="171"/>
      <c r="C264" s="90" t="s">
        <v>168</v>
      </c>
      <c r="D264" s="90"/>
      <c r="E264" s="93" t="s">
        <v>159</v>
      </c>
      <c r="F264" s="109"/>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1068"/>
        <v>0</v>
      </c>
      <c r="AG264" s="196">
        <f t="shared" si="1069"/>
        <v>0</v>
      </c>
      <c r="AH264" s="197"/>
      <c r="AI264" s="197"/>
    </row>
    <row r="265" spans="1:35">
      <c r="A265" s="171"/>
      <c r="B265" s="171"/>
      <c r="C265" s="90"/>
      <c r="D265" s="176"/>
      <c r="E265" s="198" t="s">
        <v>22</v>
      </c>
      <c r="F265" s="132"/>
      <c r="G265" s="155" t="s">
        <v>115</v>
      </c>
      <c r="H265" s="147">
        <f t="shared" ref="H265:AE265" si="1140">SUM(H261:H264)</f>
        <v>0</v>
      </c>
      <c r="I265" s="147">
        <f t="shared" si="1140"/>
        <v>0</v>
      </c>
      <c r="J265" s="147">
        <f t="shared" si="1140"/>
        <v>0</v>
      </c>
      <c r="K265" s="147">
        <f t="shared" si="1140"/>
        <v>0</v>
      </c>
      <c r="L265" s="147">
        <f t="shared" si="1140"/>
        <v>0</v>
      </c>
      <c r="M265" s="147">
        <f t="shared" si="1140"/>
        <v>0</v>
      </c>
      <c r="N265" s="147">
        <f t="shared" si="1140"/>
        <v>0</v>
      </c>
      <c r="O265" s="147">
        <f t="shared" si="1140"/>
        <v>0</v>
      </c>
      <c r="P265" s="147">
        <f t="shared" si="1140"/>
        <v>0</v>
      </c>
      <c r="Q265" s="147">
        <f t="shared" si="1140"/>
        <v>0</v>
      </c>
      <c r="R265" s="147">
        <f t="shared" si="1140"/>
        <v>0</v>
      </c>
      <c r="S265" s="147">
        <f t="shared" si="1140"/>
        <v>0</v>
      </c>
      <c r="T265" s="147">
        <f t="shared" si="1140"/>
        <v>0</v>
      </c>
      <c r="U265" s="147">
        <f t="shared" si="1140"/>
        <v>0</v>
      </c>
      <c r="V265" s="147">
        <f t="shared" si="1140"/>
        <v>0</v>
      </c>
      <c r="W265" s="147">
        <f t="shared" si="1140"/>
        <v>0</v>
      </c>
      <c r="X265" s="147">
        <f t="shared" si="1140"/>
        <v>0</v>
      </c>
      <c r="Y265" s="147">
        <f t="shared" si="1140"/>
        <v>0</v>
      </c>
      <c r="Z265" s="147">
        <f t="shared" si="1140"/>
        <v>0</v>
      </c>
      <c r="AA265" s="147">
        <f t="shared" si="1140"/>
        <v>0</v>
      </c>
      <c r="AB265" s="147">
        <f t="shared" si="1140"/>
        <v>0</v>
      </c>
      <c r="AC265" s="147">
        <f t="shared" si="1140"/>
        <v>0</v>
      </c>
      <c r="AD265" s="147">
        <f t="shared" si="1140"/>
        <v>0</v>
      </c>
      <c r="AE265" s="147">
        <f t="shared" si="1140"/>
        <v>0</v>
      </c>
      <c r="AF265" s="238">
        <f t="shared" si="1068"/>
        <v>0</v>
      </c>
      <c r="AG265" s="196">
        <f t="shared" si="1069"/>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1068"/>
        <v>0</v>
      </c>
      <c r="AG266" s="196">
        <f t="shared" si="1069"/>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1068"/>
        <v>0</v>
      </c>
      <c r="AG267" s="196">
        <f t="shared" si="1069"/>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1068"/>
        <v>0</v>
      </c>
      <c r="AG268" s="196">
        <f t="shared" si="1069"/>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1068"/>
        <v>0</v>
      </c>
      <c r="AG269" s="196">
        <f t="shared" si="1069"/>
        <v>0</v>
      </c>
      <c r="AH269" s="197"/>
      <c r="AI269" s="197"/>
    </row>
    <row r="270" spans="1:35">
      <c r="A270" s="171"/>
      <c r="B270" s="171"/>
      <c r="C270" s="90"/>
      <c r="D270" s="90"/>
      <c r="E270" s="199" t="s">
        <v>22</v>
      </c>
      <c r="F270" s="132"/>
      <c r="G270" s="155" t="s">
        <v>115</v>
      </c>
      <c r="H270" s="147">
        <f t="shared" ref="H270:AE270" si="1141">SUM(H266:H269)</f>
        <v>0</v>
      </c>
      <c r="I270" s="147">
        <f t="shared" si="1141"/>
        <v>0</v>
      </c>
      <c r="J270" s="147">
        <f t="shared" si="1141"/>
        <v>0</v>
      </c>
      <c r="K270" s="147">
        <f t="shared" si="1141"/>
        <v>0</v>
      </c>
      <c r="L270" s="147">
        <f t="shared" si="1141"/>
        <v>0</v>
      </c>
      <c r="M270" s="147">
        <f t="shared" si="1141"/>
        <v>0</v>
      </c>
      <c r="N270" s="147">
        <f t="shared" si="1141"/>
        <v>0</v>
      </c>
      <c r="O270" s="147">
        <f t="shared" si="1141"/>
        <v>0</v>
      </c>
      <c r="P270" s="147">
        <f t="shared" si="1141"/>
        <v>0</v>
      </c>
      <c r="Q270" s="147">
        <f t="shared" si="1141"/>
        <v>0</v>
      </c>
      <c r="R270" s="147">
        <f t="shared" si="1141"/>
        <v>0</v>
      </c>
      <c r="S270" s="147">
        <f t="shared" si="1141"/>
        <v>0</v>
      </c>
      <c r="T270" s="147">
        <f t="shared" si="1141"/>
        <v>0</v>
      </c>
      <c r="U270" s="147">
        <f t="shared" si="1141"/>
        <v>0</v>
      </c>
      <c r="V270" s="147">
        <f t="shared" si="1141"/>
        <v>0</v>
      </c>
      <c r="W270" s="147">
        <f t="shared" si="1141"/>
        <v>0</v>
      </c>
      <c r="X270" s="147">
        <f t="shared" si="1141"/>
        <v>0</v>
      </c>
      <c r="Y270" s="147">
        <f t="shared" si="1141"/>
        <v>0</v>
      </c>
      <c r="Z270" s="147">
        <f t="shared" si="1141"/>
        <v>0</v>
      </c>
      <c r="AA270" s="147">
        <f t="shared" si="1141"/>
        <v>0</v>
      </c>
      <c r="AB270" s="147">
        <f t="shared" si="1141"/>
        <v>0</v>
      </c>
      <c r="AC270" s="147">
        <f t="shared" si="1141"/>
        <v>0</v>
      </c>
      <c r="AD270" s="147">
        <f t="shared" si="1141"/>
        <v>0</v>
      </c>
      <c r="AE270" s="147">
        <f t="shared" si="1141"/>
        <v>0</v>
      </c>
      <c r="AF270" s="238">
        <f t="shared" si="1068"/>
        <v>0</v>
      </c>
      <c r="AG270" s="196">
        <f t="shared" si="1069"/>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1142">SUM(L270,L265)</f>
        <v>0</v>
      </c>
      <c r="M271" s="139">
        <f t="shared" si="1142"/>
        <v>0</v>
      </c>
      <c r="N271" s="139">
        <f t="shared" si="1142"/>
        <v>0</v>
      </c>
      <c r="O271" s="139">
        <f t="shared" si="1142"/>
        <v>0</v>
      </c>
      <c r="P271" s="139">
        <f t="shared" si="1142"/>
        <v>0</v>
      </c>
      <c r="Q271" s="139">
        <f t="shared" si="1142"/>
        <v>0</v>
      </c>
      <c r="R271" s="139">
        <f t="shared" si="1142"/>
        <v>0</v>
      </c>
      <c r="S271" s="139">
        <f t="shared" si="1142"/>
        <v>0</v>
      </c>
      <c r="T271" s="139">
        <f>SUM(T270,T265)</f>
        <v>0</v>
      </c>
      <c r="U271" s="139">
        <f>SUM(U270,U265)</f>
        <v>0</v>
      </c>
      <c r="V271" s="139">
        <f t="shared" si="1142"/>
        <v>0</v>
      </c>
      <c r="W271" s="139">
        <f>SUM(W270,W265)</f>
        <v>0</v>
      </c>
      <c r="X271" s="139">
        <f t="shared" si="1142"/>
        <v>0</v>
      </c>
      <c r="Y271" s="139">
        <f t="shared" si="1142"/>
        <v>0</v>
      </c>
      <c r="Z271" s="139">
        <f>SUM(Z270,Z265)</f>
        <v>0</v>
      </c>
      <c r="AA271" s="139">
        <f>SUM(AA270,AA265)</f>
        <v>0</v>
      </c>
      <c r="AB271" s="139">
        <f t="shared" si="1142"/>
        <v>0</v>
      </c>
      <c r="AC271" s="139">
        <f>SUM(AC270,AC265)</f>
        <v>0</v>
      </c>
      <c r="AD271" s="139">
        <f t="shared" si="1142"/>
        <v>0</v>
      </c>
      <c r="AE271" s="139">
        <f t="shared" si="1142"/>
        <v>0</v>
      </c>
      <c r="AF271" s="240">
        <f t="shared" si="1068"/>
        <v>0</v>
      </c>
      <c r="AG271" s="214">
        <f t="shared" si="1069"/>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42651</v>
      </c>
      <c r="Z272" s="160"/>
      <c r="AA272" s="161">
        <f>SUM(AA259,AA271)</f>
        <v>1045033</v>
      </c>
      <c r="AB272" s="160"/>
      <c r="AC272" s="161">
        <f>SUM(AC259,AC271)</f>
        <v>1016302</v>
      </c>
      <c r="AD272" s="160"/>
      <c r="AE272" s="161">
        <f>SUM(AE259,AE271)</f>
        <v>982446</v>
      </c>
      <c r="AF272" s="246">
        <f t="shared" si="1068"/>
        <v>0</v>
      </c>
      <c r="AG272" s="215">
        <f t="shared" si="1069"/>
        <v>3086432</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42651</v>
      </c>
      <c r="Z273" s="160"/>
      <c r="AA273" s="161">
        <f>SUM(AA260,AA271)</f>
        <v>1045033</v>
      </c>
      <c r="AB273" s="160"/>
      <c r="AC273" s="161">
        <f>SUM(AC260,AC271)</f>
        <v>1016302</v>
      </c>
      <c r="AD273" s="160"/>
      <c r="AE273" s="161">
        <f>SUM(AE260,AE271)</f>
        <v>982446</v>
      </c>
      <c r="AF273" s="246">
        <f t="shared" si="1068"/>
        <v>0</v>
      </c>
      <c r="AG273" s="215">
        <f t="shared" si="1069"/>
        <v>3086432</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42651</v>
      </c>
      <c r="Z274" s="46"/>
      <c r="AA274" s="30">
        <f>Y274+AA273</f>
        <v>1087684</v>
      </c>
      <c r="AB274" s="46"/>
      <c r="AC274" s="31">
        <f>AA274+AC273</f>
        <v>2103986</v>
      </c>
      <c r="AD274" s="46"/>
      <c r="AE274" s="32">
        <f>AC274+AE273</f>
        <v>3086432</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42651</v>
      </c>
      <c r="Z275" s="46"/>
      <c r="AA275" s="27">
        <f>AA274-AA177</f>
        <v>101407</v>
      </c>
      <c r="AB275" s="46"/>
      <c r="AC275" s="27">
        <f>AC274-AC177</f>
        <v>139516</v>
      </c>
      <c r="AD275" s="46"/>
      <c r="AE275" s="27">
        <f>AE274-AE177</f>
        <v>116132</v>
      </c>
      <c r="AH275" s="165"/>
      <c r="AI275" s="165"/>
    </row>
    <row r="276" spans="1:35">
      <c r="F276" s="6"/>
      <c r="G276" s="6"/>
      <c r="H276" s="39"/>
      <c r="I276" s="9"/>
      <c r="J276" s="39"/>
      <c r="K276" s="9"/>
      <c r="L276" s="39"/>
      <c r="M276" s="9"/>
      <c r="AE276" s="34"/>
    </row>
    <row r="277" spans="1:35">
      <c r="F277" s="6"/>
      <c r="G277" s="6"/>
      <c r="AA277" s="34"/>
      <c r="AF277" s="241" t="s">
        <v>181</v>
      </c>
      <c r="AG277" s="242">
        <f>(AG235+AG271)-(AI115+AI174)</f>
        <v>112508</v>
      </c>
    </row>
    <row r="278" spans="1:35">
      <c r="F278" s="6"/>
      <c r="G278" s="6"/>
      <c r="AF278" s="241" t="s">
        <v>181</v>
      </c>
      <c r="AG278" s="242">
        <f>AG257-AI160</f>
        <v>3624</v>
      </c>
    </row>
    <row r="279" spans="1:35">
      <c r="F279" s="6"/>
      <c r="G279" s="6"/>
      <c r="AF279" s="241" t="s">
        <v>182</v>
      </c>
      <c r="AG279" s="242">
        <f>SUM(AG277:AG278)</f>
        <v>116132</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34:E234"/>
    <mergeCell ref="C256:E256"/>
    <mergeCell ref="C233:E233"/>
    <mergeCell ref="C159:E159"/>
    <mergeCell ref="C113:E113"/>
    <mergeCell ref="C114:E114"/>
  </mergeCells>
  <phoneticPr fontId="2"/>
  <pageMargins left="0" right="0" top="0.51181102362204722" bottom="0.43307086614173229" header="0.51181102362204722" footer="0.43307086614173229"/>
  <pageSetup paperSize="9" scale="36" fitToHeight="0" orientation="landscape" blackAndWhite="1" r:id="rId1"/>
  <headerFooter alignWithMargins="0"/>
  <rowBreaks count="2" manualBreakCount="2">
    <brk id="116" max="16383" man="1"/>
    <brk id="181" max="35" man="1"/>
  </row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1.7773437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175</v>
      </c>
    </row>
    <row r="4" spans="1:35">
      <c r="A4" s="6" t="s">
        <v>113</v>
      </c>
      <c r="B4" s="54" t="s">
        <v>176</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121</v>
      </c>
      <c r="H5" s="56" t="s">
        <v>123</v>
      </c>
      <c r="I5" s="18"/>
      <c r="K5" s="18"/>
      <c r="M5" s="18"/>
      <c r="O5" s="18"/>
      <c r="Q5" s="18"/>
      <c r="S5" s="18"/>
      <c r="U5" s="18"/>
      <c r="W5" s="18"/>
      <c r="X5" s="39"/>
      <c r="Y5" s="18"/>
      <c r="Z5" s="39"/>
      <c r="AA5" s="18">
        <v>1</v>
      </c>
      <c r="AB5" s="39"/>
      <c r="AC5" s="18">
        <v>1</v>
      </c>
      <c r="AD5" s="39"/>
      <c r="AE5" s="18">
        <v>1</v>
      </c>
      <c r="AG5" s="18">
        <f t="shared" ref="AG5:AG7" si="0">SUM(I5:AE5)</f>
        <v>3</v>
      </c>
      <c r="AI5" s="49"/>
    </row>
    <row r="6" spans="1:35">
      <c r="A6" s="6" t="s">
        <v>116</v>
      </c>
      <c r="B6" s="52">
        <v>70</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70</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198</v>
      </c>
      <c r="D8" s="65"/>
      <c r="H8" s="10" t="s">
        <v>126</v>
      </c>
      <c r="I8" s="25"/>
      <c r="K8" s="25"/>
      <c r="M8" s="25"/>
      <c r="O8" s="25"/>
      <c r="Q8" s="25"/>
      <c r="S8" s="25"/>
      <c r="U8" s="25"/>
      <c r="W8" s="25"/>
      <c r="Y8" s="25">
        <v>1</v>
      </c>
      <c r="AA8" s="25">
        <v>1</v>
      </c>
      <c r="AC8" s="25">
        <v>1</v>
      </c>
      <c r="AE8" s="25">
        <v>1</v>
      </c>
      <c r="AG8" s="18">
        <f t="shared" ref="AG8:AG10" si="1">SUM(I8:AE8)</f>
        <v>4</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10</v>
      </c>
      <c r="AA11" s="17">
        <f>(Z237*31+Z238)+(Z239*31+Z240)</f>
        <v>31</v>
      </c>
      <c r="AC11" s="17">
        <f>(AB237*28+AB238)+(AB239*28+AB240)</f>
        <v>28</v>
      </c>
      <c r="AE11" s="17">
        <f>AD237*31+AD238+(AD239*31+AD240)</f>
        <v>0</v>
      </c>
      <c r="AG11" s="18">
        <f>SUM(I11:AE11)</f>
        <v>69</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97</v>
      </c>
      <c r="F14" s="472">
        <v>603814</v>
      </c>
      <c r="G14" s="107" t="s">
        <v>127</v>
      </c>
      <c r="H14" s="247"/>
      <c r="I14" s="3">
        <f>ROUNDDOWN($F14*H14,0)</f>
        <v>0</v>
      </c>
      <c r="J14" s="247"/>
      <c r="K14" s="3">
        <f>ROUNDDOWN($F14*J14,0)</f>
        <v>0</v>
      </c>
      <c r="L14" s="249"/>
      <c r="M14" s="3">
        <f>ROUNDDOWN($F14*L14,0)</f>
        <v>0</v>
      </c>
      <c r="N14" s="249"/>
      <c r="O14" s="3">
        <f>ROUNDDOWN($F14*N14,0)</f>
        <v>0</v>
      </c>
      <c r="P14" s="249"/>
      <c r="Q14" s="3">
        <f>ROUNDDOWN($F14*P14,0)</f>
        <v>0</v>
      </c>
      <c r="R14" s="249"/>
      <c r="S14" s="3">
        <f>ROUNDDOWN($F14*R14,0)</f>
        <v>0</v>
      </c>
      <c r="T14" s="249"/>
      <c r="U14" s="3">
        <f>ROUNDDOWN($F14*T14,0)</f>
        <v>0</v>
      </c>
      <c r="V14" s="249"/>
      <c r="W14" s="3">
        <f>ROUNDDOWN($F14*V14,0)</f>
        <v>0</v>
      </c>
      <c r="X14" s="249"/>
      <c r="Y14" s="3">
        <f>ROUNDDOWN($F14*X14,0)</f>
        <v>0</v>
      </c>
      <c r="Z14" s="249"/>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498" t="s">
        <v>380</v>
      </c>
      <c r="F15" s="398">
        <v>542049</v>
      </c>
      <c r="G15" s="109"/>
      <c r="H15" s="115"/>
      <c r="I15" s="3">
        <f t="shared" ref="I15:K23" si="2">ROUNDDOWN($F15*H15,0)</f>
        <v>0</v>
      </c>
      <c r="J15" s="115"/>
      <c r="K15" s="3">
        <f t="shared" si="2"/>
        <v>0</v>
      </c>
      <c r="L15" s="115"/>
      <c r="M15" s="3">
        <f t="shared" ref="M15:M23" si="3">ROUNDDOWN($F15*L15,0)</f>
        <v>0</v>
      </c>
      <c r="N15" s="115"/>
      <c r="O15" s="3">
        <f t="shared" ref="O15:Q23" si="4">ROUNDDOWN($F15*N15,0)</f>
        <v>0</v>
      </c>
      <c r="P15" s="115"/>
      <c r="Q15" s="3">
        <f t="shared" si="4"/>
        <v>0</v>
      </c>
      <c r="R15" s="115"/>
      <c r="S15" s="3">
        <f t="shared" ref="S15:S23" si="5">ROUNDDOWN($F15*R15,0)</f>
        <v>0</v>
      </c>
      <c r="T15" s="115"/>
      <c r="U15" s="3">
        <f t="shared" ref="U15:U23" si="6">ROUNDDOWN($F15*T15,0)</f>
        <v>0</v>
      </c>
      <c r="V15" s="115"/>
      <c r="W15" s="3">
        <f t="shared" ref="W15:W23" si="7">ROUNDDOWN($F15*V15,0)</f>
        <v>0</v>
      </c>
      <c r="X15" s="115"/>
      <c r="Y15" s="3">
        <f t="shared" ref="Y15:Y23" si="8">ROUNDDOWN($F15*X15,0)</f>
        <v>0</v>
      </c>
      <c r="Z15" s="115"/>
      <c r="AA15" s="3">
        <f t="shared" ref="AA15:AA18" si="9">ROUNDDOWN($F15*Z15,0)</f>
        <v>0</v>
      </c>
      <c r="AB15" s="115"/>
      <c r="AC15" s="3">
        <f t="shared" ref="AC15:AC23" si="10">ROUNDDOWN($F15*AB15,0)</f>
        <v>0</v>
      </c>
      <c r="AD15" s="115"/>
      <c r="AE15" s="3">
        <f t="shared" ref="AE15:AE23" si="11">ROUNDDOWN($F15*AD15,0)</f>
        <v>0</v>
      </c>
      <c r="AF15" s="220"/>
      <c r="AG15" s="3">
        <f t="shared" ref="AG15:AG23" si="12">ROUNDDOWN($F15*AF15,0)</f>
        <v>0</v>
      </c>
      <c r="AH15" s="114">
        <f t="shared" ref="AH15:AI46" si="13">SUM(AF15,AD15,AB15,Z15,X15,V15,T15,R15,P15,N15,L15,J15,H15)</f>
        <v>0</v>
      </c>
      <c r="AI15" s="4">
        <f t="shared" si="13"/>
        <v>0</v>
      </c>
    </row>
    <row r="16" spans="1:35">
      <c r="A16" s="13"/>
      <c r="B16" s="13"/>
      <c r="C16" s="68"/>
      <c r="D16" s="26"/>
      <c r="E16" s="499" t="s">
        <v>381</v>
      </c>
      <c r="F16" s="398">
        <v>516745</v>
      </c>
      <c r="G16" s="109"/>
      <c r="H16" s="115"/>
      <c r="I16" s="3">
        <f t="shared" si="2"/>
        <v>0</v>
      </c>
      <c r="J16" s="115"/>
      <c r="K16" s="3">
        <f t="shared" si="2"/>
        <v>0</v>
      </c>
      <c r="L16" s="115"/>
      <c r="M16" s="3">
        <f t="shared" si="3"/>
        <v>0</v>
      </c>
      <c r="N16" s="115"/>
      <c r="O16" s="3">
        <f t="shared" si="4"/>
        <v>0</v>
      </c>
      <c r="P16" s="115"/>
      <c r="Q16" s="3">
        <f t="shared" si="4"/>
        <v>0</v>
      </c>
      <c r="R16" s="115"/>
      <c r="S16" s="3">
        <f t="shared" si="5"/>
        <v>0</v>
      </c>
      <c r="T16" s="115"/>
      <c r="U16" s="3">
        <f t="shared" si="6"/>
        <v>0</v>
      </c>
      <c r="V16" s="115"/>
      <c r="W16" s="3">
        <f t="shared" si="7"/>
        <v>0</v>
      </c>
      <c r="X16" s="115">
        <v>1.944</v>
      </c>
      <c r="Y16" s="3">
        <f t="shared" si="8"/>
        <v>1004552</v>
      </c>
      <c r="Z16" s="115"/>
      <c r="AA16" s="3">
        <f>ROUNDDOWN($F16*Z16,0)</f>
        <v>0</v>
      </c>
      <c r="AB16" s="115"/>
      <c r="AC16" s="3">
        <f t="shared" si="10"/>
        <v>0</v>
      </c>
      <c r="AD16" s="115"/>
      <c r="AE16" s="3">
        <f t="shared" si="11"/>
        <v>0</v>
      </c>
      <c r="AF16" s="220"/>
      <c r="AG16" s="3">
        <f t="shared" si="12"/>
        <v>0</v>
      </c>
      <c r="AH16" s="114">
        <f t="shared" si="13"/>
        <v>1.944</v>
      </c>
      <c r="AI16" s="4">
        <f t="shared" si="13"/>
        <v>1004552</v>
      </c>
    </row>
    <row r="17" spans="1:35">
      <c r="A17" s="13"/>
      <c r="B17" s="13"/>
      <c r="C17" s="68"/>
      <c r="D17" s="26"/>
      <c r="E17" s="88" t="s">
        <v>386</v>
      </c>
      <c r="F17" s="111">
        <v>521475</v>
      </c>
      <c r="G17" s="109"/>
      <c r="H17" s="115"/>
      <c r="I17" s="3">
        <f t="shared" si="2"/>
        <v>0</v>
      </c>
      <c r="J17" s="115"/>
      <c r="K17" s="3">
        <f t="shared" si="2"/>
        <v>0</v>
      </c>
      <c r="L17" s="115"/>
      <c r="M17" s="3">
        <f t="shared" si="3"/>
        <v>0</v>
      </c>
      <c r="N17" s="115"/>
      <c r="O17" s="3">
        <f t="shared" si="4"/>
        <v>0</v>
      </c>
      <c r="P17" s="115"/>
      <c r="Q17" s="3">
        <f t="shared" si="4"/>
        <v>0</v>
      </c>
      <c r="R17" s="115"/>
      <c r="S17" s="3">
        <f t="shared" si="5"/>
        <v>0</v>
      </c>
      <c r="T17" s="115"/>
      <c r="U17" s="3">
        <f t="shared" si="6"/>
        <v>0</v>
      </c>
      <c r="V17" s="115"/>
      <c r="W17" s="3">
        <f t="shared" si="7"/>
        <v>0</v>
      </c>
      <c r="X17" s="115"/>
      <c r="Y17" s="3">
        <f t="shared" si="8"/>
        <v>0</v>
      </c>
      <c r="Z17" s="115">
        <v>1.7070000000000001</v>
      </c>
      <c r="AA17" s="250">
        <f>ROUNDDOWN($F17*Z17,0)+9195</f>
        <v>899352</v>
      </c>
      <c r="AB17" s="115">
        <v>1.7070000000000001</v>
      </c>
      <c r="AC17" s="3">
        <f t="shared" si="10"/>
        <v>890157</v>
      </c>
      <c r="AD17" s="115">
        <v>1.627</v>
      </c>
      <c r="AE17" s="3">
        <f t="shared" si="11"/>
        <v>848439</v>
      </c>
      <c r="AF17" s="220"/>
      <c r="AG17" s="3">
        <f t="shared" si="12"/>
        <v>0</v>
      </c>
      <c r="AH17" s="114">
        <f t="shared" si="13"/>
        <v>5.0410000000000004</v>
      </c>
      <c r="AI17" s="4">
        <f t="shared" si="13"/>
        <v>2637948</v>
      </c>
    </row>
    <row r="18" spans="1:35">
      <c r="A18" s="13"/>
      <c r="B18" s="13"/>
      <c r="C18" s="67"/>
      <c r="D18" s="26"/>
      <c r="E18" s="176"/>
      <c r="F18" s="109"/>
      <c r="G18" s="109"/>
      <c r="H18" s="115"/>
      <c r="I18" s="3">
        <f t="shared" si="2"/>
        <v>0</v>
      </c>
      <c r="J18" s="115"/>
      <c r="K18" s="3">
        <f t="shared" si="2"/>
        <v>0</v>
      </c>
      <c r="L18" s="115"/>
      <c r="M18" s="3">
        <f t="shared" si="3"/>
        <v>0</v>
      </c>
      <c r="N18" s="115"/>
      <c r="O18" s="3">
        <f t="shared" si="4"/>
        <v>0</v>
      </c>
      <c r="P18" s="115"/>
      <c r="Q18" s="3">
        <f t="shared" si="4"/>
        <v>0</v>
      </c>
      <c r="R18" s="115"/>
      <c r="S18" s="3">
        <f t="shared" si="5"/>
        <v>0</v>
      </c>
      <c r="T18" s="115"/>
      <c r="U18" s="3">
        <f t="shared" si="6"/>
        <v>0</v>
      </c>
      <c r="V18" s="115"/>
      <c r="W18" s="3">
        <f t="shared" si="7"/>
        <v>0</v>
      </c>
      <c r="X18" s="115"/>
      <c r="Y18" s="3">
        <f t="shared" si="8"/>
        <v>0</v>
      </c>
      <c r="Z18" s="115"/>
      <c r="AA18" s="3">
        <f t="shared" si="9"/>
        <v>0</v>
      </c>
      <c r="AB18" s="115"/>
      <c r="AC18" s="3">
        <f t="shared" si="10"/>
        <v>0</v>
      </c>
      <c r="AD18" s="115"/>
      <c r="AE18" s="3">
        <f t="shared" si="11"/>
        <v>0</v>
      </c>
      <c r="AF18" s="220"/>
      <c r="AG18" s="3">
        <f t="shared" si="12"/>
        <v>0</v>
      </c>
      <c r="AH18" s="114">
        <f t="shared" si="13"/>
        <v>0</v>
      </c>
      <c r="AI18" s="4">
        <f t="shared" si="13"/>
        <v>0</v>
      </c>
    </row>
    <row r="19" spans="1:35">
      <c r="A19" s="13"/>
      <c r="B19" s="13"/>
      <c r="C19" s="68"/>
      <c r="D19" s="26"/>
      <c r="E19" s="93"/>
      <c r="F19" s="109"/>
      <c r="G19" s="109"/>
      <c r="H19" s="115"/>
      <c r="I19" s="3">
        <f t="shared" si="2"/>
        <v>0</v>
      </c>
      <c r="J19" s="115"/>
      <c r="K19" s="3">
        <f t="shared" si="2"/>
        <v>0</v>
      </c>
      <c r="L19" s="115"/>
      <c r="M19" s="3">
        <f t="shared" si="3"/>
        <v>0</v>
      </c>
      <c r="N19" s="115"/>
      <c r="O19" s="3">
        <f t="shared" si="4"/>
        <v>0</v>
      </c>
      <c r="P19" s="115"/>
      <c r="Q19" s="3">
        <f t="shared" ref="Q19:Q23" si="14">ROUNDDOWN($F19*P19,0)</f>
        <v>0</v>
      </c>
      <c r="R19" s="115"/>
      <c r="S19" s="3">
        <f t="shared" si="5"/>
        <v>0</v>
      </c>
      <c r="T19" s="115"/>
      <c r="U19" s="3">
        <f t="shared" si="6"/>
        <v>0</v>
      </c>
      <c r="V19" s="115"/>
      <c r="W19" s="3">
        <f t="shared" si="7"/>
        <v>0</v>
      </c>
      <c r="X19" s="115"/>
      <c r="Y19" s="3">
        <f t="shared" si="8"/>
        <v>0</v>
      </c>
      <c r="Z19" s="115"/>
      <c r="AA19" s="3">
        <f t="shared" ref="AA19:AA23" si="15">ROUNDDOWN($F19*Z19,0)</f>
        <v>0</v>
      </c>
      <c r="AB19" s="115"/>
      <c r="AC19" s="3">
        <f t="shared" si="10"/>
        <v>0</v>
      </c>
      <c r="AD19" s="115"/>
      <c r="AE19" s="3">
        <f t="shared" si="11"/>
        <v>0</v>
      </c>
      <c r="AF19" s="220"/>
      <c r="AG19" s="3">
        <f t="shared" si="12"/>
        <v>0</v>
      </c>
      <c r="AH19" s="114">
        <f t="shared" si="13"/>
        <v>0</v>
      </c>
      <c r="AI19" s="4">
        <f t="shared" si="13"/>
        <v>0</v>
      </c>
    </row>
    <row r="20" spans="1:35">
      <c r="A20" s="13"/>
      <c r="B20" s="13"/>
      <c r="C20" s="68"/>
      <c r="D20" s="26"/>
      <c r="E20" s="88"/>
      <c r="F20" s="109"/>
      <c r="G20" s="109"/>
      <c r="H20" s="115"/>
      <c r="I20" s="3">
        <f t="shared" si="2"/>
        <v>0</v>
      </c>
      <c r="J20" s="115"/>
      <c r="K20" s="3">
        <f t="shared" si="2"/>
        <v>0</v>
      </c>
      <c r="L20" s="115"/>
      <c r="M20" s="3">
        <f t="shared" si="3"/>
        <v>0</v>
      </c>
      <c r="N20" s="115"/>
      <c r="O20" s="3">
        <f t="shared" si="4"/>
        <v>0</v>
      </c>
      <c r="P20" s="115"/>
      <c r="Q20" s="3">
        <f t="shared" si="14"/>
        <v>0</v>
      </c>
      <c r="R20" s="115"/>
      <c r="S20" s="3">
        <f t="shared" si="5"/>
        <v>0</v>
      </c>
      <c r="T20" s="115"/>
      <c r="U20" s="3">
        <f t="shared" si="6"/>
        <v>0</v>
      </c>
      <c r="V20" s="115"/>
      <c r="W20" s="3">
        <f t="shared" si="7"/>
        <v>0</v>
      </c>
      <c r="X20" s="115"/>
      <c r="Y20" s="3">
        <f t="shared" si="8"/>
        <v>0</v>
      </c>
      <c r="Z20" s="115"/>
      <c r="AA20" s="3">
        <f t="shared" si="15"/>
        <v>0</v>
      </c>
      <c r="AB20" s="115"/>
      <c r="AC20" s="3">
        <f t="shared" si="10"/>
        <v>0</v>
      </c>
      <c r="AD20" s="115"/>
      <c r="AE20" s="3">
        <f t="shared" si="11"/>
        <v>0</v>
      </c>
      <c r="AF20" s="220"/>
      <c r="AG20" s="3">
        <f t="shared" si="12"/>
        <v>0</v>
      </c>
      <c r="AH20" s="114">
        <f t="shared" si="13"/>
        <v>0</v>
      </c>
      <c r="AI20" s="4">
        <f t="shared" si="13"/>
        <v>0</v>
      </c>
    </row>
    <row r="21" spans="1:35">
      <c r="A21" s="13"/>
      <c r="B21" s="13"/>
      <c r="C21" s="68"/>
      <c r="D21" s="26"/>
      <c r="E21" s="88"/>
      <c r="F21" s="109"/>
      <c r="G21" s="109"/>
      <c r="H21" s="115"/>
      <c r="I21" s="3">
        <f t="shared" si="2"/>
        <v>0</v>
      </c>
      <c r="J21" s="115"/>
      <c r="K21" s="3">
        <f t="shared" si="2"/>
        <v>0</v>
      </c>
      <c r="L21" s="115"/>
      <c r="M21" s="3">
        <f t="shared" si="3"/>
        <v>0</v>
      </c>
      <c r="N21" s="115"/>
      <c r="O21" s="3">
        <f t="shared" si="4"/>
        <v>0</v>
      </c>
      <c r="P21" s="115"/>
      <c r="Q21" s="3">
        <f t="shared" si="14"/>
        <v>0</v>
      </c>
      <c r="R21" s="115"/>
      <c r="S21" s="3">
        <f t="shared" si="5"/>
        <v>0</v>
      </c>
      <c r="T21" s="115"/>
      <c r="U21" s="3">
        <f t="shared" si="6"/>
        <v>0</v>
      </c>
      <c r="V21" s="115"/>
      <c r="W21" s="3">
        <f t="shared" si="7"/>
        <v>0</v>
      </c>
      <c r="X21" s="115"/>
      <c r="Y21" s="3">
        <f t="shared" si="8"/>
        <v>0</v>
      </c>
      <c r="Z21" s="115"/>
      <c r="AA21" s="3">
        <f t="shared" si="15"/>
        <v>0</v>
      </c>
      <c r="AB21" s="115"/>
      <c r="AC21" s="3">
        <f t="shared" si="10"/>
        <v>0</v>
      </c>
      <c r="AD21" s="115"/>
      <c r="AE21" s="3">
        <f t="shared" si="11"/>
        <v>0</v>
      </c>
      <c r="AF21" s="220"/>
      <c r="AG21" s="3">
        <f t="shared" si="12"/>
        <v>0</v>
      </c>
      <c r="AH21" s="114">
        <f t="shared" si="13"/>
        <v>0</v>
      </c>
      <c r="AI21" s="4">
        <f t="shared" si="13"/>
        <v>0</v>
      </c>
    </row>
    <row r="22" spans="1:35">
      <c r="A22" s="13"/>
      <c r="B22" s="13"/>
      <c r="C22" s="68"/>
      <c r="D22" s="26"/>
      <c r="E22" s="88"/>
      <c r="F22" s="109"/>
      <c r="G22" s="109"/>
      <c r="H22" s="115"/>
      <c r="I22" s="3">
        <f t="shared" si="2"/>
        <v>0</v>
      </c>
      <c r="J22" s="115"/>
      <c r="K22" s="3">
        <f t="shared" si="2"/>
        <v>0</v>
      </c>
      <c r="L22" s="115"/>
      <c r="M22" s="3">
        <f t="shared" si="3"/>
        <v>0</v>
      </c>
      <c r="N22" s="115"/>
      <c r="O22" s="3">
        <f t="shared" si="4"/>
        <v>0</v>
      </c>
      <c r="P22" s="115"/>
      <c r="Q22" s="3">
        <f t="shared" si="14"/>
        <v>0</v>
      </c>
      <c r="R22" s="115"/>
      <c r="S22" s="3">
        <f t="shared" si="5"/>
        <v>0</v>
      </c>
      <c r="T22" s="115"/>
      <c r="U22" s="3">
        <f t="shared" si="6"/>
        <v>0</v>
      </c>
      <c r="V22" s="115"/>
      <c r="W22" s="3">
        <f t="shared" si="7"/>
        <v>0</v>
      </c>
      <c r="X22" s="115"/>
      <c r="Y22" s="3">
        <f t="shared" si="8"/>
        <v>0</v>
      </c>
      <c r="Z22" s="115"/>
      <c r="AA22" s="3">
        <f t="shared" si="15"/>
        <v>0</v>
      </c>
      <c r="AB22" s="115"/>
      <c r="AC22" s="3">
        <f t="shared" si="10"/>
        <v>0</v>
      </c>
      <c r="AD22" s="115"/>
      <c r="AE22" s="3">
        <f t="shared" si="11"/>
        <v>0</v>
      </c>
      <c r="AF22" s="220"/>
      <c r="AG22" s="3">
        <f t="shared" si="12"/>
        <v>0</v>
      </c>
      <c r="AH22" s="114">
        <f t="shared" si="13"/>
        <v>0</v>
      </c>
      <c r="AI22" s="4">
        <f t="shared" si="13"/>
        <v>0</v>
      </c>
    </row>
    <row r="23" spans="1:35">
      <c r="A23" s="13"/>
      <c r="B23" s="13"/>
      <c r="C23" s="68"/>
      <c r="D23" s="26"/>
      <c r="E23" s="88"/>
      <c r="F23" s="109"/>
      <c r="G23" s="109"/>
      <c r="H23" s="115"/>
      <c r="I23" s="3">
        <f t="shared" si="2"/>
        <v>0</v>
      </c>
      <c r="J23" s="115"/>
      <c r="K23" s="3">
        <f t="shared" si="2"/>
        <v>0</v>
      </c>
      <c r="L23" s="115"/>
      <c r="M23" s="3">
        <f t="shared" si="3"/>
        <v>0</v>
      </c>
      <c r="N23" s="115"/>
      <c r="O23" s="3">
        <f t="shared" si="4"/>
        <v>0</v>
      </c>
      <c r="P23" s="115"/>
      <c r="Q23" s="3">
        <f t="shared" si="14"/>
        <v>0</v>
      </c>
      <c r="R23" s="115"/>
      <c r="S23" s="3">
        <f t="shared" si="5"/>
        <v>0</v>
      </c>
      <c r="T23" s="115"/>
      <c r="U23" s="3">
        <f t="shared" si="6"/>
        <v>0</v>
      </c>
      <c r="V23" s="115"/>
      <c r="W23" s="3">
        <f t="shared" si="7"/>
        <v>0</v>
      </c>
      <c r="X23" s="115"/>
      <c r="Y23" s="3">
        <f t="shared" si="8"/>
        <v>0</v>
      </c>
      <c r="Z23" s="115"/>
      <c r="AA23" s="3">
        <f t="shared" si="15"/>
        <v>0</v>
      </c>
      <c r="AB23" s="115"/>
      <c r="AC23" s="3">
        <f t="shared" si="10"/>
        <v>0</v>
      </c>
      <c r="AD23" s="115"/>
      <c r="AE23" s="3">
        <f t="shared" si="11"/>
        <v>0</v>
      </c>
      <c r="AF23" s="220"/>
      <c r="AG23" s="3">
        <f t="shared" si="12"/>
        <v>0</v>
      </c>
      <c r="AH23" s="114">
        <f t="shared" si="13"/>
        <v>0</v>
      </c>
      <c r="AI23" s="4">
        <f t="shared" si="13"/>
        <v>0</v>
      </c>
    </row>
    <row r="24" spans="1:35">
      <c r="A24" s="13"/>
      <c r="B24" s="13"/>
      <c r="C24" s="68"/>
      <c r="D24" s="69"/>
      <c r="E24" s="124" t="s">
        <v>22</v>
      </c>
      <c r="F24" s="132"/>
      <c r="G24" s="132"/>
      <c r="H24" s="128">
        <f t="shared" ref="H24:AG24" si="16">SUM(H14:H23)</f>
        <v>0</v>
      </c>
      <c r="I24" s="129">
        <f t="shared" si="16"/>
        <v>0</v>
      </c>
      <c r="J24" s="128">
        <f t="shared" si="16"/>
        <v>0</v>
      </c>
      <c r="K24" s="129">
        <f t="shared" si="16"/>
        <v>0</v>
      </c>
      <c r="L24" s="128">
        <f t="shared" si="16"/>
        <v>0</v>
      </c>
      <c r="M24" s="129">
        <f t="shared" si="16"/>
        <v>0</v>
      </c>
      <c r="N24" s="128">
        <f t="shared" si="16"/>
        <v>0</v>
      </c>
      <c r="O24" s="129">
        <f t="shared" si="16"/>
        <v>0</v>
      </c>
      <c r="P24" s="128">
        <f t="shared" si="16"/>
        <v>0</v>
      </c>
      <c r="Q24" s="129">
        <f t="shared" si="16"/>
        <v>0</v>
      </c>
      <c r="R24" s="128">
        <f t="shared" si="16"/>
        <v>0</v>
      </c>
      <c r="S24" s="129">
        <f t="shared" si="16"/>
        <v>0</v>
      </c>
      <c r="T24" s="128">
        <f t="shared" si="16"/>
        <v>0</v>
      </c>
      <c r="U24" s="129">
        <f t="shared" si="16"/>
        <v>0</v>
      </c>
      <c r="V24" s="128">
        <f t="shared" si="16"/>
        <v>0</v>
      </c>
      <c r="W24" s="129">
        <f t="shared" si="16"/>
        <v>0</v>
      </c>
      <c r="X24" s="128">
        <f t="shared" si="16"/>
        <v>1.944</v>
      </c>
      <c r="Y24" s="129">
        <f t="shared" si="16"/>
        <v>1004552</v>
      </c>
      <c r="Z24" s="128">
        <f t="shared" si="16"/>
        <v>1.7070000000000001</v>
      </c>
      <c r="AA24" s="129">
        <f t="shared" si="16"/>
        <v>899352</v>
      </c>
      <c r="AB24" s="128">
        <f t="shared" si="16"/>
        <v>1.7070000000000001</v>
      </c>
      <c r="AC24" s="129">
        <f t="shared" si="16"/>
        <v>890157</v>
      </c>
      <c r="AD24" s="128">
        <f t="shared" si="16"/>
        <v>1.627</v>
      </c>
      <c r="AE24" s="129">
        <f t="shared" si="16"/>
        <v>848439</v>
      </c>
      <c r="AF24" s="221">
        <f t="shared" si="16"/>
        <v>0</v>
      </c>
      <c r="AG24" s="129">
        <f t="shared" si="16"/>
        <v>0</v>
      </c>
      <c r="AH24" s="128">
        <f>SUM(AF24,AD24,AB24,Z24,X24,V24,T24,R24,P24,N24,L24,J24,H24)</f>
        <v>6.9850000000000003</v>
      </c>
      <c r="AI24" s="129">
        <f>SUM(AG24,AE24,AC24,AA24,Y24,W24,U24,S24,Q24,O24,M24,K24,I24)</f>
        <v>3642500</v>
      </c>
    </row>
    <row r="25" spans="1:35">
      <c r="A25" s="13"/>
      <c r="B25" s="13"/>
      <c r="C25" s="68"/>
      <c r="D25" s="22" t="s">
        <v>68</v>
      </c>
      <c r="E25" s="88" t="s">
        <v>32</v>
      </c>
      <c r="F25" s="146">
        <v>457902</v>
      </c>
      <c r="G25" s="107" t="s">
        <v>127</v>
      </c>
      <c r="H25" s="2"/>
      <c r="I25" s="3">
        <f t="shared" ref="I25:K33" si="17">ROUNDDOWN($F25*H25,0)</f>
        <v>0</v>
      </c>
      <c r="J25" s="2"/>
      <c r="K25" s="3">
        <f t="shared" si="17"/>
        <v>0</v>
      </c>
      <c r="L25" s="2"/>
      <c r="M25" s="3">
        <f t="shared" ref="M25:M33" si="18">ROUNDDOWN($F25*L25,0)</f>
        <v>0</v>
      </c>
      <c r="N25" s="2"/>
      <c r="O25" s="3">
        <f t="shared" ref="O25:O33" si="19">ROUNDDOWN($F25*N25,0)</f>
        <v>0</v>
      </c>
      <c r="P25" s="2"/>
      <c r="Q25" s="3">
        <f t="shared" ref="Q25" si="20">ROUNDDOWN($F25*P25,0)</f>
        <v>0</v>
      </c>
      <c r="R25" s="2"/>
      <c r="S25" s="3">
        <f t="shared" ref="S25:S33" si="21">ROUNDDOWN($F25*R25,0)</f>
        <v>0</v>
      </c>
      <c r="T25" s="2"/>
      <c r="U25" s="3">
        <f t="shared" ref="U25:U33" si="22">ROUNDDOWN($F25*T25,0)</f>
        <v>0</v>
      </c>
      <c r="V25" s="2"/>
      <c r="W25" s="3">
        <f t="shared" ref="W25:W33" si="23">ROUNDDOWN($F25*V25,0)</f>
        <v>0</v>
      </c>
      <c r="X25" s="2"/>
      <c r="Y25" s="3">
        <f t="shared" ref="Y25:Y33" si="24">ROUNDDOWN($F25*X25,0)</f>
        <v>0</v>
      </c>
      <c r="Z25" s="2"/>
      <c r="AA25" s="3">
        <f>ROUNDDOWN($F25*Z25,0)</f>
        <v>0</v>
      </c>
      <c r="AB25" s="2"/>
      <c r="AC25" s="3">
        <f t="shared" ref="AC25:AC33" si="25">ROUNDDOWN($F25*AB25,0)</f>
        <v>0</v>
      </c>
      <c r="AD25" s="2"/>
      <c r="AE25" s="3">
        <f t="shared" ref="AE25:AE33" si="26">ROUNDDOWN($F25*AD25,0)</f>
        <v>0</v>
      </c>
      <c r="AF25" s="222"/>
      <c r="AG25" s="3">
        <f t="shared" ref="AG25:AG33" si="27">ROUNDDOWN($F25*AF25,0)</f>
        <v>0</v>
      </c>
      <c r="AH25" s="4">
        <f>SUM(AF25,AD25,AB25,Z25,X25,V25,T25,R25,P25,N25,L25,J25,H25)</f>
        <v>0</v>
      </c>
      <c r="AI25" s="4">
        <f t="shared" si="13"/>
        <v>0</v>
      </c>
    </row>
    <row r="26" spans="1:35">
      <c r="A26" s="13"/>
      <c r="B26" s="13"/>
      <c r="C26" s="68"/>
      <c r="D26" s="26"/>
      <c r="E26" s="93"/>
      <c r="F26" s="109"/>
      <c r="G26" s="109"/>
      <c r="H26" s="1"/>
      <c r="I26" s="3">
        <f t="shared" si="17"/>
        <v>0</v>
      </c>
      <c r="J26" s="1"/>
      <c r="K26" s="3">
        <f t="shared" si="17"/>
        <v>0</v>
      </c>
      <c r="L26" s="1"/>
      <c r="M26" s="3">
        <f t="shared" si="18"/>
        <v>0</v>
      </c>
      <c r="N26" s="1"/>
      <c r="O26" s="3">
        <f t="shared" si="19"/>
        <v>0</v>
      </c>
      <c r="P26" s="1"/>
      <c r="Q26" s="3">
        <f t="shared" ref="Q26:Q33" si="28">ROUNDDOWN($F26*P26,0)</f>
        <v>0</v>
      </c>
      <c r="R26" s="1"/>
      <c r="S26" s="3">
        <f t="shared" si="21"/>
        <v>0</v>
      </c>
      <c r="T26" s="1"/>
      <c r="U26" s="3">
        <f t="shared" si="22"/>
        <v>0</v>
      </c>
      <c r="V26" s="1"/>
      <c r="W26" s="3">
        <f t="shared" si="23"/>
        <v>0</v>
      </c>
      <c r="X26" s="1"/>
      <c r="Y26" s="3">
        <f t="shared" si="24"/>
        <v>0</v>
      </c>
      <c r="Z26" s="1"/>
      <c r="AA26" s="3">
        <f>ROUNDDOWN($F26*Z26,0)</f>
        <v>0</v>
      </c>
      <c r="AB26" s="1"/>
      <c r="AC26" s="3">
        <f t="shared" si="25"/>
        <v>0</v>
      </c>
      <c r="AD26" s="1"/>
      <c r="AE26" s="3">
        <f t="shared" si="26"/>
        <v>0</v>
      </c>
      <c r="AF26" s="223"/>
      <c r="AG26" s="3">
        <f t="shared" si="27"/>
        <v>0</v>
      </c>
      <c r="AH26" s="4">
        <f t="shared" si="13"/>
        <v>0</v>
      </c>
      <c r="AI26" s="4">
        <f t="shared" si="13"/>
        <v>0</v>
      </c>
    </row>
    <row r="27" spans="1:35">
      <c r="A27" s="13"/>
      <c r="B27" s="13"/>
      <c r="C27" s="68"/>
      <c r="D27" s="26"/>
      <c r="E27" s="176"/>
      <c r="F27" s="109"/>
      <c r="G27" s="109"/>
      <c r="H27" s="1"/>
      <c r="I27" s="3">
        <f t="shared" si="17"/>
        <v>0</v>
      </c>
      <c r="J27" s="1"/>
      <c r="K27" s="3">
        <f t="shared" si="17"/>
        <v>0</v>
      </c>
      <c r="L27" s="1"/>
      <c r="M27" s="3">
        <f t="shared" si="18"/>
        <v>0</v>
      </c>
      <c r="N27" s="1"/>
      <c r="O27" s="3">
        <f t="shared" si="19"/>
        <v>0</v>
      </c>
      <c r="P27" s="1"/>
      <c r="Q27" s="3">
        <f t="shared" si="28"/>
        <v>0</v>
      </c>
      <c r="R27" s="1"/>
      <c r="S27" s="3">
        <f t="shared" si="21"/>
        <v>0</v>
      </c>
      <c r="T27" s="1"/>
      <c r="U27" s="3">
        <f t="shared" si="22"/>
        <v>0</v>
      </c>
      <c r="V27" s="1"/>
      <c r="W27" s="3">
        <f t="shared" si="23"/>
        <v>0</v>
      </c>
      <c r="X27" s="1"/>
      <c r="Y27" s="3">
        <f t="shared" si="24"/>
        <v>0</v>
      </c>
      <c r="Z27" s="1"/>
      <c r="AA27" s="3">
        <f>ROUNDDOWN($F27*Z27,0)</f>
        <v>0</v>
      </c>
      <c r="AB27" s="1"/>
      <c r="AC27" s="3">
        <f t="shared" si="25"/>
        <v>0</v>
      </c>
      <c r="AD27" s="1"/>
      <c r="AE27" s="3">
        <f t="shared" si="26"/>
        <v>0</v>
      </c>
      <c r="AF27" s="223"/>
      <c r="AG27" s="3">
        <f t="shared" si="27"/>
        <v>0</v>
      </c>
      <c r="AH27" s="4">
        <f t="shared" si="13"/>
        <v>0</v>
      </c>
      <c r="AI27" s="4">
        <f t="shared" si="13"/>
        <v>0</v>
      </c>
    </row>
    <row r="28" spans="1:35" ht="14.25" customHeight="1">
      <c r="A28" s="13"/>
      <c r="B28" s="13"/>
      <c r="C28" s="68"/>
      <c r="D28" s="26"/>
      <c r="E28" s="93"/>
      <c r="F28" s="109"/>
      <c r="G28" s="109"/>
      <c r="H28" s="1"/>
      <c r="I28" s="3">
        <f t="shared" si="17"/>
        <v>0</v>
      </c>
      <c r="J28" s="1"/>
      <c r="K28" s="3">
        <f t="shared" si="17"/>
        <v>0</v>
      </c>
      <c r="L28" s="1"/>
      <c r="M28" s="3">
        <f t="shared" si="18"/>
        <v>0</v>
      </c>
      <c r="N28" s="1"/>
      <c r="O28" s="3">
        <f t="shared" si="19"/>
        <v>0</v>
      </c>
      <c r="P28" s="1"/>
      <c r="Q28" s="3">
        <f t="shared" si="28"/>
        <v>0</v>
      </c>
      <c r="R28" s="1"/>
      <c r="S28" s="3">
        <f t="shared" si="21"/>
        <v>0</v>
      </c>
      <c r="T28" s="1"/>
      <c r="U28" s="3">
        <f t="shared" si="22"/>
        <v>0</v>
      </c>
      <c r="V28" s="1"/>
      <c r="W28" s="3">
        <f t="shared" si="23"/>
        <v>0</v>
      </c>
      <c r="X28" s="1"/>
      <c r="Y28" s="3">
        <f t="shared" si="24"/>
        <v>0</v>
      </c>
      <c r="Z28" s="1"/>
      <c r="AA28" s="3">
        <f t="shared" ref="AA28:AA33" si="29">ROUNDDOWN($F28*Z28,0)</f>
        <v>0</v>
      </c>
      <c r="AB28" s="1"/>
      <c r="AC28" s="3">
        <f t="shared" si="25"/>
        <v>0</v>
      </c>
      <c r="AD28" s="1"/>
      <c r="AE28" s="3">
        <f t="shared" si="26"/>
        <v>0</v>
      </c>
      <c r="AF28" s="223"/>
      <c r="AG28" s="3">
        <f t="shared" si="27"/>
        <v>0</v>
      </c>
      <c r="AH28" s="4">
        <f t="shared" si="13"/>
        <v>0</v>
      </c>
      <c r="AI28" s="4">
        <f t="shared" si="13"/>
        <v>0</v>
      </c>
    </row>
    <row r="29" spans="1:35">
      <c r="A29" s="13"/>
      <c r="B29" s="13"/>
      <c r="C29" s="67"/>
      <c r="D29" s="26"/>
      <c r="E29" s="69"/>
      <c r="F29" s="109"/>
      <c r="G29" s="109"/>
      <c r="H29" s="1"/>
      <c r="I29" s="3">
        <f t="shared" si="17"/>
        <v>0</v>
      </c>
      <c r="J29" s="1"/>
      <c r="K29" s="3">
        <f t="shared" si="17"/>
        <v>0</v>
      </c>
      <c r="L29" s="1"/>
      <c r="M29" s="3">
        <f t="shared" si="18"/>
        <v>0</v>
      </c>
      <c r="N29" s="1"/>
      <c r="O29" s="3">
        <f t="shared" si="19"/>
        <v>0</v>
      </c>
      <c r="P29" s="1"/>
      <c r="Q29" s="3">
        <f t="shared" si="28"/>
        <v>0</v>
      </c>
      <c r="R29" s="1"/>
      <c r="S29" s="3">
        <f t="shared" si="21"/>
        <v>0</v>
      </c>
      <c r="T29" s="1"/>
      <c r="U29" s="3">
        <f t="shared" si="22"/>
        <v>0</v>
      </c>
      <c r="V29" s="1"/>
      <c r="W29" s="3">
        <f t="shared" si="23"/>
        <v>0</v>
      </c>
      <c r="X29" s="1"/>
      <c r="Y29" s="3">
        <f t="shared" si="24"/>
        <v>0</v>
      </c>
      <c r="Z29" s="1"/>
      <c r="AA29" s="3">
        <f t="shared" si="29"/>
        <v>0</v>
      </c>
      <c r="AB29" s="1"/>
      <c r="AC29" s="3">
        <f t="shared" si="25"/>
        <v>0</v>
      </c>
      <c r="AD29" s="1"/>
      <c r="AE29" s="3">
        <f t="shared" si="26"/>
        <v>0</v>
      </c>
      <c r="AF29" s="223"/>
      <c r="AG29" s="3">
        <f t="shared" si="27"/>
        <v>0</v>
      </c>
      <c r="AH29" s="4">
        <f t="shared" si="13"/>
        <v>0</v>
      </c>
      <c r="AI29" s="4">
        <f t="shared" si="13"/>
        <v>0</v>
      </c>
    </row>
    <row r="30" spans="1:35">
      <c r="A30" s="13"/>
      <c r="B30" s="13"/>
      <c r="C30" s="67"/>
      <c r="D30" s="26"/>
      <c r="E30" s="69"/>
      <c r="F30" s="109"/>
      <c r="G30" s="109"/>
      <c r="H30" s="1"/>
      <c r="I30" s="3">
        <f t="shared" si="17"/>
        <v>0</v>
      </c>
      <c r="J30" s="1"/>
      <c r="K30" s="3">
        <f t="shared" si="17"/>
        <v>0</v>
      </c>
      <c r="L30" s="1"/>
      <c r="M30" s="3">
        <f t="shared" si="18"/>
        <v>0</v>
      </c>
      <c r="N30" s="1"/>
      <c r="O30" s="3">
        <f t="shared" si="19"/>
        <v>0</v>
      </c>
      <c r="P30" s="1"/>
      <c r="Q30" s="3">
        <f t="shared" si="28"/>
        <v>0</v>
      </c>
      <c r="R30" s="1"/>
      <c r="S30" s="3">
        <f t="shared" si="21"/>
        <v>0</v>
      </c>
      <c r="T30" s="1"/>
      <c r="U30" s="3">
        <f t="shared" si="22"/>
        <v>0</v>
      </c>
      <c r="V30" s="1"/>
      <c r="W30" s="3">
        <f t="shared" si="23"/>
        <v>0</v>
      </c>
      <c r="X30" s="1"/>
      <c r="Y30" s="3">
        <f t="shared" si="24"/>
        <v>0</v>
      </c>
      <c r="Z30" s="1"/>
      <c r="AA30" s="3">
        <f t="shared" si="29"/>
        <v>0</v>
      </c>
      <c r="AB30" s="1"/>
      <c r="AC30" s="3">
        <f t="shared" si="25"/>
        <v>0</v>
      </c>
      <c r="AD30" s="1"/>
      <c r="AE30" s="3">
        <f t="shared" si="26"/>
        <v>0</v>
      </c>
      <c r="AF30" s="223"/>
      <c r="AG30" s="3">
        <f t="shared" si="27"/>
        <v>0</v>
      </c>
      <c r="AH30" s="4">
        <f t="shared" si="13"/>
        <v>0</v>
      </c>
      <c r="AI30" s="4">
        <f t="shared" si="13"/>
        <v>0</v>
      </c>
    </row>
    <row r="31" spans="1:35">
      <c r="A31" s="13"/>
      <c r="B31" s="13"/>
      <c r="C31" s="68"/>
      <c r="D31" s="26"/>
      <c r="E31" s="88"/>
      <c r="F31" s="109"/>
      <c r="G31" s="109"/>
      <c r="H31" s="1"/>
      <c r="I31" s="3">
        <f t="shared" si="17"/>
        <v>0</v>
      </c>
      <c r="J31" s="1"/>
      <c r="K31" s="3">
        <f t="shared" si="17"/>
        <v>0</v>
      </c>
      <c r="L31" s="1"/>
      <c r="M31" s="3">
        <f t="shared" si="18"/>
        <v>0</v>
      </c>
      <c r="N31" s="1"/>
      <c r="O31" s="3">
        <f t="shared" si="19"/>
        <v>0</v>
      </c>
      <c r="P31" s="1"/>
      <c r="Q31" s="3">
        <f t="shared" si="28"/>
        <v>0</v>
      </c>
      <c r="R31" s="1"/>
      <c r="S31" s="3">
        <f t="shared" si="21"/>
        <v>0</v>
      </c>
      <c r="T31" s="1"/>
      <c r="U31" s="3">
        <f t="shared" si="22"/>
        <v>0</v>
      </c>
      <c r="V31" s="1"/>
      <c r="W31" s="3">
        <f t="shared" si="23"/>
        <v>0</v>
      </c>
      <c r="X31" s="1"/>
      <c r="Y31" s="3">
        <f t="shared" si="24"/>
        <v>0</v>
      </c>
      <c r="Z31" s="1"/>
      <c r="AA31" s="3">
        <f t="shared" si="29"/>
        <v>0</v>
      </c>
      <c r="AB31" s="1"/>
      <c r="AC31" s="3">
        <f t="shared" si="25"/>
        <v>0</v>
      </c>
      <c r="AD31" s="1"/>
      <c r="AE31" s="3">
        <f t="shared" si="26"/>
        <v>0</v>
      </c>
      <c r="AF31" s="223"/>
      <c r="AG31" s="3">
        <f t="shared" si="27"/>
        <v>0</v>
      </c>
      <c r="AH31" s="4">
        <f t="shared" si="13"/>
        <v>0</v>
      </c>
      <c r="AI31" s="4">
        <f t="shared" si="13"/>
        <v>0</v>
      </c>
    </row>
    <row r="32" spans="1:35">
      <c r="A32" s="13"/>
      <c r="B32" s="13"/>
      <c r="C32" s="68"/>
      <c r="D32" s="26"/>
      <c r="E32" s="88"/>
      <c r="F32" s="109"/>
      <c r="G32" s="109"/>
      <c r="H32" s="1"/>
      <c r="I32" s="3">
        <f t="shared" si="17"/>
        <v>0</v>
      </c>
      <c r="J32" s="1"/>
      <c r="K32" s="3">
        <f t="shared" si="17"/>
        <v>0</v>
      </c>
      <c r="L32" s="1"/>
      <c r="M32" s="3">
        <f t="shared" si="18"/>
        <v>0</v>
      </c>
      <c r="N32" s="1"/>
      <c r="O32" s="3">
        <f t="shared" si="19"/>
        <v>0</v>
      </c>
      <c r="P32" s="1"/>
      <c r="Q32" s="3">
        <f t="shared" si="28"/>
        <v>0</v>
      </c>
      <c r="R32" s="1"/>
      <c r="S32" s="3">
        <f t="shared" si="21"/>
        <v>0</v>
      </c>
      <c r="T32" s="1"/>
      <c r="U32" s="3">
        <f t="shared" si="22"/>
        <v>0</v>
      </c>
      <c r="V32" s="1"/>
      <c r="W32" s="3">
        <f t="shared" si="23"/>
        <v>0</v>
      </c>
      <c r="X32" s="1"/>
      <c r="Y32" s="3">
        <f t="shared" si="24"/>
        <v>0</v>
      </c>
      <c r="Z32" s="1"/>
      <c r="AA32" s="3">
        <f t="shared" si="29"/>
        <v>0</v>
      </c>
      <c r="AB32" s="1"/>
      <c r="AC32" s="3">
        <f t="shared" si="25"/>
        <v>0</v>
      </c>
      <c r="AD32" s="1"/>
      <c r="AE32" s="3">
        <f t="shared" si="26"/>
        <v>0</v>
      </c>
      <c r="AF32" s="223"/>
      <c r="AG32" s="3">
        <f t="shared" si="27"/>
        <v>0</v>
      </c>
      <c r="AH32" s="4">
        <f t="shared" si="13"/>
        <v>0</v>
      </c>
      <c r="AI32" s="4">
        <f t="shared" si="13"/>
        <v>0</v>
      </c>
    </row>
    <row r="33" spans="1:35">
      <c r="A33" s="13"/>
      <c r="B33" s="13"/>
      <c r="C33" s="68"/>
      <c r="D33" s="26"/>
      <c r="E33" s="88"/>
      <c r="F33" s="109"/>
      <c r="G33" s="109"/>
      <c r="H33" s="1"/>
      <c r="I33" s="3">
        <f t="shared" si="17"/>
        <v>0</v>
      </c>
      <c r="J33" s="1"/>
      <c r="K33" s="3">
        <f t="shared" si="17"/>
        <v>0</v>
      </c>
      <c r="L33" s="1"/>
      <c r="M33" s="3">
        <f t="shared" si="18"/>
        <v>0</v>
      </c>
      <c r="N33" s="1"/>
      <c r="O33" s="3">
        <f t="shared" si="19"/>
        <v>0</v>
      </c>
      <c r="P33" s="1"/>
      <c r="Q33" s="3">
        <f t="shared" si="28"/>
        <v>0</v>
      </c>
      <c r="R33" s="1"/>
      <c r="S33" s="3">
        <f t="shared" si="21"/>
        <v>0</v>
      </c>
      <c r="T33" s="1"/>
      <c r="U33" s="3">
        <f t="shared" si="22"/>
        <v>0</v>
      </c>
      <c r="V33" s="1"/>
      <c r="W33" s="3">
        <f t="shared" si="23"/>
        <v>0</v>
      </c>
      <c r="X33" s="1"/>
      <c r="Y33" s="3">
        <f t="shared" si="24"/>
        <v>0</v>
      </c>
      <c r="Z33" s="1"/>
      <c r="AA33" s="3">
        <f t="shared" si="29"/>
        <v>0</v>
      </c>
      <c r="AB33" s="1"/>
      <c r="AC33" s="3">
        <f t="shared" si="25"/>
        <v>0</v>
      </c>
      <c r="AD33" s="1"/>
      <c r="AE33" s="3">
        <f t="shared" si="26"/>
        <v>0</v>
      </c>
      <c r="AF33" s="223"/>
      <c r="AG33" s="3">
        <f t="shared" si="27"/>
        <v>0</v>
      </c>
      <c r="AH33" s="4">
        <f t="shared" si="13"/>
        <v>0</v>
      </c>
      <c r="AI33" s="4">
        <f t="shared" si="13"/>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3"/>
        <v>0</v>
      </c>
      <c r="AI34" s="4">
        <f t="shared" si="13"/>
        <v>0</v>
      </c>
    </row>
    <row r="35" spans="1:35">
      <c r="A35" s="13"/>
      <c r="B35" s="13"/>
      <c r="C35" s="68"/>
      <c r="D35" s="69"/>
      <c r="E35" s="124" t="s">
        <v>22</v>
      </c>
      <c r="F35" s="132"/>
      <c r="G35" s="132"/>
      <c r="H35" s="129">
        <f t="shared" ref="H35:AG35" si="30">SUM(H25:H34)</f>
        <v>0</v>
      </c>
      <c r="I35" s="129">
        <f t="shared" si="30"/>
        <v>0</v>
      </c>
      <c r="J35" s="129">
        <f t="shared" si="30"/>
        <v>0</v>
      </c>
      <c r="K35" s="129">
        <f t="shared" si="30"/>
        <v>0</v>
      </c>
      <c r="L35" s="129">
        <f t="shared" si="30"/>
        <v>0</v>
      </c>
      <c r="M35" s="129">
        <f t="shared" si="30"/>
        <v>0</v>
      </c>
      <c r="N35" s="129">
        <f t="shared" si="30"/>
        <v>0</v>
      </c>
      <c r="O35" s="129">
        <f t="shared" si="30"/>
        <v>0</v>
      </c>
      <c r="P35" s="129">
        <f t="shared" si="30"/>
        <v>0</v>
      </c>
      <c r="Q35" s="129">
        <f t="shared" si="30"/>
        <v>0</v>
      </c>
      <c r="R35" s="129">
        <f t="shared" si="30"/>
        <v>0</v>
      </c>
      <c r="S35" s="129">
        <f t="shared" si="30"/>
        <v>0</v>
      </c>
      <c r="T35" s="129">
        <f t="shared" si="30"/>
        <v>0</v>
      </c>
      <c r="U35" s="129">
        <f t="shared" si="30"/>
        <v>0</v>
      </c>
      <c r="V35" s="129">
        <f t="shared" si="30"/>
        <v>0</v>
      </c>
      <c r="W35" s="129">
        <f t="shared" si="30"/>
        <v>0</v>
      </c>
      <c r="X35" s="129">
        <f t="shared" si="30"/>
        <v>0</v>
      </c>
      <c r="Y35" s="129">
        <f t="shared" si="30"/>
        <v>0</v>
      </c>
      <c r="Z35" s="129">
        <f t="shared" si="30"/>
        <v>0</v>
      </c>
      <c r="AA35" s="129">
        <f t="shared" si="30"/>
        <v>0</v>
      </c>
      <c r="AB35" s="129">
        <f t="shared" si="30"/>
        <v>0</v>
      </c>
      <c r="AC35" s="129">
        <f t="shared" si="30"/>
        <v>0</v>
      </c>
      <c r="AD35" s="129">
        <f t="shared" si="30"/>
        <v>0</v>
      </c>
      <c r="AE35" s="129">
        <f t="shared" si="30"/>
        <v>0</v>
      </c>
      <c r="AF35" s="224">
        <f t="shared" si="30"/>
        <v>0</v>
      </c>
      <c r="AG35" s="129">
        <f t="shared" si="30"/>
        <v>0</v>
      </c>
      <c r="AH35" s="129">
        <f t="shared" si="13"/>
        <v>0</v>
      </c>
      <c r="AI35" s="129">
        <f t="shared" si="13"/>
        <v>0</v>
      </c>
    </row>
    <row r="36" spans="1:35">
      <c r="A36" s="13"/>
      <c r="B36" s="13"/>
      <c r="C36" s="67"/>
      <c r="D36" s="22" t="s">
        <v>70</v>
      </c>
      <c r="E36" s="88" t="s">
        <v>32</v>
      </c>
      <c r="F36" s="146">
        <v>352237</v>
      </c>
      <c r="G36" s="107" t="s">
        <v>127</v>
      </c>
      <c r="H36" s="2"/>
      <c r="I36" s="3">
        <f t="shared" ref="I36:K45" si="31">ROUNDDOWN($F36*H36,0)</f>
        <v>0</v>
      </c>
      <c r="J36" s="2"/>
      <c r="K36" s="3">
        <f t="shared" si="31"/>
        <v>0</v>
      </c>
      <c r="L36" s="2"/>
      <c r="M36" s="3">
        <f t="shared" ref="M36:M45" si="32">ROUNDDOWN($F36*L36,0)</f>
        <v>0</v>
      </c>
      <c r="N36" s="2"/>
      <c r="O36" s="3">
        <f t="shared" ref="O36:O45" si="33">ROUNDDOWN($F36*N36,0)</f>
        <v>0</v>
      </c>
      <c r="P36" s="2"/>
      <c r="Q36" s="3">
        <f t="shared" ref="Q36" si="34">ROUNDDOWN($F36*P36,0)</f>
        <v>0</v>
      </c>
      <c r="R36" s="2"/>
      <c r="S36" s="3">
        <f t="shared" ref="S36:S45" si="35">ROUNDDOWN($F36*R36,0)</f>
        <v>0</v>
      </c>
      <c r="T36" s="2"/>
      <c r="U36" s="3">
        <f t="shared" ref="U36:U45" si="36">ROUNDDOWN($F36*T36,0)</f>
        <v>0</v>
      </c>
      <c r="V36" s="2"/>
      <c r="W36" s="3">
        <f t="shared" ref="W36:W45" si="37">ROUNDDOWN($F36*V36,0)</f>
        <v>0</v>
      </c>
      <c r="X36" s="2"/>
      <c r="Y36" s="3">
        <f t="shared" ref="Y36:Y45" si="38">ROUNDDOWN($F36*X36,0)</f>
        <v>0</v>
      </c>
      <c r="Z36" s="2"/>
      <c r="AA36" s="3">
        <f t="shared" ref="AA36:AA45" si="39">ROUNDDOWN($F36*Z36,0)</f>
        <v>0</v>
      </c>
      <c r="AB36" s="2"/>
      <c r="AC36" s="3">
        <f t="shared" ref="AC36:AC45" si="40">ROUNDDOWN($F36*AB36,0)</f>
        <v>0</v>
      </c>
      <c r="AD36" s="2"/>
      <c r="AE36" s="3">
        <f t="shared" ref="AE36:AE45" si="41">ROUNDDOWN($F36*AD36,0)</f>
        <v>0</v>
      </c>
      <c r="AF36" s="222"/>
      <c r="AG36" s="3">
        <f t="shared" ref="AG36:AG45" si="42">ROUNDDOWN($F36*AF36,0)</f>
        <v>0</v>
      </c>
      <c r="AH36" s="4">
        <f t="shared" si="13"/>
        <v>0</v>
      </c>
      <c r="AI36" s="4">
        <f t="shared" si="13"/>
        <v>0</v>
      </c>
    </row>
    <row r="37" spans="1:35">
      <c r="A37" s="13"/>
      <c r="B37" s="13"/>
      <c r="C37" s="26"/>
      <c r="D37" s="26"/>
      <c r="E37" s="93"/>
      <c r="F37" s="109"/>
      <c r="G37" s="109"/>
      <c r="H37" s="1"/>
      <c r="I37" s="3">
        <f t="shared" si="31"/>
        <v>0</v>
      </c>
      <c r="J37" s="1"/>
      <c r="K37" s="3">
        <f t="shared" si="31"/>
        <v>0</v>
      </c>
      <c r="L37" s="1"/>
      <c r="M37" s="3">
        <f t="shared" si="32"/>
        <v>0</v>
      </c>
      <c r="N37" s="1"/>
      <c r="O37" s="3">
        <f t="shared" si="33"/>
        <v>0</v>
      </c>
      <c r="P37" s="1"/>
      <c r="Q37" s="3">
        <f>ROUNDDOWN($F37*P37,0)</f>
        <v>0</v>
      </c>
      <c r="R37" s="1"/>
      <c r="S37" s="3">
        <f t="shared" si="35"/>
        <v>0</v>
      </c>
      <c r="T37" s="1"/>
      <c r="U37" s="3">
        <f t="shared" si="36"/>
        <v>0</v>
      </c>
      <c r="V37" s="1"/>
      <c r="W37" s="3">
        <f t="shared" si="37"/>
        <v>0</v>
      </c>
      <c r="X37" s="1"/>
      <c r="Y37" s="3">
        <f t="shared" si="38"/>
        <v>0</v>
      </c>
      <c r="Z37" s="1"/>
      <c r="AA37" s="3">
        <f>ROUNDDOWN($F37*Z37,0)</f>
        <v>0</v>
      </c>
      <c r="AB37" s="1"/>
      <c r="AC37" s="3">
        <f t="shared" si="40"/>
        <v>0</v>
      </c>
      <c r="AD37" s="1"/>
      <c r="AE37" s="3">
        <f t="shared" si="41"/>
        <v>0</v>
      </c>
      <c r="AF37" s="223"/>
      <c r="AG37" s="3">
        <f t="shared" si="42"/>
        <v>0</v>
      </c>
      <c r="AH37" s="4">
        <f t="shared" si="13"/>
        <v>0</v>
      </c>
      <c r="AI37" s="4">
        <f t="shared" si="13"/>
        <v>0</v>
      </c>
    </row>
    <row r="38" spans="1:35">
      <c r="A38" s="13"/>
      <c r="B38" s="13"/>
      <c r="C38" s="26"/>
      <c r="D38" s="26"/>
      <c r="E38" s="176"/>
      <c r="F38" s="109"/>
      <c r="G38" s="109"/>
      <c r="H38" s="1"/>
      <c r="I38" s="3">
        <f t="shared" si="31"/>
        <v>0</v>
      </c>
      <c r="J38" s="1"/>
      <c r="K38" s="3">
        <f t="shared" si="31"/>
        <v>0</v>
      </c>
      <c r="L38" s="1"/>
      <c r="M38" s="3">
        <f t="shared" si="32"/>
        <v>0</v>
      </c>
      <c r="N38" s="1"/>
      <c r="O38" s="3">
        <f t="shared" si="33"/>
        <v>0</v>
      </c>
      <c r="P38" s="1"/>
      <c r="Q38" s="3">
        <f t="shared" ref="Q38:Q45" si="43">ROUNDDOWN($F38*P38,0)</f>
        <v>0</v>
      </c>
      <c r="R38" s="1"/>
      <c r="S38" s="3">
        <f t="shared" si="35"/>
        <v>0</v>
      </c>
      <c r="T38" s="1"/>
      <c r="U38" s="3">
        <f t="shared" si="36"/>
        <v>0</v>
      </c>
      <c r="V38" s="1"/>
      <c r="W38" s="3">
        <f t="shared" si="37"/>
        <v>0</v>
      </c>
      <c r="X38" s="1"/>
      <c r="Y38" s="3">
        <f t="shared" si="38"/>
        <v>0</v>
      </c>
      <c r="Z38" s="1"/>
      <c r="AA38" s="3">
        <f>ROUNDDOWN($F38*Z38,0)</f>
        <v>0</v>
      </c>
      <c r="AB38" s="1"/>
      <c r="AC38" s="3">
        <f t="shared" si="40"/>
        <v>0</v>
      </c>
      <c r="AD38" s="1"/>
      <c r="AE38" s="3">
        <f t="shared" si="41"/>
        <v>0</v>
      </c>
      <c r="AF38" s="223"/>
      <c r="AG38" s="3">
        <f t="shared" si="42"/>
        <v>0</v>
      </c>
      <c r="AH38" s="4">
        <f t="shared" si="13"/>
        <v>0</v>
      </c>
      <c r="AI38" s="4">
        <f t="shared" si="13"/>
        <v>0</v>
      </c>
    </row>
    <row r="39" spans="1:35">
      <c r="A39" s="13"/>
      <c r="B39" s="13"/>
      <c r="C39" s="26"/>
      <c r="D39" s="26"/>
      <c r="E39" s="93"/>
      <c r="F39" s="109"/>
      <c r="G39" s="109"/>
      <c r="H39" s="1"/>
      <c r="I39" s="3">
        <f t="shared" si="31"/>
        <v>0</v>
      </c>
      <c r="J39" s="1"/>
      <c r="K39" s="3">
        <f t="shared" si="31"/>
        <v>0</v>
      </c>
      <c r="L39" s="1"/>
      <c r="M39" s="3">
        <f t="shared" si="32"/>
        <v>0</v>
      </c>
      <c r="N39" s="1"/>
      <c r="O39" s="3">
        <f t="shared" si="33"/>
        <v>0</v>
      </c>
      <c r="P39" s="1"/>
      <c r="Q39" s="3">
        <f t="shared" si="43"/>
        <v>0</v>
      </c>
      <c r="R39" s="1"/>
      <c r="S39" s="3">
        <f t="shared" si="35"/>
        <v>0</v>
      </c>
      <c r="T39" s="1"/>
      <c r="U39" s="3">
        <f t="shared" si="36"/>
        <v>0</v>
      </c>
      <c r="V39" s="1"/>
      <c r="W39" s="3">
        <f t="shared" si="37"/>
        <v>0</v>
      </c>
      <c r="X39" s="1"/>
      <c r="Y39" s="3">
        <f t="shared" si="38"/>
        <v>0</v>
      </c>
      <c r="Z39" s="1"/>
      <c r="AA39" s="3">
        <f t="shared" si="39"/>
        <v>0</v>
      </c>
      <c r="AB39" s="1"/>
      <c r="AC39" s="3">
        <f t="shared" si="40"/>
        <v>0</v>
      </c>
      <c r="AD39" s="1"/>
      <c r="AE39" s="3">
        <f t="shared" si="41"/>
        <v>0</v>
      </c>
      <c r="AF39" s="223"/>
      <c r="AG39" s="3">
        <f t="shared" si="42"/>
        <v>0</v>
      </c>
      <c r="AH39" s="4">
        <f t="shared" si="13"/>
        <v>0</v>
      </c>
      <c r="AI39" s="4">
        <f t="shared" si="13"/>
        <v>0</v>
      </c>
    </row>
    <row r="40" spans="1:35">
      <c r="A40" s="13"/>
      <c r="B40" s="13"/>
      <c r="C40" s="26"/>
      <c r="D40" s="26"/>
      <c r="E40" s="88"/>
      <c r="F40" s="109"/>
      <c r="G40" s="109"/>
      <c r="H40" s="1"/>
      <c r="I40" s="3">
        <f t="shared" si="31"/>
        <v>0</v>
      </c>
      <c r="J40" s="1"/>
      <c r="K40" s="3">
        <f t="shared" si="31"/>
        <v>0</v>
      </c>
      <c r="L40" s="1"/>
      <c r="M40" s="3">
        <f t="shared" si="32"/>
        <v>0</v>
      </c>
      <c r="N40" s="1"/>
      <c r="O40" s="3">
        <f t="shared" si="33"/>
        <v>0</v>
      </c>
      <c r="P40" s="1"/>
      <c r="Q40" s="3">
        <f t="shared" si="43"/>
        <v>0</v>
      </c>
      <c r="R40" s="1"/>
      <c r="S40" s="3">
        <f t="shared" si="35"/>
        <v>0</v>
      </c>
      <c r="T40" s="1"/>
      <c r="U40" s="3">
        <f t="shared" si="36"/>
        <v>0</v>
      </c>
      <c r="V40" s="1"/>
      <c r="W40" s="3">
        <f t="shared" si="37"/>
        <v>0</v>
      </c>
      <c r="X40" s="1"/>
      <c r="Y40" s="3">
        <f t="shared" si="38"/>
        <v>0</v>
      </c>
      <c r="Z40" s="1"/>
      <c r="AA40" s="3">
        <f t="shared" si="39"/>
        <v>0</v>
      </c>
      <c r="AB40" s="1"/>
      <c r="AC40" s="3">
        <f t="shared" si="40"/>
        <v>0</v>
      </c>
      <c r="AD40" s="1"/>
      <c r="AE40" s="3">
        <f t="shared" si="41"/>
        <v>0</v>
      </c>
      <c r="AF40" s="223"/>
      <c r="AG40" s="3">
        <f t="shared" si="42"/>
        <v>0</v>
      </c>
      <c r="AH40" s="4">
        <f t="shared" si="13"/>
        <v>0</v>
      </c>
      <c r="AI40" s="4">
        <f t="shared" si="13"/>
        <v>0</v>
      </c>
    </row>
    <row r="41" spans="1:35">
      <c r="A41" s="13"/>
      <c r="B41" s="13"/>
      <c r="C41" s="67"/>
      <c r="D41" s="26"/>
      <c r="E41" s="69"/>
      <c r="F41" s="109"/>
      <c r="G41" s="109"/>
      <c r="H41" s="1"/>
      <c r="I41" s="3">
        <f t="shared" si="31"/>
        <v>0</v>
      </c>
      <c r="J41" s="1"/>
      <c r="K41" s="3">
        <f t="shared" si="31"/>
        <v>0</v>
      </c>
      <c r="L41" s="1"/>
      <c r="M41" s="3">
        <f t="shared" si="32"/>
        <v>0</v>
      </c>
      <c r="N41" s="1"/>
      <c r="O41" s="3">
        <f t="shared" si="33"/>
        <v>0</v>
      </c>
      <c r="P41" s="1"/>
      <c r="Q41" s="3">
        <f t="shared" si="43"/>
        <v>0</v>
      </c>
      <c r="R41" s="1"/>
      <c r="S41" s="3">
        <f t="shared" si="35"/>
        <v>0</v>
      </c>
      <c r="T41" s="1"/>
      <c r="U41" s="3">
        <f t="shared" si="36"/>
        <v>0</v>
      </c>
      <c r="V41" s="1"/>
      <c r="W41" s="3">
        <f t="shared" si="37"/>
        <v>0</v>
      </c>
      <c r="X41" s="1"/>
      <c r="Y41" s="3">
        <f t="shared" si="38"/>
        <v>0</v>
      </c>
      <c r="Z41" s="1"/>
      <c r="AA41" s="3">
        <f t="shared" si="39"/>
        <v>0</v>
      </c>
      <c r="AB41" s="1"/>
      <c r="AC41" s="3">
        <f t="shared" si="40"/>
        <v>0</v>
      </c>
      <c r="AD41" s="1"/>
      <c r="AE41" s="3">
        <f t="shared" si="41"/>
        <v>0</v>
      </c>
      <c r="AF41" s="223"/>
      <c r="AG41" s="3">
        <f t="shared" si="42"/>
        <v>0</v>
      </c>
      <c r="AH41" s="4">
        <f t="shared" si="13"/>
        <v>0</v>
      </c>
      <c r="AI41" s="4">
        <f t="shared" si="13"/>
        <v>0</v>
      </c>
    </row>
    <row r="42" spans="1:35">
      <c r="A42" s="13"/>
      <c r="B42" s="13"/>
      <c r="C42" s="68"/>
      <c r="D42" s="26"/>
      <c r="E42" s="88"/>
      <c r="F42" s="109"/>
      <c r="G42" s="109"/>
      <c r="H42" s="1"/>
      <c r="I42" s="3">
        <f t="shared" si="31"/>
        <v>0</v>
      </c>
      <c r="J42" s="1"/>
      <c r="K42" s="3">
        <f t="shared" si="31"/>
        <v>0</v>
      </c>
      <c r="L42" s="1"/>
      <c r="M42" s="3">
        <f t="shared" si="32"/>
        <v>0</v>
      </c>
      <c r="N42" s="1"/>
      <c r="O42" s="3">
        <f t="shared" si="33"/>
        <v>0</v>
      </c>
      <c r="P42" s="1"/>
      <c r="Q42" s="3">
        <f t="shared" si="43"/>
        <v>0</v>
      </c>
      <c r="R42" s="1"/>
      <c r="S42" s="3">
        <f t="shared" si="35"/>
        <v>0</v>
      </c>
      <c r="T42" s="1"/>
      <c r="U42" s="3">
        <f t="shared" si="36"/>
        <v>0</v>
      </c>
      <c r="V42" s="1"/>
      <c r="W42" s="3">
        <f t="shared" si="37"/>
        <v>0</v>
      </c>
      <c r="X42" s="1"/>
      <c r="Y42" s="3">
        <f t="shared" si="38"/>
        <v>0</v>
      </c>
      <c r="Z42" s="1"/>
      <c r="AA42" s="3">
        <f t="shared" si="39"/>
        <v>0</v>
      </c>
      <c r="AB42" s="1"/>
      <c r="AC42" s="3">
        <f t="shared" si="40"/>
        <v>0</v>
      </c>
      <c r="AD42" s="1"/>
      <c r="AE42" s="3">
        <f t="shared" si="41"/>
        <v>0</v>
      </c>
      <c r="AF42" s="223"/>
      <c r="AG42" s="3">
        <f t="shared" si="42"/>
        <v>0</v>
      </c>
      <c r="AH42" s="4">
        <f t="shared" si="13"/>
        <v>0</v>
      </c>
      <c r="AI42" s="4">
        <f t="shared" si="13"/>
        <v>0</v>
      </c>
    </row>
    <row r="43" spans="1:35">
      <c r="A43" s="13"/>
      <c r="B43" s="13"/>
      <c r="C43" s="68"/>
      <c r="D43" s="26"/>
      <c r="E43" s="88"/>
      <c r="F43" s="109"/>
      <c r="G43" s="109"/>
      <c r="H43" s="1"/>
      <c r="I43" s="3">
        <f t="shared" si="31"/>
        <v>0</v>
      </c>
      <c r="J43" s="1"/>
      <c r="K43" s="3">
        <f t="shared" si="31"/>
        <v>0</v>
      </c>
      <c r="L43" s="1"/>
      <c r="M43" s="3">
        <f t="shared" si="32"/>
        <v>0</v>
      </c>
      <c r="N43" s="1"/>
      <c r="O43" s="3">
        <f t="shared" si="33"/>
        <v>0</v>
      </c>
      <c r="P43" s="1"/>
      <c r="Q43" s="3">
        <f t="shared" si="43"/>
        <v>0</v>
      </c>
      <c r="R43" s="1"/>
      <c r="S43" s="3">
        <f t="shared" si="35"/>
        <v>0</v>
      </c>
      <c r="T43" s="1"/>
      <c r="U43" s="3">
        <f t="shared" si="36"/>
        <v>0</v>
      </c>
      <c r="V43" s="1"/>
      <c r="W43" s="3">
        <f t="shared" si="37"/>
        <v>0</v>
      </c>
      <c r="X43" s="1"/>
      <c r="Y43" s="3">
        <f t="shared" si="38"/>
        <v>0</v>
      </c>
      <c r="Z43" s="1"/>
      <c r="AA43" s="3">
        <f t="shared" si="39"/>
        <v>0</v>
      </c>
      <c r="AB43" s="1"/>
      <c r="AC43" s="3">
        <f t="shared" si="40"/>
        <v>0</v>
      </c>
      <c r="AD43" s="1"/>
      <c r="AE43" s="3">
        <f t="shared" si="41"/>
        <v>0</v>
      </c>
      <c r="AF43" s="223"/>
      <c r="AG43" s="3">
        <f t="shared" si="42"/>
        <v>0</v>
      </c>
      <c r="AH43" s="4">
        <f t="shared" si="13"/>
        <v>0</v>
      </c>
      <c r="AI43" s="4">
        <f t="shared" si="13"/>
        <v>0</v>
      </c>
    </row>
    <row r="44" spans="1:35">
      <c r="A44" s="13"/>
      <c r="B44" s="13"/>
      <c r="C44" s="68"/>
      <c r="D44" s="26"/>
      <c r="E44" s="88"/>
      <c r="F44" s="109"/>
      <c r="G44" s="109"/>
      <c r="H44" s="1"/>
      <c r="I44" s="3">
        <f t="shared" si="31"/>
        <v>0</v>
      </c>
      <c r="J44" s="1"/>
      <c r="K44" s="3">
        <f t="shared" si="31"/>
        <v>0</v>
      </c>
      <c r="L44" s="1"/>
      <c r="M44" s="3">
        <f t="shared" si="32"/>
        <v>0</v>
      </c>
      <c r="N44" s="1"/>
      <c r="O44" s="3">
        <f t="shared" si="33"/>
        <v>0</v>
      </c>
      <c r="P44" s="1"/>
      <c r="Q44" s="3">
        <f t="shared" si="43"/>
        <v>0</v>
      </c>
      <c r="R44" s="1"/>
      <c r="S44" s="3">
        <f t="shared" si="35"/>
        <v>0</v>
      </c>
      <c r="T44" s="1"/>
      <c r="U44" s="3">
        <f t="shared" si="36"/>
        <v>0</v>
      </c>
      <c r="V44" s="1"/>
      <c r="W44" s="3">
        <f t="shared" si="37"/>
        <v>0</v>
      </c>
      <c r="X44" s="1"/>
      <c r="Y44" s="3">
        <f t="shared" si="38"/>
        <v>0</v>
      </c>
      <c r="Z44" s="1"/>
      <c r="AA44" s="3">
        <f t="shared" si="39"/>
        <v>0</v>
      </c>
      <c r="AB44" s="1"/>
      <c r="AC44" s="3">
        <f t="shared" si="40"/>
        <v>0</v>
      </c>
      <c r="AD44" s="1"/>
      <c r="AE44" s="3">
        <f t="shared" si="41"/>
        <v>0</v>
      </c>
      <c r="AF44" s="223"/>
      <c r="AG44" s="3">
        <f t="shared" si="42"/>
        <v>0</v>
      </c>
      <c r="AH44" s="4">
        <f t="shared" si="13"/>
        <v>0</v>
      </c>
      <c r="AI44" s="4">
        <f t="shared" si="13"/>
        <v>0</v>
      </c>
    </row>
    <row r="45" spans="1:35">
      <c r="A45" s="13"/>
      <c r="B45" s="13"/>
      <c r="C45" s="68"/>
      <c r="D45" s="26"/>
      <c r="E45" s="88"/>
      <c r="F45" s="109"/>
      <c r="G45" s="109"/>
      <c r="H45" s="1"/>
      <c r="I45" s="3">
        <f t="shared" si="31"/>
        <v>0</v>
      </c>
      <c r="J45" s="1"/>
      <c r="K45" s="3">
        <f t="shared" si="31"/>
        <v>0</v>
      </c>
      <c r="L45" s="1"/>
      <c r="M45" s="3">
        <f t="shared" si="32"/>
        <v>0</v>
      </c>
      <c r="N45" s="1"/>
      <c r="O45" s="3">
        <f t="shared" si="33"/>
        <v>0</v>
      </c>
      <c r="P45" s="1"/>
      <c r="Q45" s="3">
        <f t="shared" si="43"/>
        <v>0</v>
      </c>
      <c r="R45" s="1"/>
      <c r="S45" s="3">
        <f t="shared" si="35"/>
        <v>0</v>
      </c>
      <c r="T45" s="1"/>
      <c r="U45" s="3">
        <f t="shared" si="36"/>
        <v>0</v>
      </c>
      <c r="V45" s="1"/>
      <c r="W45" s="3">
        <f t="shared" si="37"/>
        <v>0</v>
      </c>
      <c r="X45" s="1"/>
      <c r="Y45" s="3">
        <f t="shared" si="38"/>
        <v>0</v>
      </c>
      <c r="Z45" s="1"/>
      <c r="AA45" s="3">
        <f t="shared" si="39"/>
        <v>0</v>
      </c>
      <c r="AB45" s="1"/>
      <c r="AC45" s="3">
        <f t="shared" si="40"/>
        <v>0</v>
      </c>
      <c r="AD45" s="1"/>
      <c r="AE45" s="3">
        <f t="shared" si="41"/>
        <v>0</v>
      </c>
      <c r="AF45" s="223"/>
      <c r="AG45" s="3">
        <f t="shared" si="42"/>
        <v>0</v>
      </c>
      <c r="AH45" s="4">
        <f t="shared" si="13"/>
        <v>0</v>
      </c>
      <c r="AI45" s="4">
        <f t="shared" si="13"/>
        <v>0</v>
      </c>
    </row>
    <row r="46" spans="1:35">
      <c r="A46" s="13"/>
      <c r="B46" s="13"/>
      <c r="C46" s="26"/>
      <c r="D46" s="69"/>
      <c r="E46" s="124" t="s">
        <v>22</v>
      </c>
      <c r="F46" s="132"/>
      <c r="G46" s="132"/>
      <c r="H46" s="129">
        <f t="shared" ref="H46:AG46" si="44">SUM(H36:H45)</f>
        <v>0</v>
      </c>
      <c r="I46" s="129">
        <f t="shared" si="44"/>
        <v>0</v>
      </c>
      <c r="J46" s="129">
        <f t="shared" si="44"/>
        <v>0</v>
      </c>
      <c r="K46" s="129">
        <f t="shared" si="44"/>
        <v>0</v>
      </c>
      <c r="L46" s="129">
        <f t="shared" si="44"/>
        <v>0</v>
      </c>
      <c r="M46" s="129">
        <f t="shared" si="44"/>
        <v>0</v>
      </c>
      <c r="N46" s="129">
        <f t="shared" si="44"/>
        <v>0</v>
      </c>
      <c r="O46" s="129">
        <f t="shared" si="44"/>
        <v>0</v>
      </c>
      <c r="P46" s="129">
        <f t="shared" si="44"/>
        <v>0</v>
      </c>
      <c r="Q46" s="129">
        <f t="shared" si="44"/>
        <v>0</v>
      </c>
      <c r="R46" s="129">
        <f t="shared" si="44"/>
        <v>0</v>
      </c>
      <c r="S46" s="129">
        <f t="shared" si="44"/>
        <v>0</v>
      </c>
      <c r="T46" s="129">
        <f t="shared" si="44"/>
        <v>0</v>
      </c>
      <c r="U46" s="129">
        <f t="shared" si="44"/>
        <v>0</v>
      </c>
      <c r="V46" s="129">
        <f t="shared" si="44"/>
        <v>0</v>
      </c>
      <c r="W46" s="129">
        <f t="shared" si="44"/>
        <v>0</v>
      </c>
      <c r="X46" s="129">
        <f t="shared" si="44"/>
        <v>0</v>
      </c>
      <c r="Y46" s="129">
        <f t="shared" si="44"/>
        <v>0</v>
      </c>
      <c r="Z46" s="129">
        <f t="shared" si="44"/>
        <v>0</v>
      </c>
      <c r="AA46" s="129">
        <f t="shared" si="44"/>
        <v>0</v>
      </c>
      <c r="AB46" s="129">
        <f t="shared" si="44"/>
        <v>0</v>
      </c>
      <c r="AC46" s="129">
        <f t="shared" si="44"/>
        <v>0</v>
      </c>
      <c r="AD46" s="129">
        <f t="shared" si="44"/>
        <v>0</v>
      </c>
      <c r="AE46" s="129">
        <f t="shared" si="44"/>
        <v>0</v>
      </c>
      <c r="AF46" s="224">
        <f t="shared" si="44"/>
        <v>0</v>
      </c>
      <c r="AG46" s="129">
        <f t="shared" si="44"/>
        <v>0</v>
      </c>
      <c r="AH46" s="129">
        <f t="shared" si="13"/>
        <v>0</v>
      </c>
      <c r="AI46" s="129">
        <f t="shared" si="13"/>
        <v>0</v>
      </c>
    </row>
    <row r="47" spans="1:35">
      <c r="A47" s="13"/>
      <c r="B47" s="13"/>
      <c r="C47" s="117" t="s">
        <v>34</v>
      </c>
      <c r="D47" s="118"/>
      <c r="E47" s="134"/>
      <c r="F47" s="130"/>
      <c r="G47" s="131"/>
      <c r="H47" s="120">
        <f t="shared" ref="H47:AG47" si="45">H24+H35+H46</f>
        <v>0</v>
      </c>
      <c r="I47" s="121">
        <f t="shared" si="45"/>
        <v>0</v>
      </c>
      <c r="J47" s="120">
        <f t="shared" si="45"/>
        <v>0</v>
      </c>
      <c r="K47" s="121">
        <f t="shared" si="45"/>
        <v>0</v>
      </c>
      <c r="L47" s="120">
        <f t="shared" si="45"/>
        <v>0</v>
      </c>
      <c r="M47" s="121">
        <f t="shared" si="45"/>
        <v>0</v>
      </c>
      <c r="N47" s="120">
        <f t="shared" si="45"/>
        <v>0</v>
      </c>
      <c r="O47" s="121">
        <f t="shared" si="45"/>
        <v>0</v>
      </c>
      <c r="P47" s="120">
        <f t="shared" si="45"/>
        <v>0</v>
      </c>
      <c r="Q47" s="121">
        <f t="shared" si="45"/>
        <v>0</v>
      </c>
      <c r="R47" s="120">
        <f t="shared" si="45"/>
        <v>0</v>
      </c>
      <c r="S47" s="121">
        <f t="shared" si="45"/>
        <v>0</v>
      </c>
      <c r="T47" s="120">
        <f t="shared" si="45"/>
        <v>0</v>
      </c>
      <c r="U47" s="121">
        <f t="shared" si="45"/>
        <v>0</v>
      </c>
      <c r="V47" s="120">
        <f t="shared" si="45"/>
        <v>0</v>
      </c>
      <c r="W47" s="121">
        <f t="shared" si="45"/>
        <v>0</v>
      </c>
      <c r="X47" s="120">
        <f t="shared" si="45"/>
        <v>1.944</v>
      </c>
      <c r="Y47" s="121">
        <f t="shared" si="45"/>
        <v>1004552</v>
      </c>
      <c r="Z47" s="120">
        <f t="shared" si="45"/>
        <v>1.7070000000000001</v>
      </c>
      <c r="AA47" s="121">
        <f t="shared" si="45"/>
        <v>899352</v>
      </c>
      <c r="AB47" s="120">
        <f t="shared" si="45"/>
        <v>1.7070000000000001</v>
      </c>
      <c r="AC47" s="121">
        <f t="shared" si="45"/>
        <v>890157</v>
      </c>
      <c r="AD47" s="120">
        <f t="shared" si="45"/>
        <v>1.627</v>
      </c>
      <c r="AE47" s="121">
        <f t="shared" si="45"/>
        <v>848439</v>
      </c>
      <c r="AF47" s="225">
        <f t="shared" si="45"/>
        <v>0</v>
      </c>
      <c r="AG47" s="121">
        <f t="shared" si="45"/>
        <v>0</v>
      </c>
      <c r="AH47" s="122">
        <f t="shared" ref="AH47:AI79" si="46">SUM(AF47,AD47,AB47,Z47,X47,V47,T47,R47,P47,N47,L47,J47,H47)</f>
        <v>6.9850000000000003</v>
      </c>
      <c r="AI47" s="123">
        <f t="shared" si="46"/>
        <v>3642500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6"/>
        <v>0</v>
      </c>
      <c r="AI48" s="18">
        <f t="shared" si="46"/>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6"/>
        <v>0</v>
      </c>
      <c r="AI49" s="18">
        <f t="shared" si="46"/>
        <v>0</v>
      </c>
    </row>
    <row r="50" spans="1:35">
      <c r="A50" s="13"/>
      <c r="B50" s="13"/>
      <c r="C50" s="26"/>
      <c r="D50" s="71"/>
      <c r="E50" s="92"/>
      <c r="F50" s="40"/>
      <c r="G50" s="40"/>
      <c r="H50" s="37"/>
      <c r="I50" s="43">
        <f t="shared" ref="I50:K50" si="47">ROUNDDOWN($F50*H50,0)</f>
        <v>0</v>
      </c>
      <c r="J50" s="37"/>
      <c r="K50" s="43">
        <f t="shared" si="47"/>
        <v>0</v>
      </c>
      <c r="L50" s="37"/>
      <c r="M50" s="43">
        <f t="shared" ref="M50" si="48">ROUNDDOWN($F50*L50,0)</f>
        <v>0</v>
      </c>
      <c r="N50" s="37"/>
      <c r="O50" s="43">
        <f t="shared" ref="O50" si="49">ROUNDDOWN($F50*N50,0)</f>
        <v>0</v>
      </c>
      <c r="P50" s="37"/>
      <c r="Q50" s="43">
        <f t="shared" ref="Q50" si="50">ROUNDDOWN($F50*P50,0)</f>
        <v>0</v>
      </c>
      <c r="R50" s="37"/>
      <c r="S50" s="43">
        <f t="shared" ref="S50" si="51">ROUNDDOWN($F50*R50,0)</f>
        <v>0</v>
      </c>
      <c r="T50" s="37"/>
      <c r="U50" s="43">
        <f t="shared" ref="U50" si="52">ROUNDDOWN($F50*T50,0)</f>
        <v>0</v>
      </c>
      <c r="V50" s="37"/>
      <c r="W50" s="43">
        <f t="shared" ref="W50" si="53">ROUNDDOWN($F50*V50,0)</f>
        <v>0</v>
      </c>
      <c r="X50" s="37"/>
      <c r="Y50" s="43">
        <f t="shared" ref="Y50" si="54">ROUNDDOWN($F50*X50,0)</f>
        <v>0</v>
      </c>
      <c r="Z50" s="37"/>
      <c r="AA50" s="43">
        <f t="shared" ref="AA50" si="55">ROUNDDOWN($F50*Z50,0)</f>
        <v>0</v>
      </c>
      <c r="AB50" s="37"/>
      <c r="AC50" s="43">
        <f t="shared" ref="AC50" si="56">ROUNDDOWN($F50*AB50,0)</f>
        <v>0</v>
      </c>
      <c r="AD50" s="37"/>
      <c r="AE50" s="43">
        <f t="shared" ref="AE50:AG50" si="57">ROUNDDOWN($F50*AD50,0)</f>
        <v>0</v>
      </c>
      <c r="AF50" s="226"/>
      <c r="AG50" s="43">
        <f t="shared" si="57"/>
        <v>0</v>
      </c>
      <c r="AH50" s="44">
        <f t="shared" si="46"/>
        <v>0</v>
      </c>
      <c r="AI50" s="18">
        <f t="shared" si="46"/>
        <v>0</v>
      </c>
    </row>
    <row r="51" spans="1:35">
      <c r="A51" s="13"/>
      <c r="B51" s="13"/>
      <c r="C51" s="26"/>
      <c r="D51" s="70"/>
      <c r="E51" s="124" t="s">
        <v>22</v>
      </c>
      <c r="F51" s="132"/>
      <c r="G51" s="132"/>
      <c r="H51" s="126">
        <f t="shared" ref="H51:AG51" si="58">SUM(H48:H50)</f>
        <v>0</v>
      </c>
      <c r="I51" s="127">
        <f t="shared" si="58"/>
        <v>0</v>
      </c>
      <c r="J51" s="126">
        <f t="shared" si="58"/>
        <v>0</v>
      </c>
      <c r="K51" s="127">
        <f t="shared" si="58"/>
        <v>0</v>
      </c>
      <c r="L51" s="126">
        <f t="shared" si="58"/>
        <v>0</v>
      </c>
      <c r="M51" s="127">
        <f t="shared" si="58"/>
        <v>0</v>
      </c>
      <c r="N51" s="126">
        <f t="shared" si="58"/>
        <v>0</v>
      </c>
      <c r="O51" s="127">
        <f t="shared" si="58"/>
        <v>0</v>
      </c>
      <c r="P51" s="126">
        <f t="shared" si="58"/>
        <v>0</v>
      </c>
      <c r="Q51" s="127">
        <f t="shared" si="58"/>
        <v>0</v>
      </c>
      <c r="R51" s="126">
        <f t="shared" si="58"/>
        <v>0</v>
      </c>
      <c r="S51" s="127">
        <f t="shared" si="58"/>
        <v>0</v>
      </c>
      <c r="T51" s="126">
        <f t="shared" si="58"/>
        <v>0</v>
      </c>
      <c r="U51" s="127">
        <f t="shared" si="58"/>
        <v>0</v>
      </c>
      <c r="V51" s="126">
        <f t="shared" si="58"/>
        <v>0</v>
      </c>
      <c r="W51" s="127">
        <f t="shared" si="58"/>
        <v>0</v>
      </c>
      <c r="X51" s="126">
        <f t="shared" si="58"/>
        <v>0</v>
      </c>
      <c r="Y51" s="127">
        <f t="shared" si="58"/>
        <v>0</v>
      </c>
      <c r="Z51" s="126">
        <f t="shared" si="58"/>
        <v>0</v>
      </c>
      <c r="AA51" s="127">
        <f t="shared" si="58"/>
        <v>0</v>
      </c>
      <c r="AB51" s="126">
        <f t="shared" si="58"/>
        <v>0</v>
      </c>
      <c r="AC51" s="127">
        <f t="shared" si="58"/>
        <v>0</v>
      </c>
      <c r="AD51" s="126">
        <f t="shared" si="58"/>
        <v>0</v>
      </c>
      <c r="AE51" s="127">
        <f t="shared" si="58"/>
        <v>0</v>
      </c>
      <c r="AF51" s="227">
        <f t="shared" si="58"/>
        <v>0</v>
      </c>
      <c r="AG51" s="127">
        <f t="shared" si="58"/>
        <v>0</v>
      </c>
      <c r="AH51" s="126">
        <f>SUM(AF51,AD51,AB51,Z51,X51,V51,T51,R51,P51,N51,L51,J51,H51)</f>
        <v>0</v>
      </c>
      <c r="AI51" s="127">
        <f t="shared" si="46"/>
        <v>0</v>
      </c>
    </row>
    <row r="52" spans="1:35">
      <c r="A52" s="13"/>
      <c r="B52" s="13"/>
      <c r="C52" s="26"/>
      <c r="D52" s="35" t="s">
        <v>36</v>
      </c>
      <c r="E52" s="88" t="s">
        <v>32</v>
      </c>
      <c r="F52" s="109">
        <v>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1.944</v>
      </c>
      <c r="Y52" s="17">
        <f>ROUNDDOWN($F52*X52,0)</f>
        <v>0</v>
      </c>
      <c r="Z52" s="37">
        <f>Z$47</f>
        <v>1.7070000000000001</v>
      </c>
      <c r="AA52" s="17">
        <f>ROUNDDOWN($F52*Z52,0)</f>
        <v>0</v>
      </c>
      <c r="AB52" s="37">
        <f>AB$47</f>
        <v>1.7070000000000001</v>
      </c>
      <c r="AC52" s="17">
        <f>ROUNDDOWN($F52*AB52,0)</f>
        <v>0</v>
      </c>
      <c r="AD52" s="37">
        <f>AD$47</f>
        <v>1.627</v>
      </c>
      <c r="AE52" s="17">
        <f>ROUNDDOWN($F52*AD52,0)</f>
        <v>0</v>
      </c>
      <c r="AF52" s="226"/>
      <c r="AG52" s="17">
        <f>ROUNDDOWN($F52*AF52,0)</f>
        <v>0</v>
      </c>
      <c r="AH52" s="44">
        <f t="shared" si="46"/>
        <v>6.9850000000000003</v>
      </c>
      <c r="AI52" s="18">
        <f t="shared" si="46"/>
        <v>0</v>
      </c>
    </row>
    <row r="53" spans="1:35">
      <c r="A53" s="13"/>
      <c r="B53" s="13"/>
      <c r="C53" s="26"/>
      <c r="D53" s="71"/>
      <c r="E53" s="88"/>
      <c r="F53" s="108"/>
      <c r="G53" s="108"/>
      <c r="H53" s="36"/>
      <c r="I53" s="17">
        <f t="shared" ref="I53:K53" si="59">ROUNDDOWN($F53*H53,0)</f>
        <v>0</v>
      </c>
      <c r="J53" s="36"/>
      <c r="K53" s="17">
        <f t="shared" si="59"/>
        <v>0</v>
      </c>
      <c r="L53" s="36"/>
      <c r="M53" s="17">
        <f t="shared" ref="M53" si="60">ROUNDDOWN($F53*L53,0)</f>
        <v>0</v>
      </c>
      <c r="N53" s="36"/>
      <c r="O53" s="17">
        <f t="shared" ref="O53" si="61">ROUNDDOWN($F53*N53,0)</f>
        <v>0</v>
      </c>
      <c r="P53" s="36"/>
      <c r="Q53" s="17">
        <f t="shared" ref="Q53" si="62">ROUNDDOWN($F53*P53,0)</f>
        <v>0</v>
      </c>
      <c r="R53" s="36"/>
      <c r="S53" s="17">
        <f t="shared" ref="S53" si="63">ROUNDDOWN($F53*R53,0)</f>
        <v>0</v>
      </c>
      <c r="T53" s="36"/>
      <c r="U53" s="17">
        <f t="shared" ref="U53" si="64">ROUNDDOWN($F53*T53,0)</f>
        <v>0</v>
      </c>
      <c r="V53" s="36"/>
      <c r="W53" s="17">
        <f t="shared" ref="W53" si="65">ROUNDDOWN($F53*V53,0)</f>
        <v>0</v>
      </c>
      <c r="X53" s="36"/>
      <c r="Y53" s="17">
        <f t="shared" ref="Y53" si="66">ROUNDDOWN($F53*X53,0)</f>
        <v>0</v>
      </c>
      <c r="Z53" s="36"/>
      <c r="AA53" s="17">
        <f t="shared" ref="AA53" si="67">ROUNDDOWN($F53*Z53,0)</f>
        <v>0</v>
      </c>
      <c r="AB53" s="36"/>
      <c r="AC53" s="17">
        <f t="shared" ref="AC53" si="68">ROUNDDOWN($F53*AB53,0)</f>
        <v>0</v>
      </c>
      <c r="AD53" s="36"/>
      <c r="AE53" s="17">
        <f t="shared" ref="AE53:AG53" si="69">ROUNDDOWN($F53*AD53,0)</f>
        <v>0</v>
      </c>
      <c r="AF53" s="228"/>
      <c r="AG53" s="17">
        <f t="shared" si="69"/>
        <v>0</v>
      </c>
      <c r="AH53" s="44">
        <f t="shared" si="46"/>
        <v>0</v>
      </c>
      <c r="AI53" s="18">
        <f t="shared" si="46"/>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6"/>
        <v>0</v>
      </c>
      <c r="AI54" s="18">
        <f t="shared" si="46"/>
        <v>0</v>
      </c>
    </row>
    <row r="55" spans="1:35">
      <c r="A55" s="13"/>
      <c r="B55" s="13"/>
      <c r="C55" s="26"/>
      <c r="D55" s="70"/>
      <c r="E55" s="124" t="s">
        <v>22</v>
      </c>
      <c r="F55" s="125"/>
      <c r="G55" s="125"/>
      <c r="H55" s="126">
        <f t="shared" ref="H55:AG55" si="70">SUM(H52:H54)</f>
        <v>0</v>
      </c>
      <c r="I55" s="127">
        <f t="shared" si="70"/>
        <v>0</v>
      </c>
      <c r="J55" s="126">
        <f t="shared" si="70"/>
        <v>0</v>
      </c>
      <c r="K55" s="127">
        <f t="shared" si="70"/>
        <v>0</v>
      </c>
      <c r="L55" s="126">
        <f t="shared" si="70"/>
        <v>0</v>
      </c>
      <c r="M55" s="127">
        <f t="shared" si="70"/>
        <v>0</v>
      </c>
      <c r="N55" s="126">
        <f t="shared" si="70"/>
        <v>0</v>
      </c>
      <c r="O55" s="127">
        <f t="shared" si="70"/>
        <v>0</v>
      </c>
      <c r="P55" s="126">
        <f t="shared" si="70"/>
        <v>0</v>
      </c>
      <c r="Q55" s="127">
        <f t="shared" si="70"/>
        <v>0</v>
      </c>
      <c r="R55" s="126">
        <f t="shared" si="70"/>
        <v>0</v>
      </c>
      <c r="S55" s="127">
        <f t="shared" si="70"/>
        <v>0</v>
      </c>
      <c r="T55" s="126">
        <f t="shared" si="70"/>
        <v>0</v>
      </c>
      <c r="U55" s="127">
        <f t="shared" si="70"/>
        <v>0</v>
      </c>
      <c r="V55" s="126">
        <f t="shared" si="70"/>
        <v>0</v>
      </c>
      <c r="W55" s="127">
        <f t="shared" si="70"/>
        <v>0</v>
      </c>
      <c r="X55" s="126">
        <f t="shared" si="70"/>
        <v>1.944</v>
      </c>
      <c r="Y55" s="127">
        <f t="shared" si="70"/>
        <v>0</v>
      </c>
      <c r="Z55" s="126">
        <f t="shared" si="70"/>
        <v>1.7070000000000001</v>
      </c>
      <c r="AA55" s="127">
        <f t="shared" si="70"/>
        <v>0</v>
      </c>
      <c r="AB55" s="126">
        <f t="shared" si="70"/>
        <v>1.7070000000000001</v>
      </c>
      <c r="AC55" s="127">
        <f t="shared" si="70"/>
        <v>0</v>
      </c>
      <c r="AD55" s="126">
        <f t="shared" si="70"/>
        <v>1.627</v>
      </c>
      <c r="AE55" s="127">
        <f t="shared" si="70"/>
        <v>0</v>
      </c>
      <c r="AF55" s="227">
        <f t="shared" si="70"/>
        <v>0</v>
      </c>
      <c r="AG55" s="127">
        <f t="shared" si="70"/>
        <v>0</v>
      </c>
      <c r="AH55" s="126">
        <f t="shared" si="46"/>
        <v>6.9850000000000003</v>
      </c>
      <c r="AI55" s="127">
        <f t="shared" si="46"/>
        <v>0</v>
      </c>
    </row>
    <row r="56" spans="1:35">
      <c r="A56" s="13"/>
      <c r="B56" s="13"/>
      <c r="C56" s="72"/>
      <c r="D56" s="73" t="s">
        <v>75</v>
      </c>
      <c r="E56" s="88" t="s">
        <v>32</v>
      </c>
      <c r="F56" s="472">
        <v>300</v>
      </c>
      <c r="G56" s="107" t="s">
        <v>127</v>
      </c>
      <c r="H56" s="37">
        <f>H$47</f>
        <v>0</v>
      </c>
      <c r="I56" s="17">
        <f t="shared" ref="I56:K58" si="71">ROUNDDOWN($F56*H56,0)</f>
        <v>0</v>
      </c>
      <c r="J56" s="37">
        <f>J$47</f>
        <v>0</v>
      </c>
      <c r="K56" s="17">
        <f t="shared" si="71"/>
        <v>0</v>
      </c>
      <c r="L56" s="37">
        <f>L$47</f>
        <v>0</v>
      </c>
      <c r="M56" s="17">
        <f t="shared" ref="M56:M58" si="72">ROUNDDOWN($F56*L56,0)</f>
        <v>0</v>
      </c>
      <c r="N56" s="37">
        <f>N$47</f>
        <v>0</v>
      </c>
      <c r="O56" s="17">
        <f t="shared" ref="O56:O58" si="73">ROUNDDOWN($F56*N56,0)</f>
        <v>0</v>
      </c>
      <c r="P56" s="37">
        <f>P$47</f>
        <v>0</v>
      </c>
      <c r="Q56" s="17">
        <f t="shared" ref="Q56:Q58" si="74">ROUNDDOWN($F56*P56,0)</f>
        <v>0</v>
      </c>
      <c r="R56" s="37">
        <f>R$47</f>
        <v>0</v>
      </c>
      <c r="S56" s="17">
        <f t="shared" ref="S56:S58" si="75">ROUNDDOWN($F56*R56,0)</f>
        <v>0</v>
      </c>
      <c r="T56" s="37">
        <f>T$47</f>
        <v>0</v>
      </c>
      <c r="U56" s="17">
        <f t="shared" ref="U56:U58" si="76">ROUNDDOWN($F56*T56,0)</f>
        <v>0</v>
      </c>
      <c r="V56" s="37">
        <f>V$47</f>
        <v>0</v>
      </c>
      <c r="W56" s="17">
        <f t="shared" ref="W56:W58" si="77">ROUNDDOWN($F56*V56,0)</f>
        <v>0</v>
      </c>
      <c r="X56" s="37">
        <f>X$47</f>
        <v>1.944</v>
      </c>
      <c r="Y56" s="17">
        <f t="shared" ref="Y56:Y58" si="78">ROUNDDOWN($F56*X56,0)</f>
        <v>583</v>
      </c>
      <c r="Z56" s="37">
        <f>Z$47</f>
        <v>1.7070000000000001</v>
      </c>
      <c r="AA56" s="17">
        <f t="shared" ref="AA56:AA58" si="79">ROUNDDOWN($F56*Z56,0)</f>
        <v>512</v>
      </c>
      <c r="AB56" s="37">
        <f>AB$47</f>
        <v>1.7070000000000001</v>
      </c>
      <c r="AC56" s="17">
        <f t="shared" ref="AC56:AC58" si="80">ROUNDDOWN($F56*AB56,0)</f>
        <v>512</v>
      </c>
      <c r="AD56" s="37">
        <f>AD$47</f>
        <v>1.627</v>
      </c>
      <c r="AE56" s="17">
        <f t="shared" ref="AE56:AG58" si="81">ROUNDDOWN($F56*AD56,0)</f>
        <v>488</v>
      </c>
      <c r="AF56" s="226"/>
      <c r="AG56" s="17">
        <f t="shared" si="81"/>
        <v>0</v>
      </c>
      <c r="AH56" s="44">
        <f t="shared" si="46"/>
        <v>6.9850000000000003</v>
      </c>
      <c r="AI56" s="18">
        <f t="shared" si="46"/>
        <v>2095</v>
      </c>
    </row>
    <row r="57" spans="1:35">
      <c r="A57" s="13"/>
      <c r="B57" s="13"/>
      <c r="C57" s="72"/>
      <c r="D57" s="74"/>
      <c r="E57" s="88"/>
      <c r="F57" s="108"/>
      <c r="G57" s="108"/>
      <c r="H57" s="36"/>
      <c r="I57" s="17">
        <f t="shared" si="71"/>
        <v>0</v>
      </c>
      <c r="J57" s="36"/>
      <c r="K57" s="17">
        <f t="shared" si="71"/>
        <v>0</v>
      </c>
      <c r="L57" s="36"/>
      <c r="M57" s="17">
        <f t="shared" si="72"/>
        <v>0</v>
      </c>
      <c r="N57" s="36"/>
      <c r="O57" s="17">
        <f t="shared" si="73"/>
        <v>0</v>
      </c>
      <c r="P57" s="36"/>
      <c r="Q57" s="17">
        <f t="shared" si="74"/>
        <v>0</v>
      </c>
      <c r="R57" s="36"/>
      <c r="S57" s="17">
        <f t="shared" si="75"/>
        <v>0</v>
      </c>
      <c r="T57" s="36"/>
      <c r="U57" s="17">
        <f t="shared" si="76"/>
        <v>0</v>
      </c>
      <c r="V57" s="36"/>
      <c r="W57" s="17">
        <f t="shared" si="77"/>
        <v>0</v>
      </c>
      <c r="X57" s="36"/>
      <c r="Y57" s="17">
        <f t="shared" si="78"/>
        <v>0</v>
      </c>
      <c r="Z57" s="36"/>
      <c r="AA57" s="17">
        <f t="shared" si="79"/>
        <v>0</v>
      </c>
      <c r="AB57" s="36"/>
      <c r="AC57" s="17">
        <f t="shared" si="80"/>
        <v>0</v>
      </c>
      <c r="AD57" s="36"/>
      <c r="AE57" s="17">
        <f t="shared" si="81"/>
        <v>0</v>
      </c>
      <c r="AF57" s="228"/>
      <c r="AG57" s="17">
        <f t="shared" si="81"/>
        <v>0</v>
      </c>
      <c r="AH57" s="44">
        <f t="shared" si="46"/>
        <v>0</v>
      </c>
      <c r="AI57" s="18">
        <f t="shared" si="46"/>
        <v>0</v>
      </c>
    </row>
    <row r="58" spans="1:35">
      <c r="A58" s="13"/>
      <c r="B58" s="13"/>
      <c r="C58" s="72"/>
      <c r="D58" s="74"/>
      <c r="E58" s="88"/>
      <c r="F58" s="108"/>
      <c r="G58" s="108"/>
      <c r="H58" s="36"/>
      <c r="I58" s="17">
        <f t="shared" si="71"/>
        <v>0</v>
      </c>
      <c r="J58" s="36"/>
      <c r="K58" s="17">
        <f t="shared" si="71"/>
        <v>0</v>
      </c>
      <c r="L58" s="36"/>
      <c r="M58" s="17">
        <f t="shared" si="72"/>
        <v>0</v>
      </c>
      <c r="N58" s="36"/>
      <c r="O58" s="17">
        <f t="shared" si="73"/>
        <v>0</v>
      </c>
      <c r="P58" s="36"/>
      <c r="Q58" s="17">
        <f t="shared" si="74"/>
        <v>0</v>
      </c>
      <c r="R58" s="36"/>
      <c r="S58" s="17">
        <f t="shared" si="75"/>
        <v>0</v>
      </c>
      <c r="T58" s="36"/>
      <c r="U58" s="17">
        <f t="shared" si="76"/>
        <v>0</v>
      </c>
      <c r="V58" s="36"/>
      <c r="W58" s="17">
        <f t="shared" si="77"/>
        <v>0</v>
      </c>
      <c r="X58" s="36"/>
      <c r="Y58" s="17">
        <f t="shared" si="78"/>
        <v>0</v>
      </c>
      <c r="Z58" s="36"/>
      <c r="AA58" s="17">
        <f t="shared" si="79"/>
        <v>0</v>
      </c>
      <c r="AB58" s="36"/>
      <c r="AC58" s="17">
        <f t="shared" si="80"/>
        <v>0</v>
      </c>
      <c r="AD58" s="36"/>
      <c r="AE58" s="17">
        <f t="shared" si="81"/>
        <v>0</v>
      </c>
      <c r="AF58" s="228"/>
      <c r="AG58" s="17">
        <f t="shared" si="81"/>
        <v>0</v>
      </c>
      <c r="AH58" s="44">
        <f t="shared" si="46"/>
        <v>0</v>
      </c>
      <c r="AI58" s="18">
        <f t="shared" si="46"/>
        <v>0</v>
      </c>
    </row>
    <row r="59" spans="1:35">
      <c r="A59" s="13"/>
      <c r="B59" s="13"/>
      <c r="C59" s="72"/>
      <c r="D59" s="75"/>
      <c r="E59" s="124" t="s">
        <v>22</v>
      </c>
      <c r="F59" s="125"/>
      <c r="G59" s="125"/>
      <c r="H59" s="126">
        <f t="shared" ref="H59:AG59" si="82">SUM(H56:H58)</f>
        <v>0</v>
      </c>
      <c r="I59" s="127">
        <f t="shared" si="82"/>
        <v>0</v>
      </c>
      <c r="J59" s="126">
        <f t="shared" si="82"/>
        <v>0</v>
      </c>
      <c r="K59" s="127">
        <f t="shared" si="82"/>
        <v>0</v>
      </c>
      <c r="L59" s="126">
        <f t="shared" si="82"/>
        <v>0</v>
      </c>
      <c r="M59" s="127">
        <f t="shared" si="82"/>
        <v>0</v>
      </c>
      <c r="N59" s="126">
        <f t="shared" si="82"/>
        <v>0</v>
      </c>
      <c r="O59" s="127">
        <f t="shared" si="82"/>
        <v>0</v>
      </c>
      <c r="P59" s="126">
        <f t="shared" si="82"/>
        <v>0</v>
      </c>
      <c r="Q59" s="127">
        <f t="shared" si="82"/>
        <v>0</v>
      </c>
      <c r="R59" s="126">
        <f t="shared" si="82"/>
        <v>0</v>
      </c>
      <c r="S59" s="127">
        <f t="shared" si="82"/>
        <v>0</v>
      </c>
      <c r="T59" s="126">
        <f t="shared" si="82"/>
        <v>0</v>
      </c>
      <c r="U59" s="127">
        <f t="shared" si="82"/>
        <v>0</v>
      </c>
      <c r="V59" s="126">
        <f t="shared" si="82"/>
        <v>0</v>
      </c>
      <c r="W59" s="127">
        <f t="shared" si="82"/>
        <v>0</v>
      </c>
      <c r="X59" s="126">
        <f t="shared" si="82"/>
        <v>1.944</v>
      </c>
      <c r="Y59" s="127">
        <f t="shared" si="82"/>
        <v>583</v>
      </c>
      <c r="Z59" s="126">
        <f t="shared" si="82"/>
        <v>1.7070000000000001</v>
      </c>
      <c r="AA59" s="127">
        <f t="shared" si="82"/>
        <v>512</v>
      </c>
      <c r="AB59" s="126">
        <f t="shared" si="82"/>
        <v>1.7070000000000001</v>
      </c>
      <c r="AC59" s="127">
        <f t="shared" si="82"/>
        <v>512</v>
      </c>
      <c r="AD59" s="126">
        <f t="shared" si="82"/>
        <v>1.627</v>
      </c>
      <c r="AE59" s="127">
        <f t="shared" si="82"/>
        <v>488</v>
      </c>
      <c r="AF59" s="227">
        <f t="shared" si="82"/>
        <v>0</v>
      </c>
      <c r="AG59" s="127">
        <f t="shared" si="82"/>
        <v>0</v>
      </c>
      <c r="AH59" s="126">
        <f t="shared" si="46"/>
        <v>6.9850000000000003</v>
      </c>
      <c r="AI59" s="127">
        <f t="shared" si="46"/>
        <v>2095</v>
      </c>
    </row>
    <row r="60" spans="1:35">
      <c r="A60" s="13"/>
      <c r="B60" s="13"/>
      <c r="C60" s="26"/>
      <c r="D60" s="35" t="s">
        <v>84</v>
      </c>
      <c r="E60" s="88" t="s">
        <v>32</v>
      </c>
      <c r="F60" s="472">
        <v>7990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1.944</v>
      </c>
      <c r="Y60" s="17">
        <f>ROUNDDOWN($F60*X60,0)</f>
        <v>15532</v>
      </c>
      <c r="Z60" s="37">
        <f>Z$47*$G60</f>
        <v>1.7070000000000001</v>
      </c>
      <c r="AA60" s="17">
        <f>ROUNDDOWN($F60*Z60,0)</f>
        <v>13638</v>
      </c>
      <c r="AB60" s="37">
        <f>AB$47*$G60</f>
        <v>1.7070000000000001</v>
      </c>
      <c r="AC60" s="17">
        <f>ROUNDDOWN($F60*AB60,0)</f>
        <v>13638</v>
      </c>
      <c r="AD60" s="37">
        <f>AD$47*$G60</f>
        <v>1.627</v>
      </c>
      <c r="AE60" s="17">
        <f>ROUNDDOWN($F60*AD60,0)</f>
        <v>12999</v>
      </c>
      <c r="AF60" s="226"/>
      <c r="AG60" s="17">
        <f>ROUNDDOWN($F60*AF60,0)</f>
        <v>0</v>
      </c>
      <c r="AH60" s="44">
        <f t="shared" si="46"/>
        <v>6.9850000000000003</v>
      </c>
      <c r="AI60" s="18">
        <f t="shared" si="46"/>
        <v>55807</v>
      </c>
    </row>
    <row r="61" spans="1:35">
      <c r="A61" s="13"/>
      <c r="B61" s="13"/>
      <c r="C61" s="26"/>
      <c r="D61" s="71"/>
      <c r="E61" s="88"/>
      <c r="F61" s="108"/>
      <c r="G61" s="108"/>
      <c r="H61" s="36"/>
      <c r="I61" s="17">
        <f t="shared" ref="I61:K64" si="83">ROUNDDOWN($F61*H61,0)</f>
        <v>0</v>
      </c>
      <c r="J61" s="36"/>
      <c r="K61" s="17">
        <f t="shared" si="83"/>
        <v>0</v>
      </c>
      <c r="L61" s="36"/>
      <c r="M61" s="17">
        <f t="shared" ref="M61:M64" si="84">ROUNDDOWN($F61*L61,0)</f>
        <v>0</v>
      </c>
      <c r="N61" s="36"/>
      <c r="O61" s="17">
        <f t="shared" ref="O61:O64" si="85">ROUNDDOWN($F61*N61,0)</f>
        <v>0</v>
      </c>
      <c r="P61" s="36"/>
      <c r="Q61" s="17">
        <f t="shared" ref="Q61:Q64" si="86">ROUNDDOWN($F61*P61,0)</f>
        <v>0</v>
      </c>
      <c r="R61" s="36"/>
      <c r="S61" s="17">
        <f t="shared" ref="S61:S64" si="87">ROUNDDOWN($F61*R61,0)</f>
        <v>0</v>
      </c>
      <c r="T61" s="36"/>
      <c r="U61" s="17">
        <f t="shared" ref="U61:U64" si="88">ROUNDDOWN($F61*T61,0)</f>
        <v>0</v>
      </c>
      <c r="V61" s="36"/>
      <c r="W61" s="17">
        <f t="shared" ref="W61:W64" si="89">ROUNDDOWN($F61*V61,0)</f>
        <v>0</v>
      </c>
      <c r="X61" s="36"/>
      <c r="Y61" s="17">
        <f t="shared" ref="Y61:Y64" si="90">ROUNDDOWN($F61*X61,0)</f>
        <v>0</v>
      </c>
      <c r="Z61" s="36"/>
      <c r="AA61" s="17">
        <f t="shared" ref="AA61:AA64" si="91">ROUNDDOWN($F61*Z61,0)</f>
        <v>0</v>
      </c>
      <c r="AB61" s="36"/>
      <c r="AC61" s="17">
        <f t="shared" ref="AC61:AC64" si="92">ROUNDDOWN($F61*AB61,0)</f>
        <v>0</v>
      </c>
      <c r="AD61" s="36"/>
      <c r="AE61" s="17">
        <f t="shared" ref="AE61:AG64" si="93">ROUNDDOWN($F61*AD61,0)</f>
        <v>0</v>
      </c>
      <c r="AF61" s="228"/>
      <c r="AG61" s="17">
        <f t="shared" si="93"/>
        <v>0</v>
      </c>
      <c r="AH61" s="44">
        <f t="shared" si="46"/>
        <v>0</v>
      </c>
      <c r="AI61" s="18">
        <f t="shared" si="46"/>
        <v>0</v>
      </c>
    </row>
    <row r="62" spans="1:35">
      <c r="A62" s="13"/>
      <c r="B62" s="13"/>
      <c r="C62" s="26"/>
      <c r="D62" s="71"/>
      <c r="E62" s="88"/>
      <c r="F62" s="108"/>
      <c r="G62" s="108"/>
      <c r="H62" s="36"/>
      <c r="I62" s="17">
        <f t="shared" si="83"/>
        <v>0</v>
      </c>
      <c r="J62" s="36"/>
      <c r="K62" s="17">
        <f t="shared" si="83"/>
        <v>0</v>
      </c>
      <c r="L62" s="36"/>
      <c r="M62" s="17">
        <f t="shared" si="84"/>
        <v>0</v>
      </c>
      <c r="N62" s="36"/>
      <c r="O62" s="17">
        <f t="shared" si="85"/>
        <v>0</v>
      </c>
      <c r="P62" s="36"/>
      <c r="Q62" s="17">
        <f t="shared" si="86"/>
        <v>0</v>
      </c>
      <c r="R62" s="36"/>
      <c r="S62" s="17">
        <f t="shared" si="87"/>
        <v>0</v>
      </c>
      <c r="T62" s="36"/>
      <c r="U62" s="17">
        <f t="shared" si="88"/>
        <v>0</v>
      </c>
      <c r="V62" s="36"/>
      <c r="W62" s="17">
        <f t="shared" si="89"/>
        <v>0</v>
      </c>
      <c r="X62" s="36"/>
      <c r="Y62" s="17">
        <f t="shared" si="90"/>
        <v>0</v>
      </c>
      <c r="Z62" s="36"/>
      <c r="AA62" s="17">
        <f t="shared" si="91"/>
        <v>0</v>
      </c>
      <c r="AB62" s="36"/>
      <c r="AC62" s="17">
        <f t="shared" si="92"/>
        <v>0</v>
      </c>
      <c r="AD62" s="36"/>
      <c r="AE62" s="17">
        <f t="shared" si="93"/>
        <v>0</v>
      </c>
      <c r="AF62" s="228"/>
      <c r="AG62" s="17">
        <f t="shared" si="93"/>
        <v>0</v>
      </c>
      <c r="AH62" s="44">
        <f t="shared" si="46"/>
        <v>0</v>
      </c>
      <c r="AI62" s="18">
        <f t="shared" si="46"/>
        <v>0</v>
      </c>
    </row>
    <row r="63" spans="1:35">
      <c r="A63" s="13"/>
      <c r="B63" s="13"/>
      <c r="C63" s="26"/>
      <c r="D63" s="71"/>
      <c r="E63" s="88"/>
      <c r="F63" s="108"/>
      <c r="G63" s="108"/>
      <c r="H63" s="36"/>
      <c r="I63" s="17">
        <f t="shared" si="83"/>
        <v>0</v>
      </c>
      <c r="J63" s="36"/>
      <c r="K63" s="17">
        <f t="shared" si="83"/>
        <v>0</v>
      </c>
      <c r="L63" s="36"/>
      <c r="M63" s="17">
        <f t="shared" si="84"/>
        <v>0</v>
      </c>
      <c r="N63" s="36"/>
      <c r="O63" s="17">
        <f t="shared" si="85"/>
        <v>0</v>
      </c>
      <c r="P63" s="36"/>
      <c r="Q63" s="17">
        <f t="shared" si="86"/>
        <v>0</v>
      </c>
      <c r="R63" s="36"/>
      <c r="S63" s="17">
        <f t="shared" si="87"/>
        <v>0</v>
      </c>
      <c r="T63" s="36"/>
      <c r="U63" s="17">
        <f t="shared" si="88"/>
        <v>0</v>
      </c>
      <c r="V63" s="36"/>
      <c r="W63" s="17">
        <f t="shared" si="89"/>
        <v>0</v>
      </c>
      <c r="X63" s="36"/>
      <c r="Y63" s="17">
        <f t="shared" si="90"/>
        <v>0</v>
      </c>
      <c r="Z63" s="36"/>
      <c r="AA63" s="17">
        <f t="shared" si="91"/>
        <v>0</v>
      </c>
      <c r="AB63" s="36"/>
      <c r="AC63" s="17">
        <f t="shared" si="92"/>
        <v>0</v>
      </c>
      <c r="AD63" s="36"/>
      <c r="AE63" s="17">
        <f t="shared" si="93"/>
        <v>0</v>
      </c>
      <c r="AF63" s="228"/>
      <c r="AG63" s="17">
        <f t="shared" si="93"/>
        <v>0</v>
      </c>
      <c r="AH63" s="44">
        <f t="shared" si="46"/>
        <v>0</v>
      </c>
      <c r="AI63" s="18">
        <f t="shared" si="46"/>
        <v>0</v>
      </c>
    </row>
    <row r="64" spans="1:35">
      <c r="A64" s="13"/>
      <c r="B64" s="13"/>
      <c r="C64" s="26"/>
      <c r="D64" s="71"/>
      <c r="E64" s="88"/>
      <c r="F64" s="108"/>
      <c r="G64" s="108"/>
      <c r="H64" s="36"/>
      <c r="I64" s="17">
        <f t="shared" si="83"/>
        <v>0</v>
      </c>
      <c r="J64" s="36"/>
      <c r="K64" s="17">
        <f t="shared" si="83"/>
        <v>0</v>
      </c>
      <c r="L64" s="36"/>
      <c r="M64" s="17">
        <f t="shared" si="84"/>
        <v>0</v>
      </c>
      <c r="N64" s="36"/>
      <c r="O64" s="17">
        <f t="shared" si="85"/>
        <v>0</v>
      </c>
      <c r="P64" s="36"/>
      <c r="Q64" s="17">
        <f t="shared" si="86"/>
        <v>0</v>
      </c>
      <c r="R64" s="36"/>
      <c r="S64" s="17">
        <f t="shared" si="87"/>
        <v>0</v>
      </c>
      <c r="T64" s="36"/>
      <c r="U64" s="17">
        <f t="shared" si="88"/>
        <v>0</v>
      </c>
      <c r="V64" s="36"/>
      <c r="W64" s="17">
        <f t="shared" si="89"/>
        <v>0</v>
      </c>
      <c r="X64" s="36"/>
      <c r="Y64" s="17">
        <f t="shared" si="90"/>
        <v>0</v>
      </c>
      <c r="Z64" s="36"/>
      <c r="AA64" s="17">
        <f t="shared" si="91"/>
        <v>0</v>
      </c>
      <c r="AB64" s="36"/>
      <c r="AC64" s="17">
        <f t="shared" si="92"/>
        <v>0</v>
      </c>
      <c r="AD64" s="36"/>
      <c r="AE64" s="17">
        <f t="shared" si="93"/>
        <v>0</v>
      </c>
      <c r="AF64" s="228"/>
      <c r="AG64" s="17">
        <f t="shared" si="93"/>
        <v>0</v>
      </c>
      <c r="AH64" s="44">
        <f t="shared" si="46"/>
        <v>0</v>
      </c>
      <c r="AI64" s="18">
        <f t="shared" si="46"/>
        <v>0</v>
      </c>
    </row>
    <row r="65" spans="1:35">
      <c r="A65" s="13"/>
      <c r="B65" s="13"/>
      <c r="C65" s="26"/>
      <c r="D65" s="70"/>
      <c r="E65" s="124" t="s">
        <v>22</v>
      </c>
      <c r="F65" s="125"/>
      <c r="G65" s="125"/>
      <c r="H65" s="126">
        <f t="shared" ref="H65:AG65" si="94">SUM(H60:H64)</f>
        <v>0</v>
      </c>
      <c r="I65" s="127">
        <f t="shared" si="94"/>
        <v>0</v>
      </c>
      <c r="J65" s="126">
        <f t="shared" si="94"/>
        <v>0</v>
      </c>
      <c r="K65" s="127">
        <f t="shared" si="94"/>
        <v>0</v>
      </c>
      <c r="L65" s="126">
        <f t="shared" si="94"/>
        <v>0</v>
      </c>
      <c r="M65" s="127">
        <f t="shared" si="94"/>
        <v>0</v>
      </c>
      <c r="N65" s="126">
        <f t="shared" si="94"/>
        <v>0</v>
      </c>
      <c r="O65" s="127">
        <f t="shared" si="94"/>
        <v>0</v>
      </c>
      <c r="P65" s="126">
        <f t="shared" si="94"/>
        <v>0</v>
      </c>
      <c r="Q65" s="127">
        <f t="shared" si="94"/>
        <v>0</v>
      </c>
      <c r="R65" s="126">
        <f t="shared" si="94"/>
        <v>0</v>
      </c>
      <c r="S65" s="127">
        <f t="shared" si="94"/>
        <v>0</v>
      </c>
      <c r="T65" s="126">
        <f t="shared" si="94"/>
        <v>0</v>
      </c>
      <c r="U65" s="127">
        <f t="shared" si="94"/>
        <v>0</v>
      </c>
      <c r="V65" s="126">
        <f t="shared" si="94"/>
        <v>0</v>
      </c>
      <c r="W65" s="127">
        <f t="shared" si="94"/>
        <v>0</v>
      </c>
      <c r="X65" s="126">
        <f t="shared" si="94"/>
        <v>1.944</v>
      </c>
      <c r="Y65" s="127">
        <f t="shared" si="94"/>
        <v>15532</v>
      </c>
      <c r="Z65" s="126">
        <f t="shared" si="94"/>
        <v>1.7070000000000001</v>
      </c>
      <c r="AA65" s="127">
        <f t="shared" si="94"/>
        <v>13638</v>
      </c>
      <c r="AB65" s="126">
        <f t="shared" si="94"/>
        <v>1.7070000000000001</v>
      </c>
      <c r="AC65" s="127">
        <f t="shared" si="94"/>
        <v>13638</v>
      </c>
      <c r="AD65" s="126">
        <f t="shared" si="94"/>
        <v>1.627</v>
      </c>
      <c r="AE65" s="127">
        <f t="shared" si="94"/>
        <v>12999</v>
      </c>
      <c r="AF65" s="227">
        <f t="shared" si="94"/>
        <v>0</v>
      </c>
      <c r="AG65" s="127">
        <f t="shared" si="94"/>
        <v>0</v>
      </c>
      <c r="AH65" s="126">
        <f>SUM(AF65,AD65,AB65,Z65,X65,V65,T65,R65,P65,N65,L65,J65,H65)</f>
        <v>6.9850000000000003</v>
      </c>
      <c r="AI65" s="127">
        <f t="shared" si="46"/>
        <v>55807</v>
      </c>
    </row>
    <row r="66" spans="1:35">
      <c r="A66" s="13"/>
      <c r="B66" s="13"/>
      <c r="C66" s="26"/>
      <c r="D66" s="35" t="s">
        <v>76</v>
      </c>
      <c r="E66" s="88" t="s">
        <v>32</v>
      </c>
      <c r="F66" s="472">
        <v>7870</v>
      </c>
      <c r="G66" s="108">
        <v>1</v>
      </c>
      <c r="H66" s="37">
        <f>H$47*$G66</f>
        <v>0</v>
      </c>
      <c r="I66" s="17">
        <f t="shared" ref="I66:K67" si="95">ROUNDDOWN($F66*H66,0)</f>
        <v>0</v>
      </c>
      <c r="J66" s="37">
        <f>J$47*$G66</f>
        <v>0</v>
      </c>
      <c r="K66" s="17">
        <f t="shared" si="95"/>
        <v>0</v>
      </c>
      <c r="L66" s="37">
        <f>L$47*$G66</f>
        <v>0</v>
      </c>
      <c r="M66" s="17">
        <f t="shared" ref="M66:M67" si="96">ROUNDDOWN($F66*L66,0)</f>
        <v>0</v>
      </c>
      <c r="N66" s="37">
        <f>N$47*$G66</f>
        <v>0</v>
      </c>
      <c r="O66" s="17">
        <f t="shared" ref="O66:O67" si="97">ROUNDDOWN($F66*N66,0)</f>
        <v>0</v>
      </c>
      <c r="P66" s="37">
        <f>P$47*$G66</f>
        <v>0</v>
      </c>
      <c r="Q66" s="17">
        <f t="shared" ref="Q66:Q67" si="98">ROUNDDOWN($F66*P66,0)</f>
        <v>0</v>
      </c>
      <c r="R66" s="37">
        <f>R$47*$G66</f>
        <v>0</v>
      </c>
      <c r="S66" s="17">
        <f t="shared" ref="S66:S67" si="99">ROUNDDOWN($F66*R66,0)</f>
        <v>0</v>
      </c>
      <c r="T66" s="37">
        <f>T$47*$G66</f>
        <v>0</v>
      </c>
      <c r="U66" s="17">
        <f t="shared" ref="U66:U67" si="100">ROUNDDOWN($F66*T66,0)</f>
        <v>0</v>
      </c>
      <c r="V66" s="37">
        <f>V$47*$G66</f>
        <v>0</v>
      </c>
      <c r="W66" s="17">
        <f t="shared" ref="W66:W67" si="101">ROUNDDOWN($F66*V66,0)</f>
        <v>0</v>
      </c>
      <c r="X66" s="37">
        <f>X$47*$G66</f>
        <v>1.944</v>
      </c>
      <c r="Y66" s="17">
        <f t="shared" ref="Y66:Y67" si="102">ROUNDDOWN($F66*X66,0)</f>
        <v>15299</v>
      </c>
      <c r="Z66" s="37">
        <f>Z$47*$G66</f>
        <v>1.7070000000000001</v>
      </c>
      <c r="AA66" s="17">
        <f t="shared" ref="AA66:AA67" si="103">ROUNDDOWN($F66*Z66,0)</f>
        <v>13434</v>
      </c>
      <c r="AB66" s="37">
        <f>AB$47*$G66</f>
        <v>1.7070000000000001</v>
      </c>
      <c r="AC66" s="17">
        <f t="shared" ref="AC66:AC67" si="104">ROUNDDOWN($F66*AB66,0)</f>
        <v>13434</v>
      </c>
      <c r="AD66" s="37">
        <f>AD$47*$G66</f>
        <v>1.627</v>
      </c>
      <c r="AE66" s="17">
        <f t="shared" ref="AE66:AG67" si="105">ROUNDDOWN($F66*AD66,0)</f>
        <v>12804</v>
      </c>
      <c r="AF66" s="226"/>
      <c r="AG66" s="17">
        <f t="shared" si="105"/>
        <v>0</v>
      </c>
      <c r="AH66" s="44">
        <f t="shared" si="46"/>
        <v>6.9850000000000003</v>
      </c>
      <c r="AI66" s="18">
        <f t="shared" si="46"/>
        <v>54971</v>
      </c>
    </row>
    <row r="67" spans="1:35">
      <c r="A67" s="13"/>
      <c r="B67" s="13"/>
      <c r="C67" s="26"/>
      <c r="D67" s="71"/>
      <c r="E67" s="88"/>
      <c r="F67" s="108"/>
      <c r="G67" s="108"/>
      <c r="H67" s="37"/>
      <c r="I67" s="17">
        <f t="shared" si="95"/>
        <v>0</v>
      </c>
      <c r="J67" s="37"/>
      <c r="K67" s="17">
        <f t="shared" si="95"/>
        <v>0</v>
      </c>
      <c r="L67" s="37"/>
      <c r="M67" s="17">
        <f t="shared" si="96"/>
        <v>0</v>
      </c>
      <c r="N67" s="37"/>
      <c r="O67" s="17">
        <f t="shared" si="97"/>
        <v>0</v>
      </c>
      <c r="P67" s="37"/>
      <c r="Q67" s="17">
        <f t="shared" si="98"/>
        <v>0</v>
      </c>
      <c r="R67" s="37"/>
      <c r="S67" s="17">
        <f t="shared" si="99"/>
        <v>0</v>
      </c>
      <c r="T67" s="37"/>
      <c r="U67" s="17">
        <f t="shared" si="100"/>
        <v>0</v>
      </c>
      <c r="V67" s="37"/>
      <c r="W67" s="17">
        <f t="shared" si="101"/>
        <v>0</v>
      </c>
      <c r="X67" s="37"/>
      <c r="Y67" s="17">
        <f t="shared" si="102"/>
        <v>0</v>
      </c>
      <c r="Z67" s="37"/>
      <c r="AA67" s="17">
        <f t="shared" si="103"/>
        <v>0</v>
      </c>
      <c r="AB67" s="37"/>
      <c r="AC67" s="17">
        <f t="shared" si="104"/>
        <v>0</v>
      </c>
      <c r="AD67" s="37"/>
      <c r="AE67" s="17">
        <f t="shared" si="105"/>
        <v>0</v>
      </c>
      <c r="AF67" s="226"/>
      <c r="AG67" s="17">
        <f t="shared" si="105"/>
        <v>0</v>
      </c>
      <c r="AH67" s="44">
        <f t="shared" si="46"/>
        <v>0</v>
      </c>
      <c r="AI67" s="18">
        <f t="shared" si="46"/>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6"/>
        <v>0</v>
      </c>
      <c r="AI68" s="18">
        <f t="shared" si="46"/>
        <v>0</v>
      </c>
    </row>
    <row r="69" spans="1:35">
      <c r="A69" s="13"/>
      <c r="B69" s="13"/>
      <c r="C69" s="26"/>
      <c r="D69" s="71"/>
      <c r="E69" s="88"/>
      <c r="F69" s="108"/>
      <c r="G69" s="108"/>
      <c r="H69" s="37"/>
      <c r="I69" s="17">
        <f t="shared" ref="I69:K70" si="106">ROUNDDOWN($F69*H69,0)</f>
        <v>0</v>
      </c>
      <c r="J69" s="37"/>
      <c r="K69" s="17">
        <f t="shared" si="106"/>
        <v>0</v>
      </c>
      <c r="L69" s="37"/>
      <c r="M69" s="17">
        <f t="shared" ref="M69:M70" si="107">ROUNDDOWN($F69*L69,0)</f>
        <v>0</v>
      </c>
      <c r="N69" s="37"/>
      <c r="O69" s="17">
        <f t="shared" ref="O69:O70" si="108">ROUNDDOWN($F69*N69,0)</f>
        <v>0</v>
      </c>
      <c r="P69" s="37"/>
      <c r="Q69" s="17">
        <f t="shared" ref="Q69:Q70" si="109">ROUNDDOWN($F69*P69,0)</f>
        <v>0</v>
      </c>
      <c r="R69" s="37"/>
      <c r="S69" s="17">
        <f t="shared" ref="S69:S70" si="110">ROUNDDOWN($F69*R69,0)</f>
        <v>0</v>
      </c>
      <c r="T69" s="37"/>
      <c r="U69" s="17">
        <f t="shared" ref="U69:U70" si="111">ROUNDDOWN($F69*T69,0)</f>
        <v>0</v>
      </c>
      <c r="V69" s="37"/>
      <c r="W69" s="17">
        <f t="shared" ref="W69:W70" si="112">ROUNDDOWN($F69*V69,0)</f>
        <v>0</v>
      </c>
      <c r="X69" s="37"/>
      <c r="Y69" s="17">
        <f t="shared" ref="Y69:Y70" si="113">ROUNDDOWN($F69*X69,0)</f>
        <v>0</v>
      </c>
      <c r="Z69" s="37"/>
      <c r="AA69" s="17">
        <f t="shared" ref="AA69:AA70" si="114">ROUNDDOWN($F69*Z69,0)</f>
        <v>0</v>
      </c>
      <c r="AB69" s="37"/>
      <c r="AC69" s="17">
        <f t="shared" ref="AC69:AC70" si="115">ROUNDDOWN($F69*AB69,0)</f>
        <v>0</v>
      </c>
      <c r="AD69" s="37"/>
      <c r="AE69" s="17">
        <f t="shared" ref="AE69:AG70" si="116">ROUNDDOWN($F69*AD69,0)</f>
        <v>0</v>
      </c>
      <c r="AF69" s="226"/>
      <c r="AG69" s="17">
        <f t="shared" si="116"/>
        <v>0</v>
      </c>
      <c r="AH69" s="44">
        <f t="shared" si="46"/>
        <v>0</v>
      </c>
      <c r="AI69" s="18">
        <f t="shared" si="46"/>
        <v>0</v>
      </c>
    </row>
    <row r="70" spans="1:35">
      <c r="A70" s="13"/>
      <c r="B70" s="13"/>
      <c r="C70" s="26"/>
      <c r="D70" s="71"/>
      <c r="E70" s="88"/>
      <c r="F70" s="108"/>
      <c r="G70" s="108"/>
      <c r="H70" s="37"/>
      <c r="I70" s="17">
        <f t="shared" si="106"/>
        <v>0</v>
      </c>
      <c r="J70" s="37"/>
      <c r="K70" s="17">
        <f t="shared" si="106"/>
        <v>0</v>
      </c>
      <c r="L70" s="37"/>
      <c r="M70" s="17">
        <f t="shared" si="107"/>
        <v>0</v>
      </c>
      <c r="N70" s="37"/>
      <c r="O70" s="17">
        <f t="shared" si="108"/>
        <v>0</v>
      </c>
      <c r="P70" s="37"/>
      <c r="Q70" s="17">
        <f t="shared" si="109"/>
        <v>0</v>
      </c>
      <c r="R70" s="37"/>
      <c r="S70" s="17">
        <f t="shared" si="110"/>
        <v>0</v>
      </c>
      <c r="T70" s="37"/>
      <c r="U70" s="17">
        <f t="shared" si="111"/>
        <v>0</v>
      </c>
      <c r="V70" s="37"/>
      <c r="W70" s="17">
        <f t="shared" si="112"/>
        <v>0</v>
      </c>
      <c r="X70" s="37"/>
      <c r="Y70" s="17">
        <f t="shared" si="113"/>
        <v>0</v>
      </c>
      <c r="Z70" s="37"/>
      <c r="AA70" s="17">
        <f t="shared" si="114"/>
        <v>0</v>
      </c>
      <c r="AB70" s="37"/>
      <c r="AC70" s="17">
        <f t="shared" si="115"/>
        <v>0</v>
      </c>
      <c r="AD70" s="37"/>
      <c r="AE70" s="17">
        <f t="shared" si="116"/>
        <v>0</v>
      </c>
      <c r="AF70" s="226"/>
      <c r="AG70" s="17">
        <f t="shared" si="116"/>
        <v>0</v>
      </c>
      <c r="AH70" s="44">
        <f t="shared" si="46"/>
        <v>0</v>
      </c>
      <c r="AI70" s="18">
        <f t="shared" si="46"/>
        <v>0</v>
      </c>
    </row>
    <row r="71" spans="1:35">
      <c r="A71" s="13"/>
      <c r="B71" s="13"/>
      <c r="C71" s="26"/>
      <c r="D71" s="71"/>
      <c r="E71" s="124" t="s">
        <v>22</v>
      </c>
      <c r="F71" s="125"/>
      <c r="G71" s="125"/>
      <c r="H71" s="126">
        <f t="shared" ref="H71:AG71" si="117">SUM(H66:H70)</f>
        <v>0</v>
      </c>
      <c r="I71" s="127">
        <f t="shared" si="117"/>
        <v>0</v>
      </c>
      <c r="J71" s="126">
        <f t="shared" si="117"/>
        <v>0</v>
      </c>
      <c r="K71" s="127">
        <f t="shared" si="117"/>
        <v>0</v>
      </c>
      <c r="L71" s="126">
        <f t="shared" si="117"/>
        <v>0</v>
      </c>
      <c r="M71" s="127">
        <f t="shared" si="117"/>
        <v>0</v>
      </c>
      <c r="N71" s="126">
        <f t="shared" si="117"/>
        <v>0</v>
      </c>
      <c r="O71" s="127">
        <f t="shared" si="117"/>
        <v>0</v>
      </c>
      <c r="P71" s="126">
        <f t="shared" si="117"/>
        <v>0</v>
      </c>
      <c r="Q71" s="127">
        <f t="shared" si="117"/>
        <v>0</v>
      </c>
      <c r="R71" s="126">
        <f t="shared" si="117"/>
        <v>0</v>
      </c>
      <c r="S71" s="127">
        <f t="shared" si="117"/>
        <v>0</v>
      </c>
      <c r="T71" s="126">
        <f t="shared" si="117"/>
        <v>0</v>
      </c>
      <c r="U71" s="127">
        <f t="shared" si="117"/>
        <v>0</v>
      </c>
      <c r="V71" s="126">
        <f t="shared" si="117"/>
        <v>0</v>
      </c>
      <c r="W71" s="127">
        <f t="shared" si="117"/>
        <v>0</v>
      </c>
      <c r="X71" s="126">
        <f t="shared" si="117"/>
        <v>1.944</v>
      </c>
      <c r="Y71" s="127">
        <f t="shared" si="117"/>
        <v>15299</v>
      </c>
      <c r="Z71" s="126">
        <f t="shared" si="117"/>
        <v>1.7070000000000001</v>
      </c>
      <c r="AA71" s="127">
        <f t="shared" si="117"/>
        <v>13434</v>
      </c>
      <c r="AB71" s="126">
        <f t="shared" si="117"/>
        <v>1.7070000000000001</v>
      </c>
      <c r="AC71" s="127">
        <f t="shared" si="117"/>
        <v>13434</v>
      </c>
      <c r="AD71" s="126">
        <f t="shared" si="117"/>
        <v>1.627</v>
      </c>
      <c r="AE71" s="127">
        <f t="shared" si="117"/>
        <v>12804</v>
      </c>
      <c r="AF71" s="227">
        <f t="shared" si="117"/>
        <v>0</v>
      </c>
      <c r="AG71" s="127">
        <f t="shared" si="117"/>
        <v>0</v>
      </c>
      <c r="AH71" s="126">
        <f t="shared" si="46"/>
        <v>6.9850000000000003</v>
      </c>
      <c r="AI71" s="127">
        <f t="shared" si="46"/>
        <v>54971</v>
      </c>
    </row>
    <row r="72" spans="1:35">
      <c r="A72" s="13"/>
      <c r="B72" s="13"/>
      <c r="C72" s="26"/>
      <c r="D72" s="35" t="s">
        <v>77</v>
      </c>
      <c r="E72" s="93" t="s">
        <v>382</v>
      </c>
      <c r="F72" s="472">
        <v>7870</v>
      </c>
      <c r="G72" s="108">
        <v>1</v>
      </c>
      <c r="H72" s="37">
        <f>H$47*$G72</f>
        <v>0</v>
      </c>
      <c r="I72" s="17">
        <f t="shared" ref="I72:K76" si="118">ROUNDDOWN($F72*H72,0)</f>
        <v>0</v>
      </c>
      <c r="J72" s="37">
        <f>J$47*$G72</f>
        <v>0</v>
      </c>
      <c r="K72" s="17">
        <f t="shared" si="118"/>
        <v>0</v>
      </c>
      <c r="L72" s="37">
        <f>L$47*$G72</f>
        <v>0</v>
      </c>
      <c r="M72" s="17">
        <f t="shared" ref="M72:M76" si="119">ROUNDDOWN($F72*L72,0)</f>
        <v>0</v>
      </c>
      <c r="N72" s="37">
        <f>N$47*$G72</f>
        <v>0</v>
      </c>
      <c r="O72" s="17">
        <f>ROUNDDOWN($F72*N72,0)</f>
        <v>0</v>
      </c>
      <c r="P72" s="37">
        <f>P$47*$G72</f>
        <v>0</v>
      </c>
      <c r="Q72" s="17">
        <f>ROUNDDOWN($F72*P72,0)</f>
        <v>0</v>
      </c>
      <c r="R72" s="37">
        <f>R$47*$G72</f>
        <v>0</v>
      </c>
      <c r="S72" s="17">
        <f t="shared" ref="S72:S76" si="120">ROUNDDOWN($F72*R72,0)</f>
        <v>0</v>
      </c>
      <c r="T72" s="37">
        <f>T$47*$G72</f>
        <v>0</v>
      </c>
      <c r="U72" s="17">
        <f t="shared" ref="U72:U76" si="121">ROUNDDOWN($F72*T72,0)</f>
        <v>0</v>
      </c>
      <c r="V72" s="37">
        <f>V$47*$G72</f>
        <v>0</v>
      </c>
      <c r="W72" s="17">
        <f t="shared" ref="W72:W76" si="122">ROUNDDOWN($F72*V72,0)</f>
        <v>0</v>
      </c>
      <c r="X72" s="37">
        <f>X$47*$G72</f>
        <v>1.944</v>
      </c>
      <c r="Y72" s="17">
        <f t="shared" ref="Y72:Y76" si="123">ROUNDDOWN($F72*X72,0)</f>
        <v>15299</v>
      </c>
      <c r="Z72" s="37">
        <f>Z$47*$G72</f>
        <v>1.7070000000000001</v>
      </c>
      <c r="AA72" s="17">
        <f t="shared" ref="AA72:AA76" si="124">ROUNDDOWN($F72*Z72,0)</f>
        <v>13434</v>
      </c>
      <c r="AB72" s="37">
        <f>AB$47*$G72</f>
        <v>1.7070000000000001</v>
      </c>
      <c r="AC72" s="17">
        <f t="shared" ref="AC72:AC76" si="125">ROUNDDOWN($F72*AB72,0)</f>
        <v>13434</v>
      </c>
      <c r="AD72" s="37">
        <f>AD$47*$G72</f>
        <v>1.627</v>
      </c>
      <c r="AE72" s="17">
        <f t="shared" ref="AE72:AG76" si="126">ROUNDDOWN($F72*AD72,0)</f>
        <v>12804</v>
      </c>
      <c r="AF72" s="226"/>
      <c r="AG72" s="17">
        <f t="shared" si="126"/>
        <v>0</v>
      </c>
      <c r="AH72" s="44">
        <f t="shared" si="46"/>
        <v>6.9850000000000003</v>
      </c>
      <c r="AI72" s="18">
        <f t="shared" si="46"/>
        <v>54971</v>
      </c>
    </row>
    <row r="73" spans="1:35">
      <c r="A73" s="13"/>
      <c r="B73" s="13"/>
      <c r="C73" s="26"/>
      <c r="D73" s="74"/>
      <c r="E73" s="93"/>
      <c r="F73" s="109"/>
      <c r="G73" s="109"/>
      <c r="H73" s="36"/>
      <c r="I73" s="17">
        <f t="shared" si="118"/>
        <v>0</v>
      </c>
      <c r="J73" s="36"/>
      <c r="K73" s="17">
        <f t="shared" si="118"/>
        <v>0</v>
      </c>
      <c r="L73" s="36"/>
      <c r="M73" s="17">
        <f t="shared" si="119"/>
        <v>0</v>
      </c>
      <c r="N73" s="36"/>
      <c r="O73" s="17">
        <f t="shared" ref="O73:O76" si="127">ROUNDDOWN($F73*N73,0)</f>
        <v>0</v>
      </c>
      <c r="P73" s="36"/>
      <c r="Q73" s="17">
        <f>ROUNDDOWN($F73*P73,0)</f>
        <v>0</v>
      </c>
      <c r="R73" s="37"/>
      <c r="S73" s="17">
        <f t="shared" si="120"/>
        <v>0</v>
      </c>
      <c r="T73" s="37"/>
      <c r="U73" s="17">
        <f t="shared" si="121"/>
        <v>0</v>
      </c>
      <c r="V73" s="37"/>
      <c r="W73" s="17">
        <f t="shared" si="122"/>
        <v>0</v>
      </c>
      <c r="X73" s="37"/>
      <c r="Y73" s="17">
        <f t="shared" si="123"/>
        <v>0</v>
      </c>
      <c r="Z73" s="37"/>
      <c r="AA73" s="17">
        <f t="shared" si="124"/>
        <v>0</v>
      </c>
      <c r="AB73" s="37"/>
      <c r="AC73" s="17">
        <f t="shared" si="125"/>
        <v>0</v>
      </c>
      <c r="AD73" s="37"/>
      <c r="AE73" s="17">
        <f t="shared" si="126"/>
        <v>0</v>
      </c>
      <c r="AF73" s="228"/>
      <c r="AG73" s="17">
        <f t="shared" si="126"/>
        <v>0</v>
      </c>
      <c r="AH73" s="44">
        <f t="shared" si="46"/>
        <v>0</v>
      </c>
      <c r="AI73" s="18">
        <f t="shared" si="46"/>
        <v>0</v>
      </c>
    </row>
    <row r="74" spans="1:35">
      <c r="A74" s="13"/>
      <c r="B74" s="13"/>
      <c r="C74" s="26"/>
      <c r="D74" s="74"/>
      <c r="E74" s="93"/>
      <c r="F74" s="109"/>
      <c r="G74" s="109"/>
      <c r="H74" s="36"/>
      <c r="I74" s="17">
        <f t="shared" si="118"/>
        <v>0</v>
      </c>
      <c r="J74" s="36"/>
      <c r="K74" s="17">
        <f t="shared" si="118"/>
        <v>0</v>
      </c>
      <c r="L74" s="36"/>
      <c r="M74" s="17">
        <f t="shared" si="119"/>
        <v>0</v>
      </c>
      <c r="N74" s="36"/>
      <c r="O74" s="17">
        <f t="shared" si="127"/>
        <v>0</v>
      </c>
      <c r="P74" s="36"/>
      <c r="Q74" s="17">
        <f t="shared" ref="Q74:Q76" si="128">ROUNDDOWN($F74*P74,0)</f>
        <v>0</v>
      </c>
      <c r="R74" s="36"/>
      <c r="S74" s="17">
        <f t="shared" si="120"/>
        <v>0</v>
      </c>
      <c r="T74" s="36"/>
      <c r="U74" s="17">
        <f t="shared" si="121"/>
        <v>0</v>
      </c>
      <c r="V74" s="36"/>
      <c r="W74" s="17">
        <f t="shared" si="122"/>
        <v>0</v>
      </c>
      <c r="X74" s="36"/>
      <c r="Y74" s="17">
        <f t="shared" si="123"/>
        <v>0</v>
      </c>
      <c r="Z74" s="36"/>
      <c r="AA74" s="17">
        <f t="shared" si="124"/>
        <v>0</v>
      </c>
      <c r="AB74" s="36"/>
      <c r="AC74" s="17">
        <f t="shared" si="125"/>
        <v>0</v>
      </c>
      <c r="AD74" s="36"/>
      <c r="AE74" s="17">
        <f t="shared" si="126"/>
        <v>0</v>
      </c>
      <c r="AF74" s="228"/>
      <c r="AG74" s="17">
        <f t="shared" si="126"/>
        <v>0</v>
      </c>
      <c r="AH74" s="44">
        <f t="shared" si="46"/>
        <v>0</v>
      </c>
      <c r="AI74" s="18">
        <f t="shared" si="46"/>
        <v>0</v>
      </c>
    </row>
    <row r="75" spans="1:35">
      <c r="A75" s="13"/>
      <c r="B75" s="13"/>
      <c r="C75" s="26"/>
      <c r="D75" s="74"/>
      <c r="E75" s="88"/>
      <c r="F75" s="108"/>
      <c r="G75" s="108"/>
      <c r="H75" s="36"/>
      <c r="I75" s="17">
        <f t="shared" si="118"/>
        <v>0</v>
      </c>
      <c r="J75" s="36"/>
      <c r="K75" s="17">
        <f t="shared" si="118"/>
        <v>0</v>
      </c>
      <c r="L75" s="36"/>
      <c r="M75" s="17">
        <f t="shared" si="119"/>
        <v>0</v>
      </c>
      <c r="N75" s="36"/>
      <c r="O75" s="17">
        <f t="shared" si="127"/>
        <v>0</v>
      </c>
      <c r="P75" s="36"/>
      <c r="Q75" s="17">
        <f t="shared" si="128"/>
        <v>0</v>
      </c>
      <c r="R75" s="36"/>
      <c r="S75" s="17">
        <f t="shared" si="120"/>
        <v>0</v>
      </c>
      <c r="T75" s="36"/>
      <c r="U75" s="17">
        <f t="shared" si="121"/>
        <v>0</v>
      </c>
      <c r="V75" s="36"/>
      <c r="W75" s="17">
        <f t="shared" si="122"/>
        <v>0</v>
      </c>
      <c r="X75" s="36"/>
      <c r="Y75" s="17">
        <f t="shared" si="123"/>
        <v>0</v>
      </c>
      <c r="Z75" s="36"/>
      <c r="AA75" s="17">
        <f t="shared" si="124"/>
        <v>0</v>
      </c>
      <c r="AB75" s="36"/>
      <c r="AC75" s="17">
        <f t="shared" si="125"/>
        <v>0</v>
      </c>
      <c r="AD75" s="36"/>
      <c r="AE75" s="17">
        <f t="shared" si="126"/>
        <v>0</v>
      </c>
      <c r="AF75" s="228"/>
      <c r="AG75" s="17">
        <f t="shared" si="126"/>
        <v>0</v>
      </c>
      <c r="AH75" s="44">
        <f t="shared" si="46"/>
        <v>0</v>
      </c>
      <c r="AI75" s="18">
        <f t="shared" si="46"/>
        <v>0</v>
      </c>
    </row>
    <row r="76" spans="1:35">
      <c r="A76" s="13"/>
      <c r="B76" s="13"/>
      <c r="C76" s="26"/>
      <c r="D76" s="74"/>
      <c r="E76" s="88"/>
      <c r="F76" s="108"/>
      <c r="G76" s="108"/>
      <c r="H76" s="36"/>
      <c r="I76" s="17">
        <f t="shared" si="118"/>
        <v>0</v>
      </c>
      <c r="J76" s="36"/>
      <c r="K76" s="17">
        <f t="shared" si="118"/>
        <v>0</v>
      </c>
      <c r="L76" s="36"/>
      <c r="M76" s="17">
        <f t="shared" si="119"/>
        <v>0</v>
      </c>
      <c r="N76" s="36"/>
      <c r="O76" s="17">
        <f t="shared" si="127"/>
        <v>0</v>
      </c>
      <c r="P76" s="36"/>
      <c r="Q76" s="17">
        <f t="shared" si="128"/>
        <v>0</v>
      </c>
      <c r="R76" s="36"/>
      <c r="S76" s="17">
        <f t="shared" si="120"/>
        <v>0</v>
      </c>
      <c r="T76" s="36"/>
      <c r="U76" s="17">
        <f t="shared" si="121"/>
        <v>0</v>
      </c>
      <c r="V76" s="36"/>
      <c r="W76" s="17">
        <f t="shared" si="122"/>
        <v>0</v>
      </c>
      <c r="X76" s="36"/>
      <c r="Y76" s="17">
        <f t="shared" si="123"/>
        <v>0</v>
      </c>
      <c r="Z76" s="36"/>
      <c r="AA76" s="17">
        <f t="shared" si="124"/>
        <v>0</v>
      </c>
      <c r="AB76" s="36"/>
      <c r="AC76" s="17">
        <f t="shared" si="125"/>
        <v>0</v>
      </c>
      <c r="AD76" s="36"/>
      <c r="AE76" s="17">
        <f t="shared" si="126"/>
        <v>0</v>
      </c>
      <c r="AF76" s="228"/>
      <c r="AG76" s="17">
        <f t="shared" si="126"/>
        <v>0</v>
      </c>
      <c r="AH76" s="44">
        <f t="shared" si="46"/>
        <v>0</v>
      </c>
      <c r="AI76" s="18">
        <f t="shared" si="46"/>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6"/>
        <v>0</v>
      </c>
      <c r="AI77" s="18">
        <f t="shared" si="46"/>
        <v>0</v>
      </c>
    </row>
    <row r="78" spans="1:35">
      <c r="A78" s="13"/>
      <c r="B78" s="13"/>
      <c r="C78" s="26"/>
      <c r="D78" s="74"/>
      <c r="E78" s="88"/>
      <c r="F78" s="108"/>
      <c r="G78" s="108"/>
      <c r="H78" s="36"/>
      <c r="I78" s="17">
        <f t="shared" ref="I78:K78" si="129">ROUNDDOWN($F78*H78,0)</f>
        <v>0</v>
      </c>
      <c r="J78" s="36"/>
      <c r="K78" s="17">
        <f t="shared" si="129"/>
        <v>0</v>
      </c>
      <c r="L78" s="36"/>
      <c r="M78" s="17">
        <f t="shared" ref="M78" si="130">ROUNDDOWN($F78*L78,0)</f>
        <v>0</v>
      </c>
      <c r="N78" s="36"/>
      <c r="O78" s="17">
        <f t="shared" ref="O78" si="131">ROUNDDOWN($F78*N78,0)</f>
        <v>0</v>
      </c>
      <c r="P78" s="36"/>
      <c r="Q78" s="17">
        <f t="shared" ref="Q78" si="132">ROUNDDOWN($F78*P78,0)</f>
        <v>0</v>
      </c>
      <c r="R78" s="36"/>
      <c r="S78" s="17">
        <f t="shared" ref="S78" si="133">ROUNDDOWN($F78*R78,0)</f>
        <v>0</v>
      </c>
      <c r="T78" s="36"/>
      <c r="U78" s="17">
        <f t="shared" ref="U78" si="134">ROUNDDOWN($F78*T78,0)</f>
        <v>0</v>
      </c>
      <c r="V78" s="36"/>
      <c r="W78" s="17">
        <f t="shared" ref="W78" si="135">ROUNDDOWN($F78*V78,0)</f>
        <v>0</v>
      </c>
      <c r="X78" s="36"/>
      <c r="Y78" s="17">
        <f t="shared" ref="Y78" si="136">ROUNDDOWN($F78*X78,0)</f>
        <v>0</v>
      </c>
      <c r="Z78" s="36"/>
      <c r="AA78" s="17">
        <f t="shared" ref="AA78" si="137">ROUNDDOWN($F78*Z78,0)</f>
        <v>0</v>
      </c>
      <c r="AB78" s="36"/>
      <c r="AC78" s="17">
        <f t="shared" ref="AC78" si="138">ROUNDDOWN($F78*AB78,0)</f>
        <v>0</v>
      </c>
      <c r="AD78" s="36"/>
      <c r="AE78" s="17">
        <f t="shared" ref="AE78:AG78" si="139">ROUNDDOWN($F78*AD78,0)</f>
        <v>0</v>
      </c>
      <c r="AF78" s="228"/>
      <c r="AG78" s="17">
        <f t="shared" si="139"/>
        <v>0</v>
      </c>
      <c r="AH78" s="44">
        <f t="shared" si="46"/>
        <v>0</v>
      </c>
      <c r="AI78" s="18">
        <f t="shared" si="46"/>
        <v>0</v>
      </c>
    </row>
    <row r="79" spans="1:35">
      <c r="A79" s="13"/>
      <c r="B79" s="13"/>
      <c r="C79" s="26"/>
      <c r="D79" s="75"/>
      <c r="E79" s="124" t="s">
        <v>60</v>
      </c>
      <c r="F79" s="125"/>
      <c r="G79" s="125"/>
      <c r="H79" s="126">
        <f t="shared" ref="H79:AG79" si="140">SUM(H72:H78)</f>
        <v>0</v>
      </c>
      <c r="I79" s="127">
        <f t="shared" si="140"/>
        <v>0</v>
      </c>
      <c r="J79" s="126">
        <f t="shared" si="140"/>
        <v>0</v>
      </c>
      <c r="K79" s="127">
        <f t="shared" si="140"/>
        <v>0</v>
      </c>
      <c r="L79" s="126">
        <f t="shared" si="140"/>
        <v>0</v>
      </c>
      <c r="M79" s="127">
        <f t="shared" si="140"/>
        <v>0</v>
      </c>
      <c r="N79" s="126">
        <f t="shared" si="140"/>
        <v>0</v>
      </c>
      <c r="O79" s="127">
        <f t="shared" si="140"/>
        <v>0</v>
      </c>
      <c r="P79" s="126">
        <f t="shared" si="140"/>
        <v>0</v>
      </c>
      <c r="Q79" s="127">
        <f t="shared" si="140"/>
        <v>0</v>
      </c>
      <c r="R79" s="126">
        <f t="shared" si="140"/>
        <v>0</v>
      </c>
      <c r="S79" s="127">
        <f t="shared" si="140"/>
        <v>0</v>
      </c>
      <c r="T79" s="126">
        <f t="shared" si="140"/>
        <v>0</v>
      </c>
      <c r="U79" s="127">
        <f t="shared" si="140"/>
        <v>0</v>
      </c>
      <c r="V79" s="126">
        <f t="shared" si="140"/>
        <v>0</v>
      </c>
      <c r="W79" s="127">
        <f t="shared" si="140"/>
        <v>0</v>
      </c>
      <c r="X79" s="126">
        <f t="shared" si="140"/>
        <v>1.944</v>
      </c>
      <c r="Y79" s="127">
        <f t="shared" si="140"/>
        <v>15299</v>
      </c>
      <c r="Z79" s="126">
        <f t="shared" si="140"/>
        <v>1.7070000000000001</v>
      </c>
      <c r="AA79" s="127">
        <f t="shared" si="140"/>
        <v>13434</v>
      </c>
      <c r="AB79" s="126">
        <f t="shared" si="140"/>
        <v>1.7070000000000001</v>
      </c>
      <c r="AC79" s="127">
        <f t="shared" si="140"/>
        <v>13434</v>
      </c>
      <c r="AD79" s="126">
        <f t="shared" si="140"/>
        <v>1.627</v>
      </c>
      <c r="AE79" s="127">
        <f t="shared" si="140"/>
        <v>12804</v>
      </c>
      <c r="AF79" s="227">
        <f t="shared" si="140"/>
        <v>0</v>
      </c>
      <c r="AG79" s="127">
        <f t="shared" si="140"/>
        <v>0</v>
      </c>
      <c r="AH79" s="126">
        <f t="shared" si="46"/>
        <v>6.9850000000000003</v>
      </c>
      <c r="AI79" s="127">
        <f t="shared" si="46"/>
        <v>54971</v>
      </c>
    </row>
    <row r="80" spans="1:35">
      <c r="A80" s="13"/>
      <c r="B80" s="13"/>
      <c r="C80" s="26"/>
      <c r="D80" s="94" t="s">
        <v>383</v>
      </c>
      <c r="E80" s="93" t="s">
        <v>382</v>
      </c>
      <c r="F80" s="472">
        <v>0</v>
      </c>
      <c r="G80" s="108"/>
      <c r="H80" s="37">
        <f>H$47*$G80</f>
        <v>0</v>
      </c>
      <c r="I80" s="17">
        <f t="shared" ref="I80:I84" si="141">ROUNDDOWN($F80*H80,0)</f>
        <v>0</v>
      </c>
      <c r="J80" s="37">
        <f>J$47*$G80</f>
        <v>0</v>
      </c>
      <c r="K80" s="17">
        <f t="shared" ref="K80:K84" si="142">ROUNDDOWN($F80*J80,0)</f>
        <v>0</v>
      </c>
      <c r="L80" s="37">
        <f>L$47*$G80</f>
        <v>0</v>
      </c>
      <c r="M80" s="17">
        <f t="shared" ref="M80:M84" si="143">ROUNDDOWN($F80*L80,0)</f>
        <v>0</v>
      </c>
      <c r="N80" s="37">
        <f>N$47*$G80</f>
        <v>0</v>
      </c>
      <c r="O80" s="17">
        <f>ROUNDDOWN($F80*N80,0)</f>
        <v>0</v>
      </c>
      <c r="P80" s="37">
        <f>P$47*$G80</f>
        <v>0</v>
      </c>
      <c r="Q80" s="17">
        <f>ROUNDDOWN($F80*P80,0)</f>
        <v>0</v>
      </c>
      <c r="R80" s="37">
        <f>R$47*$G80</f>
        <v>0</v>
      </c>
      <c r="S80" s="17">
        <f t="shared" ref="S80:S84" si="144">ROUNDDOWN($F80*R80,0)</f>
        <v>0</v>
      </c>
      <c r="T80" s="37">
        <f>T$47*$G80</f>
        <v>0</v>
      </c>
      <c r="U80" s="17">
        <f t="shared" ref="U80:U84" si="145">ROUNDDOWN($F80*T80,0)</f>
        <v>0</v>
      </c>
      <c r="V80" s="37">
        <f>V$47*$G80</f>
        <v>0</v>
      </c>
      <c r="W80" s="17">
        <f t="shared" ref="W80:W84" si="146">ROUNDDOWN($F80*V80,0)</f>
        <v>0</v>
      </c>
      <c r="X80" s="37">
        <f>X$47*$G80</f>
        <v>0</v>
      </c>
      <c r="Y80" s="17">
        <f t="shared" ref="Y80:Y84" si="147">ROUNDDOWN($F80*X80,0)</f>
        <v>0</v>
      </c>
      <c r="Z80" s="37">
        <f>Z$47*$G80</f>
        <v>0</v>
      </c>
      <c r="AA80" s="17">
        <f t="shared" ref="AA80:AA84" si="148">ROUNDDOWN($F80*Z80,0)</f>
        <v>0</v>
      </c>
      <c r="AB80" s="37">
        <f>AB$47*$G80</f>
        <v>0</v>
      </c>
      <c r="AC80" s="17">
        <f t="shared" ref="AC80:AC84" si="149">ROUNDDOWN($F80*AB80,0)</f>
        <v>0</v>
      </c>
      <c r="AD80" s="37">
        <f>AD$47*$G80</f>
        <v>0</v>
      </c>
      <c r="AE80" s="17">
        <f t="shared" ref="AE80:AE84" si="150">ROUNDDOWN($F80*AD80,0)</f>
        <v>0</v>
      </c>
      <c r="AF80" s="226"/>
      <c r="AG80" s="17">
        <f t="shared" ref="AG80:AG84" si="151">ROUNDDOWN($F80*AF80,0)</f>
        <v>0</v>
      </c>
      <c r="AH80" s="44">
        <f t="shared" ref="AH80:AH87" si="152">SUM(AF80,AD80,AB80,Z80,X80,V80,T80,R80,P80,N80,L80,J80,H80)</f>
        <v>0</v>
      </c>
      <c r="AI80" s="18">
        <f t="shared" ref="AI80:AI87" si="153">SUM(AG80,AE80,AC80,AA80,Y80,W80,U80,S80,Q80,O80,M80,K80,I80)</f>
        <v>0</v>
      </c>
    </row>
    <row r="81" spans="1:35">
      <c r="A81" s="13"/>
      <c r="B81" s="13"/>
      <c r="C81" s="26"/>
      <c r="D81" s="74"/>
      <c r="E81" s="93"/>
      <c r="F81" s="109"/>
      <c r="G81" s="109"/>
      <c r="H81" s="36"/>
      <c r="I81" s="17">
        <f t="shared" si="141"/>
        <v>0</v>
      </c>
      <c r="J81" s="36"/>
      <c r="K81" s="17">
        <f t="shared" si="142"/>
        <v>0</v>
      </c>
      <c r="L81" s="36"/>
      <c r="M81" s="17">
        <f t="shared" si="143"/>
        <v>0</v>
      </c>
      <c r="N81" s="36"/>
      <c r="O81" s="17">
        <f t="shared" ref="O81:O84" si="154">ROUNDDOWN($F81*N81,0)</f>
        <v>0</v>
      </c>
      <c r="P81" s="36"/>
      <c r="Q81" s="17">
        <f>ROUNDDOWN($F81*P81,0)</f>
        <v>0</v>
      </c>
      <c r="R81" s="37"/>
      <c r="S81" s="17">
        <f t="shared" si="144"/>
        <v>0</v>
      </c>
      <c r="T81" s="37"/>
      <c r="U81" s="17">
        <f t="shared" si="145"/>
        <v>0</v>
      </c>
      <c r="V81" s="37"/>
      <c r="W81" s="17">
        <f t="shared" si="146"/>
        <v>0</v>
      </c>
      <c r="X81" s="37"/>
      <c r="Y81" s="17">
        <f t="shared" si="147"/>
        <v>0</v>
      </c>
      <c r="Z81" s="37"/>
      <c r="AA81" s="17">
        <f t="shared" si="148"/>
        <v>0</v>
      </c>
      <c r="AB81" s="37"/>
      <c r="AC81" s="17">
        <f t="shared" si="149"/>
        <v>0</v>
      </c>
      <c r="AD81" s="37"/>
      <c r="AE81" s="17">
        <f t="shared" si="150"/>
        <v>0</v>
      </c>
      <c r="AF81" s="228"/>
      <c r="AG81" s="17">
        <f t="shared" si="151"/>
        <v>0</v>
      </c>
      <c r="AH81" s="44">
        <f t="shared" si="152"/>
        <v>0</v>
      </c>
      <c r="AI81" s="18">
        <f t="shared" si="153"/>
        <v>0</v>
      </c>
    </row>
    <row r="82" spans="1:35">
      <c r="A82" s="13"/>
      <c r="B82" s="13"/>
      <c r="C82" s="26"/>
      <c r="D82" s="74"/>
      <c r="E82" s="93"/>
      <c r="F82" s="109"/>
      <c r="G82" s="109"/>
      <c r="H82" s="36"/>
      <c r="I82" s="17">
        <f t="shared" si="141"/>
        <v>0</v>
      </c>
      <c r="J82" s="36"/>
      <c r="K82" s="17">
        <f t="shared" si="142"/>
        <v>0</v>
      </c>
      <c r="L82" s="36"/>
      <c r="M82" s="17">
        <f t="shared" si="143"/>
        <v>0</v>
      </c>
      <c r="N82" s="36"/>
      <c r="O82" s="17">
        <f t="shared" si="154"/>
        <v>0</v>
      </c>
      <c r="P82" s="36"/>
      <c r="Q82" s="17">
        <f t="shared" ref="Q82:Q84" si="155">ROUNDDOWN($F82*P82,0)</f>
        <v>0</v>
      </c>
      <c r="R82" s="36"/>
      <c r="S82" s="17">
        <f t="shared" si="144"/>
        <v>0</v>
      </c>
      <c r="T82" s="36"/>
      <c r="U82" s="17">
        <f t="shared" si="145"/>
        <v>0</v>
      </c>
      <c r="V82" s="36"/>
      <c r="W82" s="17">
        <f t="shared" si="146"/>
        <v>0</v>
      </c>
      <c r="X82" s="36"/>
      <c r="Y82" s="17">
        <f t="shared" si="147"/>
        <v>0</v>
      </c>
      <c r="Z82" s="36"/>
      <c r="AA82" s="17">
        <f t="shared" si="148"/>
        <v>0</v>
      </c>
      <c r="AB82" s="36"/>
      <c r="AC82" s="17">
        <f t="shared" si="149"/>
        <v>0</v>
      </c>
      <c r="AD82" s="36"/>
      <c r="AE82" s="17">
        <f t="shared" si="150"/>
        <v>0</v>
      </c>
      <c r="AF82" s="228"/>
      <c r="AG82" s="17">
        <f t="shared" si="151"/>
        <v>0</v>
      </c>
      <c r="AH82" s="44">
        <f t="shared" si="152"/>
        <v>0</v>
      </c>
      <c r="AI82" s="18">
        <f t="shared" si="153"/>
        <v>0</v>
      </c>
    </row>
    <row r="83" spans="1:35">
      <c r="A83" s="13"/>
      <c r="B83" s="13"/>
      <c r="C83" s="26"/>
      <c r="D83" s="74"/>
      <c r="E83" s="88"/>
      <c r="F83" s="108"/>
      <c r="G83" s="108"/>
      <c r="H83" s="36"/>
      <c r="I83" s="17">
        <f t="shared" si="141"/>
        <v>0</v>
      </c>
      <c r="J83" s="36"/>
      <c r="K83" s="17">
        <f t="shared" si="142"/>
        <v>0</v>
      </c>
      <c r="L83" s="36"/>
      <c r="M83" s="17">
        <f t="shared" si="143"/>
        <v>0</v>
      </c>
      <c r="N83" s="36"/>
      <c r="O83" s="17">
        <f t="shared" si="154"/>
        <v>0</v>
      </c>
      <c r="P83" s="36"/>
      <c r="Q83" s="17">
        <f t="shared" si="155"/>
        <v>0</v>
      </c>
      <c r="R83" s="36"/>
      <c r="S83" s="17">
        <f t="shared" si="144"/>
        <v>0</v>
      </c>
      <c r="T83" s="36"/>
      <c r="U83" s="17">
        <f t="shared" si="145"/>
        <v>0</v>
      </c>
      <c r="V83" s="36"/>
      <c r="W83" s="17">
        <f t="shared" si="146"/>
        <v>0</v>
      </c>
      <c r="X83" s="36"/>
      <c r="Y83" s="17">
        <f t="shared" si="147"/>
        <v>0</v>
      </c>
      <c r="Z83" s="36"/>
      <c r="AA83" s="17">
        <f t="shared" si="148"/>
        <v>0</v>
      </c>
      <c r="AB83" s="36"/>
      <c r="AC83" s="17">
        <f t="shared" si="149"/>
        <v>0</v>
      </c>
      <c r="AD83" s="36"/>
      <c r="AE83" s="17">
        <f t="shared" si="150"/>
        <v>0</v>
      </c>
      <c r="AF83" s="228"/>
      <c r="AG83" s="17">
        <f t="shared" si="151"/>
        <v>0</v>
      </c>
      <c r="AH83" s="44">
        <f t="shared" si="152"/>
        <v>0</v>
      </c>
      <c r="AI83" s="18">
        <f t="shared" si="153"/>
        <v>0</v>
      </c>
    </row>
    <row r="84" spans="1:35">
      <c r="A84" s="13"/>
      <c r="B84" s="13"/>
      <c r="C84" s="26"/>
      <c r="D84" s="74"/>
      <c r="E84" s="88"/>
      <c r="F84" s="108"/>
      <c r="G84" s="108"/>
      <c r="H84" s="36"/>
      <c r="I84" s="17">
        <f t="shared" si="141"/>
        <v>0</v>
      </c>
      <c r="J84" s="36"/>
      <c r="K84" s="17">
        <f t="shared" si="142"/>
        <v>0</v>
      </c>
      <c r="L84" s="36"/>
      <c r="M84" s="17">
        <f t="shared" si="143"/>
        <v>0</v>
      </c>
      <c r="N84" s="36"/>
      <c r="O84" s="17">
        <f t="shared" si="154"/>
        <v>0</v>
      </c>
      <c r="P84" s="36"/>
      <c r="Q84" s="17">
        <f t="shared" si="155"/>
        <v>0</v>
      </c>
      <c r="R84" s="36"/>
      <c r="S84" s="17">
        <f t="shared" si="144"/>
        <v>0</v>
      </c>
      <c r="T84" s="36"/>
      <c r="U84" s="17">
        <f t="shared" si="145"/>
        <v>0</v>
      </c>
      <c r="V84" s="36"/>
      <c r="W84" s="17">
        <f t="shared" si="146"/>
        <v>0</v>
      </c>
      <c r="X84" s="36"/>
      <c r="Y84" s="17">
        <f t="shared" si="147"/>
        <v>0</v>
      </c>
      <c r="Z84" s="36"/>
      <c r="AA84" s="17">
        <f t="shared" si="148"/>
        <v>0</v>
      </c>
      <c r="AB84" s="36"/>
      <c r="AC84" s="17">
        <f t="shared" si="149"/>
        <v>0</v>
      </c>
      <c r="AD84" s="36"/>
      <c r="AE84" s="17">
        <f t="shared" si="150"/>
        <v>0</v>
      </c>
      <c r="AF84" s="228"/>
      <c r="AG84" s="17">
        <f t="shared" si="151"/>
        <v>0</v>
      </c>
      <c r="AH84" s="44">
        <f t="shared" si="152"/>
        <v>0</v>
      </c>
      <c r="AI84" s="18">
        <f t="shared" si="153"/>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2"/>
        <v>0</v>
      </c>
      <c r="AI85" s="18">
        <f t="shared" si="153"/>
        <v>0</v>
      </c>
    </row>
    <row r="86" spans="1:35">
      <c r="A86" s="13"/>
      <c r="B86" s="13"/>
      <c r="C86" s="26"/>
      <c r="D86" s="74"/>
      <c r="E86" s="88"/>
      <c r="F86" s="108"/>
      <c r="G86" s="108"/>
      <c r="H86" s="36"/>
      <c r="I86" s="17">
        <f t="shared" ref="I86" si="156">ROUNDDOWN($F86*H86,0)</f>
        <v>0</v>
      </c>
      <c r="J86" s="36"/>
      <c r="K86" s="17">
        <f t="shared" ref="K86" si="157">ROUNDDOWN($F86*J86,0)</f>
        <v>0</v>
      </c>
      <c r="L86" s="36"/>
      <c r="M86" s="17">
        <f t="shared" ref="M86" si="158">ROUNDDOWN($F86*L86,0)</f>
        <v>0</v>
      </c>
      <c r="N86" s="36"/>
      <c r="O86" s="17">
        <f t="shared" ref="O86" si="159">ROUNDDOWN($F86*N86,0)</f>
        <v>0</v>
      </c>
      <c r="P86" s="36"/>
      <c r="Q86" s="17">
        <f t="shared" ref="Q86" si="160">ROUNDDOWN($F86*P86,0)</f>
        <v>0</v>
      </c>
      <c r="R86" s="36"/>
      <c r="S86" s="17">
        <f t="shared" ref="S86" si="161">ROUNDDOWN($F86*R86,0)</f>
        <v>0</v>
      </c>
      <c r="T86" s="36"/>
      <c r="U86" s="17">
        <f t="shared" ref="U86" si="162">ROUNDDOWN($F86*T86,0)</f>
        <v>0</v>
      </c>
      <c r="V86" s="36"/>
      <c r="W86" s="17">
        <f t="shared" ref="W86" si="163">ROUNDDOWN($F86*V86,0)</f>
        <v>0</v>
      </c>
      <c r="X86" s="36"/>
      <c r="Y86" s="17">
        <f t="shared" ref="Y86" si="164">ROUNDDOWN($F86*X86,0)</f>
        <v>0</v>
      </c>
      <c r="Z86" s="36"/>
      <c r="AA86" s="17">
        <f t="shared" ref="AA86" si="165">ROUNDDOWN($F86*Z86,0)</f>
        <v>0</v>
      </c>
      <c r="AB86" s="36"/>
      <c r="AC86" s="17">
        <f t="shared" ref="AC86" si="166">ROUNDDOWN($F86*AB86,0)</f>
        <v>0</v>
      </c>
      <c r="AD86" s="36"/>
      <c r="AE86" s="17">
        <f t="shared" ref="AE86" si="167">ROUNDDOWN($F86*AD86,0)</f>
        <v>0</v>
      </c>
      <c r="AF86" s="228"/>
      <c r="AG86" s="17">
        <f t="shared" ref="AG86" si="168">ROUNDDOWN($F86*AF86,0)</f>
        <v>0</v>
      </c>
      <c r="AH86" s="44">
        <f t="shared" si="152"/>
        <v>0</v>
      </c>
      <c r="AI86" s="18">
        <f t="shared" si="153"/>
        <v>0</v>
      </c>
    </row>
    <row r="87" spans="1:35">
      <c r="A87" s="13"/>
      <c r="B87" s="13"/>
      <c r="C87" s="26"/>
      <c r="D87" s="75"/>
      <c r="E87" s="124" t="s">
        <v>60</v>
      </c>
      <c r="F87" s="125"/>
      <c r="G87" s="125"/>
      <c r="H87" s="126">
        <f t="shared" ref="H87:AG87" si="169">SUM(H80:H86)</f>
        <v>0</v>
      </c>
      <c r="I87" s="127">
        <f t="shared" si="169"/>
        <v>0</v>
      </c>
      <c r="J87" s="126">
        <f t="shared" si="169"/>
        <v>0</v>
      </c>
      <c r="K87" s="127">
        <f t="shared" si="169"/>
        <v>0</v>
      </c>
      <c r="L87" s="126">
        <f t="shared" si="169"/>
        <v>0</v>
      </c>
      <c r="M87" s="127">
        <f t="shared" si="169"/>
        <v>0</v>
      </c>
      <c r="N87" s="126">
        <f t="shared" si="169"/>
        <v>0</v>
      </c>
      <c r="O87" s="127">
        <f t="shared" si="169"/>
        <v>0</v>
      </c>
      <c r="P87" s="126">
        <f t="shared" si="169"/>
        <v>0</v>
      </c>
      <c r="Q87" s="127">
        <f t="shared" si="169"/>
        <v>0</v>
      </c>
      <c r="R87" s="126">
        <f t="shared" si="169"/>
        <v>0</v>
      </c>
      <c r="S87" s="127">
        <f t="shared" si="169"/>
        <v>0</v>
      </c>
      <c r="T87" s="126">
        <f t="shared" si="169"/>
        <v>0</v>
      </c>
      <c r="U87" s="127">
        <f t="shared" si="169"/>
        <v>0</v>
      </c>
      <c r="V87" s="126">
        <f t="shared" si="169"/>
        <v>0</v>
      </c>
      <c r="W87" s="127">
        <f t="shared" si="169"/>
        <v>0</v>
      </c>
      <c r="X87" s="126">
        <f t="shared" si="169"/>
        <v>0</v>
      </c>
      <c r="Y87" s="127">
        <f t="shared" si="169"/>
        <v>0</v>
      </c>
      <c r="Z87" s="126">
        <f t="shared" si="169"/>
        <v>0</v>
      </c>
      <c r="AA87" s="127">
        <f t="shared" si="169"/>
        <v>0</v>
      </c>
      <c r="AB87" s="126">
        <f t="shared" si="169"/>
        <v>0</v>
      </c>
      <c r="AC87" s="127">
        <f t="shared" si="169"/>
        <v>0</v>
      </c>
      <c r="AD87" s="126">
        <f t="shared" si="169"/>
        <v>0</v>
      </c>
      <c r="AE87" s="127">
        <f t="shared" si="169"/>
        <v>0</v>
      </c>
      <c r="AF87" s="227">
        <f t="shared" si="169"/>
        <v>0</v>
      </c>
      <c r="AG87" s="127">
        <f t="shared" si="169"/>
        <v>0</v>
      </c>
      <c r="AH87" s="126">
        <f t="shared" si="152"/>
        <v>0</v>
      </c>
      <c r="AI87" s="127">
        <f t="shared" si="153"/>
        <v>0</v>
      </c>
    </row>
    <row r="88" spans="1:35">
      <c r="A88" s="13"/>
      <c r="B88" s="13"/>
      <c r="C88" s="26"/>
      <c r="D88" s="35" t="s">
        <v>80</v>
      </c>
      <c r="E88" s="88" t="s">
        <v>32</v>
      </c>
      <c r="F88" s="472">
        <v>9530</v>
      </c>
      <c r="G88" s="108">
        <v>2</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3.8879999999999999</v>
      </c>
      <c r="Y88" s="17">
        <f>ROUNDDOWN($F88*X88,0)</f>
        <v>37052</v>
      </c>
      <c r="Z88" s="37">
        <f>Z$47*$G88</f>
        <v>3.4140000000000001</v>
      </c>
      <c r="AA88" s="17">
        <f>ROUNDDOWN($F88*Z88,0)</f>
        <v>32535</v>
      </c>
      <c r="AB88" s="37">
        <f>AB$47*$G88</f>
        <v>3.4140000000000001</v>
      </c>
      <c r="AC88" s="17">
        <f>ROUNDDOWN($F88*AB88,0)</f>
        <v>32535</v>
      </c>
      <c r="AD88" s="37">
        <f>AD$47*$G88</f>
        <v>3.254</v>
      </c>
      <c r="AE88" s="17">
        <f>ROUNDDOWN($F88*AD88,0)</f>
        <v>31010</v>
      </c>
      <c r="AF88" s="226"/>
      <c r="AG88" s="17">
        <f>ROUNDDOWN($F88*AF88,0)</f>
        <v>0</v>
      </c>
      <c r="AH88" s="44">
        <f t="shared" ref="AH88:AI116" si="170">SUM(AF88,AD88,AB88,Z88,X88,V88,T88,R88,P88,N88,L88,J88,H88)</f>
        <v>13.97</v>
      </c>
      <c r="AI88" s="18">
        <f t="shared" si="170"/>
        <v>133132</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70"/>
        <v>0</v>
      </c>
      <c r="AI89" s="18">
        <f t="shared" si="170"/>
        <v>0</v>
      </c>
    </row>
    <row r="90" spans="1:35">
      <c r="A90" s="13"/>
      <c r="B90" s="13"/>
      <c r="C90" s="26"/>
      <c r="D90" s="74"/>
      <c r="E90" s="88"/>
      <c r="F90" s="108"/>
      <c r="G90" s="108"/>
      <c r="H90" s="36"/>
      <c r="I90" s="17">
        <f t="shared" ref="I90:K90" si="171">ROUNDDOWN($F90*H90,0)</f>
        <v>0</v>
      </c>
      <c r="J90" s="36"/>
      <c r="K90" s="17">
        <f t="shared" si="171"/>
        <v>0</v>
      </c>
      <c r="L90" s="36"/>
      <c r="M90" s="17">
        <f t="shared" ref="M90" si="172">ROUNDDOWN($F90*L90,0)</f>
        <v>0</v>
      </c>
      <c r="N90" s="36"/>
      <c r="O90" s="17">
        <f t="shared" ref="O90" si="173">ROUNDDOWN($F90*N90,0)</f>
        <v>0</v>
      </c>
      <c r="P90" s="36"/>
      <c r="Q90" s="17">
        <f t="shared" ref="Q90" si="174">ROUNDDOWN($F90*P90,0)</f>
        <v>0</v>
      </c>
      <c r="R90" s="36"/>
      <c r="S90" s="17">
        <f t="shared" ref="S90" si="175">ROUNDDOWN($F90*R90,0)</f>
        <v>0</v>
      </c>
      <c r="T90" s="36"/>
      <c r="U90" s="17">
        <f t="shared" ref="U90" si="176">ROUNDDOWN($F90*T90,0)</f>
        <v>0</v>
      </c>
      <c r="V90" s="36"/>
      <c r="W90" s="17">
        <f t="shared" ref="W90" si="177">ROUNDDOWN($F90*V90,0)</f>
        <v>0</v>
      </c>
      <c r="X90" s="36"/>
      <c r="Y90" s="17">
        <f t="shared" ref="Y90" si="178">ROUNDDOWN($F90*X90,0)</f>
        <v>0</v>
      </c>
      <c r="Z90" s="36"/>
      <c r="AA90" s="17">
        <f t="shared" ref="AA90" si="179">ROUNDDOWN($F90*Z90,0)</f>
        <v>0</v>
      </c>
      <c r="AB90" s="36"/>
      <c r="AC90" s="17">
        <f t="shared" ref="AC90" si="180">ROUNDDOWN($F90*AB90,0)</f>
        <v>0</v>
      </c>
      <c r="AD90" s="36"/>
      <c r="AE90" s="17">
        <f t="shared" ref="AE90:AG90" si="181">ROUNDDOWN($F90*AD90,0)</f>
        <v>0</v>
      </c>
      <c r="AF90" s="228"/>
      <c r="AG90" s="17">
        <f t="shared" si="181"/>
        <v>0</v>
      </c>
      <c r="AH90" s="44">
        <f t="shared" si="170"/>
        <v>0</v>
      </c>
      <c r="AI90" s="18">
        <f t="shared" si="170"/>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70"/>
        <v>0</v>
      </c>
      <c r="AI91" s="18">
        <f t="shared" si="170"/>
        <v>0</v>
      </c>
    </row>
    <row r="92" spans="1:35">
      <c r="A92" s="13"/>
      <c r="B92" s="13"/>
      <c r="C92" s="26"/>
      <c r="D92" s="75"/>
      <c r="E92" s="124" t="s">
        <v>22</v>
      </c>
      <c r="F92" s="125"/>
      <c r="G92" s="125"/>
      <c r="H92" s="126">
        <f t="shared" ref="H92:AG92" si="182">SUM(H88:H91)</f>
        <v>0</v>
      </c>
      <c r="I92" s="127">
        <f t="shared" si="182"/>
        <v>0</v>
      </c>
      <c r="J92" s="126">
        <f t="shared" si="182"/>
        <v>0</v>
      </c>
      <c r="K92" s="127">
        <f t="shared" si="182"/>
        <v>0</v>
      </c>
      <c r="L92" s="126">
        <f t="shared" si="182"/>
        <v>0</v>
      </c>
      <c r="M92" s="127">
        <f t="shared" si="182"/>
        <v>0</v>
      </c>
      <c r="N92" s="126">
        <f t="shared" si="182"/>
        <v>0</v>
      </c>
      <c r="O92" s="127">
        <f t="shared" si="182"/>
        <v>0</v>
      </c>
      <c r="P92" s="126">
        <f t="shared" si="182"/>
        <v>0</v>
      </c>
      <c r="Q92" s="127">
        <f t="shared" si="182"/>
        <v>0</v>
      </c>
      <c r="R92" s="126">
        <f t="shared" si="182"/>
        <v>0</v>
      </c>
      <c r="S92" s="127">
        <f t="shared" si="182"/>
        <v>0</v>
      </c>
      <c r="T92" s="126">
        <f t="shared" si="182"/>
        <v>0</v>
      </c>
      <c r="U92" s="127">
        <f t="shared" si="182"/>
        <v>0</v>
      </c>
      <c r="V92" s="126">
        <f t="shared" si="182"/>
        <v>0</v>
      </c>
      <c r="W92" s="127">
        <f t="shared" si="182"/>
        <v>0</v>
      </c>
      <c r="X92" s="126">
        <f t="shared" si="182"/>
        <v>3.8879999999999999</v>
      </c>
      <c r="Y92" s="127">
        <f t="shared" si="182"/>
        <v>37052</v>
      </c>
      <c r="Z92" s="126">
        <f t="shared" si="182"/>
        <v>3.4140000000000001</v>
      </c>
      <c r="AA92" s="127">
        <f t="shared" si="182"/>
        <v>32535</v>
      </c>
      <c r="AB92" s="126">
        <f t="shared" si="182"/>
        <v>3.4140000000000001</v>
      </c>
      <c r="AC92" s="127">
        <f t="shared" si="182"/>
        <v>32535</v>
      </c>
      <c r="AD92" s="126">
        <f t="shared" si="182"/>
        <v>3.254</v>
      </c>
      <c r="AE92" s="127">
        <f t="shared" si="182"/>
        <v>31010</v>
      </c>
      <c r="AF92" s="227">
        <f t="shared" si="182"/>
        <v>0</v>
      </c>
      <c r="AG92" s="127">
        <f t="shared" si="182"/>
        <v>0</v>
      </c>
      <c r="AH92" s="126">
        <f t="shared" si="170"/>
        <v>13.97</v>
      </c>
      <c r="AI92" s="127">
        <f t="shared" si="170"/>
        <v>133132</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226"/>
      <c r="AG93" s="157"/>
      <c r="AH93" s="44">
        <f t="shared" si="170"/>
        <v>0</v>
      </c>
      <c r="AI93" s="18">
        <f t="shared" si="170"/>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226"/>
      <c r="AG94" s="113"/>
      <c r="AH94" s="44">
        <f t="shared" si="170"/>
        <v>0</v>
      </c>
      <c r="AI94" s="18">
        <f t="shared" si="170"/>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226"/>
      <c r="AG95" s="113"/>
      <c r="AH95" s="44">
        <f t="shared" si="170"/>
        <v>0</v>
      </c>
      <c r="AI95" s="18">
        <f t="shared" si="170"/>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226"/>
      <c r="AG96" s="113"/>
      <c r="AH96" s="44">
        <f t="shared" si="170"/>
        <v>0</v>
      </c>
      <c r="AI96" s="18">
        <f t="shared" si="170"/>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226"/>
      <c r="AG97" s="113"/>
      <c r="AH97" s="44">
        <f t="shared" si="170"/>
        <v>0</v>
      </c>
      <c r="AI97" s="18">
        <f t="shared" si="170"/>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226"/>
      <c r="AG98" s="113"/>
      <c r="AH98" s="44">
        <f t="shared" si="170"/>
        <v>0</v>
      </c>
      <c r="AI98" s="18">
        <f t="shared" si="170"/>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70"/>
        <v>0</v>
      </c>
      <c r="AI99" s="127">
        <f t="shared" si="170"/>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70"/>
        <v>0</v>
      </c>
      <c r="AI100" s="18">
        <f t="shared" si="170"/>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70"/>
        <v>0</v>
      </c>
      <c r="AI101" s="18">
        <f t="shared" si="170"/>
        <v>0</v>
      </c>
      <c r="AJ101" s="6" t="s">
        <v>351</v>
      </c>
      <c r="AK101" s="49" t="s">
        <v>356</v>
      </c>
      <c r="AL101" s="49" t="s">
        <v>357</v>
      </c>
    </row>
    <row r="102" spans="1:38">
      <c r="A102" s="13"/>
      <c r="B102" s="13"/>
      <c r="C102" s="72"/>
      <c r="D102" s="133" t="s">
        <v>138</v>
      </c>
      <c r="E102" s="88" t="s">
        <v>88</v>
      </c>
      <c r="F102" s="108">
        <v>6060</v>
      </c>
      <c r="G102" s="109">
        <v>53</v>
      </c>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1.4710000000000001</v>
      </c>
      <c r="Y102" s="17">
        <f>ROUNDDOWN($F102*X102,0)</f>
        <v>8914</v>
      </c>
      <c r="Z102" s="37">
        <f>ROUNDDOWN($G102*Z$47/$B$7,3)</f>
        <v>1.292</v>
      </c>
      <c r="AA102" s="17">
        <f>ROUNDDOWN($F102*Z102,0)</f>
        <v>7829</v>
      </c>
      <c r="AB102" s="37">
        <f>ROUNDDOWN($G102*AB$47/$B$7,3)</f>
        <v>1.292</v>
      </c>
      <c r="AC102" s="17">
        <f>ROUNDDOWN($F102*AB102,0)</f>
        <v>7829</v>
      </c>
      <c r="AD102" s="271">
        <f>ROUNDDOWN($AJ102*AD$47/$B$7,3)</f>
        <v>1.2310000000000001</v>
      </c>
      <c r="AE102" s="17">
        <f>ROUNDDOWN($F102*AD102,0)</f>
        <v>7459</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70"/>
        <v>5.2860000000000005</v>
      </c>
      <c r="AI102" s="18">
        <f t="shared" si="170"/>
        <v>32031</v>
      </c>
      <c r="AJ102" s="108">
        <v>53</v>
      </c>
      <c r="AK102" s="461">
        <v>53</v>
      </c>
      <c r="AL102" s="461">
        <v>53</v>
      </c>
    </row>
    <row r="103" spans="1:38">
      <c r="A103" s="13"/>
      <c r="B103" s="13"/>
      <c r="C103" s="72"/>
      <c r="D103" s="133" t="s">
        <v>155</v>
      </c>
      <c r="E103" s="88" t="s">
        <v>89</v>
      </c>
      <c r="F103" s="108">
        <v>6060</v>
      </c>
      <c r="G103" s="109">
        <v>5</v>
      </c>
      <c r="H103" s="36"/>
      <c r="I103" s="17">
        <f t="shared" ref="I103:W106" si="183">ROUNDDOWN($F103*H103,0)</f>
        <v>0</v>
      </c>
      <c r="J103" s="37"/>
      <c r="K103" s="17">
        <f t="shared" si="183"/>
        <v>0</v>
      </c>
      <c r="L103" s="37"/>
      <c r="M103" s="17">
        <f t="shared" si="183"/>
        <v>0</v>
      </c>
      <c r="N103" s="36"/>
      <c r="O103" s="17">
        <f t="shared" si="183"/>
        <v>0</v>
      </c>
      <c r="P103" s="251">
        <f>ROUNDDOWN($G103*H$47/$B$7,3)+ROUNDDOWN($G103*J$47/$B$7,3)+ROUNDDOWN($G103*L$47/$B$7,3)+ROUNDDOWN($G103*N$47/$B$7,3)+ROUNDDOWN($G103*P$47/$B$7,3)</f>
        <v>0</v>
      </c>
      <c r="Q103" s="258">
        <f t="shared" ref="Q103:Q106" si="184">ROUNDDOWN(ROUNDDOWN($G103*H$47/$B$7,3)*$F103,0)+ROUNDDOWN(ROUNDDOWN($G103*J$47/$B$7,3)*$F103,0)+ROUNDDOWN(ROUNDDOWN($G103*L$47/$B$7,3)*$F103,0)+ROUNDDOWN(ROUNDDOWN($G103*N$47/$B$7,3)*$F103,0)+ROUNDDOWN(ROUNDDOWN($G103*P$47/$B$7,3)*$F103,0)</f>
        <v>0</v>
      </c>
      <c r="R103" s="37">
        <f>ROUNDDOWN($G103*R$47/$B$7,3)</f>
        <v>0</v>
      </c>
      <c r="S103" s="17">
        <f t="shared" si="183"/>
        <v>0</v>
      </c>
      <c r="T103" s="37">
        <f>ROUNDDOWN($G103*T$47/$B$7,3)</f>
        <v>0</v>
      </c>
      <c r="U103" s="17">
        <f t="shared" si="183"/>
        <v>0</v>
      </c>
      <c r="V103" s="37">
        <f>ROUNDDOWN($G103*V$47/$B$7,3)</f>
        <v>0</v>
      </c>
      <c r="W103" s="17">
        <f t="shared" si="183"/>
        <v>0</v>
      </c>
      <c r="X103" s="37">
        <f>ROUNDDOWN($G103*X$47/$B$7,3)</f>
        <v>0.13800000000000001</v>
      </c>
      <c r="Y103" s="17">
        <f t="shared" ref="Y103:AE106" si="185">ROUNDDOWN($F103*X103,0)</f>
        <v>836</v>
      </c>
      <c r="Z103" s="37">
        <f>ROUNDDOWN($G103*Z$47/$B$7,3)</f>
        <v>0.121</v>
      </c>
      <c r="AA103" s="17">
        <f t="shared" si="185"/>
        <v>733</v>
      </c>
      <c r="AB103" s="37">
        <f>ROUNDDOWN($G103*AB$47/$B$7,3)</f>
        <v>0.121</v>
      </c>
      <c r="AC103" s="17">
        <f t="shared" si="185"/>
        <v>733</v>
      </c>
      <c r="AD103" s="271">
        <f>ROUNDDOWN($AJ103*AD$47/$B$7,3)</f>
        <v>0.11600000000000001</v>
      </c>
      <c r="AE103" s="17">
        <f t="shared" si="185"/>
        <v>702</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70"/>
        <v>0.496</v>
      </c>
      <c r="AI103" s="18">
        <f t="shared" si="170"/>
        <v>3004</v>
      </c>
      <c r="AJ103" s="108">
        <v>5</v>
      </c>
      <c r="AK103" s="461">
        <v>5</v>
      </c>
      <c r="AL103" s="461">
        <v>5</v>
      </c>
    </row>
    <row r="104" spans="1:38">
      <c r="A104" s="13"/>
      <c r="B104" s="13"/>
      <c r="C104" s="72"/>
      <c r="D104" s="78"/>
      <c r="E104" s="88" t="s">
        <v>90</v>
      </c>
      <c r="F104" s="108">
        <v>18200</v>
      </c>
      <c r="G104" s="109">
        <v>2</v>
      </c>
      <c r="H104" s="36"/>
      <c r="I104" s="17">
        <f t="shared" si="183"/>
        <v>0</v>
      </c>
      <c r="J104" s="37"/>
      <c r="K104" s="17">
        <f t="shared" si="183"/>
        <v>0</v>
      </c>
      <c r="L104" s="37"/>
      <c r="M104" s="17">
        <f t="shared" si="183"/>
        <v>0</v>
      </c>
      <c r="N104" s="36"/>
      <c r="O104" s="17">
        <f t="shared" si="183"/>
        <v>0</v>
      </c>
      <c r="P104" s="251">
        <f>ROUNDDOWN($G104*H$47/$B$7,3)+ROUNDDOWN($G104*J$47/$B$7,3)+ROUNDDOWN($G104*L$47/$B$7,3)+ROUNDDOWN($G104*N$47/$B$7,3)+ROUNDDOWN($G104*P$47/$B$7,3)</f>
        <v>0</v>
      </c>
      <c r="Q104" s="258">
        <f t="shared" si="184"/>
        <v>0</v>
      </c>
      <c r="R104" s="37">
        <f>ROUNDDOWN($G104*R$47/$B$7,3)</f>
        <v>0</v>
      </c>
      <c r="S104" s="17">
        <f t="shared" si="183"/>
        <v>0</v>
      </c>
      <c r="T104" s="37">
        <f>ROUNDDOWN($G104*T$47/$B$7,3)</f>
        <v>0</v>
      </c>
      <c r="U104" s="17">
        <f t="shared" si="183"/>
        <v>0</v>
      </c>
      <c r="V104" s="37">
        <f>ROUNDDOWN($G104*V$47/$B$7,3)</f>
        <v>0</v>
      </c>
      <c r="W104" s="17">
        <f t="shared" si="183"/>
        <v>0</v>
      </c>
      <c r="X104" s="37">
        <f>ROUNDDOWN($G104*X$47/$B$7,3)</f>
        <v>5.5E-2</v>
      </c>
      <c r="Y104" s="17">
        <f t="shared" si="185"/>
        <v>1001</v>
      </c>
      <c r="Z104" s="37">
        <f>ROUNDDOWN($G104*Z$47/$B$7,3)</f>
        <v>4.8000000000000001E-2</v>
      </c>
      <c r="AA104" s="17">
        <f t="shared" si="185"/>
        <v>873</v>
      </c>
      <c r="AB104" s="37">
        <f>ROUNDDOWN($G104*AB$47/$B$7,3)</f>
        <v>4.8000000000000001E-2</v>
      </c>
      <c r="AC104" s="17">
        <f t="shared" si="185"/>
        <v>873</v>
      </c>
      <c r="AD104" s="271">
        <f>ROUNDDOWN($AJ104*AD$47/$B$7,3)</f>
        <v>4.5999999999999999E-2</v>
      </c>
      <c r="AE104" s="17">
        <f t="shared" si="185"/>
        <v>837</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70"/>
        <v>0.19700000000000001</v>
      </c>
      <c r="AI104" s="18">
        <f t="shared" si="170"/>
        <v>3584</v>
      </c>
      <c r="AJ104" s="108">
        <v>2</v>
      </c>
      <c r="AK104" s="461">
        <v>2</v>
      </c>
      <c r="AL104" s="461">
        <v>2</v>
      </c>
    </row>
    <row r="105" spans="1:38">
      <c r="A105" s="13"/>
      <c r="B105" s="13"/>
      <c r="C105" s="72"/>
      <c r="D105" s="78"/>
      <c r="E105" s="88" t="s">
        <v>91</v>
      </c>
      <c r="F105" s="108">
        <v>42480</v>
      </c>
      <c r="G105" s="109">
        <v>1</v>
      </c>
      <c r="H105" s="36"/>
      <c r="I105" s="17">
        <f t="shared" si="183"/>
        <v>0</v>
      </c>
      <c r="J105" s="37"/>
      <c r="K105" s="17">
        <f t="shared" si="183"/>
        <v>0</v>
      </c>
      <c r="L105" s="37"/>
      <c r="M105" s="17">
        <f t="shared" si="183"/>
        <v>0</v>
      </c>
      <c r="N105" s="36"/>
      <c r="O105" s="17">
        <f t="shared" si="183"/>
        <v>0</v>
      </c>
      <c r="P105" s="251">
        <f>ROUNDDOWN($G105*H$47/$B$7,3)+ROUNDDOWN($G105*J$47/$B$7,3)+ROUNDDOWN($G105*L$47/$B$7,3)+ROUNDDOWN($G105*N$47/$B$7,3)+ROUNDDOWN($G105*P$47/$B$7,3)</f>
        <v>0</v>
      </c>
      <c r="Q105" s="258">
        <f t="shared" si="184"/>
        <v>0</v>
      </c>
      <c r="R105" s="37">
        <f>ROUNDDOWN($G105*R$47/$B$7,3)</f>
        <v>0</v>
      </c>
      <c r="S105" s="17">
        <f t="shared" si="183"/>
        <v>0</v>
      </c>
      <c r="T105" s="37">
        <f>ROUNDDOWN($G105*T$47/$B$7,3)</f>
        <v>0</v>
      </c>
      <c r="U105" s="17">
        <f t="shared" si="183"/>
        <v>0</v>
      </c>
      <c r="V105" s="37">
        <f>ROUNDDOWN($G105*V$47/$B$7,3)</f>
        <v>0</v>
      </c>
      <c r="W105" s="17">
        <f t="shared" si="183"/>
        <v>0</v>
      </c>
      <c r="X105" s="37">
        <f>ROUNDDOWN($G105*X$47/$B$7,3)</f>
        <v>2.7E-2</v>
      </c>
      <c r="Y105" s="17">
        <f t="shared" si="185"/>
        <v>1146</v>
      </c>
      <c r="Z105" s="37">
        <f>ROUNDDOWN($G105*Z$47/$B$7,3)</f>
        <v>2.4E-2</v>
      </c>
      <c r="AA105" s="17">
        <f t="shared" si="185"/>
        <v>1019</v>
      </c>
      <c r="AB105" s="37">
        <f>ROUNDDOWN($G105*AB$47/$B$7,3)</f>
        <v>2.4E-2</v>
      </c>
      <c r="AC105" s="17">
        <f t="shared" si="185"/>
        <v>1019</v>
      </c>
      <c r="AD105" s="271">
        <f>ROUNDDOWN($AJ105*AD$47/$B$7,3)</f>
        <v>2.3E-2</v>
      </c>
      <c r="AE105" s="17">
        <f t="shared" si="185"/>
        <v>977</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70"/>
        <v>9.8000000000000004E-2</v>
      </c>
      <c r="AI105" s="18">
        <f t="shared" si="170"/>
        <v>4161</v>
      </c>
      <c r="AJ105" s="108">
        <v>1</v>
      </c>
      <c r="AK105" s="461">
        <v>1</v>
      </c>
      <c r="AL105" s="461">
        <v>1</v>
      </c>
    </row>
    <row r="106" spans="1:38">
      <c r="A106" s="13"/>
      <c r="B106" s="13"/>
      <c r="C106" s="72"/>
      <c r="D106" s="78"/>
      <c r="E106" s="88" t="s">
        <v>92</v>
      </c>
      <c r="F106" s="108">
        <v>6060</v>
      </c>
      <c r="G106" s="109">
        <v>1</v>
      </c>
      <c r="H106" s="36"/>
      <c r="I106" s="17">
        <f t="shared" si="183"/>
        <v>0</v>
      </c>
      <c r="J106" s="37"/>
      <c r="K106" s="17">
        <f t="shared" si="183"/>
        <v>0</v>
      </c>
      <c r="L106" s="37"/>
      <c r="M106" s="17">
        <f t="shared" si="183"/>
        <v>0</v>
      </c>
      <c r="N106" s="36"/>
      <c r="O106" s="17">
        <f t="shared" si="183"/>
        <v>0</v>
      </c>
      <c r="P106" s="251">
        <f>ROUNDDOWN($G106*H$47/$B$7,3)+ROUNDDOWN($G106*J$47/$B$7,3)+ROUNDDOWN($G106*L$47/$B$7,3)+ROUNDDOWN($G106*N$47/$B$7,3)+ROUNDDOWN($G106*P$47/$B$7,3)</f>
        <v>0</v>
      </c>
      <c r="Q106" s="258">
        <f t="shared" si="184"/>
        <v>0</v>
      </c>
      <c r="R106" s="37">
        <f>ROUNDDOWN($G106*R$47/$B$7,3)</f>
        <v>0</v>
      </c>
      <c r="S106" s="17">
        <f t="shared" si="183"/>
        <v>0</v>
      </c>
      <c r="T106" s="37">
        <f>ROUNDDOWN($G106*T$47/$B$7,3)</f>
        <v>0</v>
      </c>
      <c r="U106" s="17">
        <f t="shared" si="183"/>
        <v>0</v>
      </c>
      <c r="V106" s="37">
        <f>ROUNDDOWN($G106*V$47/$B$7,3)</f>
        <v>0</v>
      </c>
      <c r="W106" s="17">
        <f t="shared" si="183"/>
        <v>0</v>
      </c>
      <c r="X106" s="37">
        <f>ROUNDDOWN($G106*X$47/$B$7,3)</f>
        <v>2.7E-2</v>
      </c>
      <c r="Y106" s="17">
        <f t="shared" si="185"/>
        <v>163</v>
      </c>
      <c r="Z106" s="37">
        <f>ROUNDDOWN($G106*Z$47/$B$7,3)</f>
        <v>2.4E-2</v>
      </c>
      <c r="AA106" s="17">
        <f t="shared" si="185"/>
        <v>145</v>
      </c>
      <c r="AB106" s="37">
        <f>ROUNDDOWN($G106*AB$47/$B$7,3)</f>
        <v>2.4E-2</v>
      </c>
      <c r="AC106" s="17">
        <f t="shared" si="185"/>
        <v>145</v>
      </c>
      <c r="AD106" s="271">
        <f>ROUNDDOWN($AJ106*AD$47/$B$7,3)</f>
        <v>2.3E-2</v>
      </c>
      <c r="AE106" s="17">
        <f t="shared" si="185"/>
        <v>139</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70"/>
        <v>9.8000000000000004E-2</v>
      </c>
      <c r="AI106" s="18">
        <f t="shared" si="170"/>
        <v>592</v>
      </c>
      <c r="AJ106" s="108">
        <v>1</v>
      </c>
      <c r="AK106" s="461">
        <v>1</v>
      </c>
      <c r="AL106" s="461">
        <v>1</v>
      </c>
    </row>
    <row r="107" spans="1:38">
      <c r="A107" s="13"/>
      <c r="B107" s="13"/>
      <c r="C107" s="79"/>
      <c r="D107" s="80"/>
      <c r="E107" s="124" t="s">
        <v>22</v>
      </c>
      <c r="F107" s="125"/>
      <c r="G107" s="125"/>
      <c r="H107" s="126">
        <f>SUM(H101:H106)</f>
        <v>0</v>
      </c>
      <c r="I107" s="127">
        <f>SUM(I101:I106)</f>
        <v>0</v>
      </c>
      <c r="J107" s="126">
        <f t="shared" ref="J107:N107" si="186">SUM(J101:J106)</f>
        <v>0</v>
      </c>
      <c r="K107" s="127">
        <f>SUM(K101:K106)</f>
        <v>0</v>
      </c>
      <c r="L107" s="126">
        <f t="shared" si="186"/>
        <v>0</v>
      </c>
      <c r="M107" s="127">
        <f>SUM(M101:M106)</f>
        <v>0</v>
      </c>
      <c r="N107" s="126">
        <f t="shared" si="186"/>
        <v>0</v>
      </c>
      <c r="O107" s="127">
        <f>SUM(O101:O106)</f>
        <v>0</v>
      </c>
      <c r="P107" s="126">
        <f>SUM(P101:P106)</f>
        <v>0</v>
      </c>
      <c r="Q107" s="127">
        <f>SUM(Q101:Q106)</f>
        <v>0</v>
      </c>
      <c r="R107" s="126">
        <f t="shared" ref="R107:V107" si="187">SUM(R101:R106)</f>
        <v>0</v>
      </c>
      <c r="S107" s="127">
        <f>SUM(S101:S106)</f>
        <v>0</v>
      </c>
      <c r="T107" s="126">
        <f>SUM(T101:T106)</f>
        <v>0</v>
      </c>
      <c r="U107" s="127">
        <f>SUM(U101:U106)</f>
        <v>0</v>
      </c>
      <c r="V107" s="126">
        <f t="shared" si="187"/>
        <v>0</v>
      </c>
      <c r="W107" s="127">
        <f>SUM(W101:W106)</f>
        <v>0</v>
      </c>
      <c r="X107" s="126">
        <f t="shared" ref="X107" si="188">SUM(X101:X106)</f>
        <v>1.7179999999999997</v>
      </c>
      <c r="Y107" s="127">
        <f>SUM(Y101:Y106)</f>
        <v>12060</v>
      </c>
      <c r="Z107" s="126">
        <f t="shared" ref="Z107" si="189">SUM(Z101:Z106)</f>
        <v>1.5090000000000001</v>
      </c>
      <c r="AA107" s="127">
        <f>SUM(AA101:AA106)</f>
        <v>10599</v>
      </c>
      <c r="AB107" s="126">
        <f t="shared" ref="AB107" si="190">SUM(AB101:AB106)</f>
        <v>1.5090000000000001</v>
      </c>
      <c r="AC107" s="127">
        <f>SUM(AC101:AC106)</f>
        <v>10599</v>
      </c>
      <c r="AD107" s="126">
        <f t="shared" ref="AD107" si="191">SUM(AD101:AD106)</f>
        <v>1.4390000000000001</v>
      </c>
      <c r="AE107" s="127">
        <f>SUM(AE101:AE106)</f>
        <v>10114</v>
      </c>
      <c r="AF107" s="227">
        <f t="shared" ref="AF107" si="192">SUM(AF101:AF106)</f>
        <v>0</v>
      </c>
      <c r="AG107" s="127">
        <f>SUM(AG101:AG106)</f>
        <v>0</v>
      </c>
      <c r="AH107" s="126">
        <f t="shared" si="170"/>
        <v>6.1750000000000007</v>
      </c>
      <c r="AI107" s="127">
        <f t="shared" si="170"/>
        <v>43372</v>
      </c>
    </row>
    <row r="108" spans="1:38">
      <c r="A108" s="13"/>
      <c r="B108" s="13"/>
      <c r="C108" s="72"/>
      <c r="D108" s="464" t="s">
        <v>358</v>
      </c>
      <c r="E108" s="465" t="s">
        <v>359</v>
      </c>
      <c r="F108" s="213" t="s">
        <v>115</v>
      </c>
      <c r="G108" s="213" t="s">
        <v>115</v>
      </c>
      <c r="H108" s="468">
        <v>71.7</v>
      </c>
      <c r="I108" s="57"/>
      <c r="J108" s="468">
        <v>71.7</v>
      </c>
      <c r="K108" s="57"/>
      <c r="L108" s="468">
        <v>71.7</v>
      </c>
      <c r="M108" s="57"/>
      <c r="N108" s="468">
        <v>71.7</v>
      </c>
      <c r="O108" s="57"/>
      <c r="P108" s="468">
        <v>71.7</v>
      </c>
      <c r="Q108" s="57"/>
      <c r="R108" s="468">
        <v>71.7</v>
      </c>
      <c r="S108" s="57"/>
      <c r="T108" s="468">
        <v>71.7</v>
      </c>
      <c r="U108" s="57"/>
      <c r="V108" s="468">
        <v>71.7</v>
      </c>
      <c r="W108" s="57"/>
      <c r="X108" s="468">
        <v>71.7</v>
      </c>
      <c r="Y108" s="57"/>
      <c r="Z108" s="468">
        <v>71.7</v>
      </c>
      <c r="AA108" s="57"/>
      <c r="AB108" s="468">
        <v>71.7</v>
      </c>
      <c r="AC108" s="57"/>
      <c r="AD108" s="468">
        <v>71.7</v>
      </c>
      <c r="AE108" s="57"/>
      <c r="AF108" s="229"/>
      <c r="AG108" s="57"/>
      <c r="AH108" s="466">
        <f t="shared" si="170"/>
        <v>860.4000000000002</v>
      </c>
      <c r="AI108" s="18">
        <f t="shared" si="170"/>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1.9910000000000001</v>
      </c>
      <c r="Y109" s="17">
        <f>ROUNDDOWN($F109*X109,0)</f>
        <v>21701</v>
      </c>
      <c r="Z109" s="37">
        <f>ROUNDDOWN(Z$108*Z$47/$B$7,3)</f>
        <v>1.748</v>
      </c>
      <c r="AA109" s="17">
        <f>ROUNDDOWN($F109*Z109,0)</f>
        <v>19053</v>
      </c>
      <c r="AB109" s="37">
        <f>ROUNDDOWN(AB$108*AB$47/$B$7,3)</f>
        <v>1.748</v>
      </c>
      <c r="AC109" s="17">
        <f>ROUNDDOWN($F109*AB109,0)</f>
        <v>19053</v>
      </c>
      <c r="AD109" s="37">
        <f>ROUNDDOWN(AD$108*AD$47/$B$7,3)</f>
        <v>1.6659999999999999</v>
      </c>
      <c r="AE109" s="17">
        <f>ROUNDDOWN($F109*AD109,0)</f>
        <v>18159</v>
      </c>
      <c r="AF109" s="251"/>
      <c r="AG109" s="469"/>
      <c r="AH109" s="114">
        <f t="shared" si="170"/>
        <v>7.1530000000000005</v>
      </c>
      <c r="AI109" s="18">
        <f>SUM(AG109,AE109,AC109,AA109,Y109,W109,U109,S109,Q109,O109,M109,K109,I109)</f>
        <v>77966</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70"/>
        <v>0</v>
      </c>
      <c r="AI110" s="18">
        <f t="shared" si="170"/>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70"/>
        <v>0</v>
      </c>
      <c r="AI111" s="18">
        <f t="shared" si="170"/>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21701</v>
      </c>
      <c r="Z112" s="126"/>
      <c r="AA112" s="127">
        <f>SUM(AA108:AA111)</f>
        <v>19053</v>
      </c>
      <c r="AB112" s="126"/>
      <c r="AC112" s="127">
        <f>SUM(AC108:AC111)</f>
        <v>19053</v>
      </c>
      <c r="AD112" s="126"/>
      <c r="AE112" s="127">
        <f>SUM(AE108:AE111)</f>
        <v>18159</v>
      </c>
      <c r="AF112" s="227"/>
      <c r="AG112" s="127">
        <f>SUM(AG108:AG111)</f>
        <v>0</v>
      </c>
      <c r="AH112" s="126">
        <f>SUM(AF112,AD112,AB112,Z112,X112,V112,T112,R112,P112,N112,L112,J112,H112)</f>
        <v>0</v>
      </c>
      <c r="AI112" s="127">
        <f t="shared" si="170"/>
        <v>77966</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70"/>
        <v>0</v>
      </c>
      <c r="AI113" s="18">
        <f t="shared" si="170"/>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70"/>
        <v>0</v>
      </c>
      <c r="AI114" s="18">
        <f t="shared" si="170"/>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1122078</v>
      </c>
      <c r="Z115" s="140"/>
      <c r="AA115" s="138">
        <f>SUM(AA47,AA51,AA55,AA59,AA65,AA71,AA79,AA87,AA92,AA93,AA99,AA100,AA107,AA112,AA113)</f>
        <v>1002557</v>
      </c>
      <c r="AB115" s="140"/>
      <c r="AC115" s="138">
        <f>SUM(AC47,AC51,AC55,AC59,AC65,AC71,AC79,AC87,AC92,AC93,AC99,AC100,AC107,AC112,AC113)</f>
        <v>993362</v>
      </c>
      <c r="AD115" s="140"/>
      <c r="AE115" s="138">
        <f>SUM(AE47,AE51,AE55,AE59,AE65,AE71,AE79,AE87,AE92,AE93,AE99,AE100,AE107,AE112,AE113)</f>
        <v>946817</v>
      </c>
      <c r="AF115" s="230"/>
      <c r="AG115" s="138">
        <f>SUM(AG47,AG51,AG55,AG59,AG65,AG71,AG79,AG87,AG92,AG93,AG99,AG100,AG107,AG112,AG113)</f>
        <v>0</v>
      </c>
      <c r="AH115" s="122">
        <f t="shared" si="170"/>
        <v>0</v>
      </c>
      <c r="AI115" s="123">
        <f t="shared" si="170"/>
        <v>4064814</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1122078</v>
      </c>
      <c r="Z116" s="140"/>
      <c r="AA116" s="138">
        <f>SUM(AA47,AA51,AA55,AA59,AA65,AA71,AA79,AA87,AA92,AA93,AA99,AA100,AA107,AA112,AA113,AA114)</f>
        <v>1002557</v>
      </c>
      <c r="AB116" s="140"/>
      <c r="AC116" s="138">
        <f>SUM(AC47,AC51,AC55,AC59,AC65,AC71,AC79,AC87,AC92,AC93,AC99,AC100,AC107,AC112,AC113,AC114)</f>
        <v>993362</v>
      </c>
      <c r="AD116" s="140"/>
      <c r="AE116" s="138">
        <f>SUM(AE47,AE51,AE55,AE59,AE65,AE71,AE79,AE87,AE92,AE93,AE99,AE100,AE107,AE112,AE113,AE114)</f>
        <v>946817</v>
      </c>
      <c r="AF116" s="230"/>
      <c r="AG116" s="138">
        <f>SUM(AG47,AG51,AG55,AG59,AG65,AG71,AG79,AG87,AG92,AG93,AG99,AG100,AG107,AG112,AG113,AG114)</f>
        <v>0</v>
      </c>
      <c r="AH116" s="122">
        <f t="shared" si="170"/>
        <v>0</v>
      </c>
      <c r="AI116" s="123">
        <f t="shared" si="170"/>
        <v>4064814</v>
      </c>
    </row>
    <row r="117" spans="1:35">
      <c r="A117" s="13"/>
      <c r="B117" s="20" t="s">
        <v>38</v>
      </c>
      <c r="C117" s="22" t="s">
        <v>39</v>
      </c>
      <c r="D117" s="81" t="s">
        <v>40</v>
      </c>
      <c r="E117" s="88" t="s">
        <v>32</v>
      </c>
      <c r="F117" s="112">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v>1</v>
      </c>
      <c r="AC117" s="3">
        <f>$F117*AB117</f>
        <v>60410</v>
      </c>
      <c r="AD117" s="1">
        <v>1</v>
      </c>
      <c r="AE117" s="3">
        <f>$F117*AD117</f>
        <v>60410</v>
      </c>
      <c r="AF117" s="223"/>
      <c r="AG117" s="3">
        <f>$F117*AF117</f>
        <v>0</v>
      </c>
      <c r="AH117" s="4">
        <f t="shared" ref="AH117:AI132" si="193">SUM(AF117,AD117,AB117,Z117,X117,V117,T117,R117,P117,N117,L117,J117,H117)</f>
        <v>2</v>
      </c>
      <c r="AI117" s="4">
        <f t="shared" si="193"/>
        <v>120820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193"/>
        <v>0</v>
      </c>
      <c r="AI118" s="4">
        <f t="shared" si="193"/>
        <v>0</v>
      </c>
    </row>
    <row r="119" spans="1:35">
      <c r="A119" s="13"/>
      <c r="B119" s="13"/>
      <c r="C119" s="26"/>
      <c r="D119" s="82"/>
      <c r="E119" s="124" t="s">
        <v>22</v>
      </c>
      <c r="F119" s="147"/>
      <c r="G119" s="155" t="s">
        <v>115</v>
      </c>
      <c r="H119" s="129">
        <f t="shared" ref="H119:AG119" si="194">SUM(H117:H118)</f>
        <v>0</v>
      </c>
      <c r="I119" s="129">
        <f t="shared" si="194"/>
        <v>0</v>
      </c>
      <c r="J119" s="129">
        <f t="shared" si="194"/>
        <v>0</v>
      </c>
      <c r="K119" s="129">
        <f t="shared" si="194"/>
        <v>0</v>
      </c>
      <c r="L119" s="129">
        <f t="shared" si="194"/>
        <v>0</v>
      </c>
      <c r="M119" s="129">
        <f t="shared" si="194"/>
        <v>0</v>
      </c>
      <c r="N119" s="129">
        <f t="shared" si="194"/>
        <v>0</v>
      </c>
      <c r="O119" s="129">
        <f t="shared" si="194"/>
        <v>0</v>
      </c>
      <c r="P119" s="129">
        <f t="shared" si="194"/>
        <v>0</v>
      </c>
      <c r="Q119" s="129">
        <f t="shared" si="194"/>
        <v>0</v>
      </c>
      <c r="R119" s="129">
        <f t="shared" si="194"/>
        <v>0</v>
      </c>
      <c r="S119" s="129">
        <f t="shared" si="194"/>
        <v>0</v>
      </c>
      <c r="T119" s="129">
        <f t="shared" si="194"/>
        <v>0</v>
      </c>
      <c r="U119" s="129">
        <f t="shared" si="194"/>
        <v>0</v>
      </c>
      <c r="V119" s="129">
        <f t="shared" si="194"/>
        <v>0</v>
      </c>
      <c r="W119" s="129">
        <f t="shared" si="194"/>
        <v>0</v>
      </c>
      <c r="X119" s="129">
        <f t="shared" si="194"/>
        <v>0</v>
      </c>
      <c r="Y119" s="129">
        <f t="shared" si="194"/>
        <v>0</v>
      </c>
      <c r="Z119" s="129">
        <f t="shared" si="194"/>
        <v>0</v>
      </c>
      <c r="AA119" s="129">
        <f t="shared" si="194"/>
        <v>0</v>
      </c>
      <c r="AB119" s="129">
        <f t="shared" si="194"/>
        <v>1</v>
      </c>
      <c r="AC119" s="129">
        <f t="shared" si="194"/>
        <v>60410</v>
      </c>
      <c r="AD119" s="129">
        <f t="shared" si="194"/>
        <v>1</v>
      </c>
      <c r="AE119" s="129">
        <f t="shared" si="194"/>
        <v>60410</v>
      </c>
      <c r="AF119" s="224">
        <f t="shared" si="194"/>
        <v>0</v>
      </c>
      <c r="AG119" s="129">
        <f t="shared" si="194"/>
        <v>0</v>
      </c>
      <c r="AH119" s="129">
        <f t="shared" si="193"/>
        <v>2</v>
      </c>
      <c r="AI119" s="129">
        <f t="shared" si="193"/>
        <v>120820</v>
      </c>
    </row>
    <row r="120" spans="1:35">
      <c r="A120" s="13"/>
      <c r="B120" s="13"/>
      <c r="C120" s="26"/>
      <c r="D120" s="81" t="s">
        <v>41</v>
      </c>
      <c r="E120" s="88" t="s">
        <v>32</v>
      </c>
      <c r="F120" s="112">
        <v>1987</v>
      </c>
      <c r="G120" s="213" t="s">
        <v>115</v>
      </c>
      <c r="H120" s="1"/>
      <c r="I120" s="3">
        <f t="shared" ref="I120:K121" si="195">$F120*H120</f>
        <v>0</v>
      </c>
      <c r="J120" s="1"/>
      <c r="K120" s="3">
        <f t="shared" si="195"/>
        <v>0</v>
      </c>
      <c r="L120" s="1"/>
      <c r="M120" s="3">
        <f t="shared" ref="M120:M121" si="196">$F120*L120</f>
        <v>0</v>
      </c>
      <c r="N120" s="1"/>
      <c r="O120" s="3">
        <f t="shared" ref="O120:O121" si="197">$F120*N120</f>
        <v>0</v>
      </c>
      <c r="P120" s="1"/>
      <c r="Q120" s="3">
        <f t="shared" ref="Q120:Q121" si="198">$F120*P120</f>
        <v>0</v>
      </c>
      <c r="R120" s="1"/>
      <c r="S120" s="3">
        <f t="shared" ref="S120:S121" si="199">$F120*R120</f>
        <v>0</v>
      </c>
      <c r="T120" s="1"/>
      <c r="U120" s="3">
        <f t="shared" ref="U120:U121" si="200">$F120*T120</f>
        <v>0</v>
      </c>
      <c r="V120" s="1"/>
      <c r="W120" s="3">
        <f t="shared" ref="W120:W121" si="201">$F120*V120</f>
        <v>0</v>
      </c>
      <c r="X120" s="1"/>
      <c r="Y120" s="3">
        <f t="shared" ref="Y120:Y121" si="202">$F120*X120</f>
        <v>0</v>
      </c>
      <c r="Z120" s="1">
        <v>10</v>
      </c>
      <c r="AA120" s="3">
        <f t="shared" ref="AA120:AA121" si="203">$F120*Z120</f>
        <v>19870</v>
      </c>
      <c r="AB120" s="1"/>
      <c r="AC120" s="3">
        <f t="shared" ref="AC120:AC121" si="204">$F120*AB120</f>
        <v>0</v>
      </c>
      <c r="AD120" s="1"/>
      <c r="AE120" s="3">
        <f t="shared" ref="AE120:AE121" si="205">$F120*AD120</f>
        <v>0</v>
      </c>
      <c r="AF120" s="223"/>
      <c r="AG120" s="3">
        <f t="shared" ref="AG120:AG121" si="206">$F120*AF120</f>
        <v>0</v>
      </c>
      <c r="AH120" s="4">
        <f t="shared" si="193"/>
        <v>10</v>
      </c>
      <c r="AI120" s="4">
        <f t="shared" si="193"/>
        <v>19870</v>
      </c>
    </row>
    <row r="121" spans="1:35">
      <c r="A121" s="13"/>
      <c r="B121" s="13"/>
      <c r="C121" s="26"/>
      <c r="D121" s="74" t="s">
        <v>65</v>
      </c>
      <c r="E121" s="88" t="s">
        <v>33</v>
      </c>
      <c r="F121" s="146"/>
      <c r="G121" s="213" t="s">
        <v>115</v>
      </c>
      <c r="H121" s="1"/>
      <c r="I121" s="3">
        <f t="shared" si="195"/>
        <v>0</v>
      </c>
      <c r="J121" s="1"/>
      <c r="K121" s="3">
        <f t="shared" si="195"/>
        <v>0</v>
      </c>
      <c r="L121" s="1"/>
      <c r="M121" s="3">
        <f t="shared" si="196"/>
        <v>0</v>
      </c>
      <c r="N121" s="1"/>
      <c r="O121" s="3">
        <f t="shared" si="197"/>
        <v>0</v>
      </c>
      <c r="P121" s="1"/>
      <c r="Q121" s="3">
        <f t="shared" si="198"/>
        <v>0</v>
      </c>
      <c r="R121" s="1"/>
      <c r="S121" s="3">
        <f t="shared" si="199"/>
        <v>0</v>
      </c>
      <c r="T121" s="1"/>
      <c r="U121" s="3">
        <f t="shared" si="200"/>
        <v>0</v>
      </c>
      <c r="V121" s="1"/>
      <c r="W121" s="3">
        <f t="shared" si="201"/>
        <v>0</v>
      </c>
      <c r="X121" s="1"/>
      <c r="Y121" s="3">
        <f t="shared" si="202"/>
        <v>0</v>
      </c>
      <c r="Z121" s="1"/>
      <c r="AA121" s="3">
        <f t="shared" si="203"/>
        <v>0</v>
      </c>
      <c r="AB121" s="1"/>
      <c r="AC121" s="3">
        <f t="shared" si="204"/>
        <v>0</v>
      </c>
      <c r="AD121" s="1"/>
      <c r="AE121" s="3">
        <f t="shared" si="205"/>
        <v>0</v>
      </c>
      <c r="AF121" s="223"/>
      <c r="AG121" s="3">
        <f t="shared" si="206"/>
        <v>0</v>
      </c>
      <c r="AH121" s="4">
        <f t="shared" si="193"/>
        <v>0</v>
      </c>
      <c r="AI121" s="4">
        <f t="shared" si="193"/>
        <v>0</v>
      </c>
    </row>
    <row r="122" spans="1:35">
      <c r="A122" s="13"/>
      <c r="B122" s="13"/>
      <c r="C122" s="26"/>
      <c r="D122" s="82"/>
      <c r="E122" s="124" t="s">
        <v>22</v>
      </c>
      <c r="F122" s="147"/>
      <c r="G122" s="155" t="s">
        <v>115</v>
      </c>
      <c r="H122" s="129">
        <f t="shared" ref="H122:AG122" si="207">SUM(H120:H121)</f>
        <v>0</v>
      </c>
      <c r="I122" s="129">
        <f t="shared" si="207"/>
        <v>0</v>
      </c>
      <c r="J122" s="129">
        <f t="shared" si="207"/>
        <v>0</v>
      </c>
      <c r="K122" s="129">
        <f t="shared" si="207"/>
        <v>0</v>
      </c>
      <c r="L122" s="129">
        <f t="shared" si="207"/>
        <v>0</v>
      </c>
      <c r="M122" s="129">
        <f t="shared" si="207"/>
        <v>0</v>
      </c>
      <c r="N122" s="129">
        <f t="shared" si="207"/>
        <v>0</v>
      </c>
      <c r="O122" s="129">
        <f t="shared" si="207"/>
        <v>0</v>
      </c>
      <c r="P122" s="129">
        <f t="shared" si="207"/>
        <v>0</v>
      </c>
      <c r="Q122" s="129">
        <f t="shared" si="207"/>
        <v>0</v>
      </c>
      <c r="R122" s="129">
        <f t="shared" si="207"/>
        <v>0</v>
      </c>
      <c r="S122" s="129">
        <f t="shared" si="207"/>
        <v>0</v>
      </c>
      <c r="T122" s="129">
        <f t="shared" si="207"/>
        <v>0</v>
      </c>
      <c r="U122" s="129">
        <f t="shared" si="207"/>
        <v>0</v>
      </c>
      <c r="V122" s="129">
        <f t="shared" si="207"/>
        <v>0</v>
      </c>
      <c r="W122" s="129">
        <f t="shared" si="207"/>
        <v>0</v>
      </c>
      <c r="X122" s="129">
        <f t="shared" si="207"/>
        <v>0</v>
      </c>
      <c r="Y122" s="129">
        <f t="shared" si="207"/>
        <v>0</v>
      </c>
      <c r="Z122" s="129">
        <f t="shared" si="207"/>
        <v>10</v>
      </c>
      <c r="AA122" s="129">
        <f t="shared" si="207"/>
        <v>19870</v>
      </c>
      <c r="AB122" s="129">
        <f t="shared" si="207"/>
        <v>0</v>
      </c>
      <c r="AC122" s="129">
        <f t="shared" si="207"/>
        <v>0</v>
      </c>
      <c r="AD122" s="129">
        <f t="shared" si="207"/>
        <v>0</v>
      </c>
      <c r="AE122" s="129">
        <f t="shared" si="207"/>
        <v>0</v>
      </c>
      <c r="AF122" s="224">
        <f t="shared" si="207"/>
        <v>0</v>
      </c>
      <c r="AG122" s="129">
        <f t="shared" si="207"/>
        <v>0</v>
      </c>
      <c r="AH122" s="129">
        <f t="shared" si="193"/>
        <v>10</v>
      </c>
      <c r="AI122" s="129">
        <f t="shared" si="193"/>
        <v>19870</v>
      </c>
    </row>
    <row r="123" spans="1:35" s="7" customFormat="1">
      <c r="A123" s="19"/>
      <c r="B123" s="19"/>
      <c r="C123" s="68"/>
      <c r="D123" s="81" t="s">
        <v>40</v>
      </c>
      <c r="E123" s="103" t="s">
        <v>32</v>
      </c>
      <c r="F123" s="112">
        <v>52360</v>
      </c>
      <c r="G123" s="213" t="s">
        <v>115</v>
      </c>
      <c r="H123" s="5"/>
      <c r="I123" s="3">
        <f t="shared" ref="I123:K124" si="208">$F123*H123</f>
        <v>0</v>
      </c>
      <c r="J123" s="5"/>
      <c r="K123" s="3">
        <f t="shared" si="208"/>
        <v>0</v>
      </c>
      <c r="L123" s="5"/>
      <c r="M123" s="3">
        <f t="shared" ref="M123:M124" si="209">$F123*L123</f>
        <v>0</v>
      </c>
      <c r="N123" s="5"/>
      <c r="O123" s="3">
        <f t="shared" ref="O123:O124" si="210">$F123*N123</f>
        <v>0</v>
      </c>
      <c r="P123" s="5"/>
      <c r="Q123" s="3">
        <f t="shared" ref="Q123:Q124" si="211">$F123*P123</f>
        <v>0</v>
      </c>
      <c r="R123" s="5"/>
      <c r="S123" s="3">
        <f t="shared" ref="S123:S124" si="212">$F123*R123</f>
        <v>0</v>
      </c>
      <c r="T123" s="5"/>
      <c r="U123" s="3">
        <f t="shared" ref="U123:U124" si="213">$F123*T123</f>
        <v>0</v>
      </c>
      <c r="V123" s="5"/>
      <c r="W123" s="3">
        <f t="shared" ref="W123:W124" si="214">$F123*V123</f>
        <v>0</v>
      </c>
      <c r="X123" s="5"/>
      <c r="Y123" s="3">
        <f t="shared" ref="Y123:Y124" si="215">$F123*X123</f>
        <v>0</v>
      </c>
      <c r="Z123" s="5"/>
      <c r="AA123" s="3">
        <f t="shared" ref="AA123:AA124" si="216">$F123*Z123</f>
        <v>0</v>
      </c>
      <c r="AB123" s="5"/>
      <c r="AC123" s="3">
        <f t="shared" ref="AC123:AC124" si="217">$F123*AB123</f>
        <v>0</v>
      </c>
      <c r="AD123" s="5"/>
      <c r="AE123" s="3">
        <f t="shared" ref="AE123:AE124" si="218">$F123*AD123</f>
        <v>0</v>
      </c>
      <c r="AF123" s="231"/>
      <c r="AG123" s="3">
        <f t="shared" ref="AG123:AG124" si="219">$F123*AF123</f>
        <v>0</v>
      </c>
      <c r="AH123" s="4">
        <f t="shared" si="193"/>
        <v>0</v>
      </c>
      <c r="AI123" s="4">
        <f t="shared" si="193"/>
        <v>0</v>
      </c>
    </row>
    <row r="124" spans="1:35" s="7" customFormat="1">
      <c r="A124" s="19"/>
      <c r="B124" s="19"/>
      <c r="C124" s="68"/>
      <c r="D124" s="71" t="s">
        <v>130</v>
      </c>
      <c r="E124" s="103" t="s">
        <v>33</v>
      </c>
      <c r="F124" s="146"/>
      <c r="G124" s="213" t="s">
        <v>115</v>
      </c>
      <c r="H124" s="5"/>
      <c r="I124" s="3">
        <f t="shared" si="208"/>
        <v>0</v>
      </c>
      <c r="J124" s="5"/>
      <c r="K124" s="3">
        <f t="shared" si="208"/>
        <v>0</v>
      </c>
      <c r="L124" s="5"/>
      <c r="M124" s="3">
        <f t="shared" si="209"/>
        <v>0</v>
      </c>
      <c r="N124" s="5"/>
      <c r="O124" s="3">
        <f t="shared" si="210"/>
        <v>0</v>
      </c>
      <c r="P124" s="5"/>
      <c r="Q124" s="3">
        <f t="shared" si="211"/>
        <v>0</v>
      </c>
      <c r="R124" s="5"/>
      <c r="S124" s="3">
        <f t="shared" si="212"/>
        <v>0</v>
      </c>
      <c r="T124" s="5"/>
      <c r="U124" s="3">
        <f t="shared" si="213"/>
        <v>0</v>
      </c>
      <c r="V124" s="5"/>
      <c r="W124" s="3">
        <f t="shared" si="214"/>
        <v>0</v>
      </c>
      <c r="X124" s="5"/>
      <c r="Y124" s="3">
        <f t="shared" si="215"/>
        <v>0</v>
      </c>
      <c r="Z124" s="5"/>
      <c r="AA124" s="3">
        <f t="shared" si="216"/>
        <v>0</v>
      </c>
      <c r="AB124" s="5"/>
      <c r="AC124" s="3">
        <f t="shared" si="217"/>
        <v>0</v>
      </c>
      <c r="AD124" s="5"/>
      <c r="AE124" s="3">
        <f t="shared" si="218"/>
        <v>0</v>
      </c>
      <c r="AF124" s="231"/>
      <c r="AG124" s="3">
        <f t="shared" si="219"/>
        <v>0</v>
      </c>
      <c r="AH124" s="4">
        <f t="shared" si="193"/>
        <v>0</v>
      </c>
      <c r="AI124" s="4">
        <f t="shared" si="193"/>
        <v>0</v>
      </c>
    </row>
    <row r="125" spans="1:35" s="7" customFormat="1">
      <c r="A125" s="19"/>
      <c r="B125" s="19"/>
      <c r="C125" s="68"/>
      <c r="D125" s="82"/>
      <c r="E125" s="141" t="s">
        <v>22</v>
      </c>
      <c r="F125" s="147"/>
      <c r="G125" s="155" t="s">
        <v>115</v>
      </c>
      <c r="H125" s="142">
        <f t="shared" ref="H125:AG125" si="220">SUM(H123:H124)</f>
        <v>0</v>
      </c>
      <c r="I125" s="142">
        <f t="shared" si="220"/>
        <v>0</v>
      </c>
      <c r="J125" s="142">
        <f t="shared" si="220"/>
        <v>0</v>
      </c>
      <c r="K125" s="142">
        <f t="shared" si="220"/>
        <v>0</v>
      </c>
      <c r="L125" s="142">
        <f t="shared" si="220"/>
        <v>0</v>
      </c>
      <c r="M125" s="142">
        <f t="shared" si="220"/>
        <v>0</v>
      </c>
      <c r="N125" s="142">
        <f t="shared" si="220"/>
        <v>0</v>
      </c>
      <c r="O125" s="142">
        <f t="shared" si="220"/>
        <v>0</v>
      </c>
      <c r="P125" s="142">
        <f t="shared" si="220"/>
        <v>0</v>
      </c>
      <c r="Q125" s="142">
        <f t="shared" si="220"/>
        <v>0</v>
      </c>
      <c r="R125" s="142">
        <f t="shared" si="220"/>
        <v>0</v>
      </c>
      <c r="S125" s="142">
        <f t="shared" si="220"/>
        <v>0</v>
      </c>
      <c r="T125" s="142">
        <f t="shared" si="220"/>
        <v>0</v>
      </c>
      <c r="U125" s="142">
        <f t="shared" si="220"/>
        <v>0</v>
      </c>
      <c r="V125" s="142">
        <f t="shared" si="220"/>
        <v>0</v>
      </c>
      <c r="W125" s="142">
        <f t="shared" si="220"/>
        <v>0</v>
      </c>
      <c r="X125" s="142">
        <f t="shared" si="220"/>
        <v>0</v>
      </c>
      <c r="Y125" s="142">
        <f t="shared" si="220"/>
        <v>0</v>
      </c>
      <c r="Z125" s="142">
        <f t="shared" si="220"/>
        <v>0</v>
      </c>
      <c r="AA125" s="142">
        <f t="shared" si="220"/>
        <v>0</v>
      </c>
      <c r="AB125" s="142">
        <f t="shared" si="220"/>
        <v>0</v>
      </c>
      <c r="AC125" s="142">
        <f t="shared" si="220"/>
        <v>0</v>
      </c>
      <c r="AD125" s="142">
        <f t="shared" si="220"/>
        <v>0</v>
      </c>
      <c r="AE125" s="142">
        <f t="shared" si="220"/>
        <v>0</v>
      </c>
      <c r="AF125" s="232">
        <f t="shared" si="220"/>
        <v>0</v>
      </c>
      <c r="AG125" s="142">
        <f t="shared" si="220"/>
        <v>0</v>
      </c>
      <c r="AH125" s="129">
        <f t="shared" si="193"/>
        <v>0</v>
      </c>
      <c r="AI125" s="129">
        <f t="shared" si="193"/>
        <v>0</v>
      </c>
    </row>
    <row r="126" spans="1:35" s="7" customFormat="1">
      <c r="A126" s="19"/>
      <c r="B126" s="19"/>
      <c r="C126" s="68"/>
      <c r="D126" s="81" t="s">
        <v>41</v>
      </c>
      <c r="E126" s="103" t="s">
        <v>32</v>
      </c>
      <c r="F126" s="112">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193"/>
        <v>0</v>
      </c>
      <c r="AI126" s="4">
        <f t="shared" si="193"/>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193"/>
        <v>0</v>
      </c>
      <c r="AI127" s="4">
        <f t="shared" si="193"/>
        <v>0</v>
      </c>
    </row>
    <row r="128" spans="1:35" s="7" customFormat="1">
      <c r="A128" s="19"/>
      <c r="B128" s="19"/>
      <c r="C128" s="68"/>
      <c r="D128" s="82"/>
      <c r="E128" s="141" t="s">
        <v>22</v>
      </c>
      <c r="F128" s="147"/>
      <c r="G128" s="155" t="s">
        <v>115</v>
      </c>
      <c r="H128" s="142">
        <f t="shared" ref="H128:AG128" si="221">SUM(H126:H127)</f>
        <v>0</v>
      </c>
      <c r="I128" s="142">
        <f t="shared" si="221"/>
        <v>0</v>
      </c>
      <c r="J128" s="142">
        <f t="shared" si="221"/>
        <v>0</v>
      </c>
      <c r="K128" s="142">
        <f t="shared" si="221"/>
        <v>0</v>
      </c>
      <c r="L128" s="142">
        <f t="shared" si="221"/>
        <v>0</v>
      </c>
      <c r="M128" s="142">
        <f t="shared" si="221"/>
        <v>0</v>
      </c>
      <c r="N128" s="142">
        <f t="shared" si="221"/>
        <v>0</v>
      </c>
      <c r="O128" s="142">
        <f t="shared" si="221"/>
        <v>0</v>
      </c>
      <c r="P128" s="142">
        <f t="shared" si="221"/>
        <v>0</v>
      </c>
      <c r="Q128" s="142">
        <f t="shared" si="221"/>
        <v>0</v>
      </c>
      <c r="R128" s="142">
        <f t="shared" si="221"/>
        <v>0</v>
      </c>
      <c r="S128" s="142">
        <f t="shared" si="221"/>
        <v>0</v>
      </c>
      <c r="T128" s="142">
        <f t="shared" si="221"/>
        <v>0</v>
      </c>
      <c r="U128" s="142">
        <f t="shared" si="221"/>
        <v>0</v>
      </c>
      <c r="V128" s="142">
        <f t="shared" si="221"/>
        <v>0</v>
      </c>
      <c r="W128" s="142">
        <f t="shared" si="221"/>
        <v>0</v>
      </c>
      <c r="X128" s="142">
        <f t="shared" si="221"/>
        <v>0</v>
      </c>
      <c r="Y128" s="142">
        <f t="shared" si="221"/>
        <v>0</v>
      </c>
      <c r="Z128" s="142">
        <f t="shared" si="221"/>
        <v>0</v>
      </c>
      <c r="AA128" s="142">
        <f t="shared" si="221"/>
        <v>0</v>
      </c>
      <c r="AB128" s="142">
        <f t="shared" si="221"/>
        <v>0</v>
      </c>
      <c r="AC128" s="142">
        <f t="shared" si="221"/>
        <v>0</v>
      </c>
      <c r="AD128" s="142">
        <f t="shared" si="221"/>
        <v>0</v>
      </c>
      <c r="AE128" s="142">
        <f t="shared" si="221"/>
        <v>0</v>
      </c>
      <c r="AF128" s="232">
        <f t="shared" si="221"/>
        <v>0</v>
      </c>
      <c r="AG128" s="142">
        <f t="shared" si="221"/>
        <v>0</v>
      </c>
      <c r="AH128" s="129">
        <f t="shared" si="193"/>
        <v>0</v>
      </c>
      <c r="AI128" s="129">
        <f t="shared" si="193"/>
        <v>0</v>
      </c>
    </row>
    <row r="129" spans="1:35" s="7" customFormat="1">
      <c r="A129" s="19"/>
      <c r="B129" s="19"/>
      <c r="C129" s="68"/>
      <c r="D129" s="83" t="s">
        <v>72</v>
      </c>
      <c r="E129" s="104" t="s">
        <v>32</v>
      </c>
      <c r="F129" s="148"/>
      <c r="G129" s="156" t="s">
        <v>115</v>
      </c>
      <c r="H129" s="60"/>
      <c r="I129" s="61">
        <f t="shared" ref="I129:K130" si="222">$F129*H129</f>
        <v>0</v>
      </c>
      <c r="J129" s="60"/>
      <c r="K129" s="61">
        <f t="shared" si="222"/>
        <v>0</v>
      </c>
      <c r="L129" s="60"/>
      <c r="M129" s="61">
        <f t="shared" ref="M129:M130" si="223">$F129*L129</f>
        <v>0</v>
      </c>
      <c r="N129" s="60"/>
      <c r="O129" s="61">
        <f t="shared" ref="O129:O130" si="224">$F129*N129</f>
        <v>0</v>
      </c>
      <c r="P129" s="60"/>
      <c r="Q129" s="61">
        <f t="shared" ref="Q129:Q130" si="225">$F129*P129</f>
        <v>0</v>
      </c>
      <c r="R129" s="60"/>
      <c r="S129" s="61">
        <f t="shared" ref="S129:S130" si="226">$F129*R129</f>
        <v>0</v>
      </c>
      <c r="T129" s="60"/>
      <c r="U129" s="61">
        <f t="shared" ref="U129:U130" si="227">$F129*T129</f>
        <v>0</v>
      </c>
      <c r="V129" s="60"/>
      <c r="W129" s="61">
        <f t="shared" ref="W129:W130" si="228">$F129*V129</f>
        <v>0</v>
      </c>
      <c r="X129" s="60"/>
      <c r="Y129" s="61">
        <f t="shared" ref="Y129:Y130" si="229">$F129*X129</f>
        <v>0</v>
      </c>
      <c r="Z129" s="60"/>
      <c r="AA129" s="61">
        <f t="shared" ref="AA129:AA130" si="230">$F129*Z129</f>
        <v>0</v>
      </c>
      <c r="AB129" s="60"/>
      <c r="AC129" s="61">
        <f t="shared" ref="AC129:AC130" si="231">$F129*AB129</f>
        <v>0</v>
      </c>
      <c r="AD129" s="60"/>
      <c r="AE129" s="61">
        <f t="shared" ref="AE129:AE130" si="232">$F129*AD129</f>
        <v>0</v>
      </c>
      <c r="AF129" s="233"/>
      <c r="AG129" s="61">
        <f t="shared" ref="AG129:AG130" si="233">$F129*AF129</f>
        <v>0</v>
      </c>
      <c r="AH129" s="4">
        <f t="shared" si="193"/>
        <v>0</v>
      </c>
      <c r="AI129" s="4">
        <f t="shared" si="193"/>
        <v>0</v>
      </c>
    </row>
    <row r="130" spans="1:35" s="7" customFormat="1">
      <c r="A130" s="19"/>
      <c r="B130" s="19"/>
      <c r="C130" s="68"/>
      <c r="D130" s="84" t="s">
        <v>65</v>
      </c>
      <c r="E130" s="104" t="s">
        <v>33</v>
      </c>
      <c r="F130" s="148"/>
      <c r="G130" s="156" t="s">
        <v>115</v>
      </c>
      <c r="H130" s="60"/>
      <c r="I130" s="61">
        <f t="shared" si="222"/>
        <v>0</v>
      </c>
      <c r="J130" s="60"/>
      <c r="K130" s="61">
        <f t="shared" si="222"/>
        <v>0</v>
      </c>
      <c r="L130" s="60"/>
      <c r="M130" s="61">
        <f t="shared" si="223"/>
        <v>0</v>
      </c>
      <c r="N130" s="60"/>
      <c r="O130" s="61">
        <f t="shared" si="224"/>
        <v>0</v>
      </c>
      <c r="P130" s="60"/>
      <c r="Q130" s="61">
        <f t="shared" si="225"/>
        <v>0</v>
      </c>
      <c r="R130" s="60"/>
      <c r="S130" s="61">
        <f t="shared" si="226"/>
        <v>0</v>
      </c>
      <c r="T130" s="60"/>
      <c r="U130" s="61">
        <f t="shared" si="227"/>
        <v>0</v>
      </c>
      <c r="V130" s="60"/>
      <c r="W130" s="61">
        <f t="shared" si="228"/>
        <v>0</v>
      </c>
      <c r="X130" s="60"/>
      <c r="Y130" s="61">
        <f t="shared" si="229"/>
        <v>0</v>
      </c>
      <c r="Z130" s="60"/>
      <c r="AA130" s="61">
        <f t="shared" si="230"/>
        <v>0</v>
      </c>
      <c r="AB130" s="60"/>
      <c r="AC130" s="61">
        <f t="shared" si="231"/>
        <v>0</v>
      </c>
      <c r="AD130" s="60"/>
      <c r="AE130" s="61">
        <f t="shared" si="232"/>
        <v>0</v>
      </c>
      <c r="AF130" s="233"/>
      <c r="AG130" s="61">
        <f t="shared" si="233"/>
        <v>0</v>
      </c>
      <c r="AH130" s="4">
        <f t="shared" si="193"/>
        <v>0</v>
      </c>
      <c r="AI130" s="4">
        <f t="shared" si="193"/>
        <v>0</v>
      </c>
    </row>
    <row r="131" spans="1:35" s="7" customFormat="1">
      <c r="A131" s="19"/>
      <c r="B131" s="19"/>
      <c r="C131" s="68"/>
      <c r="D131" s="85"/>
      <c r="E131" s="104" t="s">
        <v>22</v>
      </c>
      <c r="F131" s="148"/>
      <c r="G131" s="156" t="s">
        <v>115</v>
      </c>
      <c r="H131" s="60">
        <f t="shared" ref="H131:AG131" si="234">SUM(H129:H130)</f>
        <v>0</v>
      </c>
      <c r="I131" s="60">
        <f t="shared" si="234"/>
        <v>0</v>
      </c>
      <c r="J131" s="60">
        <f t="shared" si="234"/>
        <v>0</v>
      </c>
      <c r="K131" s="60">
        <f t="shared" si="234"/>
        <v>0</v>
      </c>
      <c r="L131" s="60">
        <f t="shared" si="234"/>
        <v>0</v>
      </c>
      <c r="M131" s="60">
        <f t="shared" si="234"/>
        <v>0</v>
      </c>
      <c r="N131" s="60">
        <f t="shared" si="234"/>
        <v>0</v>
      </c>
      <c r="O131" s="60">
        <f t="shared" si="234"/>
        <v>0</v>
      </c>
      <c r="P131" s="60">
        <f t="shared" si="234"/>
        <v>0</v>
      </c>
      <c r="Q131" s="60">
        <f t="shared" si="234"/>
        <v>0</v>
      </c>
      <c r="R131" s="60">
        <f t="shared" si="234"/>
        <v>0</v>
      </c>
      <c r="S131" s="60">
        <f t="shared" si="234"/>
        <v>0</v>
      </c>
      <c r="T131" s="60">
        <f t="shared" si="234"/>
        <v>0</v>
      </c>
      <c r="U131" s="60">
        <f t="shared" si="234"/>
        <v>0</v>
      </c>
      <c r="V131" s="60">
        <f t="shared" si="234"/>
        <v>0</v>
      </c>
      <c r="W131" s="60">
        <f t="shared" si="234"/>
        <v>0</v>
      </c>
      <c r="X131" s="60">
        <f t="shared" si="234"/>
        <v>0</v>
      </c>
      <c r="Y131" s="60">
        <f t="shared" si="234"/>
        <v>0</v>
      </c>
      <c r="Z131" s="60">
        <f t="shared" si="234"/>
        <v>0</v>
      </c>
      <c r="AA131" s="60">
        <f t="shared" si="234"/>
        <v>0</v>
      </c>
      <c r="AB131" s="60">
        <f t="shared" si="234"/>
        <v>0</v>
      </c>
      <c r="AC131" s="60">
        <f t="shared" si="234"/>
        <v>0</v>
      </c>
      <c r="AD131" s="60">
        <f t="shared" si="234"/>
        <v>0</v>
      </c>
      <c r="AE131" s="60">
        <f t="shared" si="234"/>
        <v>0</v>
      </c>
      <c r="AF131" s="233">
        <f t="shared" si="234"/>
        <v>0</v>
      </c>
      <c r="AG131" s="60">
        <f t="shared" si="234"/>
        <v>0</v>
      </c>
      <c r="AH131" s="4">
        <f t="shared" si="193"/>
        <v>0</v>
      </c>
      <c r="AI131" s="4">
        <f t="shared" si="193"/>
        <v>0</v>
      </c>
    </row>
    <row r="132" spans="1:35" s="7" customFormat="1">
      <c r="A132" s="19"/>
      <c r="B132" s="19"/>
      <c r="C132" s="68"/>
      <c r="D132" s="83" t="s">
        <v>72</v>
      </c>
      <c r="E132" s="104" t="s">
        <v>32</v>
      </c>
      <c r="F132" s="148"/>
      <c r="G132" s="156" t="s">
        <v>115</v>
      </c>
      <c r="H132" s="60"/>
      <c r="I132" s="61">
        <f t="shared" ref="I132:K133" si="235">$F132*H132</f>
        <v>0</v>
      </c>
      <c r="J132" s="60"/>
      <c r="K132" s="61">
        <f t="shared" si="235"/>
        <v>0</v>
      </c>
      <c r="L132" s="60"/>
      <c r="M132" s="61">
        <f t="shared" ref="M132:M133" si="236">$F132*L132</f>
        <v>0</v>
      </c>
      <c r="N132" s="60"/>
      <c r="O132" s="61">
        <f t="shared" ref="O132:O133" si="237">$F132*N132</f>
        <v>0</v>
      </c>
      <c r="P132" s="60"/>
      <c r="Q132" s="61">
        <f t="shared" ref="Q132:Q133" si="238">$F132*P132</f>
        <v>0</v>
      </c>
      <c r="R132" s="60"/>
      <c r="S132" s="61">
        <f t="shared" ref="S132:S133" si="239">$F132*R132</f>
        <v>0</v>
      </c>
      <c r="T132" s="60"/>
      <c r="U132" s="61">
        <f t="shared" ref="U132:U133" si="240">$F132*T132</f>
        <v>0</v>
      </c>
      <c r="V132" s="60"/>
      <c r="W132" s="61">
        <f t="shared" ref="W132:W133" si="241">$F132*V132</f>
        <v>0</v>
      </c>
      <c r="X132" s="60"/>
      <c r="Y132" s="61">
        <f t="shared" ref="Y132:Y133" si="242">$F132*X132</f>
        <v>0</v>
      </c>
      <c r="Z132" s="60"/>
      <c r="AA132" s="61">
        <f t="shared" ref="AA132:AA133" si="243">$F132*Z132</f>
        <v>0</v>
      </c>
      <c r="AB132" s="60"/>
      <c r="AC132" s="61">
        <f t="shared" ref="AC132:AC133" si="244">$F132*AB132</f>
        <v>0</v>
      </c>
      <c r="AD132" s="60"/>
      <c r="AE132" s="61">
        <f t="shared" ref="AE132:AE133" si="245">$F132*AD132</f>
        <v>0</v>
      </c>
      <c r="AF132" s="233"/>
      <c r="AG132" s="61">
        <f t="shared" ref="AG132:AG133" si="246">$F132*AF132</f>
        <v>0</v>
      </c>
      <c r="AH132" s="4">
        <f t="shared" si="193"/>
        <v>0</v>
      </c>
      <c r="AI132" s="4">
        <f t="shared" si="193"/>
        <v>0</v>
      </c>
    </row>
    <row r="133" spans="1:35" s="7" customFormat="1">
      <c r="A133" s="19"/>
      <c r="B133" s="19"/>
      <c r="C133" s="68"/>
      <c r="D133" s="86" t="s">
        <v>131</v>
      </c>
      <c r="E133" s="104" t="s">
        <v>33</v>
      </c>
      <c r="F133" s="148"/>
      <c r="G133" s="156" t="s">
        <v>115</v>
      </c>
      <c r="H133" s="60"/>
      <c r="I133" s="61">
        <f t="shared" si="235"/>
        <v>0</v>
      </c>
      <c r="J133" s="60"/>
      <c r="K133" s="61">
        <f t="shared" si="235"/>
        <v>0</v>
      </c>
      <c r="L133" s="60"/>
      <c r="M133" s="61">
        <f t="shared" si="236"/>
        <v>0</v>
      </c>
      <c r="N133" s="60"/>
      <c r="O133" s="61">
        <f t="shared" si="237"/>
        <v>0</v>
      </c>
      <c r="P133" s="60"/>
      <c r="Q133" s="61">
        <f t="shared" si="238"/>
        <v>0</v>
      </c>
      <c r="R133" s="60"/>
      <c r="S133" s="61">
        <f t="shared" si="239"/>
        <v>0</v>
      </c>
      <c r="T133" s="60"/>
      <c r="U133" s="61">
        <f t="shared" si="240"/>
        <v>0</v>
      </c>
      <c r="V133" s="60"/>
      <c r="W133" s="61">
        <f t="shared" si="241"/>
        <v>0</v>
      </c>
      <c r="X133" s="60"/>
      <c r="Y133" s="61">
        <f t="shared" si="242"/>
        <v>0</v>
      </c>
      <c r="Z133" s="60"/>
      <c r="AA133" s="61">
        <f t="shared" si="243"/>
        <v>0</v>
      </c>
      <c r="AB133" s="60"/>
      <c r="AC133" s="61">
        <f t="shared" si="244"/>
        <v>0</v>
      </c>
      <c r="AD133" s="60"/>
      <c r="AE133" s="61">
        <f t="shared" si="245"/>
        <v>0</v>
      </c>
      <c r="AF133" s="233"/>
      <c r="AG133" s="61">
        <f t="shared" si="246"/>
        <v>0</v>
      </c>
      <c r="AH133" s="4">
        <f t="shared" ref="AH133:AI174" si="247">SUM(AF133,AD133,AB133,Z133,X133,V133,T133,R133,P133,N133,L133,J133,H133)</f>
        <v>0</v>
      </c>
      <c r="AI133" s="4">
        <f t="shared" si="247"/>
        <v>0</v>
      </c>
    </row>
    <row r="134" spans="1:35" s="7" customFormat="1">
      <c r="A134" s="19"/>
      <c r="B134" s="19"/>
      <c r="C134" s="68"/>
      <c r="D134" s="85"/>
      <c r="E134" s="104" t="s">
        <v>22</v>
      </c>
      <c r="F134" s="148"/>
      <c r="G134" s="156" t="s">
        <v>115</v>
      </c>
      <c r="H134" s="60">
        <f t="shared" ref="H134:AG134" si="248">SUM(H132:H133)</f>
        <v>0</v>
      </c>
      <c r="I134" s="60">
        <f t="shared" si="248"/>
        <v>0</v>
      </c>
      <c r="J134" s="60">
        <f t="shared" si="248"/>
        <v>0</v>
      </c>
      <c r="K134" s="60">
        <f t="shared" si="248"/>
        <v>0</v>
      </c>
      <c r="L134" s="60">
        <f t="shared" si="248"/>
        <v>0</v>
      </c>
      <c r="M134" s="60">
        <f t="shared" si="248"/>
        <v>0</v>
      </c>
      <c r="N134" s="60">
        <f t="shared" si="248"/>
        <v>0</v>
      </c>
      <c r="O134" s="60">
        <f t="shared" si="248"/>
        <v>0</v>
      </c>
      <c r="P134" s="60">
        <f t="shared" si="248"/>
        <v>0</v>
      </c>
      <c r="Q134" s="60">
        <f t="shared" si="248"/>
        <v>0</v>
      </c>
      <c r="R134" s="60">
        <f t="shared" si="248"/>
        <v>0</v>
      </c>
      <c r="S134" s="60">
        <f t="shared" si="248"/>
        <v>0</v>
      </c>
      <c r="T134" s="60">
        <f t="shared" si="248"/>
        <v>0</v>
      </c>
      <c r="U134" s="60">
        <f t="shared" si="248"/>
        <v>0</v>
      </c>
      <c r="V134" s="60">
        <f t="shared" si="248"/>
        <v>0</v>
      </c>
      <c r="W134" s="60">
        <f t="shared" si="248"/>
        <v>0</v>
      </c>
      <c r="X134" s="60">
        <f t="shared" si="248"/>
        <v>0</v>
      </c>
      <c r="Y134" s="60">
        <f t="shared" si="248"/>
        <v>0</v>
      </c>
      <c r="Z134" s="60">
        <f t="shared" si="248"/>
        <v>0</v>
      </c>
      <c r="AA134" s="60">
        <f t="shared" si="248"/>
        <v>0</v>
      </c>
      <c r="AB134" s="60">
        <f t="shared" si="248"/>
        <v>0</v>
      </c>
      <c r="AC134" s="60">
        <f t="shared" si="248"/>
        <v>0</v>
      </c>
      <c r="AD134" s="60">
        <f t="shared" si="248"/>
        <v>0</v>
      </c>
      <c r="AE134" s="60">
        <f t="shared" si="248"/>
        <v>0</v>
      </c>
      <c r="AF134" s="233">
        <f t="shared" si="248"/>
        <v>0</v>
      </c>
      <c r="AG134" s="60">
        <f t="shared" si="248"/>
        <v>0</v>
      </c>
      <c r="AH134" s="4">
        <f t="shared" si="247"/>
        <v>0</v>
      </c>
      <c r="AI134" s="4">
        <f t="shared" si="247"/>
        <v>0</v>
      </c>
    </row>
    <row r="135" spans="1:35">
      <c r="A135" s="13"/>
      <c r="B135" s="13"/>
      <c r="C135" s="26"/>
      <c r="D135" s="22" t="s">
        <v>42</v>
      </c>
      <c r="E135" s="88" t="s">
        <v>32</v>
      </c>
      <c r="F135" s="112">
        <v>104300</v>
      </c>
      <c r="G135" s="213" t="s">
        <v>115</v>
      </c>
      <c r="H135" s="1"/>
      <c r="I135" s="3">
        <f t="shared" ref="I135:K135" si="249">$F135*H135</f>
        <v>0</v>
      </c>
      <c r="J135" s="1"/>
      <c r="K135" s="3">
        <f t="shared" si="249"/>
        <v>0</v>
      </c>
      <c r="L135" s="1"/>
      <c r="M135" s="3">
        <f t="shared" ref="M135" si="250">$F135*L135</f>
        <v>0</v>
      </c>
      <c r="N135" s="1"/>
      <c r="O135" s="3">
        <f t="shared" ref="O135" si="251">$F135*N135</f>
        <v>0</v>
      </c>
      <c r="P135" s="1"/>
      <c r="Q135" s="3">
        <f t="shared" ref="Q135" si="252">$F135*P135</f>
        <v>0</v>
      </c>
      <c r="R135" s="1"/>
      <c r="S135" s="3">
        <f t="shared" ref="S135" si="253">$F135*R135</f>
        <v>0</v>
      </c>
      <c r="T135" s="1"/>
      <c r="U135" s="3">
        <f t="shared" ref="U135" si="254">$F135*T135</f>
        <v>0</v>
      </c>
      <c r="V135" s="1"/>
      <c r="W135" s="3">
        <f t="shared" ref="W135" si="255">$F135*V135</f>
        <v>0</v>
      </c>
      <c r="X135" s="1"/>
      <c r="Y135" s="3">
        <f t="shared" ref="Y135" si="256">$F135*X135</f>
        <v>0</v>
      </c>
      <c r="Z135" s="1"/>
      <c r="AA135" s="3">
        <f t="shared" ref="AA135" si="257">$F135*Z135</f>
        <v>0</v>
      </c>
      <c r="AB135" s="1"/>
      <c r="AC135" s="3">
        <f t="shared" ref="AC135" si="258">$F135*AB135</f>
        <v>0</v>
      </c>
      <c r="AD135" s="1"/>
      <c r="AE135" s="3">
        <f t="shared" ref="AE135" si="259">$F135*AD135</f>
        <v>0</v>
      </c>
      <c r="AF135" s="223"/>
      <c r="AG135" s="3">
        <f t="shared" ref="AG135" si="260">$F135*AF135</f>
        <v>0</v>
      </c>
      <c r="AH135" s="4">
        <f t="shared" si="247"/>
        <v>0</v>
      </c>
      <c r="AI135" s="4">
        <f t="shared" si="247"/>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47"/>
        <v>0</v>
      </c>
      <c r="AI136" s="4">
        <f t="shared" si="247"/>
        <v>0</v>
      </c>
    </row>
    <row r="137" spans="1:35">
      <c r="A137" s="13"/>
      <c r="B137" s="13"/>
      <c r="C137" s="26"/>
      <c r="D137" s="69"/>
      <c r="E137" s="124" t="s">
        <v>22</v>
      </c>
      <c r="F137" s="147"/>
      <c r="G137" s="155" t="s">
        <v>115</v>
      </c>
      <c r="H137" s="129">
        <f t="shared" ref="H137:AG137" si="261">SUM(H135:H136)</f>
        <v>0</v>
      </c>
      <c r="I137" s="129">
        <f t="shared" si="261"/>
        <v>0</v>
      </c>
      <c r="J137" s="129">
        <f t="shared" si="261"/>
        <v>0</v>
      </c>
      <c r="K137" s="129">
        <f t="shared" si="261"/>
        <v>0</v>
      </c>
      <c r="L137" s="129">
        <f t="shared" si="261"/>
        <v>0</v>
      </c>
      <c r="M137" s="129">
        <f t="shared" si="261"/>
        <v>0</v>
      </c>
      <c r="N137" s="129">
        <f t="shared" si="261"/>
        <v>0</v>
      </c>
      <c r="O137" s="129">
        <f t="shared" si="261"/>
        <v>0</v>
      </c>
      <c r="P137" s="129">
        <f t="shared" si="261"/>
        <v>0</v>
      </c>
      <c r="Q137" s="129">
        <f t="shared" si="261"/>
        <v>0</v>
      </c>
      <c r="R137" s="129">
        <f t="shared" si="261"/>
        <v>0</v>
      </c>
      <c r="S137" s="129">
        <f t="shared" si="261"/>
        <v>0</v>
      </c>
      <c r="T137" s="129">
        <f t="shared" si="261"/>
        <v>0</v>
      </c>
      <c r="U137" s="129">
        <f t="shared" si="261"/>
        <v>0</v>
      </c>
      <c r="V137" s="129">
        <f t="shared" si="261"/>
        <v>0</v>
      </c>
      <c r="W137" s="129">
        <f t="shared" si="261"/>
        <v>0</v>
      </c>
      <c r="X137" s="129">
        <f t="shared" si="261"/>
        <v>0</v>
      </c>
      <c r="Y137" s="129">
        <f t="shared" si="261"/>
        <v>0</v>
      </c>
      <c r="Z137" s="129">
        <f t="shared" si="261"/>
        <v>0</v>
      </c>
      <c r="AA137" s="129">
        <f t="shared" si="261"/>
        <v>0</v>
      </c>
      <c r="AB137" s="129">
        <f t="shared" si="261"/>
        <v>0</v>
      </c>
      <c r="AC137" s="129">
        <f t="shared" si="261"/>
        <v>0</v>
      </c>
      <c r="AD137" s="129">
        <f t="shared" si="261"/>
        <v>0</v>
      </c>
      <c r="AE137" s="129">
        <f t="shared" si="261"/>
        <v>0</v>
      </c>
      <c r="AF137" s="224">
        <f t="shared" si="261"/>
        <v>0</v>
      </c>
      <c r="AG137" s="129">
        <f t="shared" si="261"/>
        <v>0</v>
      </c>
      <c r="AH137" s="129">
        <f t="shared" si="247"/>
        <v>0</v>
      </c>
      <c r="AI137" s="129">
        <f t="shared" si="247"/>
        <v>0</v>
      </c>
    </row>
    <row r="138" spans="1:35">
      <c r="A138" s="13"/>
      <c r="B138" s="23"/>
      <c r="C138" s="26"/>
      <c r="D138" s="87" t="s">
        <v>61</v>
      </c>
      <c r="E138" s="88" t="s">
        <v>32</v>
      </c>
      <c r="F138" s="146">
        <v>26100</v>
      </c>
      <c r="G138" s="213" t="s">
        <v>115</v>
      </c>
      <c r="H138" s="1"/>
      <c r="I138" s="3">
        <f t="shared" ref="I138:K139" si="262">$F138*H138</f>
        <v>0</v>
      </c>
      <c r="J138" s="1"/>
      <c r="K138" s="3">
        <f t="shared" si="262"/>
        <v>0</v>
      </c>
      <c r="L138" s="1"/>
      <c r="M138" s="3">
        <f t="shared" ref="M138:M139" si="263">$F138*L138</f>
        <v>0</v>
      </c>
      <c r="N138" s="1"/>
      <c r="O138" s="3">
        <f t="shared" ref="O138:O139" si="264">$F138*N138</f>
        <v>0</v>
      </c>
      <c r="P138" s="1"/>
      <c r="Q138" s="3">
        <f t="shared" ref="Q138:Q139" si="265">$F138*P138</f>
        <v>0</v>
      </c>
      <c r="R138" s="1"/>
      <c r="S138" s="3">
        <f t="shared" ref="S138:S139" si="266">$F138*R138</f>
        <v>0</v>
      </c>
      <c r="T138" s="1"/>
      <c r="U138" s="3">
        <f t="shared" ref="U138:U139" si="267">$F138*T138</f>
        <v>0</v>
      </c>
      <c r="V138" s="1"/>
      <c r="W138" s="3">
        <f t="shared" ref="W138:W139" si="268">$F138*V138</f>
        <v>0</v>
      </c>
      <c r="X138" s="1"/>
      <c r="Y138" s="3">
        <f t="shared" ref="Y138:Y139" si="269">$F138*X138</f>
        <v>0</v>
      </c>
      <c r="Z138" s="1"/>
      <c r="AA138" s="3">
        <f t="shared" ref="AA138:AA139" si="270">$F138*Z138</f>
        <v>0</v>
      </c>
      <c r="AB138" s="1"/>
      <c r="AC138" s="3">
        <f t="shared" ref="AC138:AC139" si="271">$F138*AB138</f>
        <v>0</v>
      </c>
      <c r="AD138" s="1"/>
      <c r="AE138" s="3">
        <f t="shared" ref="AE138:AE139" si="272">$F138*AD138</f>
        <v>0</v>
      </c>
      <c r="AF138" s="223"/>
      <c r="AG138" s="3">
        <f t="shared" ref="AG138:AG139" si="273">$F138*AF138</f>
        <v>0</v>
      </c>
      <c r="AH138" s="4">
        <f t="shared" si="247"/>
        <v>0</v>
      </c>
      <c r="AI138" s="4">
        <f t="shared" si="247"/>
        <v>0</v>
      </c>
    </row>
    <row r="139" spans="1:35">
      <c r="A139" s="13"/>
      <c r="B139" s="13"/>
      <c r="C139" s="26"/>
      <c r="D139" s="26"/>
      <c r="E139" s="88" t="s">
        <v>33</v>
      </c>
      <c r="F139" s="146"/>
      <c r="G139" s="213" t="s">
        <v>115</v>
      </c>
      <c r="H139" s="1"/>
      <c r="I139" s="3">
        <f t="shared" si="262"/>
        <v>0</v>
      </c>
      <c r="J139" s="1"/>
      <c r="K139" s="3">
        <f t="shared" si="262"/>
        <v>0</v>
      </c>
      <c r="L139" s="1"/>
      <c r="M139" s="3">
        <f t="shared" si="263"/>
        <v>0</v>
      </c>
      <c r="N139" s="1"/>
      <c r="O139" s="3">
        <f t="shared" si="264"/>
        <v>0</v>
      </c>
      <c r="P139" s="1"/>
      <c r="Q139" s="3">
        <f t="shared" si="265"/>
        <v>0</v>
      </c>
      <c r="R139" s="1"/>
      <c r="S139" s="3">
        <f t="shared" si="266"/>
        <v>0</v>
      </c>
      <c r="T139" s="1"/>
      <c r="U139" s="3">
        <f t="shared" si="267"/>
        <v>0</v>
      </c>
      <c r="V139" s="1"/>
      <c r="W139" s="3">
        <f t="shared" si="268"/>
        <v>0</v>
      </c>
      <c r="X139" s="1"/>
      <c r="Y139" s="3">
        <f t="shared" si="269"/>
        <v>0</v>
      </c>
      <c r="Z139" s="1"/>
      <c r="AA139" s="3">
        <f t="shared" si="270"/>
        <v>0</v>
      </c>
      <c r="AB139" s="1"/>
      <c r="AC139" s="3">
        <f t="shared" si="271"/>
        <v>0</v>
      </c>
      <c r="AD139" s="1"/>
      <c r="AE139" s="3">
        <f t="shared" si="272"/>
        <v>0</v>
      </c>
      <c r="AF139" s="223"/>
      <c r="AG139" s="3">
        <f t="shared" si="273"/>
        <v>0</v>
      </c>
      <c r="AH139" s="4">
        <f t="shared" si="247"/>
        <v>0</v>
      </c>
      <c r="AI139" s="4">
        <f t="shared" si="247"/>
        <v>0</v>
      </c>
    </row>
    <row r="140" spans="1:35">
      <c r="A140" s="13"/>
      <c r="B140" s="13"/>
      <c r="C140" s="69"/>
      <c r="D140" s="69"/>
      <c r="E140" s="124" t="s">
        <v>22</v>
      </c>
      <c r="F140" s="147"/>
      <c r="G140" s="155" t="s">
        <v>115</v>
      </c>
      <c r="H140" s="129">
        <f t="shared" ref="H140:AG140" si="274">SUM(H138:H139)</f>
        <v>0</v>
      </c>
      <c r="I140" s="129">
        <f t="shared" si="274"/>
        <v>0</v>
      </c>
      <c r="J140" s="129">
        <f t="shared" si="274"/>
        <v>0</v>
      </c>
      <c r="K140" s="129">
        <f t="shared" si="274"/>
        <v>0</v>
      </c>
      <c r="L140" s="129">
        <f t="shared" si="274"/>
        <v>0</v>
      </c>
      <c r="M140" s="129">
        <f t="shared" si="274"/>
        <v>0</v>
      </c>
      <c r="N140" s="129">
        <f t="shared" si="274"/>
        <v>0</v>
      </c>
      <c r="O140" s="129">
        <f t="shared" si="274"/>
        <v>0</v>
      </c>
      <c r="P140" s="129">
        <f t="shared" si="274"/>
        <v>0</v>
      </c>
      <c r="Q140" s="129">
        <f t="shared" si="274"/>
        <v>0</v>
      </c>
      <c r="R140" s="129">
        <f t="shared" si="274"/>
        <v>0</v>
      </c>
      <c r="S140" s="129">
        <f t="shared" si="274"/>
        <v>0</v>
      </c>
      <c r="T140" s="129">
        <f t="shared" si="274"/>
        <v>0</v>
      </c>
      <c r="U140" s="129">
        <f t="shared" si="274"/>
        <v>0</v>
      </c>
      <c r="V140" s="129">
        <f t="shared" si="274"/>
        <v>0</v>
      </c>
      <c r="W140" s="129">
        <f t="shared" si="274"/>
        <v>0</v>
      </c>
      <c r="X140" s="129">
        <f t="shared" si="274"/>
        <v>0</v>
      </c>
      <c r="Y140" s="129">
        <f t="shared" si="274"/>
        <v>0</v>
      </c>
      <c r="Z140" s="129">
        <f t="shared" si="274"/>
        <v>0</v>
      </c>
      <c r="AA140" s="129">
        <f t="shared" si="274"/>
        <v>0</v>
      </c>
      <c r="AB140" s="129">
        <f t="shared" si="274"/>
        <v>0</v>
      </c>
      <c r="AC140" s="129">
        <f t="shared" si="274"/>
        <v>0</v>
      </c>
      <c r="AD140" s="129">
        <f t="shared" si="274"/>
        <v>0</v>
      </c>
      <c r="AE140" s="129">
        <f t="shared" si="274"/>
        <v>0</v>
      </c>
      <c r="AF140" s="224">
        <f t="shared" si="274"/>
        <v>0</v>
      </c>
      <c r="AG140" s="129">
        <f t="shared" si="274"/>
        <v>0</v>
      </c>
      <c r="AH140" s="129">
        <f t="shared" si="247"/>
        <v>0</v>
      </c>
      <c r="AI140" s="129">
        <f t="shared" si="247"/>
        <v>0</v>
      </c>
    </row>
    <row r="141" spans="1:35">
      <c r="A141" s="13"/>
      <c r="B141" s="13"/>
      <c r="C141" s="22" t="s">
        <v>43</v>
      </c>
      <c r="D141" s="22" t="s">
        <v>133</v>
      </c>
      <c r="E141" s="88" t="s">
        <v>32</v>
      </c>
      <c r="F141" s="112">
        <v>5520</v>
      </c>
      <c r="G141" s="213" t="s">
        <v>115</v>
      </c>
      <c r="H141" s="1"/>
      <c r="I141" s="3">
        <f t="shared" ref="I141:K142" si="275">$F141*H141</f>
        <v>0</v>
      </c>
      <c r="J141" s="1"/>
      <c r="K141" s="3">
        <f t="shared" si="275"/>
        <v>0</v>
      </c>
      <c r="L141" s="1"/>
      <c r="M141" s="3">
        <f t="shared" ref="M141:M142" si="276">$F141*L141</f>
        <v>0</v>
      </c>
      <c r="N141" s="1"/>
      <c r="O141" s="3">
        <f t="shared" ref="O141:O142" si="277">$F141*N141</f>
        <v>0</v>
      </c>
      <c r="P141" s="1"/>
      <c r="Q141" s="3">
        <f t="shared" ref="Q141:Q142" si="278">$F141*P141</f>
        <v>0</v>
      </c>
      <c r="R141" s="1"/>
      <c r="S141" s="3">
        <f t="shared" ref="S141:S142" si="279">$F141*R141</f>
        <v>0</v>
      </c>
      <c r="T141" s="1"/>
      <c r="U141" s="3">
        <f t="shared" ref="U141:U142" si="280">$F141*T141</f>
        <v>0</v>
      </c>
      <c r="V141" s="1"/>
      <c r="W141" s="3">
        <f t="shared" ref="W141:W142" si="281">$F141*V141</f>
        <v>0</v>
      </c>
      <c r="X141" s="1"/>
      <c r="Y141" s="3">
        <f t="shared" ref="Y141:Y142" si="282">$F141*X141</f>
        <v>0</v>
      </c>
      <c r="Z141" s="395"/>
      <c r="AA141" s="3">
        <f t="shared" ref="AA141:AA142" si="283">$F141*Z141</f>
        <v>0</v>
      </c>
      <c r="AB141" s="1"/>
      <c r="AC141" s="3">
        <f t="shared" ref="AC141:AC142" si="284">$F141*AB141</f>
        <v>0</v>
      </c>
      <c r="AD141" s="1"/>
      <c r="AE141" s="3">
        <f t="shared" ref="AE141:AE142" si="285">$F141*AD141</f>
        <v>0</v>
      </c>
      <c r="AF141" s="223"/>
      <c r="AG141" s="3">
        <f t="shared" ref="AG141:AG142" si="286">$F141*AF141</f>
        <v>0</v>
      </c>
      <c r="AH141" s="4">
        <f t="shared" si="247"/>
        <v>0</v>
      </c>
      <c r="AI141" s="4">
        <f t="shared" si="247"/>
        <v>0</v>
      </c>
    </row>
    <row r="142" spans="1:35">
      <c r="A142" s="13"/>
      <c r="B142" s="13"/>
      <c r="C142" s="26"/>
      <c r="D142" s="26"/>
      <c r="E142" s="88" t="s">
        <v>33</v>
      </c>
      <c r="F142" s="146"/>
      <c r="G142" s="213" t="s">
        <v>115</v>
      </c>
      <c r="H142" s="1"/>
      <c r="I142" s="3">
        <f t="shared" si="275"/>
        <v>0</v>
      </c>
      <c r="J142" s="1"/>
      <c r="K142" s="3">
        <f t="shared" si="275"/>
        <v>0</v>
      </c>
      <c r="L142" s="1"/>
      <c r="M142" s="3">
        <f t="shared" si="276"/>
        <v>0</v>
      </c>
      <c r="N142" s="1"/>
      <c r="O142" s="3">
        <f t="shared" si="277"/>
        <v>0</v>
      </c>
      <c r="P142" s="1"/>
      <c r="Q142" s="3">
        <f t="shared" si="278"/>
        <v>0</v>
      </c>
      <c r="R142" s="1"/>
      <c r="S142" s="3">
        <f t="shared" si="279"/>
        <v>0</v>
      </c>
      <c r="T142" s="1"/>
      <c r="U142" s="3">
        <f t="shared" si="280"/>
        <v>0</v>
      </c>
      <c r="V142" s="1"/>
      <c r="W142" s="3">
        <f t="shared" si="281"/>
        <v>0</v>
      </c>
      <c r="X142" s="1"/>
      <c r="Y142" s="3">
        <f t="shared" si="282"/>
        <v>0</v>
      </c>
      <c r="Z142" s="1"/>
      <c r="AA142" s="3">
        <f t="shared" si="283"/>
        <v>0</v>
      </c>
      <c r="AB142" s="1"/>
      <c r="AC142" s="3">
        <f t="shared" si="284"/>
        <v>0</v>
      </c>
      <c r="AD142" s="1"/>
      <c r="AE142" s="3">
        <f t="shared" si="285"/>
        <v>0</v>
      </c>
      <c r="AF142" s="223"/>
      <c r="AG142" s="3">
        <f t="shared" si="286"/>
        <v>0</v>
      </c>
      <c r="AH142" s="4">
        <f t="shared" si="247"/>
        <v>0</v>
      </c>
      <c r="AI142" s="4">
        <f t="shared" si="247"/>
        <v>0</v>
      </c>
    </row>
    <row r="143" spans="1:35">
      <c r="A143" s="13"/>
      <c r="B143" s="13"/>
      <c r="C143" s="69"/>
      <c r="D143" s="69"/>
      <c r="E143" s="124" t="s">
        <v>22</v>
      </c>
      <c r="F143" s="142"/>
      <c r="G143" s="155" t="s">
        <v>115</v>
      </c>
      <c r="H143" s="129">
        <f t="shared" ref="H143:AG143" si="287">SUM(H141:H142)</f>
        <v>0</v>
      </c>
      <c r="I143" s="129">
        <f t="shared" si="287"/>
        <v>0</v>
      </c>
      <c r="J143" s="129">
        <f t="shared" si="287"/>
        <v>0</v>
      </c>
      <c r="K143" s="129">
        <f t="shared" si="287"/>
        <v>0</v>
      </c>
      <c r="L143" s="129">
        <f t="shared" si="287"/>
        <v>0</v>
      </c>
      <c r="M143" s="129">
        <f t="shared" si="287"/>
        <v>0</v>
      </c>
      <c r="N143" s="129">
        <f t="shared" si="287"/>
        <v>0</v>
      </c>
      <c r="O143" s="129">
        <f t="shared" si="287"/>
        <v>0</v>
      </c>
      <c r="P143" s="129">
        <f t="shared" si="287"/>
        <v>0</v>
      </c>
      <c r="Q143" s="129">
        <f t="shared" si="287"/>
        <v>0</v>
      </c>
      <c r="R143" s="129">
        <f t="shared" si="287"/>
        <v>0</v>
      </c>
      <c r="S143" s="129">
        <f t="shared" si="287"/>
        <v>0</v>
      </c>
      <c r="T143" s="129">
        <f t="shared" si="287"/>
        <v>0</v>
      </c>
      <c r="U143" s="129">
        <f t="shared" si="287"/>
        <v>0</v>
      </c>
      <c r="V143" s="129">
        <f t="shared" si="287"/>
        <v>0</v>
      </c>
      <c r="W143" s="129">
        <f t="shared" si="287"/>
        <v>0</v>
      </c>
      <c r="X143" s="129">
        <f t="shared" si="287"/>
        <v>0</v>
      </c>
      <c r="Y143" s="129">
        <f t="shared" si="287"/>
        <v>0</v>
      </c>
      <c r="Z143" s="129">
        <f t="shared" si="287"/>
        <v>0</v>
      </c>
      <c r="AA143" s="129">
        <f t="shared" si="287"/>
        <v>0</v>
      </c>
      <c r="AB143" s="129">
        <f t="shared" si="287"/>
        <v>0</v>
      </c>
      <c r="AC143" s="129">
        <f t="shared" si="287"/>
        <v>0</v>
      </c>
      <c r="AD143" s="129">
        <f t="shared" si="287"/>
        <v>0</v>
      </c>
      <c r="AE143" s="129">
        <f t="shared" si="287"/>
        <v>0</v>
      </c>
      <c r="AF143" s="224">
        <f t="shared" si="287"/>
        <v>0</v>
      </c>
      <c r="AG143" s="129">
        <f t="shared" si="287"/>
        <v>0</v>
      </c>
      <c r="AH143" s="129">
        <f t="shared" si="247"/>
        <v>0</v>
      </c>
      <c r="AI143" s="129">
        <f t="shared" si="247"/>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47"/>
        <v>0</v>
      </c>
      <c r="AI144" s="4">
        <f t="shared" si="247"/>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47"/>
        <v>0</v>
      </c>
      <c r="AI145" s="4">
        <f t="shared" si="247"/>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47"/>
        <v>0</v>
      </c>
      <c r="AI146" s="4">
        <f t="shared" si="247"/>
        <v>0</v>
      </c>
    </row>
    <row r="147" spans="1:35">
      <c r="A147" s="13"/>
      <c r="B147" s="13"/>
      <c r="C147" s="69"/>
      <c r="D147" s="88"/>
      <c r="E147" s="124" t="s">
        <v>22</v>
      </c>
      <c r="F147" s="142"/>
      <c r="G147" s="155" t="s">
        <v>115</v>
      </c>
      <c r="H147" s="129">
        <f t="shared" ref="H147:AG147" si="288">SUM(H144:H146)</f>
        <v>0</v>
      </c>
      <c r="I147" s="129">
        <f t="shared" si="288"/>
        <v>0</v>
      </c>
      <c r="J147" s="129">
        <f t="shared" si="288"/>
        <v>0</v>
      </c>
      <c r="K147" s="129">
        <f t="shared" si="288"/>
        <v>0</v>
      </c>
      <c r="L147" s="129">
        <f t="shared" si="288"/>
        <v>0</v>
      </c>
      <c r="M147" s="129">
        <f t="shared" si="288"/>
        <v>0</v>
      </c>
      <c r="N147" s="129">
        <f t="shared" si="288"/>
        <v>0</v>
      </c>
      <c r="O147" s="129">
        <f t="shared" si="288"/>
        <v>0</v>
      </c>
      <c r="P147" s="129">
        <f t="shared" si="288"/>
        <v>0</v>
      </c>
      <c r="Q147" s="129">
        <f t="shared" si="288"/>
        <v>0</v>
      </c>
      <c r="R147" s="129">
        <f t="shared" si="288"/>
        <v>0</v>
      </c>
      <c r="S147" s="129">
        <f t="shared" si="288"/>
        <v>0</v>
      </c>
      <c r="T147" s="129">
        <f t="shared" si="288"/>
        <v>0</v>
      </c>
      <c r="U147" s="129">
        <f t="shared" si="288"/>
        <v>0</v>
      </c>
      <c r="V147" s="129">
        <f t="shared" si="288"/>
        <v>0</v>
      </c>
      <c r="W147" s="129">
        <f t="shared" si="288"/>
        <v>0</v>
      </c>
      <c r="X147" s="129">
        <f t="shared" si="288"/>
        <v>0</v>
      </c>
      <c r="Y147" s="129">
        <f t="shared" si="288"/>
        <v>0</v>
      </c>
      <c r="Z147" s="129">
        <f t="shared" si="288"/>
        <v>0</v>
      </c>
      <c r="AA147" s="129">
        <f t="shared" si="288"/>
        <v>0</v>
      </c>
      <c r="AB147" s="129">
        <f t="shared" si="288"/>
        <v>0</v>
      </c>
      <c r="AC147" s="129">
        <f t="shared" si="288"/>
        <v>0</v>
      </c>
      <c r="AD147" s="129">
        <f t="shared" si="288"/>
        <v>0</v>
      </c>
      <c r="AE147" s="129">
        <f t="shared" si="288"/>
        <v>0</v>
      </c>
      <c r="AF147" s="224">
        <f t="shared" si="288"/>
        <v>0</v>
      </c>
      <c r="AG147" s="129">
        <f t="shared" si="288"/>
        <v>0</v>
      </c>
      <c r="AH147" s="129">
        <f t="shared" si="247"/>
        <v>0</v>
      </c>
      <c r="AI147" s="129">
        <f t="shared" si="247"/>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47"/>
        <v>0</v>
      </c>
      <c r="AI149" s="4">
        <f t="shared" si="247"/>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47"/>
        <v>0</v>
      </c>
      <c r="AI150" s="4">
        <f t="shared" si="247"/>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v>1</v>
      </c>
      <c r="AC151" s="3">
        <f>$F151*AB151</f>
        <v>870</v>
      </c>
      <c r="AD151" s="1">
        <v>1</v>
      </c>
      <c r="AE151" s="3">
        <f>$F151*AD151</f>
        <v>870</v>
      </c>
      <c r="AF151" s="223"/>
      <c r="AG151" s="3">
        <f>$F151*AF151</f>
        <v>0</v>
      </c>
      <c r="AH151" s="4">
        <f t="shared" si="247"/>
        <v>2</v>
      </c>
      <c r="AI151" s="4">
        <f t="shared" si="247"/>
        <v>1740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47"/>
        <v>0</v>
      </c>
      <c r="AI152" s="4">
        <f t="shared" si="247"/>
        <v>0</v>
      </c>
    </row>
    <row r="153" spans="1:35">
      <c r="A153" s="13"/>
      <c r="B153" s="13"/>
      <c r="C153" s="69"/>
      <c r="D153" s="69"/>
      <c r="E153" s="124" t="s">
        <v>22</v>
      </c>
      <c r="F153" s="142"/>
      <c r="G153" s="155" t="s">
        <v>115</v>
      </c>
      <c r="H153" s="129">
        <f t="shared" ref="H153:AG153" si="289">SUM(H151:H152)</f>
        <v>0</v>
      </c>
      <c r="I153" s="129">
        <f t="shared" si="289"/>
        <v>0</v>
      </c>
      <c r="J153" s="129">
        <f t="shared" si="289"/>
        <v>0</v>
      </c>
      <c r="K153" s="129">
        <f t="shared" si="289"/>
        <v>0</v>
      </c>
      <c r="L153" s="129">
        <f t="shared" si="289"/>
        <v>0</v>
      </c>
      <c r="M153" s="129">
        <f t="shared" si="289"/>
        <v>0</v>
      </c>
      <c r="N153" s="129">
        <f t="shared" si="289"/>
        <v>0</v>
      </c>
      <c r="O153" s="129">
        <f t="shared" si="289"/>
        <v>0</v>
      </c>
      <c r="P153" s="129">
        <f t="shared" si="289"/>
        <v>0</v>
      </c>
      <c r="Q153" s="129">
        <f t="shared" si="289"/>
        <v>0</v>
      </c>
      <c r="R153" s="129">
        <f t="shared" si="289"/>
        <v>0</v>
      </c>
      <c r="S153" s="129">
        <f t="shared" si="289"/>
        <v>0</v>
      </c>
      <c r="T153" s="129">
        <f t="shared" si="289"/>
        <v>0</v>
      </c>
      <c r="U153" s="129">
        <f t="shared" si="289"/>
        <v>0</v>
      </c>
      <c r="V153" s="129">
        <f t="shared" si="289"/>
        <v>0</v>
      </c>
      <c r="W153" s="129">
        <f t="shared" si="289"/>
        <v>0</v>
      </c>
      <c r="X153" s="129">
        <f t="shared" si="289"/>
        <v>0</v>
      </c>
      <c r="Y153" s="129">
        <f t="shared" si="289"/>
        <v>0</v>
      </c>
      <c r="Z153" s="129">
        <f t="shared" si="289"/>
        <v>0</v>
      </c>
      <c r="AA153" s="129">
        <f t="shared" si="289"/>
        <v>0</v>
      </c>
      <c r="AB153" s="129">
        <f t="shared" si="289"/>
        <v>1</v>
      </c>
      <c r="AC153" s="129">
        <f t="shared" si="289"/>
        <v>870</v>
      </c>
      <c r="AD153" s="129">
        <f t="shared" si="289"/>
        <v>1</v>
      </c>
      <c r="AE153" s="129">
        <f t="shared" si="289"/>
        <v>870</v>
      </c>
      <c r="AF153" s="224">
        <f t="shared" si="289"/>
        <v>0</v>
      </c>
      <c r="AG153" s="129">
        <f t="shared" si="289"/>
        <v>0</v>
      </c>
      <c r="AH153" s="129">
        <f t="shared" si="247"/>
        <v>2</v>
      </c>
      <c r="AI153" s="129">
        <f t="shared" si="247"/>
        <v>1740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47"/>
        <v>0</v>
      </c>
      <c r="AI154" s="4">
        <f t="shared" si="247"/>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47"/>
        <v>0</v>
      </c>
      <c r="AI155" s="4">
        <f t="shared" si="247"/>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47"/>
        <v>0</v>
      </c>
      <c r="AI156" s="4">
        <f t="shared" si="247"/>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47"/>
        <v>0</v>
      </c>
      <c r="AI157" s="4">
        <f t="shared" si="247"/>
        <v>0</v>
      </c>
    </row>
    <row r="158" spans="1:35">
      <c r="A158" s="13"/>
      <c r="B158" s="13"/>
      <c r="C158" s="69"/>
      <c r="D158" s="88"/>
      <c r="E158" s="124" t="s">
        <v>22</v>
      </c>
      <c r="F158" s="142"/>
      <c r="G158" s="155" t="s">
        <v>115</v>
      </c>
      <c r="H158" s="129">
        <f t="shared" ref="H158:AG158" si="290">SUM(H154:H157)</f>
        <v>0</v>
      </c>
      <c r="I158" s="129">
        <f t="shared" si="290"/>
        <v>0</v>
      </c>
      <c r="J158" s="129">
        <f t="shared" si="290"/>
        <v>0</v>
      </c>
      <c r="K158" s="129">
        <f t="shared" si="290"/>
        <v>0</v>
      </c>
      <c r="L158" s="129">
        <f t="shared" si="290"/>
        <v>0</v>
      </c>
      <c r="M158" s="129">
        <f t="shared" si="290"/>
        <v>0</v>
      </c>
      <c r="N158" s="129">
        <f t="shared" si="290"/>
        <v>0</v>
      </c>
      <c r="O158" s="129">
        <f t="shared" si="290"/>
        <v>0</v>
      </c>
      <c r="P158" s="129">
        <f t="shared" si="290"/>
        <v>0</v>
      </c>
      <c r="Q158" s="129">
        <f t="shared" si="290"/>
        <v>0</v>
      </c>
      <c r="R158" s="129">
        <f t="shared" si="290"/>
        <v>0</v>
      </c>
      <c r="S158" s="129">
        <f t="shared" si="290"/>
        <v>0</v>
      </c>
      <c r="T158" s="129">
        <f t="shared" si="290"/>
        <v>0</v>
      </c>
      <c r="U158" s="129">
        <f t="shared" si="290"/>
        <v>0</v>
      </c>
      <c r="V158" s="129">
        <f t="shared" si="290"/>
        <v>0</v>
      </c>
      <c r="W158" s="129">
        <f t="shared" si="290"/>
        <v>0</v>
      </c>
      <c r="X158" s="129">
        <f t="shared" si="290"/>
        <v>0</v>
      </c>
      <c r="Y158" s="129">
        <f t="shared" si="290"/>
        <v>0</v>
      </c>
      <c r="Z158" s="129">
        <f t="shared" si="290"/>
        <v>0</v>
      </c>
      <c r="AA158" s="129">
        <f t="shared" si="290"/>
        <v>0</v>
      </c>
      <c r="AB158" s="129">
        <f t="shared" si="290"/>
        <v>0</v>
      </c>
      <c r="AC158" s="129">
        <f t="shared" si="290"/>
        <v>0</v>
      </c>
      <c r="AD158" s="129">
        <f t="shared" si="290"/>
        <v>0</v>
      </c>
      <c r="AE158" s="129">
        <f t="shared" si="290"/>
        <v>0</v>
      </c>
      <c r="AF158" s="224">
        <f t="shared" si="290"/>
        <v>0</v>
      </c>
      <c r="AG158" s="129">
        <f t="shared" si="290"/>
        <v>0</v>
      </c>
      <c r="AH158" s="129">
        <f t="shared" si="247"/>
        <v>0</v>
      </c>
      <c r="AI158" s="129">
        <f t="shared" si="247"/>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47"/>
        <v>0</v>
      </c>
      <c r="AI159" s="4">
        <f t="shared" si="247"/>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19870</v>
      </c>
      <c r="AB160" s="139"/>
      <c r="AC160" s="139">
        <f>SUM(AC119,AC122,AC125,AC128,AC131,AC134,AC137,AC140,AC143,AC147,AC148,AC149,AC150,AC153,AC158)</f>
        <v>61280</v>
      </c>
      <c r="AD160" s="139"/>
      <c r="AE160" s="139">
        <f>SUM(AE119,AE122,AE125,AE128,AE131,AE134,AE137,AE140,AE143,AE147,AE148,AE149,AE150,AE153,AE158)</f>
        <v>61280</v>
      </c>
      <c r="AF160" s="234"/>
      <c r="AG160" s="139">
        <f>SUM(AG119,AG122,AG125,AG128,AG131,AG134,AG137,AG140,AG143,AG147,AG148,AG149,AG150,AG153,AG158)</f>
        <v>0</v>
      </c>
      <c r="AH160" s="139">
        <f t="shared" si="247"/>
        <v>0</v>
      </c>
      <c r="AI160" s="139">
        <f t="shared" si="247"/>
        <v>142430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19870</v>
      </c>
      <c r="AB161" s="139"/>
      <c r="AC161" s="139">
        <f>SUM(AC119,AC122,AC125,AC128,AC131,AC134,AC137,AC140,AC143,AC147,AC148,AC149,AC150,AC153,AC158,AC159)</f>
        <v>61280</v>
      </c>
      <c r="AD161" s="139"/>
      <c r="AE161" s="139">
        <f>SUM(AE119,AE122,AE125,AE128,AE131,AE134,AE137,AE140,AE143,AE147,AE148,AE149,AE150,AE153,AE158,AE159)</f>
        <v>61280</v>
      </c>
      <c r="AF161" s="234"/>
      <c r="AG161" s="139">
        <f>SUM(AG119,AG122,AG125,AG128,AG131,AG134,AG137,AG140,AG143,AG147,AG148,AG149,AG150,AG153,AG158,AG159)</f>
        <v>0</v>
      </c>
      <c r="AH161" s="139">
        <f t="shared" si="247"/>
        <v>0</v>
      </c>
      <c r="AI161" s="139">
        <f t="shared" si="247"/>
        <v>142430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1122078</v>
      </c>
      <c r="Z162" s="160"/>
      <c r="AA162" s="161">
        <f>SUM(AA160,AA115)</f>
        <v>1022427</v>
      </c>
      <c r="AB162" s="160"/>
      <c r="AC162" s="161">
        <f>SUM(AC160,AC115)</f>
        <v>1054642</v>
      </c>
      <c r="AD162" s="160"/>
      <c r="AE162" s="161">
        <f>SUM(AE160,AE115)</f>
        <v>1008097</v>
      </c>
      <c r="AF162" s="235"/>
      <c r="AG162" s="161">
        <f>SUM(AG160,AG115)</f>
        <v>0</v>
      </c>
      <c r="AH162" s="160">
        <f t="shared" si="247"/>
        <v>0</v>
      </c>
      <c r="AI162" s="161">
        <f t="shared" si="247"/>
        <v>4207244</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1122078</v>
      </c>
      <c r="Z163" s="160"/>
      <c r="AA163" s="161">
        <f>SUM(AA161,AA116)</f>
        <v>1022427</v>
      </c>
      <c r="AB163" s="160"/>
      <c r="AC163" s="161">
        <f>SUM(AC161,AC116)</f>
        <v>1054642</v>
      </c>
      <c r="AD163" s="160"/>
      <c r="AE163" s="161">
        <f>SUM(AE161,AE116)</f>
        <v>1008097</v>
      </c>
      <c r="AF163" s="235"/>
      <c r="AG163" s="161">
        <f>SUM(AG161,AG116)</f>
        <v>0</v>
      </c>
      <c r="AH163" s="160">
        <f t="shared" si="247"/>
        <v>0</v>
      </c>
      <c r="AI163" s="161">
        <f t="shared" si="247"/>
        <v>4207244</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47"/>
        <v>0</v>
      </c>
      <c r="AI164" s="4">
        <f t="shared" si="247"/>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47"/>
        <v>0</v>
      </c>
      <c r="AI165" s="4">
        <f t="shared" si="247"/>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47"/>
        <v>0</v>
      </c>
      <c r="AI166" s="4">
        <f t="shared" si="247"/>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47"/>
        <v>0</v>
      </c>
      <c r="AI167" s="4">
        <f t="shared" si="247"/>
        <v>0</v>
      </c>
    </row>
    <row r="168" spans="1:35">
      <c r="A168" s="13"/>
      <c r="B168" s="13"/>
      <c r="C168" s="26"/>
      <c r="D168" s="69"/>
      <c r="E168" s="124" t="s">
        <v>22</v>
      </c>
      <c r="F168" s="136"/>
      <c r="G168" s="153" t="s">
        <v>115</v>
      </c>
      <c r="H168" s="129">
        <f t="shared" ref="H168:AG168" si="291">SUM(H164:H167)</f>
        <v>0</v>
      </c>
      <c r="I168" s="129">
        <f t="shared" si="291"/>
        <v>0</v>
      </c>
      <c r="J168" s="129">
        <f t="shared" si="291"/>
        <v>0</v>
      </c>
      <c r="K168" s="129">
        <f t="shared" si="291"/>
        <v>0</v>
      </c>
      <c r="L168" s="129">
        <f t="shared" si="291"/>
        <v>0</v>
      </c>
      <c r="M168" s="129">
        <f t="shared" si="291"/>
        <v>0</v>
      </c>
      <c r="N168" s="129">
        <f t="shared" si="291"/>
        <v>0</v>
      </c>
      <c r="O168" s="129">
        <f t="shared" si="291"/>
        <v>0</v>
      </c>
      <c r="P168" s="129">
        <f t="shared" si="291"/>
        <v>0</v>
      </c>
      <c r="Q168" s="129">
        <f t="shared" si="291"/>
        <v>0</v>
      </c>
      <c r="R168" s="129">
        <f t="shared" si="291"/>
        <v>0</v>
      </c>
      <c r="S168" s="129">
        <f t="shared" si="291"/>
        <v>0</v>
      </c>
      <c r="T168" s="129">
        <f t="shared" si="291"/>
        <v>0</v>
      </c>
      <c r="U168" s="129">
        <f t="shared" si="291"/>
        <v>0</v>
      </c>
      <c r="V168" s="129">
        <f t="shared" si="291"/>
        <v>0</v>
      </c>
      <c r="W168" s="129">
        <f t="shared" si="291"/>
        <v>0</v>
      </c>
      <c r="X168" s="129">
        <f t="shared" si="291"/>
        <v>0</v>
      </c>
      <c r="Y168" s="129">
        <f t="shared" si="291"/>
        <v>0</v>
      </c>
      <c r="Z168" s="129">
        <f t="shared" si="291"/>
        <v>0</v>
      </c>
      <c r="AA168" s="129">
        <f t="shared" si="291"/>
        <v>0</v>
      </c>
      <c r="AB168" s="129">
        <f t="shared" si="291"/>
        <v>0</v>
      </c>
      <c r="AC168" s="129">
        <f t="shared" si="291"/>
        <v>0</v>
      </c>
      <c r="AD168" s="129">
        <f t="shared" si="291"/>
        <v>0</v>
      </c>
      <c r="AE168" s="129">
        <f t="shared" si="291"/>
        <v>0</v>
      </c>
      <c r="AF168" s="224">
        <f t="shared" si="291"/>
        <v>0</v>
      </c>
      <c r="AG168" s="129">
        <f t="shared" si="291"/>
        <v>0</v>
      </c>
      <c r="AH168" s="129">
        <f t="shared" si="247"/>
        <v>0</v>
      </c>
      <c r="AI168" s="129">
        <f t="shared" si="247"/>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47"/>
        <v>0</v>
      </c>
      <c r="AI169" s="4">
        <f t="shared" si="247"/>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47"/>
        <v>0</v>
      </c>
      <c r="AI170" s="4">
        <f t="shared" si="247"/>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47"/>
        <v>0</v>
      </c>
      <c r="AI171" s="4">
        <f t="shared" si="247"/>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47"/>
        <v>0</v>
      </c>
      <c r="AI172" s="4">
        <f t="shared" si="247"/>
        <v>0</v>
      </c>
    </row>
    <row r="173" spans="1:35">
      <c r="A173" s="13"/>
      <c r="B173" s="13"/>
      <c r="C173" s="26"/>
      <c r="D173" s="26"/>
      <c r="E173" s="144" t="s">
        <v>22</v>
      </c>
      <c r="F173" s="125"/>
      <c r="G173" s="153" t="s">
        <v>115</v>
      </c>
      <c r="H173" s="129">
        <f t="shared" ref="H173:AG173" si="292">SUM(H169:H172)</f>
        <v>0</v>
      </c>
      <c r="I173" s="129">
        <f t="shared" si="292"/>
        <v>0</v>
      </c>
      <c r="J173" s="129">
        <f t="shared" si="292"/>
        <v>0</v>
      </c>
      <c r="K173" s="129">
        <f t="shared" si="292"/>
        <v>0</v>
      </c>
      <c r="L173" s="129">
        <f t="shared" si="292"/>
        <v>0</v>
      </c>
      <c r="M173" s="129">
        <f t="shared" si="292"/>
        <v>0</v>
      </c>
      <c r="N173" s="129">
        <f t="shared" si="292"/>
        <v>0</v>
      </c>
      <c r="O173" s="129">
        <f t="shared" si="292"/>
        <v>0</v>
      </c>
      <c r="P173" s="129">
        <f t="shared" si="292"/>
        <v>0</v>
      </c>
      <c r="Q173" s="129">
        <f t="shared" si="292"/>
        <v>0</v>
      </c>
      <c r="R173" s="129">
        <f t="shared" si="292"/>
        <v>0</v>
      </c>
      <c r="S173" s="129">
        <f t="shared" si="292"/>
        <v>0</v>
      </c>
      <c r="T173" s="129">
        <f t="shared" si="292"/>
        <v>0</v>
      </c>
      <c r="U173" s="129">
        <f t="shared" si="292"/>
        <v>0</v>
      </c>
      <c r="V173" s="129">
        <f t="shared" si="292"/>
        <v>0</v>
      </c>
      <c r="W173" s="129">
        <f t="shared" si="292"/>
        <v>0</v>
      </c>
      <c r="X173" s="129">
        <f t="shared" si="292"/>
        <v>0</v>
      </c>
      <c r="Y173" s="129">
        <f t="shared" si="292"/>
        <v>0</v>
      </c>
      <c r="Z173" s="129">
        <f t="shared" si="292"/>
        <v>0</v>
      </c>
      <c r="AA173" s="129">
        <f t="shared" si="292"/>
        <v>0</v>
      </c>
      <c r="AB173" s="129">
        <f t="shared" si="292"/>
        <v>0</v>
      </c>
      <c r="AC173" s="129">
        <f t="shared" si="292"/>
        <v>0</v>
      </c>
      <c r="AD173" s="129">
        <f t="shared" si="292"/>
        <v>0</v>
      </c>
      <c r="AE173" s="129">
        <f t="shared" si="292"/>
        <v>0</v>
      </c>
      <c r="AF173" s="224">
        <f t="shared" si="292"/>
        <v>0</v>
      </c>
      <c r="AG173" s="129">
        <f t="shared" si="292"/>
        <v>0</v>
      </c>
      <c r="AH173" s="129">
        <f t="shared" si="247"/>
        <v>0</v>
      </c>
      <c r="AI173" s="129">
        <f t="shared" si="247"/>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293">SUM(L173,L168)</f>
        <v>0</v>
      </c>
      <c r="M174" s="139">
        <f t="shared" si="293"/>
        <v>0</v>
      </c>
      <c r="N174" s="139">
        <f t="shared" si="293"/>
        <v>0</v>
      </c>
      <c r="O174" s="139">
        <f t="shared" si="293"/>
        <v>0</v>
      </c>
      <c r="P174" s="139">
        <f t="shared" si="293"/>
        <v>0</v>
      </c>
      <c r="Q174" s="139">
        <f t="shared" si="293"/>
        <v>0</v>
      </c>
      <c r="R174" s="139">
        <f t="shared" si="293"/>
        <v>0</v>
      </c>
      <c r="S174" s="139">
        <f t="shared" si="293"/>
        <v>0</v>
      </c>
      <c r="T174" s="139">
        <f t="shared" si="293"/>
        <v>0</v>
      </c>
      <c r="U174" s="139">
        <f t="shared" si="293"/>
        <v>0</v>
      </c>
      <c r="V174" s="139">
        <f t="shared" si="293"/>
        <v>0</v>
      </c>
      <c r="W174" s="139">
        <f>SUM(W173,W168)</f>
        <v>0</v>
      </c>
      <c r="X174" s="139">
        <f t="shared" si="293"/>
        <v>0</v>
      </c>
      <c r="Y174" s="139">
        <f t="shared" si="293"/>
        <v>0</v>
      </c>
      <c r="Z174" s="139">
        <f t="shared" si="293"/>
        <v>0</v>
      </c>
      <c r="AA174" s="139">
        <f t="shared" si="293"/>
        <v>0</v>
      </c>
      <c r="AB174" s="139">
        <f t="shared" si="293"/>
        <v>0</v>
      </c>
      <c r="AC174" s="139">
        <f>SUM(AC173,AC168)</f>
        <v>0</v>
      </c>
      <c r="AD174" s="139">
        <f t="shared" si="293"/>
        <v>0</v>
      </c>
      <c r="AE174" s="139">
        <f t="shared" si="293"/>
        <v>0</v>
      </c>
      <c r="AF174" s="234">
        <f t="shared" si="293"/>
        <v>0</v>
      </c>
      <c r="AG174" s="139">
        <f>SUM(AG173,AG168)</f>
        <v>0</v>
      </c>
      <c r="AH174" s="139">
        <f>SUM(AF174,AD174,AB174,Z174,X174,V174,T174,R174,P174,N174,L174,J174,H174)</f>
        <v>0</v>
      </c>
      <c r="AI174" s="123">
        <f t="shared" si="247"/>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1122078</v>
      </c>
      <c r="Z175" s="160"/>
      <c r="AA175" s="161">
        <f>SUM(AA162,AA174)</f>
        <v>1022427</v>
      </c>
      <c r="AB175" s="160"/>
      <c r="AC175" s="161">
        <f>SUM(AC162,AC174)</f>
        <v>1054642</v>
      </c>
      <c r="AD175" s="160"/>
      <c r="AE175" s="161">
        <f>SUM(AE162,AE174)</f>
        <v>1008097</v>
      </c>
      <c r="AF175" s="235"/>
      <c r="AG175" s="161">
        <f>SUM(AG162,AG174)</f>
        <v>0</v>
      </c>
      <c r="AH175" s="160">
        <f>SUM(AF175,AD175,AB175,Z175,X175,V175,T175,R175,P175,N175,L175,J175,H175)</f>
        <v>0</v>
      </c>
      <c r="AI175" s="161">
        <f>SUM(AG175,AE175,AC175,AA175,Y175,W175,U175,S175,Q175,O175,M175,K175,I175)</f>
        <v>4207244</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1122078</v>
      </c>
      <c r="Z176" s="160"/>
      <c r="AA176" s="161">
        <f>SUM(AA163,AA174)</f>
        <v>1022427</v>
      </c>
      <c r="AB176" s="160"/>
      <c r="AC176" s="161">
        <f>SUM(AC163,AC174)</f>
        <v>1054642</v>
      </c>
      <c r="AD176" s="160"/>
      <c r="AE176" s="161">
        <f>SUM(AE163,AE174)</f>
        <v>1008097</v>
      </c>
      <c r="AF176" s="235"/>
      <c r="AG176" s="161">
        <f>SUM(AG163,AG174)</f>
        <v>0</v>
      </c>
      <c r="AH176" s="160">
        <f>SUM(AF176,AD176,AB176,Z176,X176,V176,T176,R176,P176,N176,L176,J176,H176)</f>
        <v>0</v>
      </c>
      <c r="AI176" s="161">
        <f>SUM(AG176,AE176,AC176,AA176,Y176,W176,U176,S176,Q176,O176,M176,K176,I176)</f>
        <v>4207244</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1122078</v>
      </c>
      <c r="AA177" s="30">
        <f>Y177+AA176</f>
        <v>2144505</v>
      </c>
      <c r="AC177" s="31">
        <f>AA177+AC176</f>
        <v>3199147</v>
      </c>
      <c r="AE177" s="32">
        <f>AC177+AE176</f>
        <v>4207244</v>
      </c>
      <c r="AG177" s="163">
        <f>AE177+AG176</f>
        <v>4207244</v>
      </c>
    </row>
    <row r="178" spans="1:36">
      <c r="Y178" s="9"/>
      <c r="Z178" s="39"/>
      <c r="AA178" s="9"/>
      <c r="AB178" s="39"/>
      <c r="AC178" s="9"/>
      <c r="AD178" s="39"/>
    </row>
    <row r="179" spans="1:36">
      <c r="C179" s="106" t="s">
        <v>137</v>
      </c>
      <c r="D179" s="105">
        <f>AI176</f>
        <v>4207244</v>
      </c>
      <c r="Y179" s="9"/>
      <c r="Z179" s="39"/>
      <c r="AA179" s="9"/>
      <c r="AB179" s="39"/>
      <c r="AC179" s="9"/>
      <c r="AD179" s="39"/>
    </row>
    <row r="180" spans="1:36">
      <c r="C180" s="106" t="s">
        <v>136</v>
      </c>
      <c r="D180" s="105">
        <f>AG273</f>
        <v>4381671</v>
      </c>
      <c r="Y180" s="9"/>
      <c r="Z180" s="39"/>
      <c r="AA180" s="9"/>
      <c r="AB180" s="39"/>
      <c r="AC180" s="9"/>
      <c r="AD180" s="39"/>
    </row>
    <row r="181" spans="1:36">
      <c r="C181" s="100" t="s">
        <v>58</v>
      </c>
      <c r="D181" s="101">
        <f>D179-D180</f>
        <v>-174427</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545" t="s">
        <v>93</v>
      </c>
      <c r="F185" s="551">
        <v>571640</v>
      </c>
      <c r="G185" s="200" t="s">
        <v>115</v>
      </c>
      <c r="H185" s="41"/>
      <c r="I185" s="172">
        <f>ROUNDDOWN($F185*H185,0)</f>
        <v>0</v>
      </c>
      <c r="J185" s="41"/>
      <c r="K185" s="172">
        <f>ROUNDDOWN($F185*J185,0)</f>
        <v>0</v>
      </c>
      <c r="L185" s="41"/>
      <c r="M185" s="172">
        <f>ROUNDDOWN($F185*L185,0)</f>
        <v>0</v>
      </c>
      <c r="N185" s="41"/>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41"/>
      <c r="AA185" s="172">
        <f>ROUNDDOWN($F185*Z185,0)</f>
        <v>0</v>
      </c>
      <c r="AB185" s="41"/>
      <c r="AC185" s="172">
        <f>ROUNDDOWN($F185*AB185,0)</f>
        <v>0</v>
      </c>
      <c r="AD185" s="41"/>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545" t="s">
        <v>385</v>
      </c>
      <c r="F186" s="551">
        <v>545000</v>
      </c>
      <c r="G186" s="109"/>
      <c r="H186" s="41"/>
      <c r="I186" s="172">
        <f t="shared" ref="I186:K201" si="294">ROUNDDOWN($F186*H186,0)</f>
        <v>0</v>
      </c>
      <c r="J186" s="41"/>
      <c r="K186" s="172">
        <f t="shared" si="294"/>
        <v>0</v>
      </c>
      <c r="L186" s="41"/>
      <c r="M186" s="172">
        <f t="shared" ref="M186:M217" si="295">ROUNDDOWN($F186*L186,0)</f>
        <v>0</v>
      </c>
      <c r="N186" s="41"/>
      <c r="O186" s="172">
        <f t="shared" ref="O186:O217" si="296">ROUNDDOWN($F186*N186,0)</f>
        <v>0</v>
      </c>
      <c r="P186" s="41"/>
      <c r="Q186" s="172">
        <f t="shared" ref="Q186:Q217" si="297">ROUNDDOWN($F186*P186,0)</f>
        <v>0</v>
      </c>
      <c r="R186" s="41"/>
      <c r="S186" s="172">
        <f t="shared" ref="S186:S217" si="298">ROUNDDOWN($F186*R186,0)</f>
        <v>0</v>
      </c>
      <c r="T186" s="41"/>
      <c r="U186" s="172">
        <f t="shared" ref="U186:U217" si="299">ROUNDDOWN($F186*T186,0)</f>
        <v>0</v>
      </c>
      <c r="V186" s="41"/>
      <c r="W186" s="172">
        <f t="shared" ref="W186:W217" si="300">ROUNDDOWN($F186*V186,0)</f>
        <v>0</v>
      </c>
      <c r="X186" s="41">
        <v>1.944</v>
      </c>
      <c r="Y186" s="172">
        <f t="shared" ref="Y186:Y217" si="301">ROUNDDOWN($F186*X186,0)</f>
        <v>1059480</v>
      </c>
      <c r="Z186" s="41">
        <v>1.7070000000000001</v>
      </c>
      <c r="AA186" s="172">
        <f t="shared" ref="AA186:AA217" si="302">ROUNDDOWN($F186*Z186,0)</f>
        <v>930315</v>
      </c>
      <c r="AB186" s="41">
        <v>1.7070000000000001</v>
      </c>
      <c r="AC186" s="172">
        <f t="shared" ref="AC186:AC217" si="303">ROUNDDOWN($F186*AB186,0)</f>
        <v>930315</v>
      </c>
      <c r="AD186" s="41">
        <v>1.627</v>
      </c>
      <c r="AE186" s="172">
        <f t="shared" ref="AE186:AE217" si="304">ROUNDDOWN($F186*AD186,0)</f>
        <v>886715</v>
      </c>
      <c r="AF186" s="237">
        <f t="shared" ref="AF186:AG236" si="305">SUM(AD186,AB186,Z186,X186,V186,T186,R186,P186,N186,L186,J186,H186)</f>
        <v>6.9850000000000003</v>
      </c>
      <c r="AG186" s="173">
        <f t="shared" si="305"/>
        <v>3806825</v>
      </c>
      <c r="AH186" s="174"/>
      <c r="AI186" s="175"/>
    </row>
    <row r="187" spans="1:36" outlineLevel="1">
      <c r="A187" s="171"/>
      <c r="B187" s="171"/>
      <c r="C187" s="90"/>
      <c r="D187" s="90"/>
      <c r="E187" s="499"/>
      <c r="F187" s="398"/>
      <c r="G187" s="109"/>
      <c r="H187" s="41"/>
      <c r="I187" s="172">
        <f t="shared" si="294"/>
        <v>0</v>
      </c>
      <c r="J187" s="41"/>
      <c r="K187" s="172">
        <f t="shared" si="294"/>
        <v>0</v>
      </c>
      <c r="L187" s="41"/>
      <c r="M187" s="172">
        <f t="shared" si="295"/>
        <v>0</v>
      </c>
      <c r="N187" s="41"/>
      <c r="O187" s="172">
        <f t="shared" si="296"/>
        <v>0</v>
      </c>
      <c r="P187" s="41"/>
      <c r="Q187" s="172">
        <f t="shared" si="297"/>
        <v>0</v>
      </c>
      <c r="R187" s="41"/>
      <c r="S187" s="172">
        <f t="shared" si="298"/>
        <v>0</v>
      </c>
      <c r="T187" s="41"/>
      <c r="U187" s="172">
        <f t="shared" si="299"/>
        <v>0</v>
      </c>
      <c r="V187" s="41"/>
      <c r="W187" s="172">
        <f t="shared" si="300"/>
        <v>0</v>
      </c>
      <c r="X187" s="41"/>
      <c r="Y187" s="172">
        <f t="shared" si="301"/>
        <v>0</v>
      </c>
      <c r="Z187" s="41"/>
      <c r="AA187" s="172">
        <f t="shared" si="302"/>
        <v>0</v>
      </c>
      <c r="AB187" s="41"/>
      <c r="AC187" s="172">
        <f t="shared" si="303"/>
        <v>0</v>
      </c>
      <c r="AD187" s="41"/>
      <c r="AE187" s="172">
        <f t="shared" si="304"/>
        <v>0</v>
      </c>
      <c r="AF187" s="237">
        <f t="shared" si="305"/>
        <v>0</v>
      </c>
      <c r="AG187" s="173">
        <f t="shared" si="305"/>
        <v>0</v>
      </c>
      <c r="AH187" s="174"/>
      <c r="AI187" s="175"/>
    </row>
    <row r="188" spans="1:36" outlineLevel="1">
      <c r="A188" s="171"/>
      <c r="B188" s="171"/>
      <c r="C188" s="90"/>
      <c r="D188" s="90"/>
      <c r="E188" s="176"/>
      <c r="F188" s="472"/>
      <c r="G188" s="109"/>
      <c r="H188" s="41"/>
      <c r="I188" s="172">
        <f t="shared" si="294"/>
        <v>0</v>
      </c>
      <c r="J188" s="41"/>
      <c r="K188" s="172">
        <f t="shared" si="294"/>
        <v>0</v>
      </c>
      <c r="L188" s="41"/>
      <c r="M188" s="172">
        <f t="shared" si="295"/>
        <v>0</v>
      </c>
      <c r="N188" s="41"/>
      <c r="O188" s="172">
        <f t="shared" si="296"/>
        <v>0</v>
      </c>
      <c r="P188" s="41"/>
      <c r="Q188" s="172">
        <f t="shared" si="297"/>
        <v>0</v>
      </c>
      <c r="R188" s="41"/>
      <c r="S188" s="172">
        <f t="shared" si="298"/>
        <v>0</v>
      </c>
      <c r="T188" s="41"/>
      <c r="U188" s="172">
        <f t="shared" si="299"/>
        <v>0</v>
      </c>
      <c r="V188" s="41"/>
      <c r="W188" s="172">
        <f t="shared" si="300"/>
        <v>0</v>
      </c>
      <c r="X188" s="41"/>
      <c r="Y188" s="172">
        <f t="shared" si="301"/>
        <v>0</v>
      </c>
      <c r="Z188" s="41"/>
      <c r="AA188" s="172">
        <f t="shared" si="302"/>
        <v>0</v>
      </c>
      <c r="AB188" s="41"/>
      <c r="AC188" s="172">
        <f t="shared" si="303"/>
        <v>0</v>
      </c>
      <c r="AD188" s="41"/>
      <c r="AE188" s="172">
        <f t="shared" si="304"/>
        <v>0</v>
      </c>
      <c r="AF188" s="237">
        <f t="shared" si="305"/>
        <v>0</v>
      </c>
      <c r="AG188" s="173">
        <f t="shared" si="305"/>
        <v>0</v>
      </c>
      <c r="AH188" s="174"/>
      <c r="AI188" s="175"/>
    </row>
    <row r="189" spans="1:36" outlineLevel="1">
      <c r="A189" s="171"/>
      <c r="B189" s="171"/>
      <c r="C189" s="90"/>
      <c r="D189" s="176"/>
      <c r="E189" s="176"/>
      <c r="F189" s="472"/>
      <c r="G189" s="109"/>
      <c r="H189" s="41"/>
      <c r="I189" s="172">
        <f t="shared" si="294"/>
        <v>0</v>
      </c>
      <c r="J189" s="41"/>
      <c r="K189" s="172">
        <f t="shared" si="294"/>
        <v>0</v>
      </c>
      <c r="L189" s="41"/>
      <c r="M189" s="172">
        <f t="shared" si="295"/>
        <v>0</v>
      </c>
      <c r="N189" s="41"/>
      <c r="O189" s="172">
        <f t="shared" si="296"/>
        <v>0</v>
      </c>
      <c r="P189" s="41"/>
      <c r="Q189" s="172">
        <f t="shared" si="297"/>
        <v>0</v>
      </c>
      <c r="R189" s="41"/>
      <c r="S189" s="172">
        <f t="shared" si="298"/>
        <v>0</v>
      </c>
      <c r="T189" s="41"/>
      <c r="U189" s="172">
        <f t="shared" si="299"/>
        <v>0</v>
      </c>
      <c r="V189" s="41"/>
      <c r="W189" s="172">
        <f t="shared" si="300"/>
        <v>0</v>
      </c>
      <c r="X189" s="41"/>
      <c r="Y189" s="172">
        <f t="shared" si="301"/>
        <v>0</v>
      </c>
      <c r="Z189" s="41"/>
      <c r="AA189" s="172">
        <f t="shared" si="302"/>
        <v>0</v>
      </c>
      <c r="AB189" s="41"/>
      <c r="AC189" s="172">
        <f t="shared" si="303"/>
        <v>0</v>
      </c>
      <c r="AD189" s="41"/>
      <c r="AE189" s="172">
        <f t="shared" si="304"/>
        <v>0</v>
      </c>
      <c r="AF189" s="237">
        <f t="shared" si="305"/>
        <v>0</v>
      </c>
      <c r="AG189" s="173">
        <f t="shared" si="305"/>
        <v>0</v>
      </c>
      <c r="AH189" s="174"/>
      <c r="AI189" s="175"/>
    </row>
    <row r="190" spans="1:36" outlineLevel="1">
      <c r="A190" s="171"/>
      <c r="B190" s="171"/>
      <c r="C190" s="90"/>
      <c r="D190" s="91" t="s">
        <v>83</v>
      </c>
      <c r="E190" s="93" t="s">
        <v>93</v>
      </c>
      <c r="F190" s="555">
        <v>482988</v>
      </c>
      <c r="G190" s="200" t="s">
        <v>115</v>
      </c>
      <c r="H190" s="191"/>
      <c r="I190" s="190">
        <f t="shared" si="294"/>
        <v>0</v>
      </c>
      <c r="J190" s="191"/>
      <c r="K190" s="190">
        <f t="shared" si="294"/>
        <v>0</v>
      </c>
      <c r="L190" s="191"/>
      <c r="M190" s="190">
        <f t="shared" si="295"/>
        <v>0</v>
      </c>
      <c r="N190" s="191"/>
      <c r="O190" s="190">
        <f t="shared" si="296"/>
        <v>0</v>
      </c>
      <c r="P190" s="191"/>
      <c r="Q190" s="190">
        <f t="shared" si="297"/>
        <v>0</v>
      </c>
      <c r="R190" s="191"/>
      <c r="S190" s="190">
        <f t="shared" si="298"/>
        <v>0</v>
      </c>
      <c r="T190" s="191"/>
      <c r="U190" s="190">
        <f t="shared" si="299"/>
        <v>0</v>
      </c>
      <c r="V190" s="191"/>
      <c r="W190" s="190">
        <f t="shared" si="300"/>
        <v>0</v>
      </c>
      <c r="X190" s="191"/>
      <c r="Y190" s="190">
        <f t="shared" si="301"/>
        <v>0</v>
      </c>
      <c r="Z190" s="191"/>
      <c r="AA190" s="190">
        <f t="shared" si="302"/>
        <v>0</v>
      </c>
      <c r="AB190" s="191"/>
      <c r="AC190" s="190">
        <f t="shared" si="303"/>
        <v>0</v>
      </c>
      <c r="AD190" s="191"/>
      <c r="AE190" s="190">
        <f t="shared" si="304"/>
        <v>0</v>
      </c>
      <c r="AF190" s="238">
        <f t="shared" si="305"/>
        <v>0</v>
      </c>
      <c r="AG190" s="196">
        <f t="shared" si="305"/>
        <v>0</v>
      </c>
      <c r="AH190" s="174"/>
      <c r="AI190" s="175"/>
      <c r="AJ190"/>
    </row>
    <row r="191" spans="1:36" outlineLevel="1">
      <c r="A191" s="171"/>
      <c r="B191" s="171"/>
      <c r="C191" s="90"/>
      <c r="D191" s="90"/>
      <c r="E191" s="545"/>
      <c r="F191" s="146"/>
      <c r="G191" s="146"/>
      <c r="H191" s="191"/>
      <c r="I191" s="190">
        <f t="shared" si="294"/>
        <v>0</v>
      </c>
      <c r="J191" s="191"/>
      <c r="K191" s="190">
        <f t="shared" si="294"/>
        <v>0</v>
      </c>
      <c r="L191" s="191"/>
      <c r="M191" s="190">
        <f t="shared" si="295"/>
        <v>0</v>
      </c>
      <c r="N191" s="191"/>
      <c r="O191" s="190">
        <f t="shared" si="296"/>
        <v>0</v>
      </c>
      <c r="P191" s="191"/>
      <c r="Q191" s="190">
        <f t="shared" si="297"/>
        <v>0</v>
      </c>
      <c r="R191" s="191"/>
      <c r="S191" s="190">
        <f t="shared" si="298"/>
        <v>0</v>
      </c>
      <c r="T191" s="191"/>
      <c r="U191" s="190">
        <f t="shared" si="299"/>
        <v>0</v>
      </c>
      <c r="V191" s="191"/>
      <c r="W191" s="190">
        <f t="shared" si="300"/>
        <v>0</v>
      </c>
      <c r="X191" s="191"/>
      <c r="Y191" s="190">
        <f t="shared" si="301"/>
        <v>0</v>
      </c>
      <c r="Z191" s="191"/>
      <c r="AA191" s="190">
        <f>ROUNDDOWN($F191*Z191,0)</f>
        <v>0</v>
      </c>
      <c r="AB191" s="191"/>
      <c r="AC191" s="190">
        <f t="shared" si="303"/>
        <v>0</v>
      </c>
      <c r="AD191" s="191"/>
      <c r="AE191" s="190">
        <f t="shared" si="304"/>
        <v>0</v>
      </c>
      <c r="AF191" s="238">
        <f t="shared" si="305"/>
        <v>0</v>
      </c>
      <c r="AG191" s="196">
        <f t="shared" si="305"/>
        <v>0</v>
      </c>
      <c r="AH191" s="174"/>
      <c r="AI191" s="175"/>
      <c r="AJ191"/>
    </row>
    <row r="192" spans="1:36" outlineLevel="1">
      <c r="A192" s="171"/>
      <c r="B192" s="171"/>
      <c r="C192" s="90"/>
      <c r="D192" s="90"/>
      <c r="E192" s="176"/>
      <c r="F192" s="146"/>
      <c r="G192" s="146"/>
      <c r="H192" s="191"/>
      <c r="I192" s="190">
        <f t="shared" si="294"/>
        <v>0</v>
      </c>
      <c r="J192" s="191"/>
      <c r="K192" s="190">
        <f t="shared" si="294"/>
        <v>0</v>
      </c>
      <c r="L192" s="191"/>
      <c r="M192" s="190">
        <f t="shared" si="295"/>
        <v>0</v>
      </c>
      <c r="N192" s="191"/>
      <c r="O192" s="190">
        <f t="shared" si="296"/>
        <v>0</v>
      </c>
      <c r="P192" s="191"/>
      <c r="Q192" s="190">
        <f t="shared" si="297"/>
        <v>0</v>
      </c>
      <c r="R192" s="191"/>
      <c r="S192" s="190">
        <f t="shared" si="298"/>
        <v>0</v>
      </c>
      <c r="T192" s="191"/>
      <c r="U192" s="190">
        <f t="shared" si="299"/>
        <v>0</v>
      </c>
      <c r="V192" s="191"/>
      <c r="W192" s="190">
        <f t="shared" si="300"/>
        <v>0</v>
      </c>
      <c r="X192" s="191"/>
      <c r="Y192" s="190">
        <f t="shared" si="301"/>
        <v>0</v>
      </c>
      <c r="Z192" s="2" t="s">
        <v>387</v>
      </c>
      <c r="AA192" s="190">
        <v>0</v>
      </c>
      <c r="AB192" s="191"/>
      <c r="AC192" s="190">
        <f t="shared" si="303"/>
        <v>0</v>
      </c>
      <c r="AD192" s="191"/>
      <c r="AE192" s="190">
        <f t="shared" si="304"/>
        <v>0</v>
      </c>
      <c r="AF192" s="238">
        <f t="shared" si="305"/>
        <v>0</v>
      </c>
      <c r="AG192" s="196">
        <f t="shared" si="305"/>
        <v>0</v>
      </c>
      <c r="AH192" s="174"/>
      <c r="AI192" s="175"/>
      <c r="AJ192"/>
    </row>
    <row r="193" spans="1:36" outlineLevel="1">
      <c r="A193" s="171"/>
      <c r="B193" s="171"/>
      <c r="C193" s="90"/>
      <c r="D193" s="90"/>
      <c r="E193" s="176"/>
      <c r="F193" s="146"/>
      <c r="G193" s="146"/>
      <c r="H193" s="191"/>
      <c r="I193" s="190">
        <f t="shared" si="294"/>
        <v>0</v>
      </c>
      <c r="J193" s="191"/>
      <c r="K193" s="190">
        <f t="shared" si="294"/>
        <v>0</v>
      </c>
      <c r="L193" s="191"/>
      <c r="M193" s="190">
        <f t="shared" si="295"/>
        <v>0</v>
      </c>
      <c r="N193" s="191"/>
      <c r="O193" s="190">
        <f t="shared" si="296"/>
        <v>0</v>
      </c>
      <c r="P193" s="191"/>
      <c r="Q193" s="190">
        <f t="shared" si="297"/>
        <v>0</v>
      </c>
      <c r="R193" s="191"/>
      <c r="S193" s="190">
        <f t="shared" si="298"/>
        <v>0</v>
      </c>
      <c r="T193" s="191"/>
      <c r="U193" s="190">
        <f t="shared" si="299"/>
        <v>0</v>
      </c>
      <c r="V193" s="191"/>
      <c r="W193" s="190">
        <f t="shared" si="300"/>
        <v>0</v>
      </c>
      <c r="X193" s="191"/>
      <c r="Y193" s="190">
        <f t="shared" si="301"/>
        <v>0</v>
      </c>
      <c r="Z193" s="191"/>
      <c r="AA193" s="190">
        <f t="shared" si="302"/>
        <v>0</v>
      </c>
      <c r="AB193" s="191"/>
      <c r="AC193" s="190">
        <f t="shared" si="303"/>
        <v>0</v>
      </c>
      <c r="AD193" s="191"/>
      <c r="AE193" s="190">
        <f t="shared" si="304"/>
        <v>0</v>
      </c>
      <c r="AF193" s="238">
        <f t="shared" si="305"/>
        <v>0</v>
      </c>
      <c r="AG193" s="196">
        <f t="shared" si="305"/>
        <v>0</v>
      </c>
      <c r="AH193" s="174"/>
      <c r="AI193" s="175"/>
      <c r="AJ193"/>
    </row>
    <row r="194" spans="1:36" outlineLevel="1">
      <c r="A194" s="171"/>
      <c r="B194" s="171"/>
      <c r="C194" s="90"/>
      <c r="D194" s="176"/>
      <c r="E194" s="176"/>
      <c r="F194" s="146"/>
      <c r="G194" s="146"/>
      <c r="H194" s="191"/>
      <c r="I194" s="190">
        <f t="shared" si="294"/>
        <v>0</v>
      </c>
      <c r="J194" s="191"/>
      <c r="K194" s="190">
        <f t="shared" si="294"/>
        <v>0</v>
      </c>
      <c r="L194" s="191"/>
      <c r="M194" s="190">
        <f t="shared" si="295"/>
        <v>0</v>
      </c>
      <c r="N194" s="191"/>
      <c r="O194" s="190">
        <f t="shared" si="296"/>
        <v>0</v>
      </c>
      <c r="P194" s="191"/>
      <c r="Q194" s="190">
        <f t="shared" si="297"/>
        <v>0</v>
      </c>
      <c r="R194" s="191"/>
      <c r="S194" s="190">
        <f t="shared" si="298"/>
        <v>0</v>
      </c>
      <c r="T194" s="191"/>
      <c r="U194" s="190">
        <f t="shared" si="299"/>
        <v>0</v>
      </c>
      <c r="V194" s="191"/>
      <c r="W194" s="190">
        <f t="shared" si="300"/>
        <v>0</v>
      </c>
      <c r="X194" s="191"/>
      <c r="Y194" s="190">
        <f t="shared" si="301"/>
        <v>0</v>
      </c>
      <c r="Z194" s="191"/>
      <c r="AA194" s="190">
        <f t="shared" si="302"/>
        <v>0</v>
      </c>
      <c r="AB194" s="191"/>
      <c r="AC194" s="190">
        <f t="shared" si="303"/>
        <v>0</v>
      </c>
      <c r="AD194" s="191"/>
      <c r="AE194" s="190">
        <f t="shared" si="304"/>
        <v>0</v>
      </c>
      <c r="AF194" s="238">
        <f t="shared" si="305"/>
        <v>0</v>
      </c>
      <c r="AG194" s="196">
        <f t="shared" si="305"/>
        <v>0</v>
      </c>
      <c r="AH194" s="174"/>
      <c r="AI194" s="175"/>
      <c r="AJ194"/>
    </row>
    <row r="195" spans="1:36" s="7" customFormat="1" outlineLevel="1">
      <c r="A195" s="171"/>
      <c r="B195" s="171"/>
      <c r="C195" s="90"/>
      <c r="D195" s="91" t="s">
        <v>67</v>
      </c>
      <c r="E195" s="93" t="s">
        <v>93</v>
      </c>
      <c r="F195" s="555">
        <v>371598</v>
      </c>
      <c r="G195" s="200" t="s">
        <v>115</v>
      </c>
      <c r="H195" s="191"/>
      <c r="I195" s="190">
        <f t="shared" si="294"/>
        <v>0</v>
      </c>
      <c r="J195" s="191"/>
      <c r="K195" s="190">
        <f t="shared" si="294"/>
        <v>0</v>
      </c>
      <c r="L195" s="191"/>
      <c r="M195" s="190">
        <f t="shared" si="295"/>
        <v>0</v>
      </c>
      <c r="N195" s="191"/>
      <c r="O195" s="190">
        <f t="shared" si="296"/>
        <v>0</v>
      </c>
      <c r="P195" s="191"/>
      <c r="Q195" s="190">
        <f t="shared" si="297"/>
        <v>0</v>
      </c>
      <c r="R195" s="191"/>
      <c r="S195" s="190">
        <f t="shared" si="298"/>
        <v>0</v>
      </c>
      <c r="T195" s="191"/>
      <c r="U195" s="190">
        <f t="shared" si="299"/>
        <v>0</v>
      </c>
      <c r="V195" s="191"/>
      <c r="W195" s="190">
        <f t="shared" si="300"/>
        <v>0</v>
      </c>
      <c r="X195" s="191"/>
      <c r="Y195" s="190">
        <f t="shared" si="301"/>
        <v>0</v>
      </c>
      <c r="Z195" s="191"/>
      <c r="AA195" s="190">
        <f t="shared" si="302"/>
        <v>0</v>
      </c>
      <c r="AB195" s="191"/>
      <c r="AC195" s="190">
        <f t="shared" si="303"/>
        <v>0</v>
      </c>
      <c r="AD195" s="191"/>
      <c r="AE195" s="190">
        <f t="shared" si="304"/>
        <v>0</v>
      </c>
      <c r="AF195" s="238">
        <f t="shared" si="305"/>
        <v>0</v>
      </c>
      <c r="AG195" s="196">
        <f t="shared" si="305"/>
        <v>0</v>
      </c>
      <c r="AH195" s="174"/>
      <c r="AI195" s="175"/>
      <c r="AJ195"/>
    </row>
    <row r="196" spans="1:36" s="7" customFormat="1" outlineLevel="1">
      <c r="A196" s="171"/>
      <c r="B196" s="171"/>
      <c r="C196" s="90"/>
      <c r="D196" s="90"/>
      <c r="E196" s="93"/>
      <c r="F196" s="146"/>
      <c r="G196" s="146"/>
      <c r="H196" s="191"/>
      <c r="I196" s="190">
        <f t="shared" si="294"/>
        <v>0</v>
      </c>
      <c r="J196" s="191"/>
      <c r="K196" s="190">
        <f t="shared" si="294"/>
        <v>0</v>
      </c>
      <c r="L196" s="191"/>
      <c r="M196" s="190">
        <f t="shared" si="295"/>
        <v>0</v>
      </c>
      <c r="N196" s="191"/>
      <c r="O196" s="190">
        <f t="shared" si="296"/>
        <v>0</v>
      </c>
      <c r="P196" s="191"/>
      <c r="Q196" s="190">
        <f t="shared" si="297"/>
        <v>0</v>
      </c>
      <c r="R196" s="191"/>
      <c r="S196" s="190">
        <f t="shared" si="298"/>
        <v>0</v>
      </c>
      <c r="T196" s="191"/>
      <c r="U196" s="190">
        <f t="shared" si="299"/>
        <v>0</v>
      </c>
      <c r="V196" s="191"/>
      <c r="W196" s="190">
        <f t="shared" si="300"/>
        <v>0</v>
      </c>
      <c r="X196" s="191"/>
      <c r="Y196" s="190">
        <f t="shared" si="301"/>
        <v>0</v>
      </c>
      <c r="Z196" s="191"/>
      <c r="AA196" s="190">
        <f t="shared" si="302"/>
        <v>0</v>
      </c>
      <c r="AB196" s="191"/>
      <c r="AC196" s="190">
        <f t="shared" si="303"/>
        <v>0</v>
      </c>
      <c r="AD196" s="191"/>
      <c r="AE196" s="190">
        <f t="shared" si="304"/>
        <v>0</v>
      </c>
      <c r="AF196" s="238">
        <f t="shared" si="305"/>
        <v>0</v>
      </c>
      <c r="AG196" s="196">
        <f t="shared" si="305"/>
        <v>0</v>
      </c>
      <c r="AH196" s="174"/>
      <c r="AI196" s="175"/>
      <c r="AJ196"/>
    </row>
    <row r="197" spans="1:36" s="7" customFormat="1" outlineLevel="1">
      <c r="A197" s="171"/>
      <c r="B197" s="171"/>
      <c r="C197" s="90"/>
      <c r="D197" s="90"/>
      <c r="E197" s="176"/>
      <c r="F197" s="146"/>
      <c r="G197" s="146"/>
      <c r="H197" s="191"/>
      <c r="I197" s="190">
        <f t="shared" si="294"/>
        <v>0</v>
      </c>
      <c r="J197" s="191"/>
      <c r="K197" s="190">
        <f t="shared" si="294"/>
        <v>0</v>
      </c>
      <c r="L197" s="191"/>
      <c r="M197" s="190">
        <f t="shared" si="295"/>
        <v>0</v>
      </c>
      <c r="N197" s="191"/>
      <c r="O197" s="190">
        <f t="shared" si="296"/>
        <v>0</v>
      </c>
      <c r="P197" s="191"/>
      <c r="Q197" s="190">
        <f t="shared" si="297"/>
        <v>0</v>
      </c>
      <c r="R197" s="191"/>
      <c r="S197" s="190">
        <f t="shared" si="298"/>
        <v>0</v>
      </c>
      <c r="T197" s="191"/>
      <c r="U197" s="190">
        <f t="shared" si="299"/>
        <v>0</v>
      </c>
      <c r="V197" s="191"/>
      <c r="W197" s="190">
        <f t="shared" si="300"/>
        <v>0</v>
      </c>
      <c r="X197" s="191"/>
      <c r="Y197" s="190">
        <f t="shared" si="301"/>
        <v>0</v>
      </c>
      <c r="Z197" s="191"/>
      <c r="AA197" s="190">
        <f t="shared" si="302"/>
        <v>0</v>
      </c>
      <c r="AB197" s="191"/>
      <c r="AC197" s="190">
        <f t="shared" si="303"/>
        <v>0</v>
      </c>
      <c r="AD197" s="191"/>
      <c r="AE197" s="190">
        <f t="shared" si="304"/>
        <v>0</v>
      </c>
      <c r="AF197" s="238">
        <f t="shared" si="305"/>
        <v>0</v>
      </c>
      <c r="AG197" s="196">
        <f t="shared" si="305"/>
        <v>0</v>
      </c>
      <c r="AH197" s="174"/>
      <c r="AI197" s="175"/>
      <c r="AJ197"/>
    </row>
    <row r="198" spans="1:36" s="7" customFormat="1" outlineLevel="1">
      <c r="A198" s="171"/>
      <c r="B198" s="171"/>
      <c r="C198" s="90"/>
      <c r="D198" s="90"/>
      <c r="E198" s="176"/>
      <c r="F198" s="146"/>
      <c r="G198" s="146"/>
      <c r="H198" s="191"/>
      <c r="I198" s="190">
        <f t="shared" si="294"/>
        <v>0</v>
      </c>
      <c r="J198" s="191"/>
      <c r="K198" s="190">
        <f t="shared" si="294"/>
        <v>0</v>
      </c>
      <c r="L198" s="191"/>
      <c r="M198" s="190">
        <f t="shared" si="295"/>
        <v>0</v>
      </c>
      <c r="N198" s="191"/>
      <c r="O198" s="190">
        <f t="shared" si="296"/>
        <v>0</v>
      </c>
      <c r="P198" s="191"/>
      <c r="Q198" s="190">
        <f t="shared" si="297"/>
        <v>0</v>
      </c>
      <c r="R198" s="191"/>
      <c r="S198" s="190">
        <f t="shared" si="298"/>
        <v>0</v>
      </c>
      <c r="T198" s="191"/>
      <c r="U198" s="190">
        <f t="shared" si="299"/>
        <v>0</v>
      </c>
      <c r="V198" s="191"/>
      <c r="W198" s="190">
        <f t="shared" si="300"/>
        <v>0</v>
      </c>
      <c r="X198" s="191"/>
      <c r="Y198" s="190">
        <f t="shared" si="301"/>
        <v>0</v>
      </c>
      <c r="Z198" s="191"/>
      <c r="AA198" s="190">
        <f t="shared" si="302"/>
        <v>0</v>
      </c>
      <c r="AB198" s="191"/>
      <c r="AC198" s="190">
        <f t="shared" si="303"/>
        <v>0</v>
      </c>
      <c r="AD198" s="191"/>
      <c r="AE198" s="190">
        <f t="shared" si="304"/>
        <v>0</v>
      </c>
      <c r="AF198" s="238">
        <f t="shared" si="305"/>
        <v>0</v>
      </c>
      <c r="AG198" s="196">
        <f t="shared" si="305"/>
        <v>0</v>
      </c>
      <c r="AH198" s="174"/>
      <c r="AI198" s="175"/>
      <c r="AJ198"/>
    </row>
    <row r="199" spans="1:36" s="7" customFormat="1" outlineLevel="1">
      <c r="A199" s="171"/>
      <c r="B199" s="171"/>
      <c r="C199" s="90"/>
      <c r="D199" s="176"/>
      <c r="E199" s="176"/>
      <c r="F199" s="146"/>
      <c r="G199" s="146"/>
      <c r="H199" s="191"/>
      <c r="I199" s="190">
        <f t="shared" si="294"/>
        <v>0</v>
      </c>
      <c r="J199" s="191"/>
      <c r="K199" s="190">
        <f t="shared" si="294"/>
        <v>0</v>
      </c>
      <c r="L199" s="191"/>
      <c r="M199" s="190">
        <f t="shared" si="295"/>
        <v>0</v>
      </c>
      <c r="N199" s="191"/>
      <c r="O199" s="190">
        <f t="shared" si="296"/>
        <v>0</v>
      </c>
      <c r="P199" s="191"/>
      <c r="Q199" s="190">
        <f t="shared" si="297"/>
        <v>0</v>
      </c>
      <c r="R199" s="191"/>
      <c r="S199" s="190">
        <f t="shared" si="298"/>
        <v>0</v>
      </c>
      <c r="T199" s="191"/>
      <c r="U199" s="190">
        <f t="shared" si="299"/>
        <v>0</v>
      </c>
      <c r="V199" s="191"/>
      <c r="W199" s="190">
        <f t="shared" si="300"/>
        <v>0</v>
      </c>
      <c r="X199" s="191"/>
      <c r="Y199" s="190">
        <f t="shared" si="301"/>
        <v>0</v>
      </c>
      <c r="Z199" s="191"/>
      <c r="AA199" s="190">
        <f t="shared" si="302"/>
        <v>0</v>
      </c>
      <c r="AB199" s="191"/>
      <c r="AC199" s="190">
        <f t="shared" si="303"/>
        <v>0</v>
      </c>
      <c r="AD199" s="191"/>
      <c r="AE199" s="190">
        <f t="shared" si="304"/>
        <v>0</v>
      </c>
      <c r="AF199" s="238">
        <f t="shared" si="305"/>
        <v>0</v>
      </c>
      <c r="AG199" s="196">
        <f t="shared" si="305"/>
        <v>0</v>
      </c>
      <c r="AH199" s="174"/>
      <c r="AI199" s="175"/>
      <c r="AJ199"/>
    </row>
    <row r="200" spans="1:36" outlineLevel="1">
      <c r="A200" s="171"/>
      <c r="B200" s="171"/>
      <c r="C200" s="91" t="s">
        <v>35</v>
      </c>
      <c r="D200" s="94" t="s">
        <v>78</v>
      </c>
      <c r="E200" s="93"/>
      <c r="F200" s="472">
        <v>0</v>
      </c>
      <c r="G200" s="200" t="s">
        <v>115</v>
      </c>
      <c r="H200" s="41"/>
      <c r="I200" s="172">
        <f t="shared" si="294"/>
        <v>0</v>
      </c>
      <c r="J200" s="41"/>
      <c r="K200" s="172">
        <f t="shared" si="294"/>
        <v>0</v>
      </c>
      <c r="L200" s="41"/>
      <c r="M200" s="172">
        <f t="shared" si="295"/>
        <v>0</v>
      </c>
      <c r="N200" s="41"/>
      <c r="O200" s="172">
        <f t="shared" si="296"/>
        <v>0</v>
      </c>
      <c r="P200" s="41"/>
      <c r="Q200" s="172">
        <f t="shared" si="297"/>
        <v>0</v>
      </c>
      <c r="R200" s="41"/>
      <c r="S200" s="172">
        <f t="shared" si="298"/>
        <v>0</v>
      </c>
      <c r="T200" s="41"/>
      <c r="U200" s="172">
        <f t="shared" si="299"/>
        <v>0</v>
      </c>
      <c r="V200" s="41"/>
      <c r="W200" s="172">
        <f t="shared" si="300"/>
        <v>0</v>
      </c>
      <c r="X200" s="41"/>
      <c r="Y200" s="172">
        <f t="shared" si="301"/>
        <v>0</v>
      </c>
      <c r="Z200" s="41"/>
      <c r="AA200" s="172">
        <f t="shared" si="302"/>
        <v>0</v>
      </c>
      <c r="AB200" s="41"/>
      <c r="AC200" s="172">
        <f t="shared" si="303"/>
        <v>0</v>
      </c>
      <c r="AD200" s="41"/>
      <c r="AE200" s="172">
        <f t="shared" si="304"/>
        <v>0</v>
      </c>
      <c r="AF200" s="237">
        <f t="shared" si="305"/>
        <v>0</v>
      </c>
      <c r="AG200" s="173">
        <f t="shared" si="305"/>
        <v>0</v>
      </c>
      <c r="AH200" s="174"/>
      <c r="AI200" s="175"/>
    </row>
    <row r="201" spans="1:36" outlineLevel="1">
      <c r="A201" s="171"/>
      <c r="B201" s="171"/>
      <c r="C201" s="177"/>
      <c r="D201" s="94" t="s">
        <v>36</v>
      </c>
      <c r="E201" s="93"/>
      <c r="F201" s="472">
        <v>0</v>
      </c>
      <c r="G201" s="200" t="s">
        <v>115</v>
      </c>
      <c r="H201" s="41">
        <f>SUM(H185:H199)</f>
        <v>0</v>
      </c>
      <c r="I201" s="172">
        <f t="shared" si="294"/>
        <v>0</v>
      </c>
      <c r="J201" s="41">
        <f>SUM(J185:J199)</f>
        <v>0</v>
      </c>
      <c r="K201" s="172">
        <f t="shared" si="294"/>
        <v>0</v>
      </c>
      <c r="L201" s="41">
        <f>SUM(L185:L199)</f>
        <v>0</v>
      </c>
      <c r="M201" s="172">
        <f t="shared" si="295"/>
        <v>0</v>
      </c>
      <c r="N201" s="41">
        <f>SUM(N185:N199)</f>
        <v>0</v>
      </c>
      <c r="O201" s="172">
        <f t="shared" si="296"/>
        <v>0</v>
      </c>
      <c r="P201" s="41">
        <f>SUM(P185:P199)</f>
        <v>0</v>
      </c>
      <c r="Q201" s="172">
        <f t="shared" si="297"/>
        <v>0</v>
      </c>
      <c r="R201" s="41">
        <f>SUM(R185:R199)</f>
        <v>0</v>
      </c>
      <c r="S201" s="172">
        <f t="shared" si="298"/>
        <v>0</v>
      </c>
      <c r="T201" s="41">
        <f>SUM(T185:T199)</f>
        <v>0</v>
      </c>
      <c r="U201" s="172">
        <f t="shared" si="299"/>
        <v>0</v>
      </c>
      <c r="V201" s="41">
        <f>SUM(V185:V199)</f>
        <v>0</v>
      </c>
      <c r="W201" s="172">
        <f t="shared" si="300"/>
        <v>0</v>
      </c>
      <c r="X201" s="41">
        <f>SUM(X185:X199)</f>
        <v>1.944</v>
      </c>
      <c r="Y201" s="172">
        <f t="shared" si="301"/>
        <v>0</v>
      </c>
      <c r="Z201" s="41">
        <f>SUM(Z185:Z199)</f>
        <v>1.7070000000000001</v>
      </c>
      <c r="AA201" s="172">
        <f t="shared" si="302"/>
        <v>0</v>
      </c>
      <c r="AB201" s="41">
        <f>SUM(AB185:AB199)</f>
        <v>1.7070000000000001</v>
      </c>
      <c r="AC201" s="172">
        <f t="shared" si="303"/>
        <v>0</v>
      </c>
      <c r="AD201" s="41">
        <f>SUM(AD185:AD199)</f>
        <v>1.627</v>
      </c>
      <c r="AE201" s="172">
        <f t="shared" si="304"/>
        <v>0</v>
      </c>
      <c r="AF201" s="237">
        <f t="shared" si="305"/>
        <v>6.9850000000000003</v>
      </c>
      <c r="AG201" s="173">
        <f t="shared" si="305"/>
        <v>0</v>
      </c>
      <c r="AH201" s="174"/>
      <c r="AI201" s="175"/>
    </row>
    <row r="202" spans="1:36" outlineLevel="1">
      <c r="A202" s="171"/>
      <c r="B202" s="171"/>
      <c r="C202" s="177"/>
      <c r="D202" s="94" t="s">
        <v>75</v>
      </c>
      <c r="E202" s="93" t="s">
        <v>93</v>
      </c>
      <c r="F202" s="551">
        <v>240</v>
      </c>
      <c r="G202" s="200" t="s">
        <v>115</v>
      </c>
      <c r="H202" s="41">
        <f>H$201</f>
        <v>0</v>
      </c>
      <c r="I202" s="172">
        <f t="shared" ref="I202:K217" si="306">ROUNDDOWN($F202*H202,0)</f>
        <v>0</v>
      </c>
      <c r="J202" s="41">
        <f>J$201</f>
        <v>0</v>
      </c>
      <c r="K202" s="172">
        <f t="shared" si="306"/>
        <v>0</v>
      </c>
      <c r="L202" s="41">
        <f>L$201</f>
        <v>0</v>
      </c>
      <c r="M202" s="172">
        <f t="shared" si="295"/>
        <v>0</v>
      </c>
      <c r="N202" s="41">
        <f>N$201</f>
        <v>0</v>
      </c>
      <c r="O202" s="172">
        <f t="shared" si="296"/>
        <v>0</v>
      </c>
      <c r="P202" s="41">
        <f>P$201</f>
        <v>0</v>
      </c>
      <c r="Q202" s="172">
        <f t="shared" si="297"/>
        <v>0</v>
      </c>
      <c r="R202" s="41">
        <f>R$201</f>
        <v>0</v>
      </c>
      <c r="S202" s="172">
        <f t="shared" si="298"/>
        <v>0</v>
      </c>
      <c r="T202" s="41">
        <f>T$201</f>
        <v>0</v>
      </c>
      <c r="U202" s="172">
        <f t="shared" si="299"/>
        <v>0</v>
      </c>
      <c r="V202" s="41">
        <f>V$201</f>
        <v>0</v>
      </c>
      <c r="W202" s="172">
        <f t="shared" si="300"/>
        <v>0</v>
      </c>
      <c r="X202" s="41">
        <f>X$201</f>
        <v>1.944</v>
      </c>
      <c r="Y202" s="172">
        <f t="shared" si="301"/>
        <v>466</v>
      </c>
      <c r="Z202" s="41">
        <f>Z$201</f>
        <v>1.7070000000000001</v>
      </c>
      <c r="AA202" s="172">
        <f t="shared" si="302"/>
        <v>409</v>
      </c>
      <c r="AB202" s="41">
        <f>AB$201</f>
        <v>1.7070000000000001</v>
      </c>
      <c r="AC202" s="172">
        <f t="shared" si="303"/>
        <v>409</v>
      </c>
      <c r="AD202" s="41">
        <f>AD$201</f>
        <v>1.627</v>
      </c>
      <c r="AE202" s="172">
        <f t="shared" si="304"/>
        <v>390</v>
      </c>
      <c r="AF202" s="237">
        <f t="shared" si="305"/>
        <v>6.9850000000000003</v>
      </c>
      <c r="AG202" s="173">
        <f t="shared" si="305"/>
        <v>1674</v>
      </c>
      <c r="AH202" s="178"/>
      <c r="AI202" s="179"/>
    </row>
    <row r="203" spans="1:36" outlineLevel="1">
      <c r="A203" s="171"/>
      <c r="B203" s="171"/>
      <c r="C203" s="177"/>
      <c r="D203" s="94" t="s">
        <v>82</v>
      </c>
      <c r="E203" s="93" t="s">
        <v>93</v>
      </c>
      <c r="F203" s="551">
        <v>8340</v>
      </c>
      <c r="G203" s="109">
        <v>1</v>
      </c>
      <c r="H203" s="41">
        <f>H$201*$G203</f>
        <v>0</v>
      </c>
      <c r="I203" s="172">
        <f t="shared" si="306"/>
        <v>0</v>
      </c>
      <c r="J203" s="41">
        <f>J$201*$G203</f>
        <v>0</v>
      </c>
      <c r="K203" s="172">
        <f t="shared" si="306"/>
        <v>0</v>
      </c>
      <c r="L203" s="41">
        <f>L$201*$G203</f>
        <v>0</v>
      </c>
      <c r="M203" s="172">
        <f t="shared" si="295"/>
        <v>0</v>
      </c>
      <c r="N203" s="41">
        <f>N$201*$G203</f>
        <v>0</v>
      </c>
      <c r="O203" s="172">
        <f t="shared" si="296"/>
        <v>0</v>
      </c>
      <c r="P203" s="41">
        <f>P$201*$G203</f>
        <v>0</v>
      </c>
      <c r="Q203" s="172">
        <f t="shared" si="297"/>
        <v>0</v>
      </c>
      <c r="R203" s="41">
        <f>R$201*$G203</f>
        <v>0</v>
      </c>
      <c r="S203" s="172">
        <f t="shared" si="298"/>
        <v>0</v>
      </c>
      <c r="T203" s="41">
        <f>T$201*$G203</f>
        <v>0</v>
      </c>
      <c r="U203" s="172">
        <f t="shared" si="299"/>
        <v>0</v>
      </c>
      <c r="V203" s="41">
        <f>V$201*$G203</f>
        <v>0</v>
      </c>
      <c r="W203" s="172">
        <f t="shared" si="300"/>
        <v>0</v>
      </c>
      <c r="X203" s="41">
        <f>X$201*$G203</f>
        <v>1.944</v>
      </c>
      <c r="Y203" s="172">
        <f t="shared" si="301"/>
        <v>16212</v>
      </c>
      <c r="Z203" s="41">
        <f>Z$201*$G203</f>
        <v>1.7070000000000001</v>
      </c>
      <c r="AA203" s="172">
        <f t="shared" si="302"/>
        <v>14236</v>
      </c>
      <c r="AB203" s="41">
        <f>AB$201*$G203</f>
        <v>1.7070000000000001</v>
      </c>
      <c r="AC203" s="172">
        <f t="shared" si="303"/>
        <v>14236</v>
      </c>
      <c r="AD203" s="41">
        <f>AD$201*$G203</f>
        <v>1.627</v>
      </c>
      <c r="AE203" s="172">
        <f t="shared" si="304"/>
        <v>13569</v>
      </c>
      <c r="AF203" s="237">
        <f t="shared" si="305"/>
        <v>6.9850000000000003</v>
      </c>
      <c r="AG203" s="173">
        <f t="shared" si="305"/>
        <v>58253</v>
      </c>
      <c r="AH203" s="174"/>
      <c r="AI203" s="175"/>
    </row>
    <row r="204" spans="1:36" outlineLevel="1">
      <c r="A204" s="171"/>
      <c r="B204" s="171"/>
      <c r="C204" s="177"/>
      <c r="D204" s="180"/>
      <c r="E204" s="93"/>
      <c r="F204" s="398"/>
      <c r="G204" s="109"/>
      <c r="H204" s="41"/>
      <c r="I204" s="172">
        <f t="shared" si="306"/>
        <v>0</v>
      </c>
      <c r="J204" s="41"/>
      <c r="K204" s="172">
        <f t="shared" si="306"/>
        <v>0</v>
      </c>
      <c r="L204" s="41"/>
      <c r="M204" s="172">
        <f t="shared" si="295"/>
        <v>0</v>
      </c>
      <c r="N204" s="41"/>
      <c r="O204" s="172">
        <f t="shared" si="296"/>
        <v>0</v>
      </c>
      <c r="P204" s="41"/>
      <c r="Q204" s="172">
        <f t="shared" si="297"/>
        <v>0</v>
      </c>
      <c r="R204" s="41"/>
      <c r="S204" s="172">
        <f t="shared" si="298"/>
        <v>0</v>
      </c>
      <c r="T204" s="41"/>
      <c r="U204" s="172">
        <f t="shared" si="299"/>
        <v>0</v>
      </c>
      <c r="V204" s="41"/>
      <c r="W204" s="172">
        <f t="shared" si="300"/>
        <v>0</v>
      </c>
      <c r="X204" s="41"/>
      <c r="Y204" s="172">
        <f t="shared" si="301"/>
        <v>0</v>
      </c>
      <c r="Z204" s="41"/>
      <c r="AA204" s="172">
        <f t="shared" si="302"/>
        <v>0</v>
      </c>
      <c r="AB204" s="41"/>
      <c r="AC204" s="172">
        <f t="shared" si="303"/>
        <v>0</v>
      </c>
      <c r="AD204" s="41"/>
      <c r="AE204" s="172">
        <f t="shared" si="304"/>
        <v>0</v>
      </c>
      <c r="AF204" s="237">
        <f t="shared" si="305"/>
        <v>0</v>
      </c>
      <c r="AG204" s="173">
        <f t="shared" si="305"/>
        <v>0</v>
      </c>
      <c r="AH204" s="174"/>
      <c r="AI204" s="175"/>
    </row>
    <row r="205" spans="1:36" outlineLevel="1">
      <c r="A205" s="171"/>
      <c r="B205" s="171"/>
      <c r="C205" s="177"/>
      <c r="D205" s="181"/>
      <c r="E205" s="93"/>
      <c r="F205" s="398"/>
      <c r="G205" s="109"/>
      <c r="H205" s="41"/>
      <c r="I205" s="172">
        <f t="shared" si="306"/>
        <v>0</v>
      </c>
      <c r="J205" s="41"/>
      <c r="K205" s="172">
        <f t="shared" si="306"/>
        <v>0</v>
      </c>
      <c r="L205" s="41"/>
      <c r="M205" s="172">
        <f t="shared" si="295"/>
        <v>0</v>
      </c>
      <c r="N205" s="41"/>
      <c r="O205" s="172">
        <f t="shared" si="296"/>
        <v>0</v>
      </c>
      <c r="P205" s="41"/>
      <c r="Q205" s="172">
        <f t="shared" si="297"/>
        <v>0</v>
      </c>
      <c r="R205" s="41"/>
      <c r="S205" s="172">
        <f t="shared" si="298"/>
        <v>0</v>
      </c>
      <c r="T205" s="41"/>
      <c r="U205" s="172">
        <f t="shared" si="299"/>
        <v>0</v>
      </c>
      <c r="V205" s="41"/>
      <c r="W205" s="172">
        <f t="shared" si="300"/>
        <v>0</v>
      </c>
      <c r="X205" s="41"/>
      <c r="Y205" s="172">
        <f t="shared" si="301"/>
        <v>0</v>
      </c>
      <c r="Z205" s="41"/>
      <c r="AA205" s="172">
        <f t="shared" si="302"/>
        <v>0</v>
      </c>
      <c r="AB205" s="41"/>
      <c r="AC205" s="172">
        <f t="shared" si="303"/>
        <v>0</v>
      </c>
      <c r="AD205" s="41"/>
      <c r="AE205" s="172">
        <f t="shared" si="304"/>
        <v>0</v>
      </c>
      <c r="AF205" s="237">
        <f t="shared" si="305"/>
        <v>0</v>
      </c>
      <c r="AG205" s="173">
        <f t="shared" si="305"/>
        <v>0</v>
      </c>
      <c r="AH205" s="174"/>
      <c r="AI205" s="175"/>
    </row>
    <row r="206" spans="1:36" outlineLevel="1">
      <c r="A206" s="171"/>
      <c r="B206" s="171"/>
      <c r="C206" s="177"/>
      <c r="D206" s="94" t="s">
        <v>76</v>
      </c>
      <c r="E206" s="93" t="s">
        <v>93</v>
      </c>
      <c r="F206" s="551">
        <v>8230</v>
      </c>
      <c r="G206" s="109">
        <v>1</v>
      </c>
      <c r="H206" s="41">
        <f>H$201*$G206</f>
        <v>0</v>
      </c>
      <c r="I206" s="172">
        <f t="shared" si="306"/>
        <v>0</v>
      </c>
      <c r="J206" s="41">
        <f>J$201*$G206</f>
        <v>0</v>
      </c>
      <c r="K206" s="172">
        <f t="shared" si="306"/>
        <v>0</v>
      </c>
      <c r="L206" s="41">
        <f>L$201*$G206</f>
        <v>0</v>
      </c>
      <c r="M206" s="172">
        <f t="shared" si="295"/>
        <v>0</v>
      </c>
      <c r="N206" s="41">
        <f>N$201*$G206</f>
        <v>0</v>
      </c>
      <c r="O206" s="172">
        <f t="shared" si="296"/>
        <v>0</v>
      </c>
      <c r="P206" s="41">
        <f>P$201*$G206</f>
        <v>0</v>
      </c>
      <c r="Q206" s="172">
        <f t="shared" si="297"/>
        <v>0</v>
      </c>
      <c r="R206" s="41">
        <f>R$201*$G206</f>
        <v>0</v>
      </c>
      <c r="S206" s="172">
        <f t="shared" si="298"/>
        <v>0</v>
      </c>
      <c r="T206" s="41">
        <f>T$201*$G206</f>
        <v>0</v>
      </c>
      <c r="U206" s="172">
        <f t="shared" si="299"/>
        <v>0</v>
      </c>
      <c r="V206" s="41">
        <f>V$201*$G206</f>
        <v>0</v>
      </c>
      <c r="W206" s="172">
        <f t="shared" si="300"/>
        <v>0</v>
      </c>
      <c r="X206" s="41">
        <f>X$201*$G206</f>
        <v>1.944</v>
      </c>
      <c r="Y206" s="172">
        <f t="shared" si="301"/>
        <v>15999</v>
      </c>
      <c r="Z206" s="41">
        <f>Z$201*$G206</f>
        <v>1.7070000000000001</v>
      </c>
      <c r="AA206" s="172">
        <f t="shared" si="302"/>
        <v>14048</v>
      </c>
      <c r="AB206" s="41">
        <f>AB$201*$G206</f>
        <v>1.7070000000000001</v>
      </c>
      <c r="AC206" s="172">
        <f t="shared" si="303"/>
        <v>14048</v>
      </c>
      <c r="AD206" s="41">
        <f>AD$201*$G206</f>
        <v>1.627</v>
      </c>
      <c r="AE206" s="172">
        <f t="shared" si="304"/>
        <v>13390</v>
      </c>
      <c r="AF206" s="237">
        <f t="shared" si="305"/>
        <v>6.9850000000000003</v>
      </c>
      <c r="AG206" s="173">
        <f t="shared" si="305"/>
        <v>57485</v>
      </c>
      <c r="AH206" s="174"/>
      <c r="AI206" s="175"/>
    </row>
    <row r="207" spans="1:36" outlineLevel="1">
      <c r="A207" s="171"/>
      <c r="B207" s="171"/>
      <c r="C207" s="177"/>
      <c r="D207" s="180"/>
      <c r="E207" s="93"/>
      <c r="F207" s="472"/>
      <c r="G207" s="109"/>
      <c r="H207" s="41"/>
      <c r="I207" s="172">
        <f t="shared" si="306"/>
        <v>0</v>
      </c>
      <c r="J207" s="41"/>
      <c r="K207" s="172">
        <f t="shared" si="306"/>
        <v>0</v>
      </c>
      <c r="L207" s="41"/>
      <c r="M207" s="172">
        <f t="shared" si="295"/>
        <v>0</v>
      </c>
      <c r="N207" s="41"/>
      <c r="O207" s="172">
        <f t="shared" si="296"/>
        <v>0</v>
      </c>
      <c r="P207" s="41"/>
      <c r="Q207" s="172">
        <f t="shared" si="297"/>
        <v>0</v>
      </c>
      <c r="R207" s="41"/>
      <c r="S207" s="172">
        <f t="shared" si="298"/>
        <v>0</v>
      </c>
      <c r="T207" s="41"/>
      <c r="U207" s="172">
        <f t="shared" si="299"/>
        <v>0</v>
      </c>
      <c r="V207" s="41"/>
      <c r="W207" s="172">
        <f t="shared" si="300"/>
        <v>0</v>
      </c>
      <c r="X207" s="41"/>
      <c r="Y207" s="172">
        <f t="shared" si="301"/>
        <v>0</v>
      </c>
      <c r="Z207" s="41"/>
      <c r="AA207" s="172">
        <f t="shared" si="302"/>
        <v>0</v>
      </c>
      <c r="AB207" s="41"/>
      <c r="AC207" s="172">
        <f t="shared" si="303"/>
        <v>0</v>
      </c>
      <c r="AD207" s="41"/>
      <c r="AE207" s="172">
        <f t="shared" si="304"/>
        <v>0</v>
      </c>
      <c r="AF207" s="237">
        <f t="shared" si="305"/>
        <v>0</v>
      </c>
      <c r="AG207" s="173">
        <f t="shared" si="305"/>
        <v>0</v>
      </c>
      <c r="AH207" s="174"/>
      <c r="AI207" s="175"/>
    </row>
    <row r="208" spans="1:36" outlineLevel="1">
      <c r="A208" s="171"/>
      <c r="B208" s="171"/>
      <c r="C208" s="177"/>
      <c r="D208" s="181"/>
      <c r="E208" s="93"/>
      <c r="F208" s="472"/>
      <c r="G208" s="109"/>
      <c r="H208" s="41"/>
      <c r="I208" s="172">
        <f t="shared" si="306"/>
        <v>0</v>
      </c>
      <c r="J208" s="41"/>
      <c r="K208" s="172">
        <f t="shared" si="306"/>
        <v>0</v>
      </c>
      <c r="L208" s="41"/>
      <c r="M208" s="172">
        <f t="shared" si="295"/>
        <v>0</v>
      </c>
      <c r="N208" s="41"/>
      <c r="O208" s="172">
        <f t="shared" si="296"/>
        <v>0</v>
      </c>
      <c r="P208" s="41"/>
      <c r="Q208" s="172">
        <f t="shared" si="297"/>
        <v>0</v>
      </c>
      <c r="R208" s="41"/>
      <c r="S208" s="172">
        <f t="shared" si="298"/>
        <v>0</v>
      </c>
      <c r="T208" s="41"/>
      <c r="U208" s="172">
        <f t="shared" si="299"/>
        <v>0</v>
      </c>
      <c r="V208" s="41"/>
      <c r="W208" s="172">
        <f t="shared" si="300"/>
        <v>0</v>
      </c>
      <c r="X208" s="41"/>
      <c r="Y208" s="172">
        <f t="shared" si="301"/>
        <v>0</v>
      </c>
      <c r="Z208" s="41"/>
      <c r="AA208" s="172">
        <f t="shared" si="302"/>
        <v>0</v>
      </c>
      <c r="AB208" s="41"/>
      <c r="AC208" s="172">
        <f t="shared" si="303"/>
        <v>0</v>
      </c>
      <c r="AD208" s="41"/>
      <c r="AE208" s="172">
        <f t="shared" si="304"/>
        <v>0</v>
      </c>
      <c r="AF208" s="237">
        <f t="shared" si="305"/>
        <v>0</v>
      </c>
      <c r="AG208" s="173">
        <f t="shared" si="305"/>
        <v>0</v>
      </c>
      <c r="AH208" s="174"/>
      <c r="AI208" s="175"/>
    </row>
    <row r="209" spans="1:36" outlineLevel="1">
      <c r="A209" s="171"/>
      <c r="B209" s="171"/>
      <c r="C209" s="177"/>
      <c r="D209" s="94" t="s">
        <v>77</v>
      </c>
      <c r="E209" s="88" t="s">
        <v>192</v>
      </c>
      <c r="F209" s="551">
        <v>8230</v>
      </c>
      <c r="G209" s="109">
        <v>1</v>
      </c>
      <c r="H209" s="41">
        <f>H$201*$G209</f>
        <v>0</v>
      </c>
      <c r="I209" s="172">
        <f t="shared" si="306"/>
        <v>0</v>
      </c>
      <c r="J209" s="41">
        <f>J$201*$G209</f>
        <v>0</v>
      </c>
      <c r="K209" s="172">
        <f t="shared" si="306"/>
        <v>0</v>
      </c>
      <c r="L209" s="41">
        <f>L$201*$G209</f>
        <v>0</v>
      </c>
      <c r="M209" s="172">
        <f t="shared" si="295"/>
        <v>0</v>
      </c>
      <c r="N209" s="41">
        <f>N$201*$G209</f>
        <v>0</v>
      </c>
      <c r="O209" s="172">
        <f t="shared" si="296"/>
        <v>0</v>
      </c>
      <c r="P209" s="41">
        <f>P$201*$G209</f>
        <v>0</v>
      </c>
      <c r="Q209" s="172">
        <f t="shared" si="297"/>
        <v>0</v>
      </c>
      <c r="R209" s="41">
        <f>R$201*$G209</f>
        <v>0</v>
      </c>
      <c r="S209" s="172">
        <f t="shared" si="298"/>
        <v>0</v>
      </c>
      <c r="T209" s="41">
        <f>T$201*$G209</f>
        <v>0</v>
      </c>
      <c r="U209" s="172">
        <f t="shared" si="299"/>
        <v>0</v>
      </c>
      <c r="V209" s="41">
        <f>V$201*$G209</f>
        <v>0</v>
      </c>
      <c r="W209" s="172">
        <f t="shared" si="300"/>
        <v>0</v>
      </c>
      <c r="X209" s="41">
        <f>X$201*$G209</f>
        <v>1.944</v>
      </c>
      <c r="Y209" s="172">
        <f t="shared" si="301"/>
        <v>15999</v>
      </c>
      <c r="Z209" s="41">
        <f>Z$201*$G209</f>
        <v>1.7070000000000001</v>
      </c>
      <c r="AA209" s="172">
        <f t="shared" si="302"/>
        <v>14048</v>
      </c>
      <c r="AB209" s="41">
        <f>AB$201*$G209</f>
        <v>1.7070000000000001</v>
      </c>
      <c r="AC209" s="172">
        <f t="shared" si="303"/>
        <v>14048</v>
      </c>
      <c r="AD209" s="41">
        <f>AD$201*$G209</f>
        <v>1.627</v>
      </c>
      <c r="AE209" s="172">
        <f t="shared" si="304"/>
        <v>13390</v>
      </c>
      <c r="AF209" s="237">
        <f t="shared" si="305"/>
        <v>6.9850000000000003</v>
      </c>
      <c r="AG209" s="173">
        <f t="shared" si="305"/>
        <v>57485</v>
      </c>
      <c r="AH209" s="174"/>
      <c r="AI209" s="175"/>
    </row>
    <row r="210" spans="1:36" outlineLevel="1">
      <c r="A210" s="171"/>
      <c r="B210" s="171"/>
      <c r="C210" s="177"/>
      <c r="D210" s="180"/>
      <c r="E210" s="93"/>
      <c r="F210" s="472"/>
      <c r="G210" s="109"/>
      <c r="H210" s="41"/>
      <c r="I210" s="172">
        <f t="shared" si="306"/>
        <v>0</v>
      </c>
      <c r="J210" s="41"/>
      <c r="K210" s="172">
        <f t="shared" si="306"/>
        <v>0</v>
      </c>
      <c r="L210" s="41"/>
      <c r="M210" s="172">
        <f t="shared" si="295"/>
        <v>0</v>
      </c>
      <c r="N210" s="41"/>
      <c r="O210" s="172">
        <f t="shared" si="296"/>
        <v>0</v>
      </c>
      <c r="P210" s="41"/>
      <c r="Q210" s="172">
        <f t="shared" si="297"/>
        <v>0</v>
      </c>
      <c r="R210" s="41"/>
      <c r="S210" s="172">
        <f t="shared" si="298"/>
        <v>0</v>
      </c>
      <c r="T210" s="41"/>
      <c r="U210" s="172">
        <f t="shared" si="299"/>
        <v>0</v>
      </c>
      <c r="V210" s="41"/>
      <c r="W210" s="172">
        <f t="shared" si="300"/>
        <v>0</v>
      </c>
      <c r="X210" s="41"/>
      <c r="Y210" s="172">
        <f t="shared" si="301"/>
        <v>0</v>
      </c>
      <c r="Z210" s="41"/>
      <c r="AA210" s="172">
        <f t="shared" si="302"/>
        <v>0</v>
      </c>
      <c r="AB210" s="41"/>
      <c r="AC210" s="172">
        <f t="shared" si="303"/>
        <v>0</v>
      </c>
      <c r="AD210" s="41"/>
      <c r="AE210" s="172">
        <f t="shared" si="304"/>
        <v>0</v>
      </c>
      <c r="AF210" s="237">
        <f t="shared" si="305"/>
        <v>0</v>
      </c>
      <c r="AG210" s="173">
        <f t="shared" si="305"/>
        <v>0</v>
      </c>
      <c r="AH210" s="174"/>
      <c r="AI210" s="175"/>
    </row>
    <row r="211" spans="1:36" outlineLevel="1">
      <c r="A211" s="171"/>
      <c r="B211" s="171"/>
      <c r="C211" s="177"/>
      <c r="D211" s="181"/>
      <c r="E211" s="93"/>
      <c r="F211" s="472"/>
      <c r="G211" s="109"/>
      <c r="H211" s="41"/>
      <c r="I211" s="172">
        <f t="shared" si="306"/>
        <v>0</v>
      </c>
      <c r="J211" s="41"/>
      <c r="K211" s="172">
        <f t="shared" si="306"/>
        <v>0</v>
      </c>
      <c r="L211" s="41"/>
      <c r="M211" s="172">
        <f t="shared" si="295"/>
        <v>0</v>
      </c>
      <c r="N211" s="41"/>
      <c r="O211" s="172">
        <f t="shared" si="296"/>
        <v>0</v>
      </c>
      <c r="P211" s="41"/>
      <c r="Q211" s="172">
        <f t="shared" si="297"/>
        <v>0</v>
      </c>
      <c r="R211" s="41"/>
      <c r="S211" s="172">
        <f t="shared" si="298"/>
        <v>0</v>
      </c>
      <c r="T211" s="41"/>
      <c r="U211" s="172">
        <f t="shared" si="299"/>
        <v>0</v>
      </c>
      <c r="V211" s="41"/>
      <c r="W211" s="172">
        <f t="shared" si="300"/>
        <v>0</v>
      </c>
      <c r="X211" s="41"/>
      <c r="Y211" s="172">
        <f t="shared" si="301"/>
        <v>0</v>
      </c>
      <c r="Z211" s="41"/>
      <c r="AA211" s="172">
        <f t="shared" si="302"/>
        <v>0</v>
      </c>
      <c r="AB211" s="41"/>
      <c r="AC211" s="172">
        <f t="shared" si="303"/>
        <v>0</v>
      </c>
      <c r="AD211" s="41"/>
      <c r="AE211" s="172">
        <f t="shared" si="304"/>
        <v>0</v>
      </c>
      <c r="AF211" s="237">
        <f t="shared" si="305"/>
        <v>0</v>
      </c>
      <c r="AG211" s="173">
        <f t="shared" si="305"/>
        <v>0</v>
      </c>
      <c r="AH211" s="174"/>
      <c r="AI211" s="175"/>
    </row>
    <row r="212" spans="1:36" outlineLevel="1">
      <c r="A212" s="171"/>
      <c r="B212" s="171"/>
      <c r="C212" s="177"/>
      <c r="D212" s="94" t="s">
        <v>384</v>
      </c>
      <c r="E212" s="88" t="s">
        <v>192</v>
      </c>
      <c r="F212" s="398"/>
      <c r="G212" s="109"/>
      <c r="H212" s="41">
        <f>H$201*$G212</f>
        <v>0</v>
      </c>
      <c r="I212" s="172">
        <f t="shared" ref="I212:I214" si="307">ROUNDDOWN($F212*H212,0)</f>
        <v>0</v>
      </c>
      <c r="J212" s="41">
        <f>J$201*$G212</f>
        <v>0</v>
      </c>
      <c r="K212" s="172">
        <f t="shared" ref="K212:K214" si="308">ROUNDDOWN($F212*J212,0)</f>
        <v>0</v>
      </c>
      <c r="L212" s="41">
        <f>L$201*$G212</f>
        <v>0</v>
      </c>
      <c r="M212" s="172">
        <f t="shared" ref="M212:M214" si="309">ROUNDDOWN($F212*L212,0)</f>
        <v>0</v>
      </c>
      <c r="N212" s="41">
        <f>N$201*$G212</f>
        <v>0</v>
      </c>
      <c r="O212" s="172">
        <f t="shared" ref="O212:O214" si="310">ROUNDDOWN($F212*N212,0)</f>
        <v>0</v>
      </c>
      <c r="P212" s="41">
        <f>P$201*$G212</f>
        <v>0</v>
      </c>
      <c r="Q212" s="172">
        <f t="shared" ref="Q212:Q214" si="311">ROUNDDOWN($F212*P212,0)</f>
        <v>0</v>
      </c>
      <c r="R212" s="41">
        <f>R$201*$G212</f>
        <v>0</v>
      </c>
      <c r="S212" s="172">
        <f t="shared" ref="S212:S214" si="312">ROUNDDOWN($F212*R212,0)</f>
        <v>0</v>
      </c>
      <c r="T212" s="41">
        <f>T$201*$G212</f>
        <v>0</v>
      </c>
      <c r="U212" s="172">
        <f t="shared" ref="U212:U214" si="313">ROUNDDOWN($F212*T212,0)</f>
        <v>0</v>
      </c>
      <c r="V212" s="41">
        <f>V$201*$G212</f>
        <v>0</v>
      </c>
      <c r="W212" s="172">
        <f t="shared" ref="W212:W214" si="314">ROUNDDOWN($F212*V212,0)</f>
        <v>0</v>
      </c>
      <c r="X212" s="41">
        <f>X$201*$G212</f>
        <v>0</v>
      </c>
      <c r="Y212" s="172">
        <f t="shared" ref="Y212:Y214" si="315">ROUNDDOWN($F212*X212,0)</f>
        <v>0</v>
      </c>
      <c r="Z212" s="41">
        <f>Z$201*$G212</f>
        <v>0</v>
      </c>
      <c r="AA212" s="172">
        <f t="shared" ref="AA212:AA214" si="316">ROUNDDOWN($F212*Z212,0)</f>
        <v>0</v>
      </c>
      <c r="AB212" s="41">
        <f>AB$201*$G212</f>
        <v>0</v>
      </c>
      <c r="AC212" s="172">
        <f t="shared" ref="AC212:AC214" si="317">ROUNDDOWN($F212*AB212,0)</f>
        <v>0</v>
      </c>
      <c r="AD212" s="41">
        <f>AD$201*$G212</f>
        <v>0</v>
      </c>
      <c r="AE212" s="172">
        <f t="shared" ref="AE212:AE214" si="318">ROUNDDOWN($F212*AD212,0)</f>
        <v>0</v>
      </c>
      <c r="AF212" s="237">
        <f t="shared" ref="AF212:AF214" si="319">SUM(AD212,AB212,Z212,X212,V212,T212,R212,P212,N212,L212,J212,H212)</f>
        <v>0</v>
      </c>
      <c r="AG212" s="173">
        <f t="shared" ref="AG212:AG214" si="320">SUM(AE212,AC212,AA212,Y212,W212,U212,S212,Q212,O212,M212,K212,I212)</f>
        <v>0</v>
      </c>
      <c r="AH212" s="174"/>
      <c r="AI212" s="175"/>
    </row>
    <row r="213" spans="1:36" outlineLevel="1">
      <c r="A213" s="171"/>
      <c r="B213" s="171"/>
      <c r="C213" s="177"/>
      <c r="D213" s="180"/>
      <c r="E213" s="93"/>
      <c r="F213" s="472"/>
      <c r="G213" s="109"/>
      <c r="H213" s="41"/>
      <c r="I213" s="172">
        <f t="shared" si="307"/>
        <v>0</v>
      </c>
      <c r="J213" s="41"/>
      <c r="K213" s="172">
        <f t="shared" si="308"/>
        <v>0</v>
      </c>
      <c r="L213" s="41"/>
      <c r="M213" s="172">
        <f t="shared" si="309"/>
        <v>0</v>
      </c>
      <c r="N213" s="41"/>
      <c r="O213" s="172">
        <f t="shared" si="310"/>
        <v>0</v>
      </c>
      <c r="P213" s="41"/>
      <c r="Q213" s="172">
        <f t="shared" si="311"/>
        <v>0</v>
      </c>
      <c r="R213" s="41"/>
      <c r="S213" s="172">
        <f t="shared" si="312"/>
        <v>0</v>
      </c>
      <c r="T213" s="41"/>
      <c r="U213" s="172">
        <f t="shared" si="313"/>
        <v>0</v>
      </c>
      <c r="V213" s="41"/>
      <c r="W213" s="172">
        <f t="shared" si="314"/>
        <v>0</v>
      </c>
      <c r="X213" s="41"/>
      <c r="Y213" s="172">
        <f t="shared" si="315"/>
        <v>0</v>
      </c>
      <c r="Z213" s="41"/>
      <c r="AA213" s="172">
        <f t="shared" si="316"/>
        <v>0</v>
      </c>
      <c r="AB213" s="41"/>
      <c r="AC213" s="172">
        <f t="shared" si="317"/>
        <v>0</v>
      </c>
      <c r="AD213" s="41"/>
      <c r="AE213" s="172">
        <f t="shared" si="318"/>
        <v>0</v>
      </c>
      <c r="AF213" s="237">
        <f t="shared" si="319"/>
        <v>0</v>
      </c>
      <c r="AG213" s="173">
        <f t="shared" si="320"/>
        <v>0</v>
      </c>
      <c r="AH213" s="174"/>
      <c r="AI213" s="175"/>
    </row>
    <row r="214" spans="1:36" outlineLevel="1">
      <c r="A214" s="171"/>
      <c r="B214" s="171"/>
      <c r="C214" s="177"/>
      <c r="D214" s="181"/>
      <c r="E214" s="93"/>
      <c r="F214" s="472"/>
      <c r="G214" s="109"/>
      <c r="H214" s="41"/>
      <c r="I214" s="172">
        <f t="shared" si="307"/>
        <v>0</v>
      </c>
      <c r="J214" s="41"/>
      <c r="K214" s="172">
        <f t="shared" si="308"/>
        <v>0</v>
      </c>
      <c r="L214" s="41"/>
      <c r="M214" s="172">
        <f t="shared" si="309"/>
        <v>0</v>
      </c>
      <c r="N214" s="41"/>
      <c r="O214" s="172">
        <f t="shared" si="310"/>
        <v>0</v>
      </c>
      <c r="P214" s="41"/>
      <c r="Q214" s="172">
        <f t="shared" si="311"/>
        <v>0</v>
      </c>
      <c r="R214" s="41"/>
      <c r="S214" s="172">
        <f t="shared" si="312"/>
        <v>0</v>
      </c>
      <c r="T214" s="41"/>
      <c r="U214" s="172">
        <f t="shared" si="313"/>
        <v>0</v>
      </c>
      <c r="V214" s="41"/>
      <c r="W214" s="172">
        <f t="shared" si="314"/>
        <v>0</v>
      </c>
      <c r="X214" s="41"/>
      <c r="Y214" s="172">
        <f t="shared" si="315"/>
        <v>0</v>
      </c>
      <c r="Z214" s="41"/>
      <c r="AA214" s="172">
        <f t="shared" si="316"/>
        <v>0</v>
      </c>
      <c r="AB214" s="41"/>
      <c r="AC214" s="172">
        <f t="shared" si="317"/>
        <v>0</v>
      </c>
      <c r="AD214" s="41"/>
      <c r="AE214" s="172">
        <f t="shared" si="318"/>
        <v>0</v>
      </c>
      <c r="AF214" s="237">
        <f t="shared" si="319"/>
        <v>0</v>
      </c>
      <c r="AG214" s="173">
        <f t="shared" si="320"/>
        <v>0</v>
      </c>
      <c r="AH214" s="174"/>
      <c r="AI214" s="175"/>
    </row>
    <row r="215" spans="1:36" outlineLevel="1">
      <c r="A215" s="171"/>
      <c r="B215" s="171"/>
      <c r="C215" s="177"/>
      <c r="D215" s="91" t="s">
        <v>80</v>
      </c>
      <c r="E215" s="93" t="s">
        <v>93</v>
      </c>
      <c r="F215" s="551">
        <v>9890</v>
      </c>
      <c r="G215" s="109">
        <v>2</v>
      </c>
      <c r="H215" s="41">
        <f>H$201*$G215</f>
        <v>0</v>
      </c>
      <c r="I215" s="172">
        <f t="shared" si="306"/>
        <v>0</v>
      </c>
      <c r="J215" s="41">
        <f>J$201*$G215</f>
        <v>0</v>
      </c>
      <c r="K215" s="172">
        <f t="shared" si="306"/>
        <v>0</v>
      </c>
      <c r="L215" s="41">
        <f>L$201*$G215</f>
        <v>0</v>
      </c>
      <c r="M215" s="172">
        <f t="shared" si="295"/>
        <v>0</v>
      </c>
      <c r="N215" s="41">
        <f>N$201*$G215</f>
        <v>0</v>
      </c>
      <c r="O215" s="172">
        <f t="shared" si="296"/>
        <v>0</v>
      </c>
      <c r="P215" s="41">
        <f>P$201*$G215</f>
        <v>0</v>
      </c>
      <c r="Q215" s="172">
        <f t="shared" si="297"/>
        <v>0</v>
      </c>
      <c r="R215" s="41">
        <f>R$201*$G215</f>
        <v>0</v>
      </c>
      <c r="S215" s="172">
        <f t="shared" si="298"/>
        <v>0</v>
      </c>
      <c r="T215" s="41">
        <f>T$201*$G215</f>
        <v>0</v>
      </c>
      <c r="U215" s="172">
        <f t="shared" si="299"/>
        <v>0</v>
      </c>
      <c r="V215" s="41">
        <f>V$201*$G215</f>
        <v>0</v>
      </c>
      <c r="W215" s="172">
        <f t="shared" si="300"/>
        <v>0</v>
      </c>
      <c r="X215" s="41">
        <f>X$201*$G215</f>
        <v>3.8879999999999999</v>
      </c>
      <c r="Y215" s="172">
        <f t="shared" si="301"/>
        <v>38452</v>
      </c>
      <c r="Z215" s="41">
        <f>Z$201*$G215</f>
        <v>3.4140000000000001</v>
      </c>
      <c r="AA215" s="172">
        <f t="shared" si="302"/>
        <v>33764</v>
      </c>
      <c r="AB215" s="41">
        <f>AB$201*$G215</f>
        <v>3.4140000000000001</v>
      </c>
      <c r="AC215" s="172">
        <f t="shared" si="303"/>
        <v>33764</v>
      </c>
      <c r="AD215" s="41">
        <f>AD$201*$G215</f>
        <v>3.254</v>
      </c>
      <c r="AE215" s="172">
        <f t="shared" si="304"/>
        <v>32182</v>
      </c>
      <c r="AF215" s="237">
        <f t="shared" si="305"/>
        <v>13.97</v>
      </c>
      <c r="AG215" s="173">
        <f t="shared" si="305"/>
        <v>138162</v>
      </c>
      <c r="AH215" s="174"/>
      <c r="AI215" s="175"/>
      <c r="AJ215" s="33"/>
    </row>
    <row r="216" spans="1:36" outlineLevel="1">
      <c r="A216" s="171"/>
      <c r="B216" s="171"/>
      <c r="C216" s="177"/>
      <c r="D216" s="90"/>
      <c r="E216" s="93"/>
      <c r="F216" s="109"/>
      <c r="G216" s="109"/>
      <c r="H216" s="41"/>
      <c r="I216" s="172">
        <f t="shared" si="306"/>
        <v>0</v>
      </c>
      <c r="J216" s="41"/>
      <c r="K216" s="172">
        <f t="shared" si="306"/>
        <v>0</v>
      </c>
      <c r="L216" s="41"/>
      <c r="M216" s="172">
        <f t="shared" si="295"/>
        <v>0</v>
      </c>
      <c r="N216" s="41"/>
      <c r="O216" s="172">
        <f t="shared" si="296"/>
        <v>0</v>
      </c>
      <c r="P216" s="41"/>
      <c r="Q216" s="172">
        <f t="shared" si="297"/>
        <v>0</v>
      </c>
      <c r="R216" s="41"/>
      <c r="S216" s="172">
        <f t="shared" si="298"/>
        <v>0</v>
      </c>
      <c r="T216" s="41"/>
      <c r="U216" s="172">
        <f t="shared" si="299"/>
        <v>0</v>
      </c>
      <c r="V216" s="41"/>
      <c r="W216" s="172">
        <f t="shared" si="300"/>
        <v>0</v>
      </c>
      <c r="X216" s="41"/>
      <c r="Y216" s="172">
        <f t="shared" si="301"/>
        <v>0</v>
      </c>
      <c r="Z216" s="41"/>
      <c r="AA216" s="172">
        <f t="shared" si="302"/>
        <v>0</v>
      </c>
      <c r="AB216" s="41"/>
      <c r="AC216" s="172">
        <f t="shared" si="303"/>
        <v>0</v>
      </c>
      <c r="AD216" s="41"/>
      <c r="AE216" s="172">
        <f t="shared" si="304"/>
        <v>0</v>
      </c>
      <c r="AF216" s="237">
        <f t="shared" si="305"/>
        <v>0</v>
      </c>
      <c r="AG216" s="173">
        <f t="shared" si="305"/>
        <v>0</v>
      </c>
      <c r="AH216" s="197"/>
      <c r="AI216" s="185"/>
      <c r="AJ216" s="33"/>
    </row>
    <row r="217" spans="1:36" outlineLevel="1">
      <c r="A217" s="171"/>
      <c r="B217" s="171"/>
      <c r="C217" s="177"/>
      <c r="D217" s="176"/>
      <c r="E217" s="183"/>
      <c r="F217" s="109"/>
      <c r="G217" s="109"/>
      <c r="H217" s="41"/>
      <c r="I217" s="172">
        <f t="shared" si="306"/>
        <v>0</v>
      </c>
      <c r="J217" s="41"/>
      <c r="K217" s="172">
        <f t="shared" si="306"/>
        <v>0</v>
      </c>
      <c r="L217" s="41"/>
      <c r="M217" s="172">
        <f t="shared" si="295"/>
        <v>0</v>
      </c>
      <c r="N217" s="41"/>
      <c r="O217" s="172">
        <f t="shared" si="296"/>
        <v>0</v>
      </c>
      <c r="P217" s="41"/>
      <c r="Q217" s="172">
        <f t="shared" si="297"/>
        <v>0</v>
      </c>
      <c r="R217" s="41"/>
      <c r="S217" s="172">
        <f t="shared" si="298"/>
        <v>0</v>
      </c>
      <c r="T217" s="41"/>
      <c r="U217" s="172">
        <f t="shared" si="299"/>
        <v>0</v>
      </c>
      <c r="V217" s="41"/>
      <c r="W217" s="172">
        <f t="shared" si="300"/>
        <v>0</v>
      </c>
      <c r="X217" s="41"/>
      <c r="Y217" s="172">
        <f t="shared" si="301"/>
        <v>0</v>
      </c>
      <c r="Z217" s="41"/>
      <c r="AA217" s="172">
        <f t="shared" si="302"/>
        <v>0</v>
      </c>
      <c r="AB217" s="41"/>
      <c r="AC217" s="172">
        <f t="shared" si="303"/>
        <v>0</v>
      </c>
      <c r="AD217" s="41"/>
      <c r="AE217" s="172">
        <f t="shared" si="304"/>
        <v>0</v>
      </c>
      <c r="AF217" s="237">
        <f t="shared" si="305"/>
        <v>0</v>
      </c>
      <c r="AG217" s="173">
        <f t="shared" si="305"/>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05"/>
        <v>0</v>
      </c>
      <c r="AG218" s="173">
        <f t="shared" si="305"/>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05"/>
        <v>0</v>
      </c>
      <c r="AG219" s="173">
        <f t="shared" si="305"/>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05"/>
        <v>0</v>
      </c>
      <c r="AG220" s="173">
        <f t="shared" si="305"/>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05"/>
        <v>0</v>
      </c>
      <c r="AG221" s="173">
        <f t="shared" si="305"/>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05"/>
        <v>0</v>
      </c>
      <c r="AG222" s="173">
        <f t="shared" si="305"/>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05"/>
        <v>0</v>
      </c>
      <c r="AG223" s="173">
        <f t="shared" si="305"/>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05"/>
        <v>0</v>
      </c>
      <c r="AG224" s="173">
        <f t="shared" si="305"/>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05"/>
        <v>0</v>
      </c>
      <c r="AG225" s="173">
        <f t="shared" si="305"/>
        <v>0</v>
      </c>
      <c r="AH225" s="6" t="s">
        <v>351</v>
      </c>
      <c r="AI225" s="49" t="s">
        <v>356</v>
      </c>
      <c r="AJ225" s="49" t="s">
        <v>357</v>
      </c>
    </row>
    <row r="226" spans="1:36">
      <c r="A226" s="171"/>
      <c r="B226" s="171"/>
      <c r="C226" s="90"/>
      <c r="D226" s="133" t="s">
        <v>171</v>
      </c>
      <c r="E226" s="93" t="s">
        <v>88</v>
      </c>
      <c r="F226" s="552">
        <v>6080</v>
      </c>
      <c r="G226" s="552">
        <v>51</v>
      </c>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1.4159999999999999</v>
      </c>
      <c r="Y226" s="172">
        <f>ROUNDDOWN($F226*X226,0)</f>
        <v>8609</v>
      </c>
      <c r="Z226" s="41">
        <f>ROUNDDOWN($AI226*SUM(Z$185:Z$199)/$B$7,3)</f>
        <v>1.2430000000000001</v>
      </c>
      <c r="AA226" s="172">
        <f>ROUNDDOWN($F226*Z226,0)</f>
        <v>7557</v>
      </c>
      <c r="AB226" s="41">
        <f>ROUNDDOWN($AI226*SUM(AB$185:AB$199)/$B$7,3)</f>
        <v>1.2430000000000001</v>
      </c>
      <c r="AC226" s="172">
        <f>ROUNDDOWN($F226*AB226,0)</f>
        <v>7557</v>
      </c>
      <c r="AD226" s="41">
        <f>ROUNDDOWN($AJ226*SUM(AD$185:AD$199)/$B$7,3)</f>
        <v>1.2310000000000001</v>
      </c>
      <c r="AE226" s="172">
        <f>ROUNDDOWN($F226*AD226,0)</f>
        <v>7484</v>
      </c>
      <c r="AF226" s="237">
        <f t="shared" si="305"/>
        <v>5.1330000000000009</v>
      </c>
      <c r="AG226" s="173">
        <f t="shared" si="305"/>
        <v>31207</v>
      </c>
      <c r="AH226" s="108">
        <v>53</v>
      </c>
      <c r="AI226" s="552">
        <v>51</v>
      </c>
      <c r="AJ226" s="461">
        <v>53</v>
      </c>
    </row>
    <row r="227" spans="1:36">
      <c r="A227" s="171"/>
      <c r="B227" s="171"/>
      <c r="C227" s="90"/>
      <c r="D227" s="96"/>
      <c r="E227" s="93" t="s">
        <v>89</v>
      </c>
      <c r="F227" s="552">
        <v>6080</v>
      </c>
      <c r="G227" s="109">
        <v>5</v>
      </c>
      <c r="H227" s="41">
        <f>ROUNDDOWN($AI227*SUM(H$185:H$199)/$B$7,3)</f>
        <v>0</v>
      </c>
      <c r="I227" s="172">
        <f t="shared" ref="I227:I230" si="321">ROUNDDOWN($F227*H227,0)</f>
        <v>0</v>
      </c>
      <c r="J227" s="41">
        <f>ROUNDDOWN($AI227*SUM(J$185:J$199)/$B$7,3)</f>
        <v>0</v>
      </c>
      <c r="K227" s="172">
        <f t="shared" ref="K227:K230" si="322">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0.13800000000000001</v>
      </c>
      <c r="Y227" s="172">
        <f>ROUNDDOWN($F227*X227,0)</f>
        <v>839</v>
      </c>
      <c r="Z227" s="41">
        <f>ROUNDDOWN($AI227*SUM(Z$185:Z$199)/$B$7,3)</f>
        <v>0.121</v>
      </c>
      <c r="AA227" s="172">
        <f>ROUNDDOWN($F227*Z227,0)</f>
        <v>735</v>
      </c>
      <c r="AB227" s="41">
        <f>ROUNDDOWN($AI227*SUM(AB$185:AB$199)/$B$7,3)</f>
        <v>0.121</v>
      </c>
      <c r="AC227" s="172">
        <f>ROUNDDOWN($F227*AB227,0)</f>
        <v>735</v>
      </c>
      <c r="AD227" s="41">
        <f>ROUNDDOWN($AJ227*SUM(AD$185:AD$199)/$B$7,3)</f>
        <v>0.11600000000000001</v>
      </c>
      <c r="AE227" s="172">
        <f>ROUNDDOWN($F227*AD227,0)</f>
        <v>705</v>
      </c>
      <c r="AF227" s="237">
        <f t="shared" si="305"/>
        <v>0.496</v>
      </c>
      <c r="AG227" s="173">
        <f t="shared" si="305"/>
        <v>3014</v>
      </c>
      <c r="AH227" s="108">
        <v>5</v>
      </c>
      <c r="AI227" s="461">
        <v>5</v>
      </c>
      <c r="AJ227" s="461">
        <v>5</v>
      </c>
    </row>
    <row r="228" spans="1:36">
      <c r="A228" s="171"/>
      <c r="B228" s="171"/>
      <c r="C228" s="186"/>
      <c r="D228" s="96"/>
      <c r="E228" s="93" t="s">
        <v>90</v>
      </c>
      <c r="F228" s="552">
        <v>18250</v>
      </c>
      <c r="G228" s="109">
        <v>2</v>
      </c>
      <c r="H228" s="41">
        <f>ROUNDDOWN($AI228*SUM(H$185:H$199)/$B$7,3)</f>
        <v>0</v>
      </c>
      <c r="I228" s="172">
        <f t="shared" si="321"/>
        <v>0</v>
      </c>
      <c r="J228" s="41">
        <f>ROUNDDOWN($AI228*SUM(J$185:J$199)/$B$7,3)</f>
        <v>0</v>
      </c>
      <c r="K228" s="172">
        <f t="shared" si="322"/>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5.5E-2</v>
      </c>
      <c r="Y228" s="172">
        <f>ROUNDDOWN($F228*X228,0)</f>
        <v>1003</v>
      </c>
      <c r="Z228" s="41">
        <f>ROUNDDOWN($AI228*SUM(Z$185:Z$199)/$B$7,3)</f>
        <v>4.8000000000000001E-2</v>
      </c>
      <c r="AA228" s="172">
        <f>ROUNDDOWN($F228*Z228,0)</f>
        <v>876</v>
      </c>
      <c r="AB228" s="41">
        <f>ROUNDDOWN($AI228*SUM(AB$185:AB$199)/$B$7,3)</f>
        <v>4.8000000000000001E-2</v>
      </c>
      <c r="AC228" s="172">
        <f>ROUNDDOWN($F228*AB228,0)</f>
        <v>876</v>
      </c>
      <c r="AD228" s="41">
        <f>ROUNDDOWN($AJ228*SUM(AD$185:AD$199)/$B$7,3)</f>
        <v>4.5999999999999999E-2</v>
      </c>
      <c r="AE228" s="172">
        <f>ROUNDDOWN($F228*AD228,0)</f>
        <v>839</v>
      </c>
      <c r="AF228" s="237">
        <f t="shared" si="305"/>
        <v>0.19700000000000001</v>
      </c>
      <c r="AG228" s="173">
        <f t="shared" si="305"/>
        <v>3594</v>
      </c>
      <c r="AH228" s="108">
        <v>2</v>
      </c>
      <c r="AI228" s="461">
        <v>2</v>
      </c>
      <c r="AJ228" s="461">
        <v>2</v>
      </c>
    </row>
    <row r="229" spans="1:36">
      <c r="A229" s="171"/>
      <c r="B229" s="171"/>
      <c r="C229" s="186"/>
      <c r="D229" s="96"/>
      <c r="E229" s="93" t="s">
        <v>91</v>
      </c>
      <c r="F229" s="552">
        <v>42590</v>
      </c>
      <c r="G229" s="109">
        <v>1</v>
      </c>
      <c r="H229" s="41">
        <f>ROUNDDOWN($AI229*SUM(H$185:H$199)/$B$7,3)</f>
        <v>0</v>
      </c>
      <c r="I229" s="172">
        <f t="shared" si="321"/>
        <v>0</v>
      </c>
      <c r="J229" s="41">
        <f>ROUNDDOWN($AI229*SUM(J$185:J$199)/$B$7,3)</f>
        <v>0</v>
      </c>
      <c r="K229" s="172">
        <f t="shared" si="322"/>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2.7E-2</v>
      </c>
      <c r="Y229" s="172">
        <f>ROUNDDOWN($F229*X229,0)</f>
        <v>1149</v>
      </c>
      <c r="Z229" s="41">
        <f>ROUNDDOWN($AI229*SUM(Z$185:Z$199)/$B$7,3)</f>
        <v>2.4E-2</v>
      </c>
      <c r="AA229" s="172">
        <f>ROUNDDOWN($F229*Z229,0)</f>
        <v>1022</v>
      </c>
      <c r="AB229" s="41">
        <f>ROUNDDOWN($AI229*SUM(AB$185:AB$199)/$B$7,3)</f>
        <v>2.4E-2</v>
      </c>
      <c r="AC229" s="172">
        <f>ROUNDDOWN($F229*AB229,0)</f>
        <v>1022</v>
      </c>
      <c r="AD229" s="41">
        <f>ROUNDDOWN($AJ229*SUM(AD$185:AD$199)/$B$7,3)</f>
        <v>2.3E-2</v>
      </c>
      <c r="AE229" s="172">
        <f>ROUNDDOWN($F229*AD229,0)</f>
        <v>979</v>
      </c>
      <c r="AF229" s="237">
        <f t="shared" si="305"/>
        <v>9.8000000000000004E-2</v>
      </c>
      <c r="AG229" s="173">
        <f t="shared" si="305"/>
        <v>4172</v>
      </c>
      <c r="AH229" s="108">
        <v>1</v>
      </c>
      <c r="AI229" s="461">
        <v>1</v>
      </c>
      <c r="AJ229" s="461">
        <v>1</v>
      </c>
    </row>
    <row r="230" spans="1:36">
      <c r="A230" s="171"/>
      <c r="B230" s="171"/>
      <c r="C230" s="186"/>
      <c r="D230" s="96"/>
      <c r="E230" s="93" t="s">
        <v>92</v>
      </c>
      <c r="F230" s="552">
        <v>6080</v>
      </c>
      <c r="G230" s="109">
        <v>1</v>
      </c>
      <c r="H230" s="41">
        <f>ROUNDDOWN($AI230*SUM(H$185:H$199)/$B$7,3)</f>
        <v>0</v>
      </c>
      <c r="I230" s="260">
        <f t="shared" si="321"/>
        <v>0</v>
      </c>
      <c r="J230" s="261">
        <f>ROUNDDOWN($AI230*SUM(J$185:J$199)/$B$7,3)</f>
        <v>0</v>
      </c>
      <c r="K230" s="260">
        <f t="shared" si="322"/>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2.7E-2</v>
      </c>
      <c r="Y230" s="172">
        <f>ROUNDDOWN($F230*X230,0)</f>
        <v>164</v>
      </c>
      <c r="Z230" s="41">
        <f>ROUNDDOWN($AI230*SUM(Z$185:Z$199)/$B$7,3)</f>
        <v>2.4E-2</v>
      </c>
      <c r="AA230" s="172">
        <f>ROUNDDOWN($F230*Z230,0)</f>
        <v>145</v>
      </c>
      <c r="AB230" s="41">
        <f>ROUNDDOWN($AI230*SUM(AB$185:AB$199)/$B$7,3)</f>
        <v>2.4E-2</v>
      </c>
      <c r="AC230" s="172">
        <f>ROUNDDOWN($F230*AB230,0)</f>
        <v>145</v>
      </c>
      <c r="AD230" s="41">
        <f>ROUNDDOWN($AJ230*SUM(AD$185:AD$199)/$B$7,3)</f>
        <v>2.3E-2</v>
      </c>
      <c r="AE230" s="172">
        <f>ROUNDDOWN($F230*AD230,0)</f>
        <v>139</v>
      </c>
      <c r="AF230" s="237">
        <f t="shared" si="305"/>
        <v>9.8000000000000004E-2</v>
      </c>
      <c r="AG230" s="173">
        <f t="shared" si="305"/>
        <v>593</v>
      </c>
      <c r="AH230" s="108">
        <v>1</v>
      </c>
      <c r="AI230" s="461">
        <v>1</v>
      </c>
      <c r="AJ230" s="461">
        <v>1</v>
      </c>
    </row>
    <row r="231" spans="1:36">
      <c r="A231" s="13"/>
      <c r="B231" s="13"/>
      <c r="C231" s="72"/>
      <c r="D231" s="464" t="s">
        <v>358</v>
      </c>
      <c r="E231" s="465" t="s">
        <v>363</v>
      </c>
      <c r="F231" s="213" t="s">
        <v>115</v>
      </c>
      <c r="G231" s="213" t="s">
        <v>115</v>
      </c>
      <c r="H231" s="554">
        <v>70.7</v>
      </c>
      <c r="I231" s="57"/>
      <c r="J231" s="554">
        <v>70.7</v>
      </c>
      <c r="K231" s="57"/>
      <c r="L231" s="554">
        <v>69.7</v>
      </c>
      <c r="M231" s="57"/>
      <c r="N231" s="554">
        <v>68.7</v>
      </c>
      <c r="O231" s="57"/>
      <c r="P231" s="554">
        <v>67.900000000000006</v>
      </c>
      <c r="Q231" s="57"/>
      <c r="R231" s="554">
        <v>67.900000000000006</v>
      </c>
      <c r="S231" s="57"/>
      <c r="T231" s="554">
        <v>67.900000000000006</v>
      </c>
      <c r="U231" s="57"/>
      <c r="V231" s="554">
        <v>68.8</v>
      </c>
      <c r="W231" s="57"/>
      <c r="X231" s="554">
        <v>68.8</v>
      </c>
      <c r="Y231" s="57"/>
      <c r="Z231" s="554">
        <v>66.8</v>
      </c>
      <c r="AA231" s="57"/>
      <c r="AB231" s="554">
        <v>67.8</v>
      </c>
      <c r="AC231" s="57"/>
      <c r="AD231" s="554">
        <v>66</v>
      </c>
      <c r="AE231" s="57"/>
      <c r="AF231" s="237">
        <f>SUM(AD231,AB231,Z231,X231,V231,T231,R231,P231,N231,L231,J231,H231)</f>
        <v>821.70000000000016</v>
      </c>
      <c r="AG231" s="173">
        <f>SUM(AE231,AC231,AA231,Y231,W231,U231,S231,Q231,O231,M231,K231,I231)</f>
        <v>0</v>
      </c>
      <c r="AH231" s="185"/>
      <c r="AI231" s="185"/>
    </row>
    <row r="232" spans="1:36">
      <c r="A232" s="13"/>
      <c r="B232" s="13"/>
      <c r="C232" s="72"/>
      <c r="D232" s="133" t="s">
        <v>171</v>
      </c>
      <c r="E232" s="465" t="s">
        <v>364</v>
      </c>
      <c r="F232" s="552">
        <v>10950</v>
      </c>
      <c r="G232" s="213" t="s">
        <v>115</v>
      </c>
      <c r="H232" s="37">
        <f>ROUNDDOWN(H231*SUM(H$185:H$199)/$B$7,3)</f>
        <v>0</v>
      </c>
      <c r="I232" s="475">
        <f>ROUNDDOWN($F232*H232,0)</f>
        <v>0</v>
      </c>
      <c r="J232" s="476">
        <f>ROUNDDOWN(J231*SUM(J$185:J$199)/$B$7,3)</f>
        <v>0</v>
      </c>
      <c r="K232" s="475">
        <f>ROUNDDOWN($F232*J232,0)</f>
        <v>0</v>
      </c>
      <c r="L232" s="476">
        <f>ROUNDDOWN(L231*SUM(L$185:L$199)/$B$7,3)</f>
        <v>0</v>
      </c>
      <c r="M232" s="475">
        <f>ROUNDDOWN($F232*L232,0)</f>
        <v>0</v>
      </c>
      <c r="N232" s="476">
        <f>ROUNDDOWN(N231*SUM(N$185:N$199)/$B$7,3)</f>
        <v>0</v>
      </c>
      <c r="O232" s="475">
        <f>ROUNDDOWN($F232*N232,0)</f>
        <v>0</v>
      </c>
      <c r="P232" s="476">
        <f>ROUNDDOWN(P231*SUM(P$185:P$199)/$B$7,3)</f>
        <v>0</v>
      </c>
      <c r="Q232" s="475">
        <f>ROUNDDOWN($F232*P232,0)</f>
        <v>0</v>
      </c>
      <c r="R232" s="476">
        <f>ROUNDDOWN(R231*SUM(R$185:R$199)/$B$7,3)</f>
        <v>0</v>
      </c>
      <c r="S232" s="475">
        <f>ROUNDDOWN($F232*R232,0)</f>
        <v>0</v>
      </c>
      <c r="T232" s="476">
        <f>ROUNDDOWN(T231*SUM(T$185:T$199)/$B$7,3)</f>
        <v>0</v>
      </c>
      <c r="U232" s="475">
        <f>ROUNDDOWN($F232*T232,0)</f>
        <v>0</v>
      </c>
      <c r="V232" s="476">
        <f>ROUNDDOWN(V231*SUM(V$185:V$199)/$B$7,3)</f>
        <v>0</v>
      </c>
      <c r="W232" s="475">
        <f>ROUNDDOWN($F232*V232,0)</f>
        <v>0</v>
      </c>
      <c r="X232" s="476">
        <f>ROUNDDOWN(X231*SUM(X$185:X$199)/$B$7,3)</f>
        <v>1.91</v>
      </c>
      <c r="Y232" s="475">
        <f>ROUNDDOWN($F232*X232,0)</f>
        <v>20914</v>
      </c>
      <c r="Z232" s="37">
        <f>ROUNDDOWN(Z231*SUM(Z$185:Z$199)/$B$7,3)</f>
        <v>1.6279999999999999</v>
      </c>
      <c r="AA232" s="17">
        <f>ROUNDDOWN($F232*Z232,0)</f>
        <v>17826</v>
      </c>
      <c r="AB232" s="37">
        <f>ROUNDDOWN(AB231*SUM(AB$185:AB$199)/$B$7,3)</f>
        <v>1.653</v>
      </c>
      <c r="AC232" s="17">
        <f>ROUNDDOWN($F232*AB232,0)</f>
        <v>18100</v>
      </c>
      <c r="AD232" s="37">
        <f>ROUNDDOWN(AD231*SUM(AD$185:AD$199)/$B$7,3)</f>
        <v>1.534</v>
      </c>
      <c r="AE232" s="17">
        <f>ROUNDDOWN($F232*AD232,0)</f>
        <v>16797</v>
      </c>
      <c r="AF232" s="237">
        <f>SUM(AD232,AB232,Z232,X232,V232,T232,R232,P232,N232,L232,J232,H232)</f>
        <v>6.7250000000000005</v>
      </c>
      <c r="AG232" s="173">
        <f>SUM(AE232,AC232,AA232,Y232,W232,U232,S232,Q232,O232,M232,K232,I232)</f>
        <v>73637</v>
      </c>
      <c r="AH232" s="185"/>
      <c r="AI232" s="185"/>
    </row>
    <row r="233" spans="1:36">
      <c r="A233" s="171"/>
      <c r="B233" s="171"/>
      <c r="C233" s="764" t="s">
        <v>128</v>
      </c>
      <c r="D233" s="765"/>
      <c r="E233" s="766"/>
      <c r="F233" s="213" t="s">
        <v>115</v>
      </c>
      <c r="G233" s="213" t="s">
        <v>115</v>
      </c>
      <c r="H233" s="259"/>
      <c r="I233" s="113"/>
      <c r="J233" s="37"/>
      <c r="K233" s="113"/>
      <c r="L233" s="37"/>
      <c r="M233" s="113"/>
      <c r="N233" s="259"/>
      <c r="O233" s="113"/>
      <c r="P233" s="37"/>
      <c r="Q233" s="113"/>
      <c r="R233" s="37"/>
      <c r="S233" s="113"/>
      <c r="T233" s="259"/>
      <c r="U233" s="113"/>
      <c r="V233" s="37"/>
      <c r="W233" s="113"/>
      <c r="X233" s="37"/>
      <c r="Y233" s="113"/>
      <c r="Z233" s="259"/>
      <c r="AA233" s="113"/>
      <c r="AB233" s="37"/>
      <c r="AC233" s="113"/>
      <c r="AD233" s="37"/>
      <c r="AE233" s="113"/>
      <c r="AF233" s="237">
        <f t="shared" si="305"/>
        <v>0</v>
      </c>
      <c r="AG233" s="173">
        <f t="shared" si="305"/>
        <v>0</v>
      </c>
      <c r="AH233" s="178"/>
      <c r="AI233" s="179"/>
    </row>
    <row r="234" spans="1:36">
      <c r="A234" s="171"/>
      <c r="B234" s="171"/>
      <c r="C234" s="764" t="s">
        <v>129</v>
      </c>
      <c r="D234" s="765"/>
      <c r="E234" s="766"/>
      <c r="F234" s="213" t="s">
        <v>115</v>
      </c>
      <c r="G234" s="213" t="s">
        <v>115</v>
      </c>
      <c r="H234" s="259"/>
      <c r="I234" s="57"/>
      <c r="J234" s="37"/>
      <c r="K234" s="57"/>
      <c r="L234" s="37"/>
      <c r="M234" s="57"/>
      <c r="N234" s="259"/>
      <c r="O234" s="57"/>
      <c r="P234" s="37"/>
      <c r="Q234" s="57"/>
      <c r="R234" s="37"/>
      <c r="S234" s="57"/>
      <c r="T234" s="259"/>
      <c r="U234" s="57"/>
      <c r="V234" s="37"/>
      <c r="W234" s="57"/>
      <c r="X234" s="37"/>
      <c r="Y234" s="57"/>
      <c r="Z234" s="259"/>
      <c r="AA234" s="57"/>
      <c r="AB234" s="37"/>
      <c r="AC234" s="57"/>
      <c r="AD234" s="37"/>
      <c r="AE234" s="57"/>
      <c r="AF234" s="237">
        <f t="shared" si="305"/>
        <v>0</v>
      </c>
      <c r="AG234" s="173">
        <f t="shared" si="305"/>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1179286</v>
      </c>
      <c r="Z235" s="140"/>
      <c r="AA235" s="137">
        <f>SUM(AA185:AA233)</f>
        <v>1034981</v>
      </c>
      <c r="AB235" s="140"/>
      <c r="AC235" s="137">
        <f>SUM(AC185:AC233)</f>
        <v>1035255</v>
      </c>
      <c r="AD235" s="140"/>
      <c r="AE235" s="137">
        <f>SUM(AE185:AE233)</f>
        <v>986579</v>
      </c>
      <c r="AF235" s="239">
        <f>SUM(AD235,AB235,Z235,X235,V235,T235,R235,P235,N235,L235,J235,H235)</f>
        <v>0</v>
      </c>
      <c r="AG235" s="137">
        <f>SUM(AE235,AC235,AA235,Y235,W235,U235,S235,Q235,O235,M235,K235,I235)</f>
        <v>4236101</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1179286</v>
      </c>
      <c r="Z236" s="140"/>
      <c r="AA236" s="137">
        <f>SUM(AA185:AA234)</f>
        <v>1034981</v>
      </c>
      <c r="AB236" s="140"/>
      <c r="AC236" s="137">
        <f>SUM(AC185:AC234)</f>
        <v>1035255</v>
      </c>
      <c r="AD236" s="140"/>
      <c r="AE236" s="137">
        <f>SUM(AE185:AE234)</f>
        <v>986579</v>
      </c>
      <c r="AF236" s="239">
        <f t="shared" si="305"/>
        <v>0</v>
      </c>
      <c r="AG236" s="137">
        <f t="shared" si="305"/>
        <v>4236101</v>
      </c>
      <c r="AH236" s="178"/>
      <c r="AI236" s="179"/>
    </row>
    <row r="237" spans="1:36" outlineLevel="1">
      <c r="A237" s="171"/>
      <c r="B237" s="188" t="s">
        <v>38</v>
      </c>
      <c r="C237" s="91" t="s">
        <v>39</v>
      </c>
      <c r="D237" s="94" t="s">
        <v>40</v>
      </c>
      <c r="E237" s="182" t="s">
        <v>64</v>
      </c>
      <c r="F237" s="553">
        <v>61760</v>
      </c>
      <c r="G237" s="212" t="s">
        <v>115</v>
      </c>
      <c r="H237" s="1"/>
      <c r="I237" s="190">
        <f>$F237*H237</f>
        <v>0</v>
      </c>
      <c r="J237" s="1"/>
      <c r="K237" s="190">
        <f>$F237*J237</f>
        <v>0</v>
      </c>
      <c r="L237" s="1"/>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v>1</v>
      </c>
      <c r="AA237" s="190">
        <f>$F237*Z237</f>
        <v>61760</v>
      </c>
      <c r="AB237" s="189">
        <v>1</v>
      </c>
      <c r="AC237" s="190">
        <f>$F237*AB237</f>
        <v>61760</v>
      </c>
      <c r="AD237" s="189"/>
      <c r="AE237" s="190">
        <f>$F237*AD237</f>
        <v>0</v>
      </c>
      <c r="AF237" s="238">
        <f>SUM(AD237,AB237,Z237,X237,V237,T237,R237,P237,N237,L237,J237,H237)</f>
        <v>2</v>
      </c>
      <c r="AG237" s="196">
        <f>SUM(AE237,AC237,AA237,Y237,W237,U237,S237,Q237,O237,M237,K237,I237)</f>
        <v>123520</v>
      </c>
      <c r="AH237" s="178"/>
      <c r="AI237" s="179"/>
    </row>
    <row r="238" spans="1:36" outlineLevel="1">
      <c r="A238" s="171"/>
      <c r="B238" s="171"/>
      <c r="C238" s="90"/>
      <c r="D238" s="94" t="s">
        <v>41</v>
      </c>
      <c r="E238" s="182" t="s">
        <v>64</v>
      </c>
      <c r="F238" s="553">
        <v>2031</v>
      </c>
      <c r="G238" s="212" t="s">
        <v>115</v>
      </c>
      <c r="H238" s="191"/>
      <c r="I238" s="190">
        <f t="shared" ref="I238:K245" si="323">$F238*H238</f>
        <v>0</v>
      </c>
      <c r="J238" s="191"/>
      <c r="K238" s="190">
        <f t="shared" si="323"/>
        <v>0</v>
      </c>
      <c r="L238" s="191"/>
      <c r="M238" s="190">
        <f t="shared" ref="M238:M245" si="324">$F238*L238</f>
        <v>0</v>
      </c>
      <c r="N238" s="189"/>
      <c r="O238" s="190">
        <f t="shared" ref="O238:O245" si="325">$F238*N238</f>
        <v>0</v>
      </c>
      <c r="P238" s="189"/>
      <c r="Q238" s="190">
        <f t="shared" ref="Q238:Q245" si="326">$F238*P238</f>
        <v>0</v>
      </c>
      <c r="R238" s="189"/>
      <c r="S238" s="190">
        <f t="shared" ref="S238:S245" si="327">$F238*R238</f>
        <v>0</v>
      </c>
      <c r="T238" s="189"/>
      <c r="U238" s="190">
        <f t="shared" ref="U238:U245" si="328">$F238*T238</f>
        <v>0</v>
      </c>
      <c r="V238" s="189"/>
      <c r="W238" s="190">
        <f t="shared" ref="W238:W245" si="329">$F238*V238</f>
        <v>0</v>
      </c>
      <c r="X238" s="189">
        <v>10</v>
      </c>
      <c r="Y238" s="190">
        <f t="shared" ref="Y238:Y245" si="330">$F238*X238</f>
        <v>20310</v>
      </c>
      <c r="Z238" s="189"/>
      <c r="AA238" s="190">
        <f t="shared" ref="AA238:AA245" si="331">$F238*Z238</f>
        <v>0</v>
      </c>
      <c r="AB238" s="189"/>
      <c r="AC238" s="190">
        <f t="shared" ref="AC238:AC245" si="332">$F238*AB238</f>
        <v>0</v>
      </c>
      <c r="AD238" s="189"/>
      <c r="AE238" s="190">
        <f t="shared" ref="AE238:AE245" si="333">$F238*AD238</f>
        <v>0</v>
      </c>
      <c r="AF238" s="238">
        <f t="shared" ref="AF238:AG273" si="334">SUM(AD238,AB238,Z238,X238,V238,T238,R238,P238,N238,L238,J238,H238)</f>
        <v>10</v>
      </c>
      <c r="AG238" s="196">
        <f t="shared" si="334"/>
        <v>20310</v>
      </c>
      <c r="AH238" s="184"/>
      <c r="AI238" s="185"/>
    </row>
    <row r="239" spans="1:36" s="7" customFormat="1" outlineLevel="1">
      <c r="A239" s="171"/>
      <c r="B239" s="171"/>
      <c r="C239" s="90"/>
      <c r="D239" s="94" t="s">
        <v>40</v>
      </c>
      <c r="E239" s="182" t="s">
        <v>66</v>
      </c>
      <c r="F239" s="553">
        <v>53450</v>
      </c>
      <c r="G239" s="212" t="s">
        <v>115</v>
      </c>
      <c r="H239" s="191"/>
      <c r="I239" s="190">
        <f t="shared" si="323"/>
        <v>0</v>
      </c>
      <c r="J239" s="191"/>
      <c r="K239" s="190">
        <f t="shared" si="323"/>
        <v>0</v>
      </c>
      <c r="L239" s="191"/>
      <c r="M239" s="190">
        <f t="shared" si="324"/>
        <v>0</v>
      </c>
      <c r="N239" s="191"/>
      <c r="O239" s="190">
        <f t="shared" si="325"/>
        <v>0</v>
      </c>
      <c r="P239" s="191"/>
      <c r="Q239" s="190">
        <f t="shared" si="326"/>
        <v>0</v>
      </c>
      <c r="R239" s="191"/>
      <c r="S239" s="190">
        <f t="shared" si="327"/>
        <v>0</v>
      </c>
      <c r="T239" s="191"/>
      <c r="U239" s="190">
        <f t="shared" si="328"/>
        <v>0</v>
      </c>
      <c r="V239" s="191"/>
      <c r="W239" s="190">
        <f t="shared" si="329"/>
        <v>0</v>
      </c>
      <c r="X239" s="191"/>
      <c r="Y239" s="190">
        <f t="shared" si="330"/>
        <v>0</v>
      </c>
      <c r="Z239" s="191"/>
      <c r="AA239" s="190">
        <f t="shared" si="331"/>
        <v>0</v>
      </c>
      <c r="AB239" s="191"/>
      <c r="AC239" s="190">
        <f t="shared" si="332"/>
        <v>0</v>
      </c>
      <c r="AD239" s="191"/>
      <c r="AE239" s="190">
        <f t="shared" si="333"/>
        <v>0</v>
      </c>
      <c r="AF239" s="238">
        <f t="shared" si="334"/>
        <v>0</v>
      </c>
      <c r="AG239" s="196">
        <f t="shared" si="334"/>
        <v>0</v>
      </c>
      <c r="AH239" s="184"/>
      <c r="AI239" s="185"/>
    </row>
    <row r="240" spans="1:36" s="7" customFormat="1" outlineLevel="1">
      <c r="A240" s="171"/>
      <c r="B240" s="171"/>
      <c r="C240" s="90"/>
      <c r="D240" s="94" t="s">
        <v>41</v>
      </c>
      <c r="E240" s="182" t="s">
        <v>66</v>
      </c>
      <c r="F240" s="553">
        <v>1758</v>
      </c>
      <c r="G240" s="212" t="s">
        <v>115</v>
      </c>
      <c r="H240" s="191"/>
      <c r="I240" s="190">
        <f t="shared" si="323"/>
        <v>0</v>
      </c>
      <c r="J240" s="191"/>
      <c r="K240" s="190">
        <f t="shared" si="323"/>
        <v>0</v>
      </c>
      <c r="L240" s="191"/>
      <c r="M240" s="190">
        <f t="shared" si="324"/>
        <v>0</v>
      </c>
      <c r="N240" s="191"/>
      <c r="O240" s="190">
        <f t="shared" si="325"/>
        <v>0</v>
      </c>
      <c r="P240" s="191"/>
      <c r="Q240" s="190">
        <f t="shared" si="326"/>
        <v>0</v>
      </c>
      <c r="R240" s="191"/>
      <c r="S240" s="190">
        <f t="shared" si="327"/>
        <v>0</v>
      </c>
      <c r="T240" s="191"/>
      <c r="U240" s="190">
        <f t="shared" si="328"/>
        <v>0</v>
      </c>
      <c r="V240" s="191"/>
      <c r="W240" s="190">
        <f t="shared" si="329"/>
        <v>0</v>
      </c>
      <c r="X240" s="191"/>
      <c r="Y240" s="190">
        <f t="shared" si="330"/>
        <v>0</v>
      </c>
      <c r="Z240" s="191"/>
      <c r="AA240" s="190">
        <f t="shared" si="331"/>
        <v>0</v>
      </c>
      <c r="AB240" s="191"/>
      <c r="AC240" s="190">
        <f t="shared" si="332"/>
        <v>0</v>
      </c>
      <c r="AD240" s="191"/>
      <c r="AE240" s="190">
        <f t="shared" si="333"/>
        <v>0</v>
      </c>
      <c r="AF240" s="238">
        <f t="shared" si="334"/>
        <v>0</v>
      </c>
      <c r="AG240" s="196">
        <f t="shared" si="334"/>
        <v>0</v>
      </c>
      <c r="AH240" s="184"/>
      <c r="AI240" s="185"/>
    </row>
    <row r="241" spans="1:35" s="7" customFormat="1" outlineLevel="1">
      <c r="A241" s="171"/>
      <c r="B241" s="171"/>
      <c r="C241" s="90"/>
      <c r="D241" s="192" t="s">
        <v>71</v>
      </c>
      <c r="E241" s="193" t="s">
        <v>64</v>
      </c>
      <c r="F241" s="473"/>
      <c r="G241" s="202" t="s">
        <v>115</v>
      </c>
      <c r="H241" s="148"/>
      <c r="I241" s="148">
        <f t="shared" si="323"/>
        <v>0</v>
      </c>
      <c r="J241" s="148"/>
      <c r="K241" s="148">
        <f t="shared" si="323"/>
        <v>0</v>
      </c>
      <c r="L241" s="148"/>
      <c r="M241" s="148">
        <f t="shared" si="324"/>
        <v>0</v>
      </c>
      <c r="N241" s="148"/>
      <c r="O241" s="148">
        <f t="shared" si="325"/>
        <v>0</v>
      </c>
      <c r="P241" s="148"/>
      <c r="Q241" s="148">
        <f t="shared" si="326"/>
        <v>0</v>
      </c>
      <c r="R241" s="148"/>
      <c r="S241" s="148">
        <f t="shared" si="327"/>
        <v>0</v>
      </c>
      <c r="T241" s="148"/>
      <c r="U241" s="148">
        <f t="shared" si="328"/>
        <v>0</v>
      </c>
      <c r="V241" s="148"/>
      <c r="W241" s="148">
        <f t="shared" si="329"/>
        <v>0</v>
      </c>
      <c r="X241" s="148"/>
      <c r="Y241" s="148">
        <f t="shared" si="330"/>
        <v>0</v>
      </c>
      <c r="Z241" s="148"/>
      <c r="AA241" s="148">
        <f t="shared" si="331"/>
        <v>0</v>
      </c>
      <c r="AB241" s="148"/>
      <c r="AC241" s="148">
        <f t="shared" si="332"/>
        <v>0</v>
      </c>
      <c r="AD241" s="148"/>
      <c r="AE241" s="148">
        <f t="shared" si="333"/>
        <v>0</v>
      </c>
      <c r="AF241" s="238">
        <f t="shared" si="334"/>
        <v>0</v>
      </c>
      <c r="AG241" s="196">
        <f t="shared" si="334"/>
        <v>0</v>
      </c>
      <c r="AH241" s="184"/>
      <c r="AI241" s="185"/>
    </row>
    <row r="242" spans="1:35" s="7" customFormat="1" outlineLevel="1">
      <c r="A242" s="171"/>
      <c r="B242" s="171"/>
      <c r="C242" s="90"/>
      <c r="D242" s="192" t="s">
        <v>71</v>
      </c>
      <c r="E242" s="193" t="s">
        <v>73</v>
      </c>
      <c r="F242" s="473"/>
      <c r="G242" s="202" t="s">
        <v>115</v>
      </c>
      <c r="H242" s="148"/>
      <c r="I242" s="148">
        <f t="shared" si="323"/>
        <v>0</v>
      </c>
      <c r="J242" s="148"/>
      <c r="K242" s="148">
        <f t="shared" si="323"/>
        <v>0</v>
      </c>
      <c r="L242" s="148"/>
      <c r="M242" s="148">
        <f t="shared" si="324"/>
        <v>0</v>
      </c>
      <c r="N242" s="148"/>
      <c r="O242" s="148">
        <f t="shared" si="325"/>
        <v>0</v>
      </c>
      <c r="P242" s="148"/>
      <c r="Q242" s="148">
        <f t="shared" si="326"/>
        <v>0</v>
      </c>
      <c r="R242" s="148"/>
      <c r="S242" s="148">
        <f t="shared" si="327"/>
        <v>0</v>
      </c>
      <c r="T242" s="148"/>
      <c r="U242" s="148">
        <f t="shared" si="328"/>
        <v>0</v>
      </c>
      <c r="V242" s="148"/>
      <c r="W242" s="148">
        <f t="shared" si="329"/>
        <v>0</v>
      </c>
      <c r="X242" s="148"/>
      <c r="Y242" s="148">
        <f t="shared" si="330"/>
        <v>0</v>
      </c>
      <c r="Z242" s="148"/>
      <c r="AA242" s="148">
        <f t="shared" si="331"/>
        <v>0</v>
      </c>
      <c r="AB242" s="148"/>
      <c r="AC242" s="148">
        <f t="shared" si="332"/>
        <v>0</v>
      </c>
      <c r="AD242" s="148"/>
      <c r="AE242" s="148">
        <f t="shared" si="333"/>
        <v>0</v>
      </c>
      <c r="AF242" s="238">
        <f t="shared" si="334"/>
        <v>0</v>
      </c>
      <c r="AG242" s="196">
        <f t="shared" si="334"/>
        <v>0</v>
      </c>
      <c r="AH242" s="184"/>
      <c r="AI242" s="185"/>
    </row>
    <row r="243" spans="1:35" outlineLevel="1">
      <c r="A243" s="171"/>
      <c r="B243" s="171"/>
      <c r="C243" s="90"/>
      <c r="D243" s="204" t="s">
        <v>42</v>
      </c>
      <c r="E243" s="183"/>
      <c r="F243" s="553">
        <v>106610</v>
      </c>
      <c r="G243" s="212" t="s">
        <v>115</v>
      </c>
      <c r="H243" s="191"/>
      <c r="I243" s="190">
        <f t="shared" si="323"/>
        <v>0</v>
      </c>
      <c r="J243" s="191"/>
      <c r="K243" s="190">
        <f t="shared" si="323"/>
        <v>0</v>
      </c>
      <c r="L243" s="191"/>
      <c r="M243" s="190">
        <f t="shared" si="324"/>
        <v>0</v>
      </c>
      <c r="N243" s="191"/>
      <c r="O243" s="190">
        <f t="shared" si="325"/>
        <v>0</v>
      </c>
      <c r="P243" s="191"/>
      <c r="Q243" s="190">
        <f t="shared" si="326"/>
        <v>0</v>
      </c>
      <c r="R243" s="191"/>
      <c r="S243" s="190">
        <f t="shared" si="327"/>
        <v>0</v>
      </c>
      <c r="T243" s="191"/>
      <c r="U243" s="190">
        <f t="shared" si="328"/>
        <v>0</v>
      </c>
      <c r="V243" s="191"/>
      <c r="W243" s="190">
        <f t="shared" si="329"/>
        <v>0</v>
      </c>
      <c r="X243" s="191"/>
      <c r="Y243" s="190">
        <f t="shared" si="330"/>
        <v>0</v>
      </c>
      <c r="Z243" s="191"/>
      <c r="AA243" s="190">
        <f t="shared" si="331"/>
        <v>0</v>
      </c>
      <c r="AB243" s="191"/>
      <c r="AC243" s="190">
        <f t="shared" si="332"/>
        <v>0</v>
      </c>
      <c r="AD243" s="191"/>
      <c r="AE243" s="190">
        <f t="shared" si="333"/>
        <v>0</v>
      </c>
      <c r="AF243" s="238">
        <f t="shared" si="334"/>
        <v>0</v>
      </c>
      <c r="AG243" s="196">
        <f t="shared" si="334"/>
        <v>0</v>
      </c>
      <c r="AH243" s="184"/>
      <c r="AI243" s="185"/>
    </row>
    <row r="244" spans="1:35" outlineLevel="1">
      <c r="A244" s="171"/>
      <c r="B244" s="171"/>
      <c r="C244" s="90"/>
      <c r="D244" s="204" t="s">
        <v>62</v>
      </c>
      <c r="E244" s="183"/>
      <c r="F244" s="112">
        <v>26100</v>
      </c>
      <c r="G244" s="212" t="s">
        <v>115</v>
      </c>
      <c r="H244" s="191"/>
      <c r="I244" s="190">
        <f t="shared" si="323"/>
        <v>0</v>
      </c>
      <c r="J244" s="191"/>
      <c r="K244" s="190">
        <f t="shared" si="323"/>
        <v>0</v>
      </c>
      <c r="L244" s="191"/>
      <c r="M244" s="190">
        <f t="shared" si="324"/>
        <v>0</v>
      </c>
      <c r="N244" s="191"/>
      <c r="O244" s="190">
        <f t="shared" si="325"/>
        <v>0</v>
      </c>
      <c r="P244" s="191"/>
      <c r="Q244" s="190">
        <f t="shared" si="326"/>
        <v>0</v>
      </c>
      <c r="R244" s="191"/>
      <c r="S244" s="190">
        <f t="shared" si="327"/>
        <v>0</v>
      </c>
      <c r="T244" s="191"/>
      <c r="U244" s="190">
        <f t="shared" si="328"/>
        <v>0</v>
      </c>
      <c r="V244" s="191"/>
      <c r="W244" s="190">
        <f t="shared" si="329"/>
        <v>0</v>
      </c>
      <c r="X244" s="191"/>
      <c r="Y244" s="190">
        <f t="shared" si="330"/>
        <v>0</v>
      </c>
      <c r="Z244" s="191"/>
      <c r="AA244" s="190">
        <f t="shared" si="331"/>
        <v>0</v>
      </c>
      <c r="AB244" s="191"/>
      <c r="AC244" s="190">
        <f t="shared" si="332"/>
        <v>0</v>
      </c>
      <c r="AD244" s="191"/>
      <c r="AE244" s="190">
        <f t="shared" si="333"/>
        <v>0</v>
      </c>
      <c r="AF244" s="238">
        <f t="shared" si="334"/>
        <v>0</v>
      </c>
      <c r="AG244" s="196">
        <f t="shared" si="334"/>
        <v>0</v>
      </c>
      <c r="AH244" s="184"/>
      <c r="AI244" s="185"/>
    </row>
    <row r="245" spans="1:35" outlineLevel="1">
      <c r="A245" s="171"/>
      <c r="B245" s="171"/>
      <c r="C245" s="91" t="s">
        <v>43</v>
      </c>
      <c r="D245" s="204" t="s">
        <v>133</v>
      </c>
      <c r="E245" s="183"/>
      <c r="F245" s="553">
        <v>5760</v>
      </c>
      <c r="G245" s="212" t="s">
        <v>115</v>
      </c>
      <c r="H245" s="189"/>
      <c r="I245" s="190">
        <f t="shared" si="323"/>
        <v>0</v>
      </c>
      <c r="J245" s="189"/>
      <c r="K245" s="190">
        <f t="shared" si="323"/>
        <v>0</v>
      </c>
      <c r="L245" s="189"/>
      <c r="M245" s="190">
        <f t="shared" si="324"/>
        <v>0</v>
      </c>
      <c r="N245" s="189"/>
      <c r="O245" s="190">
        <f t="shared" si="325"/>
        <v>0</v>
      </c>
      <c r="P245" s="189"/>
      <c r="Q245" s="190">
        <f t="shared" si="326"/>
        <v>0</v>
      </c>
      <c r="R245" s="189"/>
      <c r="S245" s="190">
        <f t="shared" si="327"/>
        <v>0</v>
      </c>
      <c r="T245" s="189"/>
      <c r="U245" s="190">
        <f t="shared" si="328"/>
        <v>0</v>
      </c>
      <c r="V245" s="189"/>
      <c r="W245" s="190">
        <f t="shared" si="329"/>
        <v>0</v>
      </c>
      <c r="X245" s="396"/>
      <c r="Y245" s="190">
        <f t="shared" si="330"/>
        <v>0</v>
      </c>
      <c r="Z245" s="189"/>
      <c r="AA245" s="190">
        <f t="shared" si="331"/>
        <v>0</v>
      </c>
      <c r="AB245" s="189"/>
      <c r="AC245" s="190">
        <f t="shared" si="332"/>
        <v>0</v>
      </c>
      <c r="AD245" s="189"/>
      <c r="AE245" s="190">
        <f t="shared" si="333"/>
        <v>0</v>
      </c>
      <c r="AF245" s="238">
        <f t="shared" si="334"/>
        <v>0</v>
      </c>
      <c r="AG245" s="196">
        <f t="shared" si="334"/>
        <v>0</v>
      </c>
      <c r="AH245" s="184"/>
      <c r="AI245" s="185"/>
    </row>
    <row r="246" spans="1:35" outlineLevel="1">
      <c r="A246" s="171"/>
      <c r="B246" s="171"/>
      <c r="C246" s="91" t="s">
        <v>44</v>
      </c>
      <c r="D246" s="205" t="s">
        <v>45</v>
      </c>
      <c r="E246" s="206"/>
      <c r="F246" s="203" t="s">
        <v>115</v>
      </c>
      <c r="G246" s="203" t="s">
        <v>115</v>
      </c>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238">
        <f t="shared" si="334"/>
        <v>0</v>
      </c>
      <c r="AG246" s="196">
        <f t="shared" si="334"/>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34"/>
        <v>0</v>
      </c>
      <c r="AG247" s="196">
        <f t="shared" si="334"/>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34"/>
        <v>0</v>
      </c>
      <c r="AG248" s="196">
        <f t="shared" si="334"/>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34"/>
        <v>0</v>
      </c>
      <c r="AG249" s="196">
        <f t="shared" si="334"/>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238">
        <f t="shared" si="334"/>
        <v>0</v>
      </c>
      <c r="AG250" s="196">
        <f t="shared" si="334"/>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34"/>
        <v>0</v>
      </c>
      <c r="AG251" s="196">
        <f t="shared" si="334"/>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v>1</v>
      </c>
      <c r="AA252" s="190">
        <f>$F252*Z252</f>
        <v>870</v>
      </c>
      <c r="AB252" s="191">
        <v>1</v>
      </c>
      <c r="AC252" s="190">
        <f>$F252*AB252</f>
        <v>870</v>
      </c>
      <c r="AD252" s="191"/>
      <c r="AE252" s="190">
        <f>$F252*AD252</f>
        <v>0</v>
      </c>
      <c r="AF252" s="238">
        <f t="shared" si="334"/>
        <v>2</v>
      </c>
      <c r="AG252" s="196">
        <f t="shared" si="334"/>
        <v>1740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34"/>
        <v>0</v>
      </c>
      <c r="AG253" s="196">
        <f t="shared" si="334"/>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34"/>
        <v>0</v>
      </c>
      <c r="AG254" s="196">
        <f t="shared" si="334"/>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34"/>
        <v>0</v>
      </c>
      <c r="AG255" s="196">
        <f t="shared" si="334"/>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34"/>
        <v>0</v>
      </c>
      <c r="AG256" s="196">
        <f t="shared" si="334"/>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20310</v>
      </c>
      <c r="Z257" s="139"/>
      <c r="AA257" s="139">
        <f>SUM(AA237:AA255)</f>
        <v>62630</v>
      </c>
      <c r="AB257" s="139"/>
      <c r="AC257" s="139">
        <f>SUM(AC237:AC255)</f>
        <v>62630</v>
      </c>
      <c r="AD257" s="139"/>
      <c r="AE257" s="139">
        <f>SUM(AE237:AE255)</f>
        <v>0</v>
      </c>
      <c r="AF257" s="240">
        <f t="shared" si="334"/>
        <v>0</v>
      </c>
      <c r="AG257" s="214">
        <f t="shared" si="334"/>
        <v>145570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20310</v>
      </c>
      <c r="Z258" s="139"/>
      <c r="AA258" s="139">
        <f>SUM(AA237:AA256)</f>
        <v>62630</v>
      </c>
      <c r="AB258" s="139"/>
      <c r="AC258" s="139">
        <f>SUM(AC237:AC256)</f>
        <v>62630</v>
      </c>
      <c r="AD258" s="139"/>
      <c r="AE258" s="139">
        <f>SUM(AE237:AE256)</f>
        <v>0</v>
      </c>
      <c r="AF258" s="240">
        <f t="shared" si="334"/>
        <v>0</v>
      </c>
      <c r="AG258" s="214">
        <f t="shared" si="334"/>
        <v>145570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1199596</v>
      </c>
      <c r="Z259" s="160"/>
      <c r="AA259" s="161">
        <f>SUM(AA235,AA257)</f>
        <v>1097611</v>
      </c>
      <c r="AB259" s="160"/>
      <c r="AC259" s="161">
        <f>SUM(AC235,AC257)</f>
        <v>1097885</v>
      </c>
      <c r="AD259" s="160"/>
      <c r="AE259" s="161">
        <f>SUM(AE235,AE257)</f>
        <v>986579</v>
      </c>
      <c r="AF259" s="246">
        <f t="shared" si="334"/>
        <v>0</v>
      </c>
      <c r="AG259" s="215">
        <f t="shared" si="334"/>
        <v>4381671</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1199596</v>
      </c>
      <c r="Z260" s="160"/>
      <c r="AA260" s="161">
        <f>SUM(AA236,AA258)</f>
        <v>1097611</v>
      </c>
      <c r="AB260" s="160"/>
      <c r="AC260" s="161">
        <f>SUM(AC236,AC258)</f>
        <v>1097885</v>
      </c>
      <c r="AD260" s="160"/>
      <c r="AE260" s="161">
        <f>SUM(AE236,AE258)</f>
        <v>986579</v>
      </c>
      <c r="AF260" s="246">
        <f t="shared" si="334"/>
        <v>0</v>
      </c>
      <c r="AG260" s="215">
        <f t="shared" si="334"/>
        <v>4381671</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34"/>
        <v>0</v>
      </c>
      <c r="AG261" s="196">
        <f t="shared" si="334"/>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34"/>
        <v>0</v>
      </c>
      <c r="AG262" s="196">
        <f t="shared" si="334"/>
        <v>0</v>
      </c>
      <c r="AH262" s="197"/>
      <c r="AI262" s="197"/>
    </row>
    <row r="263" spans="1:35">
      <c r="A263" s="171"/>
      <c r="B263" s="171"/>
      <c r="C263" s="90" t="s">
        <v>167</v>
      </c>
      <c r="D263" s="90"/>
      <c r="E263" s="93" t="s">
        <v>157</v>
      </c>
      <c r="F263" s="109"/>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34"/>
        <v>0</v>
      </c>
      <c r="AG263" s="196">
        <f t="shared" si="334"/>
        <v>0</v>
      </c>
      <c r="AH263" s="197"/>
      <c r="AI263" s="197"/>
    </row>
    <row r="264" spans="1:35">
      <c r="A264" s="171"/>
      <c r="B264" s="171"/>
      <c r="C264" s="90" t="s">
        <v>168</v>
      </c>
      <c r="D264" s="90"/>
      <c r="E264" s="93" t="s">
        <v>159</v>
      </c>
      <c r="F264" s="109"/>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34"/>
        <v>0</v>
      </c>
      <c r="AG264" s="196">
        <f t="shared" si="334"/>
        <v>0</v>
      </c>
      <c r="AH264" s="197"/>
      <c r="AI264" s="197"/>
    </row>
    <row r="265" spans="1:35">
      <c r="A265" s="171"/>
      <c r="B265" s="171"/>
      <c r="C265" s="90"/>
      <c r="D265" s="176"/>
      <c r="E265" s="198" t="s">
        <v>22</v>
      </c>
      <c r="F265" s="132"/>
      <c r="G265" s="155" t="s">
        <v>115</v>
      </c>
      <c r="H265" s="147">
        <f t="shared" ref="H265:AE265" si="335">SUM(H261:H264)</f>
        <v>0</v>
      </c>
      <c r="I265" s="147">
        <f t="shared" si="335"/>
        <v>0</v>
      </c>
      <c r="J265" s="147">
        <f t="shared" si="335"/>
        <v>0</v>
      </c>
      <c r="K265" s="147">
        <f t="shared" si="335"/>
        <v>0</v>
      </c>
      <c r="L265" s="147">
        <f t="shared" si="335"/>
        <v>0</v>
      </c>
      <c r="M265" s="147">
        <f t="shared" si="335"/>
        <v>0</v>
      </c>
      <c r="N265" s="147">
        <f t="shared" si="335"/>
        <v>0</v>
      </c>
      <c r="O265" s="147">
        <f t="shared" si="335"/>
        <v>0</v>
      </c>
      <c r="P265" s="147">
        <f t="shared" si="335"/>
        <v>0</v>
      </c>
      <c r="Q265" s="147">
        <f t="shared" si="335"/>
        <v>0</v>
      </c>
      <c r="R265" s="147">
        <f t="shared" si="335"/>
        <v>0</v>
      </c>
      <c r="S265" s="147">
        <f t="shared" si="335"/>
        <v>0</v>
      </c>
      <c r="T265" s="147">
        <f t="shared" si="335"/>
        <v>0</v>
      </c>
      <c r="U265" s="147">
        <f t="shared" si="335"/>
        <v>0</v>
      </c>
      <c r="V265" s="147">
        <f t="shared" si="335"/>
        <v>0</v>
      </c>
      <c r="W265" s="147">
        <f t="shared" si="335"/>
        <v>0</v>
      </c>
      <c r="X265" s="147">
        <f t="shared" si="335"/>
        <v>0</v>
      </c>
      <c r="Y265" s="147">
        <f t="shared" si="335"/>
        <v>0</v>
      </c>
      <c r="Z265" s="147">
        <f t="shared" si="335"/>
        <v>0</v>
      </c>
      <c r="AA265" s="147">
        <f t="shared" si="335"/>
        <v>0</v>
      </c>
      <c r="AB265" s="147">
        <f t="shared" si="335"/>
        <v>0</v>
      </c>
      <c r="AC265" s="147">
        <f t="shared" si="335"/>
        <v>0</v>
      </c>
      <c r="AD265" s="147">
        <f t="shared" si="335"/>
        <v>0</v>
      </c>
      <c r="AE265" s="147">
        <f t="shared" si="335"/>
        <v>0</v>
      </c>
      <c r="AF265" s="238">
        <f t="shared" si="334"/>
        <v>0</v>
      </c>
      <c r="AG265" s="196">
        <f t="shared" si="334"/>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34"/>
        <v>0</v>
      </c>
      <c r="AG266" s="196">
        <f t="shared" si="334"/>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34"/>
        <v>0</v>
      </c>
      <c r="AG267" s="196">
        <f t="shared" si="334"/>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34"/>
        <v>0</v>
      </c>
      <c r="AG268" s="196">
        <f t="shared" si="334"/>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34"/>
        <v>0</v>
      </c>
      <c r="AG269" s="196">
        <f t="shared" si="334"/>
        <v>0</v>
      </c>
      <c r="AH269" s="197"/>
      <c r="AI269" s="197"/>
    </row>
    <row r="270" spans="1:35">
      <c r="A270" s="171"/>
      <c r="B270" s="171"/>
      <c r="C270" s="90"/>
      <c r="D270" s="90"/>
      <c r="E270" s="199" t="s">
        <v>22</v>
      </c>
      <c r="F270" s="132"/>
      <c r="G270" s="155" t="s">
        <v>115</v>
      </c>
      <c r="H270" s="147">
        <f t="shared" ref="H270:AE270" si="336">SUM(H266:H269)</f>
        <v>0</v>
      </c>
      <c r="I270" s="147">
        <f t="shared" si="336"/>
        <v>0</v>
      </c>
      <c r="J270" s="147">
        <f t="shared" si="336"/>
        <v>0</v>
      </c>
      <c r="K270" s="147">
        <f t="shared" si="336"/>
        <v>0</v>
      </c>
      <c r="L270" s="147">
        <f t="shared" si="336"/>
        <v>0</v>
      </c>
      <c r="M270" s="147">
        <f t="shared" si="336"/>
        <v>0</v>
      </c>
      <c r="N270" s="147">
        <f t="shared" si="336"/>
        <v>0</v>
      </c>
      <c r="O270" s="147">
        <f t="shared" si="336"/>
        <v>0</v>
      </c>
      <c r="P270" s="147">
        <f t="shared" si="336"/>
        <v>0</v>
      </c>
      <c r="Q270" s="147">
        <f t="shared" si="336"/>
        <v>0</v>
      </c>
      <c r="R270" s="147">
        <f t="shared" si="336"/>
        <v>0</v>
      </c>
      <c r="S270" s="147">
        <f t="shared" si="336"/>
        <v>0</v>
      </c>
      <c r="T270" s="147">
        <f t="shared" si="336"/>
        <v>0</v>
      </c>
      <c r="U270" s="147">
        <f t="shared" si="336"/>
        <v>0</v>
      </c>
      <c r="V270" s="147">
        <f t="shared" si="336"/>
        <v>0</v>
      </c>
      <c r="W270" s="147">
        <f t="shared" si="336"/>
        <v>0</v>
      </c>
      <c r="X270" s="147">
        <f t="shared" si="336"/>
        <v>0</v>
      </c>
      <c r="Y270" s="147">
        <f t="shared" si="336"/>
        <v>0</v>
      </c>
      <c r="Z270" s="147">
        <f t="shared" si="336"/>
        <v>0</v>
      </c>
      <c r="AA270" s="147">
        <f t="shared" si="336"/>
        <v>0</v>
      </c>
      <c r="AB270" s="147">
        <f t="shared" si="336"/>
        <v>0</v>
      </c>
      <c r="AC270" s="147">
        <f t="shared" si="336"/>
        <v>0</v>
      </c>
      <c r="AD270" s="147">
        <f t="shared" si="336"/>
        <v>0</v>
      </c>
      <c r="AE270" s="147">
        <f t="shared" si="336"/>
        <v>0</v>
      </c>
      <c r="AF270" s="238">
        <f t="shared" si="334"/>
        <v>0</v>
      </c>
      <c r="AG270" s="196">
        <f t="shared" si="334"/>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37">SUM(L270,L265)</f>
        <v>0</v>
      </c>
      <c r="M271" s="139">
        <f t="shared" si="337"/>
        <v>0</v>
      </c>
      <c r="N271" s="139">
        <f t="shared" si="337"/>
        <v>0</v>
      </c>
      <c r="O271" s="139">
        <f t="shared" si="337"/>
        <v>0</v>
      </c>
      <c r="P271" s="139">
        <f t="shared" si="337"/>
        <v>0</v>
      </c>
      <c r="Q271" s="139">
        <f t="shared" si="337"/>
        <v>0</v>
      </c>
      <c r="R271" s="139">
        <f t="shared" si="337"/>
        <v>0</v>
      </c>
      <c r="S271" s="139">
        <f t="shared" si="337"/>
        <v>0</v>
      </c>
      <c r="T271" s="139">
        <f>SUM(T270,T265)</f>
        <v>0</v>
      </c>
      <c r="U271" s="139">
        <f>SUM(U270,U265)</f>
        <v>0</v>
      </c>
      <c r="V271" s="139">
        <f t="shared" si="337"/>
        <v>0</v>
      </c>
      <c r="W271" s="139">
        <f>SUM(W270,W265)</f>
        <v>0</v>
      </c>
      <c r="X271" s="139">
        <f t="shared" si="337"/>
        <v>0</v>
      </c>
      <c r="Y271" s="139">
        <f t="shared" si="337"/>
        <v>0</v>
      </c>
      <c r="Z271" s="139">
        <f>SUM(Z270,Z265)</f>
        <v>0</v>
      </c>
      <c r="AA271" s="139">
        <f>SUM(AA270,AA265)</f>
        <v>0</v>
      </c>
      <c r="AB271" s="139">
        <f t="shared" si="337"/>
        <v>0</v>
      </c>
      <c r="AC271" s="139">
        <f>SUM(AC270,AC265)</f>
        <v>0</v>
      </c>
      <c r="AD271" s="139">
        <f t="shared" si="337"/>
        <v>0</v>
      </c>
      <c r="AE271" s="139">
        <f t="shared" si="337"/>
        <v>0</v>
      </c>
      <c r="AF271" s="240">
        <f t="shared" si="334"/>
        <v>0</v>
      </c>
      <c r="AG271" s="214">
        <f t="shared" si="334"/>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1199596</v>
      </c>
      <c r="Z272" s="160"/>
      <c r="AA272" s="161">
        <f>SUM(AA259,AA271)</f>
        <v>1097611</v>
      </c>
      <c r="AB272" s="160"/>
      <c r="AC272" s="161">
        <f>SUM(AC259,AC271)</f>
        <v>1097885</v>
      </c>
      <c r="AD272" s="160"/>
      <c r="AE272" s="161">
        <f>SUM(AE259,AE271)</f>
        <v>986579</v>
      </c>
      <c r="AF272" s="246">
        <f t="shared" si="334"/>
        <v>0</v>
      </c>
      <c r="AG272" s="215">
        <f t="shared" si="334"/>
        <v>4381671</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1199596</v>
      </c>
      <c r="Z273" s="160"/>
      <c r="AA273" s="161">
        <f>SUM(AA260,AA271)</f>
        <v>1097611</v>
      </c>
      <c r="AB273" s="160"/>
      <c r="AC273" s="161">
        <f>SUM(AC260,AC271)</f>
        <v>1097885</v>
      </c>
      <c r="AD273" s="160"/>
      <c r="AE273" s="161">
        <f>SUM(AE260,AE271)</f>
        <v>986579</v>
      </c>
      <c r="AF273" s="246">
        <f t="shared" si="334"/>
        <v>0</v>
      </c>
      <c r="AG273" s="215">
        <f t="shared" si="334"/>
        <v>4381671</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1199596</v>
      </c>
      <c r="Z274" s="46"/>
      <c r="AA274" s="30">
        <f>Y274+AA273</f>
        <v>2297207</v>
      </c>
      <c r="AB274" s="46"/>
      <c r="AC274" s="31">
        <f>AA274+AC273</f>
        <v>3395092</v>
      </c>
      <c r="AD274" s="46"/>
      <c r="AE274" s="32">
        <f>AC274+AE273</f>
        <v>4381671</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77518</v>
      </c>
      <c r="Z275" s="46"/>
      <c r="AA275" s="27">
        <f>AA274-AA177</f>
        <v>152702</v>
      </c>
      <c r="AB275" s="46"/>
      <c r="AC275" s="27">
        <f>AC274-AC177</f>
        <v>195945</v>
      </c>
      <c r="AD275" s="46"/>
      <c r="AE275" s="27">
        <f>AE274-AE177</f>
        <v>174427</v>
      </c>
      <c r="AH275" s="165"/>
      <c r="AI275" s="165"/>
    </row>
    <row r="276" spans="1:35">
      <c r="F276" s="6"/>
      <c r="G276" s="6"/>
      <c r="H276" s="39"/>
      <c r="I276" s="9"/>
      <c r="J276" s="39"/>
      <c r="K276" s="9"/>
      <c r="L276" s="39"/>
      <c r="M276" s="9"/>
      <c r="AE276" s="34"/>
    </row>
    <row r="277" spans="1:35">
      <c r="F277" s="6"/>
      <c r="G277" s="6"/>
      <c r="AA277" s="34"/>
      <c r="AF277" s="241" t="s">
        <v>181</v>
      </c>
      <c r="AG277" s="242">
        <f>(AG235+AG271)-(AI115+AI174)</f>
        <v>171287</v>
      </c>
    </row>
    <row r="278" spans="1:35">
      <c r="F278" s="6"/>
      <c r="G278" s="6"/>
      <c r="AF278" s="241" t="s">
        <v>181</v>
      </c>
      <c r="AG278" s="242">
        <f>AG257-AI160</f>
        <v>3140</v>
      </c>
    </row>
    <row r="279" spans="1:35">
      <c r="F279" s="6"/>
      <c r="G279" s="6"/>
      <c r="AF279" s="241" t="s">
        <v>182</v>
      </c>
      <c r="AG279" s="242">
        <f>SUM(AG277:AG278)</f>
        <v>174427</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36" fitToHeight="0" orientation="landscape" blackAndWhite="1" r:id="rId1"/>
  <headerFooter alignWithMargins="0"/>
  <rowBreaks count="2" manualBreakCount="2">
    <brk id="116" max="16383" man="1"/>
    <brk id="181" max="35"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CFF"/>
  </sheetPr>
  <dimension ref="A1:AM309"/>
  <sheetViews>
    <sheetView tabSelected="1" view="pageBreakPreview" zoomScale="85" zoomScaleNormal="70" zoomScaleSheetLayoutView="85"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
        <v>481</v>
      </c>
      <c r="C1" s="63"/>
      <c r="D1" s="63"/>
      <c r="E1" s="63"/>
      <c r="H1" s="45"/>
      <c r="J1" s="45"/>
      <c r="L1" s="45"/>
      <c r="N1" s="45"/>
      <c r="P1" s="45"/>
      <c r="R1" s="45"/>
      <c r="T1" s="45"/>
      <c r="V1" s="45"/>
      <c r="X1" s="45"/>
      <c r="Z1" s="45"/>
      <c r="AB1" s="45"/>
      <c r="AD1" s="45"/>
      <c r="AF1" s="216"/>
      <c r="AH1" s="45"/>
    </row>
    <row r="3" spans="1:35">
      <c r="A3" s="6" t="s">
        <v>23</v>
      </c>
      <c r="B3" s="684" t="s">
        <v>488</v>
      </c>
    </row>
    <row r="4" spans="1:35">
      <c r="A4" s="6" t="s">
        <v>113</v>
      </c>
      <c r="B4" s="685" t="s">
        <v>489</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685" t="s">
        <v>486</v>
      </c>
      <c r="H5" s="56" t="s">
        <v>123</v>
      </c>
      <c r="I5" s="18">
        <f>SUM(港区:江戸川区!I5)</f>
        <v>0</v>
      </c>
      <c r="K5" s="18">
        <f>SUM(港区:江戸川区!K5)</f>
        <v>0</v>
      </c>
      <c r="M5" s="18">
        <f>SUM(港区:江戸川区!M5)</f>
        <v>0</v>
      </c>
      <c r="O5" s="18">
        <f>SUM(港区:江戸川区!O5)</f>
        <v>0</v>
      </c>
      <c r="Q5" s="18">
        <f>SUM(港区:江戸川区!Q5)</f>
        <v>0</v>
      </c>
      <c r="S5" s="18">
        <f>SUM(港区:江戸川区!S5)</f>
        <v>0</v>
      </c>
      <c r="U5" s="18">
        <f>SUM(港区:江戸川区!U5)</f>
        <v>0</v>
      </c>
      <c r="W5" s="18">
        <f>SUM(港区:江戸川区!W5)</f>
        <v>0</v>
      </c>
      <c r="Y5" s="18">
        <f>SUM(港区:江戸川区!Y5)</f>
        <v>0</v>
      </c>
      <c r="AA5" s="18">
        <f>SUM(港区:江戸川区!AA5)</f>
        <v>0</v>
      </c>
      <c r="AC5" s="18">
        <f>SUM(港区:江戸川区!AC5)</f>
        <v>0</v>
      </c>
      <c r="AE5" s="18">
        <f>SUM(港区:江戸川区!AE5)</f>
        <v>0</v>
      </c>
      <c r="AF5" s="38"/>
      <c r="AG5" s="18">
        <f t="shared" ref="AG5:AG7" si="0">SUM(I5:AE5)</f>
        <v>0</v>
      </c>
      <c r="AI5" s="49"/>
    </row>
    <row r="6" spans="1:35">
      <c r="A6" s="6" t="s">
        <v>116</v>
      </c>
      <c r="B6" s="684">
        <v>35</v>
      </c>
      <c r="H6" s="56" t="s">
        <v>122</v>
      </c>
      <c r="I6" s="16">
        <f>SUM(港区:江戸川区!I6)</f>
        <v>0</v>
      </c>
      <c r="K6" s="16">
        <f>SUM(港区:江戸川区!K6)</f>
        <v>0</v>
      </c>
      <c r="M6" s="16">
        <f>SUM(港区:江戸川区!M6)</f>
        <v>0</v>
      </c>
      <c r="O6" s="16">
        <f>SUM(港区:江戸川区!O6)</f>
        <v>0</v>
      </c>
      <c r="Q6" s="16">
        <f>SUM(港区:江戸川区!Q6)</f>
        <v>0</v>
      </c>
      <c r="S6" s="16">
        <f>SUM(港区:江戸川区!S6)</f>
        <v>0</v>
      </c>
      <c r="U6" s="16">
        <f>SUM(港区:江戸川区!U6)</f>
        <v>0</v>
      </c>
      <c r="W6" s="16">
        <f>SUM(港区:江戸川区!W6)</f>
        <v>0</v>
      </c>
      <c r="Y6" s="16">
        <f>SUM(港区:江戸川区!Y6)</f>
        <v>0</v>
      </c>
      <c r="AA6" s="16">
        <f>SUM(港区:江戸川区!AA6)</f>
        <v>0</v>
      </c>
      <c r="AC6" s="16">
        <f>SUM(港区:江戸川区!AC6)</f>
        <v>0</v>
      </c>
      <c r="AE6" s="16">
        <f>SUM(港区:江戸川区!AE6)</f>
        <v>0</v>
      </c>
      <c r="AF6" s="38"/>
      <c r="AG6" s="18">
        <f t="shared" si="0"/>
        <v>0</v>
      </c>
      <c r="AH6" s="48"/>
    </row>
    <row r="7" spans="1:35">
      <c r="A7" s="6" t="s">
        <v>117</v>
      </c>
      <c r="B7" s="692">
        <v>35</v>
      </c>
      <c r="H7" s="56" t="s">
        <v>69</v>
      </c>
      <c r="I7" s="16">
        <f>SUM(港区:江戸川区!I7)</f>
        <v>0</v>
      </c>
      <c r="K7" s="16">
        <f>SUM(港区:江戸川区!K7)</f>
        <v>0</v>
      </c>
      <c r="M7" s="16">
        <f>SUM(港区:江戸川区!M7)</f>
        <v>0</v>
      </c>
      <c r="O7" s="16">
        <f>SUM(港区:江戸川区!O7)</f>
        <v>0</v>
      </c>
      <c r="Q7" s="16">
        <f>SUM(港区:江戸川区!Q7)</f>
        <v>0</v>
      </c>
      <c r="S7" s="16">
        <f>SUM(港区:江戸川区!S7)</f>
        <v>0</v>
      </c>
      <c r="U7" s="16">
        <f>SUM(港区:江戸川区!U7)</f>
        <v>0</v>
      </c>
      <c r="W7" s="16">
        <f>SUM(港区:江戸川区!W7)</f>
        <v>0</v>
      </c>
      <c r="Y7" s="16">
        <f>SUM(港区:江戸川区!Y7)</f>
        <v>0</v>
      </c>
      <c r="AA7" s="16">
        <f>SUM(港区:江戸川区!AA7)</f>
        <v>0</v>
      </c>
      <c r="AC7" s="16">
        <f>SUM(港区:江戸川区!AC7)</f>
        <v>0</v>
      </c>
      <c r="AE7" s="16">
        <f>SUM(港区:江戸川区!AE7)</f>
        <v>0</v>
      </c>
      <c r="AF7" s="38"/>
      <c r="AG7" s="18">
        <f t="shared" si="0"/>
        <v>0</v>
      </c>
      <c r="AH7" s="48"/>
    </row>
    <row r="8" spans="1:35">
      <c r="A8" s="6" t="s">
        <v>197</v>
      </c>
      <c r="B8" s="686" t="s">
        <v>487</v>
      </c>
      <c r="D8" s="65"/>
      <c r="H8" s="10" t="s">
        <v>126</v>
      </c>
      <c r="I8" s="43">
        <f>SUM(港区:江戸川区!I8)</f>
        <v>0</v>
      </c>
      <c r="K8" s="43">
        <f>SUM(港区:江戸川区!K8)</f>
        <v>0</v>
      </c>
      <c r="M8" s="43">
        <f>SUM(港区:江戸川区!M8)</f>
        <v>0</v>
      </c>
      <c r="O8" s="43">
        <f>SUM(港区:江戸川区!O8)</f>
        <v>0</v>
      </c>
      <c r="Q8" s="43">
        <f>SUM(港区:江戸川区!Q8)</f>
        <v>0</v>
      </c>
      <c r="S8" s="43">
        <f>SUM(港区:江戸川区!S8)</f>
        <v>0</v>
      </c>
      <c r="U8" s="43">
        <f>SUM(港区:江戸川区!U8)</f>
        <v>0</v>
      </c>
      <c r="W8" s="43">
        <f>SUM(港区:江戸川区!W8)</f>
        <v>0</v>
      </c>
      <c r="Y8" s="43">
        <f>SUM(港区:江戸川区!Y8)</f>
        <v>0</v>
      </c>
      <c r="AA8" s="43">
        <f>SUM(港区:江戸川区!AA8)</f>
        <v>0</v>
      </c>
      <c r="AC8" s="43">
        <f>SUM(港区:江戸川区!AC8)</f>
        <v>0</v>
      </c>
      <c r="AE8" s="43">
        <f>SUM(港区:江戸川区!AE8)</f>
        <v>0</v>
      </c>
      <c r="AF8" s="38"/>
      <c r="AG8" s="18">
        <f t="shared" ref="AG8:AG10" si="1">SUM(I8:AE8)</f>
        <v>0</v>
      </c>
      <c r="AH8" s="48"/>
    </row>
    <row r="9" spans="1:35">
      <c r="D9" s="65"/>
      <c r="H9" s="10" t="s">
        <v>124</v>
      </c>
      <c r="I9" s="16">
        <f>SUM(港区:江戸川区!I9)</f>
        <v>0</v>
      </c>
      <c r="K9" s="16">
        <f>SUM(港区:江戸川区!K9)</f>
        <v>0</v>
      </c>
      <c r="M9" s="16">
        <f>SUM(港区:江戸川区!M9)</f>
        <v>0</v>
      </c>
      <c r="O9" s="16">
        <f>SUM(港区:江戸川区!O9)</f>
        <v>0</v>
      </c>
      <c r="Q9" s="16">
        <f>SUM(港区:江戸川区!Q9)</f>
        <v>0</v>
      </c>
      <c r="S9" s="16">
        <f>SUM(港区:江戸川区!S9)</f>
        <v>0</v>
      </c>
      <c r="U9" s="16">
        <f>SUM(港区:江戸川区!U9)</f>
        <v>0</v>
      </c>
      <c r="W9" s="16">
        <f>SUM(港区:江戸川区!W9)</f>
        <v>0</v>
      </c>
      <c r="Y9" s="16">
        <f>SUM(港区:江戸川区!Y9)</f>
        <v>0</v>
      </c>
      <c r="AA9" s="16">
        <f>SUM(港区:江戸川区!AA9)</f>
        <v>0</v>
      </c>
      <c r="AC9" s="16">
        <f>SUM(港区:江戸川区!AC9)</f>
        <v>0</v>
      </c>
      <c r="AE9" s="16">
        <f>SUM(港区:江戸川区!AE9)</f>
        <v>0</v>
      </c>
      <c r="AF9" s="38"/>
      <c r="AG9" s="18">
        <f t="shared" si="1"/>
        <v>0</v>
      </c>
      <c r="AH9" s="48"/>
    </row>
    <row r="10" spans="1:35">
      <c r="D10" s="65"/>
      <c r="H10" s="10" t="s">
        <v>125</v>
      </c>
      <c r="I10" s="16">
        <f>SUM(港区:江戸川区!I10)</f>
        <v>0</v>
      </c>
      <c r="K10" s="16">
        <f>SUM(港区:江戸川区!K10)</f>
        <v>0</v>
      </c>
      <c r="M10" s="16">
        <f>SUM(港区:江戸川区!M10)</f>
        <v>0</v>
      </c>
      <c r="O10" s="16">
        <f>SUM(港区:江戸川区!O10)</f>
        <v>0</v>
      </c>
      <c r="Q10" s="16">
        <f>SUM(港区:江戸川区!Q10)</f>
        <v>0</v>
      </c>
      <c r="S10" s="16">
        <f>SUM(港区:江戸川区!S10)</f>
        <v>0</v>
      </c>
      <c r="U10" s="16">
        <f>SUM(港区:江戸川区!U10)</f>
        <v>0</v>
      </c>
      <c r="W10" s="16">
        <f>SUM(港区:江戸川区!W10)</f>
        <v>0</v>
      </c>
      <c r="Y10" s="16">
        <f>SUM(港区:江戸川区!Y10)</f>
        <v>0</v>
      </c>
      <c r="AA10" s="16">
        <f>SUM(港区:江戸川区!AA10)</f>
        <v>0</v>
      </c>
      <c r="AC10" s="16">
        <f>SUM(港区:江戸川区!AC10)</f>
        <v>0</v>
      </c>
      <c r="AE10" s="16">
        <f>SUM(港区:江戸川区!AE10)</f>
        <v>0</v>
      </c>
      <c r="AF10" s="38"/>
      <c r="AG10" s="18">
        <f t="shared" si="1"/>
        <v>0</v>
      </c>
      <c r="AH10" s="48"/>
    </row>
    <row r="11" spans="1:35">
      <c r="H11" s="56" t="s">
        <v>24</v>
      </c>
      <c r="I11" s="43">
        <f>SUM(港区:江戸川区!I11)</f>
        <v>0</v>
      </c>
      <c r="K11" s="43">
        <f>SUM(港区:江戸川区!K11)</f>
        <v>0</v>
      </c>
      <c r="M11" s="43">
        <f>SUM(港区:江戸川区!M11)</f>
        <v>0</v>
      </c>
      <c r="O11" s="43">
        <f>SUM(港区:江戸川区!O11)</f>
        <v>0</v>
      </c>
      <c r="Q11" s="43">
        <f>SUM(港区:江戸川区!Q11)</f>
        <v>0</v>
      </c>
      <c r="S11" s="43">
        <f>SUM(港区:江戸川区!S11)</f>
        <v>0</v>
      </c>
      <c r="U11" s="43">
        <f>SUM(港区:江戸川区!U11)</f>
        <v>0</v>
      </c>
      <c r="W11" s="43">
        <f>SUM(港区:江戸川区!W11)</f>
        <v>0</v>
      </c>
      <c r="Y11" s="43">
        <f>SUM(港区:江戸川区!Y11)</f>
        <v>0</v>
      </c>
      <c r="AA11" s="43">
        <f>SUM(港区:江戸川区!AA11)</f>
        <v>0</v>
      </c>
      <c r="AC11" s="43">
        <f>SUM(港区:江戸川区!AC11)</f>
        <v>0</v>
      </c>
      <c r="AE11" s="43">
        <f>SUM(港区:江戸川区!AE11)</f>
        <v>0</v>
      </c>
      <c r="AF11" s="38"/>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472">
        <v>793692</v>
      </c>
      <c r="G14" s="107"/>
      <c r="H14" s="116">
        <f>江戸川区!H14+世田谷区!H14+荒川区!H14+港区!H14+中野区!H14+板橋区!H14+豊島区!H14+葛飾区!H14+品川区!H14+文京区!H14+杉並区!H14+北区!H14</f>
        <v>0</v>
      </c>
      <c r="I14" s="3">
        <f>江戸川区!I14+世田谷区!I14+荒川区!I14+港区!I14+中野区!I14+板橋区!I14+豊島区!I14+葛飾区!I14+品川区!I14+文京区!I14+杉並区!I14+北区!I14</f>
        <v>0</v>
      </c>
      <c r="J14" s="116">
        <f>江戸川区!J14+世田谷区!J14+荒川区!J14+港区!J14+中野区!J14+板橋区!J14+豊島区!J14+葛飾区!J14+品川区!J14+文京区!J14+杉並区!J14+北区!J14</f>
        <v>0</v>
      </c>
      <c r="K14" s="3">
        <f>江戸川区!K14+世田谷区!K14+荒川区!K14+港区!K14+中野区!K14+板橋区!K14+豊島区!K14+葛飾区!K14+品川区!K14+文京区!K14+杉並区!K14+北区!K14</f>
        <v>0</v>
      </c>
      <c r="L14" s="116">
        <f>江戸川区!L14+世田谷区!L14+荒川区!L14+港区!L14+中野区!L14+板橋区!L14+豊島区!L14+葛飾区!L14+品川区!L14+文京区!L14+杉並区!L14+北区!L14</f>
        <v>0</v>
      </c>
      <c r="M14" s="3">
        <f>江戸川区!M14+世田谷区!M14+荒川区!M14+港区!M14+中野区!M14+板橋区!M14+豊島区!M14+葛飾区!M14+品川区!M14+文京区!M14+杉並区!M14+北区!M14</f>
        <v>0</v>
      </c>
      <c r="N14" s="116">
        <f>江戸川区!N14+世田谷区!N14+荒川区!N14+港区!N14+中野区!N14+板橋区!N14+豊島区!N14+葛飾区!N14+品川区!N14+文京区!N14+杉並区!N14+北区!N14</f>
        <v>0</v>
      </c>
      <c r="O14" s="3">
        <f>江戸川区!O14+世田谷区!O14+荒川区!O14+港区!O14+中野区!O14+板橋区!O14+豊島区!O14+葛飾区!O14+品川区!O14+文京区!O14+杉並区!O14+北区!O14</f>
        <v>0</v>
      </c>
      <c r="P14" s="116">
        <f>江戸川区!P14+世田谷区!P14+荒川区!P14+港区!P14+中野区!P14+板橋区!P14+豊島区!P14+葛飾区!P14+品川区!P14+文京区!P14+杉並区!P14+北区!P14</f>
        <v>0</v>
      </c>
      <c r="Q14" s="3">
        <f>江戸川区!Q14+世田谷区!Q14+荒川区!Q14+港区!Q14+中野区!Q14+板橋区!Q14+豊島区!Q14+葛飾区!Q14+品川区!Q14+文京区!Q14+杉並区!Q14+北区!Q14</f>
        <v>0</v>
      </c>
      <c r="R14" s="116">
        <f>江戸川区!R14+世田谷区!R14+荒川区!R14+港区!R14+中野区!R14+板橋区!R14+豊島区!R14+葛飾区!R14+品川区!R14+文京区!R14+杉並区!R14+北区!R14</f>
        <v>0</v>
      </c>
      <c r="S14" s="3">
        <f>江戸川区!S14+世田谷区!S14+荒川区!S14+港区!S14+中野区!S14+板橋区!S14+豊島区!S14+葛飾区!S14+品川区!S14+文京区!S14+杉並区!S14+北区!S14</f>
        <v>0</v>
      </c>
      <c r="T14" s="116">
        <f>江戸川区!T14+世田谷区!T14+荒川区!T14+港区!T14+中野区!T14+板橋区!T14+豊島区!T14+葛飾区!T14+品川区!T14+文京区!T14+杉並区!T14+北区!T14</f>
        <v>0</v>
      </c>
      <c r="U14" s="3">
        <f>江戸川区!U14+世田谷区!U14+荒川区!U14+港区!U14+中野区!U14+板橋区!U14+豊島区!U14+葛飾区!U14+品川区!U14+文京区!U14+杉並区!U14+北区!U14</f>
        <v>0</v>
      </c>
      <c r="V14" s="116">
        <f>江戸川区!V14+世田谷区!V14+荒川区!V14+港区!V14+中野区!V14+板橋区!V14+豊島区!V14+葛飾区!V14+品川区!V14+文京区!V14+杉並区!V14+北区!V14</f>
        <v>0</v>
      </c>
      <c r="W14" s="3">
        <f>江戸川区!W14+世田谷区!W14+荒川区!W14+港区!W14+中野区!W14+板橋区!W14+豊島区!W14+葛飾区!W14+品川区!W14+文京区!W14+杉並区!W14+北区!W14</f>
        <v>0</v>
      </c>
      <c r="X14" s="116">
        <f>江戸川区!X14+世田谷区!X14+荒川区!X14+港区!X14+中野区!X14+板橋区!X14+豊島区!X14+葛飾区!X14+品川区!X14+文京区!X14+杉並区!X14+北区!X14</f>
        <v>0</v>
      </c>
      <c r="Y14" s="3">
        <f>江戸川区!Y14+世田谷区!Y14+荒川区!Y14+港区!Y14+中野区!Y14+板橋区!Y14+豊島区!Y14+葛飾区!Y14+品川区!Y14+文京区!Y14+杉並区!Y14+北区!Y14</f>
        <v>0</v>
      </c>
      <c r="Z14" s="116">
        <f>江戸川区!Z14+世田谷区!Z14+荒川区!Z14+港区!Z14+中野区!Z14+板橋区!Z14+豊島区!Z14+葛飾区!Z14+品川区!Z14+文京区!Z14+杉並区!Z14+北区!Z14</f>
        <v>0</v>
      </c>
      <c r="AA14" s="3">
        <f>江戸川区!AA14+世田谷区!AA14+荒川区!AA14+港区!AA14+中野区!AA14+板橋区!AA14+豊島区!AA14+葛飾区!AA14+品川区!AA14+文京区!AA14+杉並区!AA14+北区!AA14</f>
        <v>0</v>
      </c>
      <c r="AB14" s="116">
        <f>江戸川区!AB14+世田谷区!AB14+荒川区!AB14+港区!AB14+中野区!AB14+板橋区!AB14+豊島区!AB14+葛飾区!AB14+品川区!AB14+文京区!AB14+杉並区!AB14+北区!AB14</f>
        <v>0</v>
      </c>
      <c r="AC14" s="3">
        <f>江戸川区!AC14+世田谷区!AC14+荒川区!AC14+港区!AC14+中野区!AC14+板橋区!AC14+豊島区!AC14+葛飾区!AC14+品川区!AC14+文京区!AC14+杉並区!AC14+北区!AC14</f>
        <v>0</v>
      </c>
      <c r="AD14" s="116">
        <f>江戸川区!AD14+世田谷区!AD14+荒川区!AD14+港区!AD14+中野区!AD14+板橋区!AD14+豊島区!AD14+葛飾区!AD14+品川区!AD14+文京区!AD14+杉並区!AD14+北区!AD14</f>
        <v>0</v>
      </c>
      <c r="AE14" s="3">
        <f>江戸川区!AE14+世田谷区!AE14+荒川区!AE14+港区!AE14+中野区!AE14+板橋区!AE14+豊島区!AE14+葛飾区!AE14+品川区!AE14+文京区!AE14+杉並区!AE14+北区!AE14</f>
        <v>0</v>
      </c>
      <c r="AF14" s="219">
        <f>江戸川区!AF14+世田谷区!AF14+荒川区!AF14+港区!AF14+中野区!AF14+板橋区!AF14+豊島区!AF14+葛飾区!AF14+品川区!AF14+文京区!AF14+杉並区!AF14+北区!AF14</f>
        <v>0</v>
      </c>
      <c r="AG14" s="3">
        <f>江戸川区!AG14+世田谷区!AG14+荒川区!AG14+港区!AG14+中野区!AG14+板橋区!AG14+豊島区!AG14+葛飾区!AG14+品川区!AG14+文京区!AG14+杉並区!AG14+北区!AG14</f>
        <v>0</v>
      </c>
      <c r="AH14" s="114">
        <f>SUM(AF14,AD14,AB14,Z14,X14,V14,T14,R14,P14,N14,L14,J14,H14)</f>
        <v>0</v>
      </c>
      <c r="AI14" s="4">
        <f>SUM(AG14,AE14,AC14,AA14,Y14,W14,U14,S14,Q14,O14,M14,K14,I14)</f>
        <v>0</v>
      </c>
    </row>
    <row r="15" spans="1:35">
      <c r="A15" s="13"/>
      <c r="B15" s="13"/>
      <c r="C15" s="68"/>
      <c r="D15" s="26"/>
      <c r="E15" s="176"/>
      <c r="F15" s="109"/>
      <c r="G15" s="109"/>
      <c r="H15" s="115"/>
      <c r="I15" s="3"/>
      <c r="J15" s="115"/>
      <c r="K15" s="3"/>
      <c r="L15" s="115"/>
      <c r="M15" s="3"/>
      <c r="N15" s="115"/>
      <c r="O15" s="3"/>
      <c r="P15" s="115"/>
      <c r="Q15" s="3"/>
      <c r="R15" s="115"/>
      <c r="S15" s="3"/>
      <c r="T15" s="115"/>
      <c r="U15" s="3"/>
      <c r="V15" s="115"/>
      <c r="W15" s="3"/>
      <c r="X15" s="115"/>
      <c r="Y15" s="3"/>
      <c r="Z15" s="115"/>
      <c r="AA15" s="3"/>
      <c r="AB15" s="115"/>
      <c r="AC15" s="3"/>
      <c r="AD15" s="115"/>
      <c r="AE15" s="3"/>
      <c r="AF15" s="220"/>
      <c r="AG15" s="3"/>
      <c r="AH15" s="114">
        <f t="shared" ref="AH15:AI46" si="2">SUM(AF15,AD15,AB15,Z15,X15,V15,T15,R15,P15,N15,L15,J15,H15)</f>
        <v>0</v>
      </c>
      <c r="AI15" s="4">
        <f t="shared" si="2"/>
        <v>0</v>
      </c>
    </row>
    <row r="16" spans="1:35">
      <c r="A16" s="13"/>
      <c r="B16" s="13"/>
      <c r="C16" s="68"/>
      <c r="D16" s="26"/>
      <c r="E16" s="93"/>
      <c r="F16" s="109"/>
      <c r="G16" s="109"/>
      <c r="H16" s="115"/>
      <c r="I16" s="3"/>
      <c r="J16" s="115"/>
      <c r="K16" s="3"/>
      <c r="L16" s="115"/>
      <c r="M16" s="3"/>
      <c r="N16" s="115"/>
      <c r="O16" s="3"/>
      <c r="P16" s="115"/>
      <c r="Q16" s="3"/>
      <c r="R16" s="115"/>
      <c r="S16" s="3"/>
      <c r="T16" s="115"/>
      <c r="U16" s="3"/>
      <c r="V16" s="115"/>
      <c r="W16" s="3"/>
      <c r="X16" s="115"/>
      <c r="Y16" s="3"/>
      <c r="Z16" s="115"/>
      <c r="AA16" s="3"/>
      <c r="AB16" s="115"/>
      <c r="AC16" s="3"/>
      <c r="AD16" s="115"/>
      <c r="AE16" s="3"/>
      <c r="AF16" s="220"/>
      <c r="AG16" s="3"/>
      <c r="AH16" s="114">
        <f t="shared" si="2"/>
        <v>0</v>
      </c>
      <c r="AI16" s="4">
        <f t="shared" si="2"/>
        <v>0</v>
      </c>
    </row>
    <row r="17" spans="1:35">
      <c r="A17" s="13"/>
      <c r="B17" s="13"/>
      <c r="C17" s="68"/>
      <c r="D17" s="26"/>
      <c r="E17" s="93"/>
      <c r="F17" s="109"/>
      <c r="G17" s="109"/>
      <c r="H17" s="115"/>
      <c r="I17" s="3"/>
      <c r="J17" s="115"/>
      <c r="K17" s="3"/>
      <c r="L17" s="115"/>
      <c r="M17" s="3"/>
      <c r="N17" s="115"/>
      <c r="O17" s="3"/>
      <c r="P17" s="115"/>
      <c r="Q17" s="3"/>
      <c r="R17" s="115"/>
      <c r="S17" s="3"/>
      <c r="T17" s="115"/>
      <c r="U17" s="3"/>
      <c r="V17" s="115"/>
      <c r="W17" s="3"/>
      <c r="X17" s="115"/>
      <c r="Y17" s="3"/>
      <c r="Z17" s="115"/>
      <c r="AA17" s="3"/>
      <c r="AB17" s="115"/>
      <c r="AC17" s="3"/>
      <c r="AD17" s="115"/>
      <c r="AE17" s="3"/>
      <c r="AF17" s="220"/>
      <c r="AG17" s="3"/>
      <c r="AH17" s="114">
        <f t="shared" si="2"/>
        <v>0</v>
      </c>
      <c r="AI17" s="4">
        <f t="shared" si="2"/>
        <v>0</v>
      </c>
    </row>
    <row r="18" spans="1:35">
      <c r="A18" s="13"/>
      <c r="B18" s="13"/>
      <c r="C18" s="67"/>
      <c r="D18" s="26"/>
      <c r="E18" s="176"/>
      <c r="F18" s="109"/>
      <c r="G18" s="109"/>
      <c r="H18" s="115"/>
      <c r="I18" s="3"/>
      <c r="J18" s="115"/>
      <c r="K18" s="3"/>
      <c r="L18" s="115"/>
      <c r="M18" s="3"/>
      <c r="N18" s="115"/>
      <c r="O18" s="3"/>
      <c r="P18" s="115"/>
      <c r="Q18" s="3"/>
      <c r="R18" s="115"/>
      <c r="S18" s="3"/>
      <c r="T18" s="115"/>
      <c r="U18" s="3"/>
      <c r="V18" s="115"/>
      <c r="W18" s="3"/>
      <c r="X18" s="115"/>
      <c r="Y18" s="3"/>
      <c r="Z18" s="115"/>
      <c r="AA18" s="3"/>
      <c r="AB18" s="115"/>
      <c r="AC18" s="3"/>
      <c r="AD18" s="115"/>
      <c r="AE18" s="3"/>
      <c r="AF18" s="220"/>
      <c r="AG18" s="3"/>
      <c r="AH18" s="114">
        <f t="shared" si="2"/>
        <v>0</v>
      </c>
      <c r="AI18" s="4">
        <f t="shared" si="2"/>
        <v>0</v>
      </c>
    </row>
    <row r="19" spans="1:35">
      <c r="A19" s="13"/>
      <c r="B19" s="13"/>
      <c r="C19" s="68"/>
      <c r="D19" s="26"/>
      <c r="E19" s="93"/>
      <c r="F19" s="109"/>
      <c r="G19" s="109"/>
      <c r="H19" s="115"/>
      <c r="I19" s="3"/>
      <c r="J19" s="115"/>
      <c r="K19" s="3"/>
      <c r="L19" s="115"/>
      <c r="M19" s="3"/>
      <c r="N19" s="115"/>
      <c r="O19" s="3"/>
      <c r="P19" s="115"/>
      <c r="Q19" s="3"/>
      <c r="R19" s="115"/>
      <c r="S19" s="3"/>
      <c r="T19" s="115"/>
      <c r="U19" s="3"/>
      <c r="V19" s="115"/>
      <c r="W19" s="3"/>
      <c r="X19" s="115"/>
      <c r="Y19" s="3"/>
      <c r="Z19" s="115"/>
      <c r="AA19" s="3"/>
      <c r="AB19" s="115"/>
      <c r="AC19" s="3"/>
      <c r="AD19" s="115"/>
      <c r="AE19" s="3"/>
      <c r="AF19" s="220"/>
      <c r="AG19" s="3"/>
      <c r="AH19" s="114">
        <f t="shared" si="2"/>
        <v>0</v>
      </c>
      <c r="AI19" s="4">
        <f t="shared" si="2"/>
        <v>0</v>
      </c>
    </row>
    <row r="20" spans="1:35">
      <c r="A20" s="13"/>
      <c r="B20" s="13"/>
      <c r="C20" s="68"/>
      <c r="D20" s="26"/>
      <c r="E20" s="93"/>
      <c r="F20" s="109"/>
      <c r="G20" s="109"/>
      <c r="H20" s="115"/>
      <c r="I20" s="3"/>
      <c r="J20" s="115"/>
      <c r="K20" s="3"/>
      <c r="L20" s="115"/>
      <c r="M20" s="3"/>
      <c r="N20" s="115"/>
      <c r="O20" s="3"/>
      <c r="P20" s="115"/>
      <c r="Q20" s="3"/>
      <c r="R20" s="115"/>
      <c r="S20" s="3"/>
      <c r="T20" s="115"/>
      <c r="U20" s="3"/>
      <c r="V20" s="115"/>
      <c r="W20" s="3"/>
      <c r="X20" s="115"/>
      <c r="Y20" s="3"/>
      <c r="Z20" s="115"/>
      <c r="AA20" s="3"/>
      <c r="AB20" s="115"/>
      <c r="AC20" s="3"/>
      <c r="AD20" s="115"/>
      <c r="AE20" s="3"/>
      <c r="AF20" s="220"/>
      <c r="AG20" s="3"/>
      <c r="AH20" s="114">
        <f t="shared" si="2"/>
        <v>0</v>
      </c>
      <c r="AI20" s="4">
        <f t="shared" si="2"/>
        <v>0</v>
      </c>
    </row>
    <row r="21" spans="1:35">
      <c r="A21" s="13"/>
      <c r="B21" s="13"/>
      <c r="C21" s="68"/>
      <c r="D21" s="26"/>
      <c r="E21" s="88"/>
      <c r="F21" s="109"/>
      <c r="G21" s="109"/>
      <c r="H21" s="115"/>
      <c r="I21" s="3"/>
      <c r="J21" s="115"/>
      <c r="K21" s="3"/>
      <c r="L21" s="115"/>
      <c r="M21" s="3"/>
      <c r="N21" s="115"/>
      <c r="O21" s="3"/>
      <c r="P21" s="115"/>
      <c r="Q21" s="3"/>
      <c r="R21" s="115"/>
      <c r="S21" s="3"/>
      <c r="T21" s="115"/>
      <c r="U21" s="3"/>
      <c r="V21" s="115"/>
      <c r="W21" s="3"/>
      <c r="X21" s="115"/>
      <c r="Y21" s="3"/>
      <c r="Z21" s="115"/>
      <c r="AA21" s="3"/>
      <c r="AB21" s="115"/>
      <c r="AC21" s="3"/>
      <c r="AD21" s="115"/>
      <c r="AE21" s="3"/>
      <c r="AF21" s="220"/>
      <c r="AG21" s="3"/>
      <c r="AH21" s="114">
        <f t="shared" si="2"/>
        <v>0</v>
      </c>
      <c r="AI21" s="4">
        <f t="shared" si="2"/>
        <v>0</v>
      </c>
    </row>
    <row r="22" spans="1:35">
      <c r="A22" s="13"/>
      <c r="B22" s="13"/>
      <c r="C22" s="68"/>
      <c r="D22" s="26"/>
      <c r="E22" s="88"/>
      <c r="F22" s="109"/>
      <c r="G22" s="109"/>
      <c r="H22" s="115"/>
      <c r="I22" s="3"/>
      <c r="J22" s="115"/>
      <c r="K22" s="3"/>
      <c r="L22" s="115"/>
      <c r="M22" s="3"/>
      <c r="N22" s="115"/>
      <c r="O22" s="3"/>
      <c r="P22" s="115"/>
      <c r="Q22" s="3"/>
      <c r="R22" s="115"/>
      <c r="S22" s="3"/>
      <c r="T22" s="115"/>
      <c r="U22" s="3"/>
      <c r="V22" s="115"/>
      <c r="W22" s="3"/>
      <c r="X22" s="115"/>
      <c r="Y22" s="3"/>
      <c r="Z22" s="115"/>
      <c r="AA22" s="3"/>
      <c r="AB22" s="115"/>
      <c r="AC22" s="3"/>
      <c r="AD22" s="115"/>
      <c r="AE22" s="3"/>
      <c r="AF22" s="220"/>
      <c r="AG22" s="3"/>
      <c r="AH22" s="114">
        <f t="shared" si="2"/>
        <v>0</v>
      </c>
      <c r="AI22" s="4">
        <f t="shared" si="2"/>
        <v>0</v>
      </c>
    </row>
    <row r="23" spans="1:35">
      <c r="A23" s="13"/>
      <c r="B23" s="13"/>
      <c r="C23" s="68"/>
      <c r="D23" s="26"/>
      <c r="E23" s="88"/>
      <c r="F23" s="109"/>
      <c r="G23" s="109"/>
      <c r="H23" s="115"/>
      <c r="I23" s="3"/>
      <c r="J23" s="115"/>
      <c r="K23" s="3"/>
      <c r="L23" s="115"/>
      <c r="M23" s="3"/>
      <c r="N23" s="115"/>
      <c r="O23" s="3"/>
      <c r="P23" s="115"/>
      <c r="Q23" s="3"/>
      <c r="R23" s="115"/>
      <c r="S23" s="3"/>
      <c r="T23" s="115"/>
      <c r="U23" s="3"/>
      <c r="V23" s="115"/>
      <c r="W23" s="3"/>
      <c r="X23" s="115"/>
      <c r="Y23" s="3"/>
      <c r="Z23" s="115"/>
      <c r="AA23" s="3"/>
      <c r="AB23" s="115"/>
      <c r="AC23" s="3"/>
      <c r="AD23" s="115"/>
      <c r="AE23" s="3"/>
      <c r="AF23" s="220"/>
      <c r="AG23" s="3"/>
      <c r="AH23" s="114">
        <f t="shared" si="2"/>
        <v>0</v>
      </c>
      <c r="AI23" s="4">
        <f t="shared" si="2"/>
        <v>0</v>
      </c>
    </row>
    <row r="24" spans="1:35">
      <c r="A24" s="13"/>
      <c r="B24" s="13"/>
      <c r="C24" s="68"/>
      <c r="D24" s="69"/>
      <c r="E24" s="124" t="s">
        <v>22</v>
      </c>
      <c r="F24" s="132"/>
      <c r="G24" s="132"/>
      <c r="H24" s="128">
        <f t="shared" ref="H24:AG24" si="3">SUM(H14:H23)</f>
        <v>0</v>
      </c>
      <c r="I24" s="129">
        <f t="shared" si="3"/>
        <v>0</v>
      </c>
      <c r="J24" s="128">
        <f t="shared" si="3"/>
        <v>0</v>
      </c>
      <c r="K24" s="129">
        <f t="shared" si="3"/>
        <v>0</v>
      </c>
      <c r="L24" s="128">
        <f t="shared" si="3"/>
        <v>0</v>
      </c>
      <c r="M24" s="129">
        <f t="shared" si="3"/>
        <v>0</v>
      </c>
      <c r="N24" s="128">
        <f t="shared" si="3"/>
        <v>0</v>
      </c>
      <c r="O24" s="129">
        <f t="shared" si="3"/>
        <v>0</v>
      </c>
      <c r="P24" s="128">
        <f t="shared" si="3"/>
        <v>0</v>
      </c>
      <c r="Q24" s="129">
        <f t="shared" si="3"/>
        <v>0</v>
      </c>
      <c r="R24" s="128">
        <f t="shared" si="3"/>
        <v>0</v>
      </c>
      <c r="S24" s="129">
        <f t="shared" si="3"/>
        <v>0</v>
      </c>
      <c r="T24" s="128">
        <f t="shared" si="3"/>
        <v>0</v>
      </c>
      <c r="U24" s="129">
        <f t="shared" si="3"/>
        <v>0</v>
      </c>
      <c r="V24" s="128">
        <f t="shared" si="3"/>
        <v>0</v>
      </c>
      <c r="W24" s="129">
        <f t="shared" si="3"/>
        <v>0</v>
      </c>
      <c r="X24" s="128">
        <f t="shared" si="3"/>
        <v>0</v>
      </c>
      <c r="Y24" s="129">
        <f t="shared" si="3"/>
        <v>0</v>
      </c>
      <c r="Z24" s="128">
        <f t="shared" si="3"/>
        <v>0</v>
      </c>
      <c r="AA24" s="129">
        <f t="shared" si="3"/>
        <v>0</v>
      </c>
      <c r="AB24" s="128">
        <f t="shared" si="3"/>
        <v>0</v>
      </c>
      <c r="AC24" s="129">
        <f t="shared" si="3"/>
        <v>0</v>
      </c>
      <c r="AD24" s="128">
        <f t="shared" si="3"/>
        <v>0</v>
      </c>
      <c r="AE24" s="129">
        <f t="shared" si="3"/>
        <v>0</v>
      </c>
      <c r="AF24" s="221">
        <f t="shared" si="3"/>
        <v>0</v>
      </c>
      <c r="AG24" s="129">
        <f t="shared" si="3"/>
        <v>0</v>
      </c>
      <c r="AH24" s="128">
        <f>SUM(AF24,AD24,AB24,Z24,X24,V24,T24,R24,P24,N24,L24,J24,H24)</f>
        <v>0</v>
      </c>
      <c r="AI24" s="129">
        <f>SUM(AG24,AE24,AC24,AA24,Y24,W24,U24,S24,Q24,O24,M24,K24,I24)</f>
        <v>0</v>
      </c>
    </row>
    <row r="25" spans="1:35">
      <c r="A25" s="13"/>
      <c r="B25" s="13"/>
      <c r="C25" s="68"/>
      <c r="D25" s="22" t="s">
        <v>68</v>
      </c>
      <c r="E25" s="88" t="s">
        <v>32</v>
      </c>
      <c r="F25" s="146">
        <v>629712</v>
      </c>
      <c r="G25" s="107"/>
      <c r="H25" s="2">
        <f>江戸川区!H25+世田谷区!H25+荒川区!H25+港区!H25+中野区!H25+板橋区!H25+豊島区!H25+葛飾区!H25+品川区!H25+文京区!H25+杉並区!H25+北区!H25</f>
        <v>0</v>
      </c>
      <c r="I25" s="3">
        <f>江戸川区!I25+世田谷区!I25+荒川区!I25+港区!I25+中野区!I25+板橋区!I25+豊島区!I25+葛飾区!I25+品川区!I25+文京区!I25+杉並区!I25+北区!I25</f>
        <v>0</v>
      </c>
      <c r="J25" s="2">
        <f>江戸川区!J25+世田谷区!J25+荒川区!J25+港区!J25+中野区!J25+板橋区!J25+豊島区!J25+葛飾区!J25+品川区!J25+文京区!J25+杉並区!J25+北区!J25</f>
        <v>0</v>
      </c>
      <c r="K25" s="3">
        <f>江戸川区!K25+世田谷区!K25+荒川区!K25+港区!K25+中野区!K25+板橋区!K25+豊島区!K25+葛飾区!K25+品川区!K25+文京区!K25+杉並区!K25+北区!K25</f>
        <v>0</v>
      </c>
      <c r="L25" s="2">
        <f>江戸川区!L25+世田谷区!L25+荒川区!L25+港区!L25+中野区!L25+板橋区!L25+豊島区!L25+葛飾区!L25+品川区!L25+文京区!L25+杉並区!L25+北区!L25</f>
        <v>0</v>
      </c>
      <c r="M25" s="3">
        <f>江戸川区!M25+世田谷区!M25+荒川区!M25+港区!M25+中野区!M25+板橋区!M25+豊島区!M25+葛飾区!M25+品川区!M25+文京区!M25+杉並区!M25+北区!M25</f>
        <v>0</v>
      </c>
      <c r="N25" s="2">
        <f>江戸川区!N25+世田谷区!N25+荒川区!N25+港区!N25+中野区!N25+板橋区!N25+豊島区!N25+葛飾区!N25+品川区!N25+文京区!N25+杉並区!N25+北区!N25</f>
        <v>0</v>
      </c>
      <c r="O25" s="3">
        <f>江戸川区!O25+世田谷区!O25+荒川区!O25+港区!O25+中野区!O25+板橋区!O25+豊島区!O25+葛飾区!O25+品川区!O25+文京区!O25+杉並区!O25+北区!O25</f>
        <v>0</v>
      </c>
      <c r="P25" s="2">
        <f>江戸川区!P25+世田谷区!P25+荒川区!P25+港区!P25+中野区!P25+板橋区!P25+豊島区!P25+葛飾区!P25+品川区!P25+文京区!P25+杉並区!P25+北区!P25</f>
        <v>0</v>
      </c>
      <c r="Q25" s="3">
        <f>江戸川区!Q25+世田谷区!Q25+荒川区!Q25+港区!Q25+中野区!Q25+板橋区!Q25+豊島区!Q25+葛飾区!Q25+品川区!Q25+文京区!Q25+杉並区!Q25+北区!Q25</f>
        <v>0</v>
      </c>
      <c r="R25" s="2">
        <f>江戸川区!R25+世田谷区!R25+荒川区!R25+港区!R25+中野区!R25+板橋区!R25+豊島区!R25+葛飾区!R25+品川区!R25+文京区!R25+杉並区!R25+北区!R25</f>
        <v>0</v>
      </c>
      <c r="S25" s="3">
        <f>江戸川区!S25+世田谷区!S25+荒川区!S25+港区!S25+中野区!S25+板橋区!S25+豊島区!S25+葛飾区!S25+品川区!S25+文京区!S25+杉並区!S25+北区!S25</f>
        <v>0</v>
      </c>
      <c r="T25" s="2">
        <f>江戸川区!T25+世田谷区!T25+荒川区!T25+港区!T25+中野区!T25+板橋区!T25+豊島区!T25+葛飾区!T25+品川区!T25+文京区!T25+杉並区!T25+北区!T25</f>
        <v>0</v>
      </c>
      <c r="U25" s="3">
        <f>江戸川区!U25+世田谷区!U25+荒川区!U25+港区!U25+中野区!U25+板橋区!U25+豊島区!U25+葛飾区!U25+品川区!U25+文京区!U25+杉並区!U25+北区!U25</f>
        <v>0</v>
      </c>
      <c r="V25" s="2">
        <f>江戸川区!V25+世田谷区!V25+荒川区!V25+港区!V25+中野区!V25+板橋区!V25+豊島区!V25+葛飾区!V25+品川区!V25+文京区!V25+杉並区!V25+北区!V25</f>
        <v>0</v>
      </c>
      <c r="W25" s="3">
        <f>江戸川区!W25+世田谷区!W25+荒川区!W25+港区!W25+中野区!W25+板橋区!W25+豊島区!W25+葛飾区!W25+品川区!W25+文京区!W25+杉並区!W25+北区!W25</f>
        <v>0</v>
      </c>
      <c r="X25" s="2">
        <f>江戸川区!X25+世田谷区!X25+荒川区!X25+港区!X25+中野区!X25+板橋区!X25+豊島区!X25+葛飾区!X25+品川区!X25+文京区!X25+杉並区!X25+北区!X25</f>
        <v>0</v>
      </c>
      <c r="Y25" s="3">
        <f>江戸川区!Y25+世田谷区!Y25+荒川区!Y25+港区!Y25+中野区!Y25+板橋区!Y25+豊島区!Y25+葛飾区!Y25+品川区!Y25+文京区!Y25+杉並区!Y25+北区!Y25</f>
        <v>0</v>
      </c>
      <c r="Z25" s="116">
        <f>江戸川区!Z25+世田谷区!Z25+荒川区!Z25+港区!Z25+中野区!Z25+板橋区!Z25+豊島区!Z25+葛飾区!Z25+品川区!Z25+文京区!Z25+杉並区!Z25+北区!Z25</f>
        <v>0</v>
      </c>
      <c r="AA25" s="3">
        <f>江戸川区!AA25+世田谷区!AA25+荒川区!AA25+港区!AA25+中野区!AA25+板橋区!AA25+豊島区!AA25+葛飾区!AA25+品川区!AA25+文京区!AA25+杉並区!AA25+北区!AA25</f>
        <v>0</v>
      </c>
      <c r="AB25" s="2">
        <f>江戸川区!AB25+世田谷区!AB25+荒川区!AB25+港区!AB25+中野区!AB25+板橋区!AB25+豊島区!AB25+葛飾区!AB25+品川区!AB25+文京区!AB25+杉並区!AB25+北区!AB25</f>
        <v>0</v>
      </c>
      <c r="AC25" s="3">
        <f>江戸川区!AC25+世田谷区!AC25+荒川区!AC25+港区!AC25+中野区!AC25+板橋区!AC25+豊島区!AC25+葛飾区!AC25+品川区!AC25+文京区!AC25+杉並区!AC25+北区!AC25</f>
        <v>0</v>
      </c>
      <c r="AD25" s="2">
        <f>江戸川区!AD25+世田谷区!AD25+荒川区!AD25+港区!AD25+中野区!AD25+板橋区!AD25+豊島区!AD25+葛飾区!AD25+品川区!AD25+文京区!AD25+杉並区!AD25+北区!AD25</f>
        <v>0</v>
      </c>
      <c r="AE25" s="3">
        <f>江戸川区!AE25+世田谷区!AE25+荒川区!AE25+港区!AE25+中野区!AE25+板橋区!AE25+豊島区!AE25+葛飾区!AE25+品川区!AE25+文京区!AE25+杉並区!AE25+北区!AE25</f>
        <v>0</v>
      </c>
      <c r="AF25" s="222">
        <f>江戸川区!AF25+世田谷区!AF25+荒川区!AF25+港区!AF25+中野区!AF25+板橋区!AF25+豊島区!AF25+葛飾区!AF25+品川区!AF25+文京区!AF25+杉並区!AF25+北区!AF25</f>
        <v>0</v>
      </c>
      <c r="AG25" s="3">
        <f>江戸川区!AG25+世田谷区!AG25+荒川区!AG25+港区!AG25+中野区!AG25+板橋区!AG25+豊島区!AG25+葛飾区!AG25+品川区!AG25+文京区!AG25+杉並区!AG25+北区!AG25</f>
        <v>0</v>
      </c>
      <c r="AH25" s="4">
        <f>SUM(AF25,AD25,AB25,Z25,X25,V25,T25,R25,P25,N25,L25,J25,H25)</f>
        <v>0</v>
      </c>
      <c r="AI25" s="4">
        <f t="shared" si="2"/>
        <v>0</v>
      </c>
    </row>
    <row r="26" spans="1:35">
      <c r="A26" s="13"/>
      <c r="B26" s="13"/>
      <c r="C26" s="68"/>
      <c r="D26" s="26"/>
      <c r="E26" s="176"/>
      <c r="F26" s="109"/>
      <c r="G26" s="109"/>
      <c r="H26" s="1"/>
      <c r="I26" s="3"/>
      <c r="J26" s="1"/>
      <c r="K26" s="3"/>
      <c r="L26" s="1"/>
      <c r="M26" s="3"/>
      <c r="N26" s="1"/>
      <c r="O26" s="3"/>
      <c r="P26" s="1"/>
      <c r="Q26" s="3"/>
      <c r="R26" s="1"/>
      <c r="S26" s="3"/>
      <c r="T26" s="1"/>
      <c r="U26" s="3"/>
      <c r="V26" s="1"/>
      <c r="W26" s="3"/>
      <c r="X26" s="1"/>
      <c r="Y26" s="3"/>
      <c r="Z26" s="115"/>
      <c r="AA26" s="3"/>
      <c r="AB26" s="1"/>
      <c r="AC26" s="3"/>
      <c r="AD26" s="1"/>
      <c r="AE26" s="3"/>
      <c r="AF26" s="223"/>
      <c r="AG26" s="3"/>
      <c r="AH26" s="4">
        <f t="shared" si="2"/>
        <v>0</v>
      </c>
      <c r="AI26" s="4">
        <f t="shared" si="2"/>
        <v>0</v>
      </c>
    </row>
    <row r="27" spans="1:35">
      <c r="A27" s="13"/>
      <c r="B27" s="13"/>
      <c r="C27" s="68"/>
      <c r="D27" s="26"/>
      <c r="E27" s="93"/>
      <c r="F27" s="109"/>
      <c r="G27" s="109"/>
      <c r="H27" s="1"/>
      <c r="I27" s="3"/>
      <c r="J27" s="1"/>
      <c r="K27" s="3"/>
      <c r="L27" s="1"/>
      <c r="M27" s="3"/>
      <c r="N27" s="1"/>
      <c r="O27" s="3"/>
      <c r="P27" s="1"/>
      <c r="Q27" s="3"/>
      <c r="R27" s="1"/>
      <c r="S27" s="3"/>
      <c r="T27" s="1"/>
      <c r="U27" s="3"/>
      <c r="V27" s="1"/>
      <c r="W27" s="3"/>
      <c r="X27" s="1"/>
      <c r="Y27" s="3"/>
      <c r="Z27" s="115"/>
      <c r="AA27" s="3"/>
      <c r="AB27" s="1"/>
      <c r="AC27" s="3"/>
      <c r="AD27" s="1"/>
      <c r="AE27" s="3"/>
      <c r="AF27" s="223"/>
      <c r="AG27" s="3"/>
      <c r="AH27" s="4">
        <f t="shared" si="2"/>
        <v>0</v>
      </c>
      <c r="AI27" s="4">
        <f t="shared" si="2"/>
        <v>0</v>
      </c>
    </row>
    <row r="28" spans="1:35" ht="14.25" customHeight="1">
      <c r="A28" s="13"/>
      <c r="B28" s="13"/>
      <c r="C28" s="68"/>
      <c r="D28" s="26"/>
      <c r="E28" s="93"/>
      <c r="F28" s="109"/>
      <c r="G28" s="109"/>
      <c r="H28" s="1"/>
      <c r="I28" s="3"/>
      <c r="J28" s="1"/>
      <c r="K28" s="3"/>
      <c r="L28" s="1"/>
      <c r="M28" s="3"/>
      <c r="N28" s="1"/>
      <c r="O28" s="3"/>
      <c r="P28" s="1"/>
      <c r="Q28" s="3"/>
      <c r="R28" s="1"/>
      <c r="S28" s="3"/>
      <c r="T28" s="1"/>
      <c r="U28" s="3"/>
      <c r="V28" s="1"/>
      <c r="W28" s="3"/>
      <c r="X28" s="1"/>
      <c r="Y28" s="3"/>
      <c r="Z28" s="115"/>
      <c r="AA28" s="3"/>
      <c r="AB28" s="1"/>
      <c r="AC28" s="3"/>
      <c r="AD28" s="1"/>
      <c r="AE28" s="3"/>
      <c r="AF28" s="223"/>
      <c r="AG28" s="3"/>
      <c r="AH28" s="4">
        <f t="shared" si="2"/>
        <v>0</v>
      </c>
      <c r="AI28" s="4">
        <f t="shared" si="2"/>
        <v>0</v>
      </c>
    </row>
    <row r="29" spans="1:35">
      <c r="A29" s="13"/>
      <c r="B29" s="13"/>
      <c r="C29" s="67"/>
      <c r="D29" s="26"/>
      <c r="E29" s="69"/>
      <c r="F29" s="109"/>
      <c r="G29" s="109"/>
      <c r="H29" s="1"/>
      <c r="I29" s="3"/>
      <c r="J29" s="1"/>
      <c r="K29" s="3"/>
      <c r="L29" s="1"/>
      <c r="M29" s="3"/>
      <c r="N29" s="1"/>
      <c r="O29" s="3"/>
      <c r="P29" s="1"/>
      <c r="Q29" s="3"/>
      <c r="R29" s="1"/>
      <c r="S29" s="3"/>
      <c r="T29" s="1"/>
      <c r="U29" s="3"/>
      <c r="V29" s="1"/>
      <c r="W29" s="3"/>
      <c r="X29" s="1"/>
      <c r="Y29" s="3"/>
      <c r="Z29" s="1"/>
      <c r="AA29" s="3"/>
      <c r="AB29" s="1"/>
      <c r="AC29" s="3"/>
      <c r="AD29" s="1"/>
      <c r="AE29" s="3"/>
      <c r="AF29" s="223"/>
      <c r="AG29" s="3"/>
      <c r="AH29" s="4">
        <f t="shared" si="2"/>
        <v>0</v>
      </c>
      <c r="AI29" s="4">
        <f t="shared" si="2"/>
        <v>0</v>
      </c>
    </row>
    <row r="30" spans="1:35">
      <c r="A30" s="13"/>
      <c r="B30" s="13"/>
      <c r="C30" s="67"/>
      <c r="D30" s="26"/>
      <c r="E30" s="69"/>
      <c r="F30" s="109"/>
      <c r="G30" s="109"/>
      <c r="H30" s="1"/>
      <c r="I30" s="3"/>
      <c r="J30" s="1"/>
      <c r="K30" s="3"/>
      <c r="L30" s="1"/>
      <c r="M30" s="3"/>
      <c r="N30" s="1"/>
      <c r="O30" s="3"/>
      <c r="P30" s="1"/>
      <c r="Q30" s="3"/>
      <c r="R30" s="1"/>
      <c r="S30" s="3"/>
      <c r="T30" s="1"/>
      <c r="U30" s="3"/>
      <c r="V30" s="1"/>
      <c r="W30" s="3"/>
      <c r="X30" s="1"/>
      <c r="Y30" s="3"/>
      <c r="Z30" s="1"/>
      <c r="AA30" s="3"/>
      <c r="AB30" s="1"/>
      <c r="AC30" s="3"/>
      <c r="AD30" s="1"/>
      <c r="AE30" s="3"/>
      <c r="AF30" s="223"/>
      <c r="AG30" s="3"/>
      <c r="AH30" s="4">
        <f t="shared" si="2"/>
        <v>0</v>
      </c>
      <c r="AI30" s="4">
        <f t="shared" si="2"/>
        <v>0</v>
      </c>
    </row>
    <row r="31" spans="1:35">
      <c r="A31" s="13"/>
      <c r="B31" s="13"/>
      <c r="C31" s="68"/>
      <c r="D31" s="26"/>
      <c r="E31" s="88"/>
      <c r="F31" s="109"/>
      <c r="G31" s="109"/>
      <c r="H31" s="1"/>
      <c r="I31" s="3"/>
      <c r="J31" s="1"/>
      <c r="K31" s="3"/>
      <c r="L31" s="1"/>
      <c r="M31" s="3"/>
      <c r="N31" s="1"/>
      <c r="O31" s="3"/>
      <c r="P31" s="1"/>
      <c r="Q31" s="3"/>
      <c r="R31" s="1"/>
      <c r="S31" s="3"/>
      <c r="T31" s="1"/>
      <c r="U31" s="3"/>
      <c r="V31" s="1"/>
      <c r="W31" s="3"/>
      <c r="X31" s="1"/>
      <c r="Y31" s="3"/>
      <c r="Z31" s="1"/>
      <c r="AA31" s="3"/>
      <c r="AB31" s="1"/>
      <c r="AC31" s="3"/>
      <c r="AD31" s="1"/>
      <c r="AE31" s="3"/>
      <c r="AF31" s="223"/>
      <c r="AG31" s="3"/>
      <c r="AH31" s="4">
        <f t="shared" si="2"/>
        <v>0</v>
      </c>
      <c r="AI31" s="4">
        <f t="shared" si="2"/>
        <v>0</v>
      </c>
    </row>
    <row r="32" spans="1:35">
      <c r="A32" s="13"/>
      <c r="B32" s="13"/>
      <c r="C32" s="68"/>
      <c r="D32" s="26"/>
      <c r="E32" s="88"/>
      <c r="F32" s="109"/>
      <c r="G32" s="109"/>
      <c r="H32" s="1"/>
      <c r="I32" s="3"/>
      <c r="J32" s="1"/>
      <c r="K32" s="3"/>
      <c r="L32" s="1"/>
      <c r="M32" s="3"/>
      <c r="N32" s="1"/>
      <c r="O32" s="3"/>
      <c r="P32" s="1"/>
      <c r="Q32" s="3"/>
      <c r="R32" s="1"/>
      <c r="S32" s="3"/>
      <c r="T32" s="1"/>
      <c r="U32" s="3"/>
      <c r="V32" s="1"/>
      <c r="W32" s="3"/>
      <c r="X32" s="1"/>
      <c r="Y32" s="3"/>
      <c r="Z32" s="1"/>
      <c r="AA32" s="3"/>
      <c r="AB32" s="1"/>
      <c r="AC32" s="3"/>
      <c r="AD32" s="1"/>
      <c r="AE32" s="3"/>
      <c r="AF32" s="223"/>
      <c r="AG32" s="3"/>
      <c r="AH32" s="4">
        <f t="shared" si="2"/>
        <v>0</v>
      </c>
      <c r="AI32" s="4">
        <f t="shared" si="2"/>
        <v>0</v>
      </c>
    </row>
    <row r="33" spans="1:35">
      <c r="A33" s="13"/>
      <c r="B33" s="13"/>
      <c r="C33" s="68"/>
      <c r="D33" s="26"/>
      <c r="E33" s="88"/>
      <c r="F33" s="109"/>
      <c r="G33" s="109"/>
      <c r="H33" s="1"/>
      <c r="I33" s="3"/>
      <c r="J33" s="1"/>
      <c r="K33" s="3"/>
      <c r="L33" s="1"/>
      <c r="M33" s="3"/>
      <c r="N33" s="1"/>
      <c r="O33" s="3"/>
      <c r="P33" s="1"/>
      <c r="Q33" s="3"/>
      <c r="R33" s="1"/>
      <c r="S33" s="3"/>
      <c r="T33" s="1"/>
      <c r="U33" s="3"/>
      <c r="V33" s="1"/>
      <c r="W33" s="3"/>
      <c r="X33" s="1"/>
      <c r="Y33" s="3"/>
      <c r="Z33" s="1"/>
      <c r="AA33" s="3"/>
      <c r="AB33" s="1"/>
      <c r="AC33" s="3"/>
      <c r="AD33" s="1"/>
      <c r="AE33" s="3"/>
      <c r="AF33" s="223"/>
      <c r="AG33" s="3"/>
      <c r="AH33" s="4">
        <f t="shared" si="2"/>
        <v>0</v>
      </c>
      <c r="AI33" s="4">
        <f t="shared" si="2"/>
        <v>0</v>
      </c>
    </row>
    <row r="34" spans="1:35">
      <c r="A34" s="13"/>
      <c r="B34" s="13"/>
      <c r="C34" s="68"/>
      <c r="D34" s="26"/>
      <c r="E34" s="88"/>
      <c r="F34" s="109"/>
      <c r="G34" s="109"/>
      <c r="H34" s="1"/>
      <c r="I34" s="3"/>
      <c r="J34" s="1"/>
      <c r="K34" s="3"/>
      <c r="L34" s="1"/>
      <c r="M34" s="3"/>
      <c r="N34" s="1"/>
      <c r="O34" s="3"/>
      <c r="P34" s="1"/>
      <c r="Q34" s="3"/>
      <c r="R34" s="1"/>
      <c r="S34" s="3"/>
      <c r="T34" s="1"/>
      <c r="U34" s="3"/>
      <c r="V34" s="1"/>
      <c r="W34" s="3"/>
      <c r="X34" s="1"/>
      <c r="Y34" s="3"/>
      <c r="Z34" s="1"/>
      <c r="AA34" s="3"/>
      <c r="AB34" s="1"/>
      <c r="AC34" s="3"/>
      <c r="AD34" s="1"/>
      <c r="AE34" s="3"/>
      <c r="AF34" s="223"/>
      <c r="AG34" s="3"/>
      <c r="AH34" s="4">
        <f t="shared" si="2"/>
        <v>0</v>
      </c>
      <c r="AI34" s="4">
        <f t="shared" si="2"/>
        <v>0</v>
      </c>
    </row>
    <row r="35" spans="1:35">
      <c r="A35" s="13"/>
      <c r="B35" s="13"/>
      <c r="C35" s="68"/>
      <c r="D35" s="69"/>
      <c r="E35" s="124" t="s">
        <v>22</v>
      </c>
      <c r="F35" s="132"/>
      <c r="G35" s="132"/>
      <c r="H35" s="129">
        <f t="shared" ref="H35:AG35" si="4">SUM(H25:H34)</f>
        <v>0</v>
      </c>
      <c r="I35" s="129">
        <f t="shared" si="4"/>
        <v>0</v>
      </c>
      <c r="J35" s="129">
        <f t="shared" si="4"/>
        <v>0</v>
      </c>
      <c r="K35" s="129">
        <f t="shared" si="4"/>
        <v>0</v>
      </c>
      <c r="L35" s="129">
        <f t="shared" si="4"/>
        <v>0</v>
      </c>
      <c r="M35" s="129">
        <f t="shared" si="4"/>
        <v>0</v>
      </c>
      <c r="N35" s="129">
        <f t="shared" si="4"/>
        <v>0</v>
      </c>
      <c r="O35" s="129">
        <f t="shared" si="4"/>
        <v>0</v>
      </c>
      <c r="P35" s="129">
        <f t="shared" si="4"/>
        <v>0</v>
      </c>
      <c r="Q35" s="129">
        <f t="shared" si="4"/>
        <v>0</v>
      </c>
      <c r="R35" s="129">
        <f t="shared" si="4"/>
        <v>0</v>
      </c>
      <c r="S35" s="129">
        <f t="shared" si="4"/>
        <v>0</v>
      </c>
      <c r="T35" s="129">
        <f t="shared" si="4"/>
        <v>0</v>
      </c>
      <c r="U35" s="129">
        <f t="shared" si="4"/>
        <v>0</v>
      </c>
      <c r="V35" s="129">
        <f t="shared" si="4"/>
        <v>0</v>
      </c>
      <c r="W35" s="129">
        <f t="shared" si="4"/>
        <v>0</v>
      </c>
      <c r="X35" s="129">
        <f t="shared" si="4"/>
        <v>0</v>
      </c>
      <c r="Y35" s="129">
        <f t="shared" si="4"/>
        <v>0</v>
      </c>
      <c r="Z35" s="129">
        <f t="shared" si="4"/>
        <v>0</v>
      </c>
      <c r="AA35" s="129">
        <f t="shared" si="4"/>
        <v>0</v>
      </c>
      <c r="AB35" s="129">
        <f t="shared" si="4"/>
        <v>0</v>
      </c>
      <c r="AC35" s="129">
        <f t="shared" si="4"/>
        <v>0</v>
      </c>
      <c r="AD35" s="129">
        <f t="shared" si="4"/>
        <v>0</v>
      </c>
      <c r="AE35" s="129">
        <f t="shared" si="4"/>
        <v>0</v>
      </c>
      <c r="AF35" s="224">
        <f t="shared" si="4"/>
        <v>0</v>
      </c>
      <c r="AG35" s="129">
        <f t="shared" si="4"/>
        <v>0</v>
      </c>
      <c r="AH35" s="129">
        <f t="shared" si="2"/>
        <v>0</v>
      </c>
      <c r="AI35" s="129">
        <f t="shared" si="2"/>
        <v>0</v>
      </c>
    </row>
    <row r="36" spans="1:35">
      <c r="A36" s="13"/>
      <c r="B36" s="13"/>
      <c r="C36" s="67"/>
      <c r="D36" s="22" t="s">
        <v>70</v>
      </c>
      <c r="E36" s="88" t="s">
        <v>32</v>
      </c>
      <c r="F36" s="146">
        <v>509014</v>
      </c>
      <c r="G36" s="107"/>
      <c r="H36" s="2">
        <f>江戸川区!H36+世田谷区!H36+荒川区!H36+港区!H36+中野区!H36+板橋区!H36+豊島区!H36+葛飾区!H36+品川区!H36+文京区!H36+杉並区!H36+北区!H36</f>
        <v>0</v>
      </c>
      <c r="I36" s="3">
        <f>江戸川区!I36+世田谷区!I36+荒川区!I36+港区!I36+中野区!I36+板橋区!I36+豊島区!I36+葛飾区!I36+品川区!I36+文京区!I36+杉並区!I36+北区!I36</f>
        <v>0</v>
      </c>
      <c r="J36" s="2">
        <f>江戸川区!J36+世田谷区!J36+荒川区!J36+港区!J36+中野区!J36+板橋区!J36+豊島区!J36+葛飾区!J36+品川区!J36+文京区!J36+杉並区!J36+北区!J36</f>
        <v>0</v>
      </c>
      <c r="K36" s="3">
        <f>江戸川区!K36+世田谷区!K36+荒川区!K36+港区!K36+中野区!K36+板橋区!K36+豊島区!K36+葛飾区!K36+品川区!K36+文京区!K36+杉並区!K36+北区!K36</f>
        <v>0</v>
      </c>
      <c r="L36" s="2">
        <f>江戸川区!L36+世田谷区!L36+荒川区!L36+港区!L36+中野区!L36+板橋区!L36+豊島区!L36+葛飾区!L36+品川区!L36+文京区!L36+杉並区!L36+北区!L36</f>
        <v>0</v>
      </c>
      <c r="M36" s="3">
        <f>江戸川区!M36+世田谷区!M36+荒川区!M36+港区!M36+中野区!M36+板橋区!M36+豊島区!M36+葛飾区!M36+品川区!M36+文京区!M36+杉並区!M36+北区!M36</f>
        <v>0</v>
      </c>
      <c r="N36" s="2">
        <f>江戸川区!N36+世田谷区!N36+荒川区!N36+港区!N36+中野区!N36+板橋区!N36+豊島区!N36+葛飾区!N36+品川区!N36+文京区!N36+杉並区!N36+北区!N36</f>
        <v>0</v>
      </c>
      <c r="O36" s="3">
        <f>江戸川区!O36+世田谷区!O36+荒川区!O36+港区!O36+中野区!O36+板橋区!O36+豊島区!O36+葛飾区!O36+品川区!O36+文京区!O36+杉並区!O36+北区!O36</f>
        <v>0</v>
      </c>
      <c r="P36" s="2">
        <f>江戸川区!P36+世田谷区!P36+荒川区!P36+港区!P36+中野区!P36+板橋区!P36+豊島区!P36+葛飾区!P36+品川区!P36+文京区!P36+杉並区!P36+北区!P36</f>
        <v>0</v>
      </c>
      <c r="Q36" s="3">
        <f>江戸川区!Q36+世田谷区!Q36+荒川区!Q36+港区!Q36+中野区!Q36+板橋区!Q36+豊島区!Q36+葛飾区!Q36+品川区!Q36+文京区!Q36+杉並区!Q36+北区!Q36</f>
        <v>0</v>
      </c>
      <c r="R36" s="2">
        <f>江戸川区!R36+世田谷区!R36+荒川区!R36+港区!R36+中野区!R36+板橋区!R36+豊島区!R36+葛飾区!R36+品川区!R36+文京区!R36+杉並区!R36+北区!R36</f>
        <v>0</v>
      </c>
      <c r="S36" s="3">
        <f>江戸川区!S36+世田谷区!S36+荒川区!S36+港区!S36+中野区!S36+板橋区!S36+豊島区!S36+葛飾区!S36+品川区!S36+文京区!S36+杉並区!S36+北区!S36</f>
        <v>0</v>
      </c>
      <c r="T36" s="2">
        <f>江戸川区!T36+世田谷区!T36+荒川区!T36+港区!T36+中野区!T36+板橋区!T36+豊島区!T36+葛飾区!T36+品川区!T36+文京区!T36+杉並区!T36+北区!T36</f>
        <v>0</v>
      </c>
      <c r="U36" s="3">
        <f>江戸川区!U36+世田谷区!U36+荒川区!U36+港区!U36+中野区!U36+板橋区!U36+豊島区!U36+葛飾区!U36+品川区!U36+文京区!U36+杉並区!U36+北区!U36</f>
        <v>0</v>
      </c>
      <c r="V36" s="2">
        <f>江戸川区!V36+世田谷区!V36+荒川区!V36+港区!V36+中野区!V36+板橋区!V36+豊島区!V36+葛飾区!V36+品川区!V36+文京区!V36+杉並区!V36+北区!V36</f>
        <v>0</v>
      </c>
      <c r="W36" s="3">
        <f>江戸川区!W36+世田谷区!W36+荒川区!W36+港区!W36+中野区!W36+板橋区!W36+豊島区!W36+葛飾区!W36+品川区!W36+文京区!W36+杉並区!W36+北区!W36</f>
        <v>0</v>
      </c>
      <c r="X36" s="2">
        <f>江戸川区!X36+世田谷区!X36+荒川区!X36+港区!X36+中野区!X36+板橋区!X36+豊島区!X36+葛飾区!X36+品川区!X36+文京区!X36+杉並区!X36+北区!X36</f>
        <v>0</v>
      </c>
      <c r="Y36" s="3">
        <f>江戸川区!Y36+世田谷区!Y36+荒川区!Y36+港区!Y36+中野区!Y36+板橋区!Y36+豊島区!Y36+葛飾区!Y36+品川区!Y36+文京区!Y36+杉並区!Y36+北区!Y36</f>
        <v>0</v>
      </c>
      <c r="Z36" s="116">
        <f>江戸川区!Z36+世田谷区!Z36+荒川区!Z36+港区!Z36+中野区!Z36+板橋区!Z36+豊島区!Z36+葛飾区!Z36+品川区!Z36+文京区!Z36+杉並区!Z36+北区!Z36</f>
        <v>0</v>
      </c>
      <c r="AA36" s="3">
        <f>江戸川区!AA36+世田谷区!AA36+荒川区!AA36+港区!AA36+中野区!AA36+板橋区!AA36+豊島区!AA36+葛飾区!AA36+品川区!AA36+文京区!AA36+杉並区!AA36+北区!AA36</f>
        <v>0</v>
      </c>
      <c r="AB36" s="2">
        <f>江戸川区!AB36+世田谷区!AB36+荒川区!AB36+港区!AB36+中野区!AB36+板橋区!AB36+豊島区!AB36+葛飾区!AB36+品川区!AB36+文京区!AB36+杉並区!AB36+北区!AB36</f>
        <v>0</v>
      </c>
      <c r="AC36" s="3">
        <f>江戸川区!AC36+世田谷区!AC36+荒川区!AC36+港区!AC36+中野区!AC36+板橋区!AC36+豊島区!AC36+葛飾区!AC36+品川区!AC36+文京区!AC36+杉並区!AC36+北区!AC36</f>
        <v>0</v>
      </c>
      <c r="AD36" s="2">
        <f>江戸川区!AD36+世田谷区!AD36+荒川区!AD36+港区!AD36+中野区!AD36+板橋区!AD36+豊島区!AD36+葛飾区!AD36+品川区!AD36+文京区!AD36+杉並区!AD36+北区!AD36</f>
        <v>0</v>
      </c>
      <c r="AE36" s="3">
        <f>江戸川区!AE36+世田谷区!AE36+荒川区!AE36+港区!AE36+中野区!AE36+板橋区!AE36+豊島区!AE36+葛飾区!AE36+品川区!AE36+文京区!AE36+杉並区!AE36+北区!AE36</f>
        <v>0</v>
      </c>
      <c r="AF36" s="222">
        <f>江戸川区!AF36+世田谷区!AF36+荒川区!AF36+港区!AF36+中野区!AF36+板橋区!AF36+豊島区!AF36+葛飾区!AF36+品川区!AF36+文京区!AF36+杉並区!AF36+北区!AF36</f>
        <v>0</v>
      </c>
      <c r="AG36" s="3">
        <f>江戸川区!AG36+世田谷区!AG36+荒川区!AG36+港区!AG36+中野区!AG36+板橋区!AG36+豊島区!AG36+葛飾区!AG36+品川区!AG36+文京区!AG36+杉並区!AG36+北区!AG36</f>
        <v>0</v>
      </c>
      <c r="AH36" s="4">
        <f t="shared" si="2"/>
        <v>0</v>
      </c>
      <c r="AI36" s="4">
        <f t="shared" si="2"/>
        <v>0</v>
      </c>
    </row>
    <row r="37" spans="1:35">
      <c r="A37" s="13"/>
      <c r="B37" s="13"/>
      <c r="C37" s="26"/>
      <c r="D37" s="26"/>
      <c r="E37" s="176"/>
      <c r="F37" s="109"/>
      <c r="G37" s="109"/>
      <c r="H37" s="1"/>
      <c r="I37" s="3"/>
      <c r="J37" s="1"/>
      <c r="K37" s="3"/>
      <c r="L37" s="1"/>
      <c r="M37" s="3"/>
      <c r="N37" s="1"/>
      <c r="O37" s="3"/>
      <c r="P37" s="1"/>
      <c r="Q37" s="3"/>
      <c r="R37" s="1"/>
      <c r="S37" s="3"/>
      <c r="T37" s="1"/>
      <c r="U37" s="3"/>
      <c r="V37" s="1"/>
      <c r="W37" s="3"/>
      <c r="X37" s="1"/>
      <c r="Y37" s="3"/>
      <c r="Z37" s="115"/>
      <c r="AA37" s="3"/>
      <c r="AB37" s="1"/>
      <c r="AC37" s="3"/>
      <c r="AD37" s="1"/>
      <c r="AE37" s="3"/>
      <c r="AF37" s="223"/>
      <c r="AG37" s="3"/>
      <c r="AH37" s="4">
        <f t="shared" si="2"/>
        <v>0</v>
      </c>
      <c r="AI37" s="4">
        <f t="shared" si="2"/>
        <v>0</v>
      </c>
    </row>
    <row r="38" spans="1:35">
      <c r="A38" s="13"/>
      <c r="B38" s="13"/>
      <c r="C38" s="26"/>
      <c r="D38" s="26"/>
      <c r="E38" s="93"/>
      <c r="F38" s="109"/>
      <c r="G38" s="109"/>
      <c r="H38" s="1"/>
      <c r="I38" s="3"/>
      <c r="J38" s="1"/>
      <c r="K38" s="3"/>
      <c r="L38" s="1"/>
      <c r="M38" s="3"/>
      <c r="N38" s="1"/>
      <c r="O38" s="3"/>
      <c r="P38" s="1"/>
      <c r="Q38" s="3"/>
      <c r="R38" s="1"/>
      <c r="S38" s="3"/>
      <c r="T38" s="1"/>
      <c r="U38" s="3"/>
      <c r="V38" s="1"/>
      <c r="W38" s="3"/>
      <c r="X38" s="1"/>
      <c r="Y38" s="3"/>
      <c r="Z38" s="115"/>
      <c r="AA38" s="3"/>
      <c r="AB38" s="1"/>
      <c r="AC38" s="3"/>
      <c r="AD38" s="1"/>
      <c r="AE38" s="3"/>
      <c r="AF38" s="223"/>
      <c r="AG38" s="3"/>
      <c r="AH38" s="4">
        <f t="shared" si="2"/>
        <v>0</v>
      </c>
      <c r="AI38" s="4">
        <f t="shared" si="2"/>
        <v>0</v>
      </c>
    </row>
    <row r="39" spans="1:35">
      <c r="A39" s="13"/>
      <c r="B39" s="13"/>
      <c r="C39" s="26"/>
      <c r="D39" s="26"/>
      <c r="E39" s="93"/>
      <c r="F39" s="109"/>
      <c r="G39" s="109"/>
      <c r="H39" s="1"/>
      <c r="I39" s="3"/>
      <c r="J39" s="1"/>
      <c r="K39" s="3"/>
      <c r="L39" s="1"/>
      <c r="M39" s="3"/>
      <c r="N39" s="1"/>
      <c r="O39" s="3"/>
      <c r="P39" s="1"/>
      <c r="Q39" s="3"/>
      <c r="R39" s="1"/>
      <c r="S39" s="3"/>
      <c r="T39" s="1"/>
      <c r="U39" s="3"/>
      <c r="V39" s="1"/>
      <c r="W39" s="3"/>
      <c r="X39" s="1"/>
      <c r="Y39" s="3"/>
      <c r="Z39" s="115"/>
      <c r="AA39" s="3"/>
      <c r="AB39" s="1"/>
      <c r="AC39" s="3"/>
      <c r="AD39" s="1"/>
      <c r="AE39" s="3"/>
      <c r="AF39" s="223"/>
      <c r="AG39" s="3"/>
      <c r="AH39" s="4">
        <f t="shared" si="2"/>
        <v>0</v>
      </c>
      <c r="AI39" s="4">
        <f t="shared" si="2"/>
        <v>0</v>
      </c>
    </row>
    <row r="40" spans="1:35">
      <c r="A40" s="13"/>
      <c r="B40" s="13"/>
      <c r="C40" s="26"/>
      <c r="D40" s="26"/>
      <c r="E40" s="88"/>
      <c r="F40" s="109"/>
      <c r="G40" s="109"/>
      <c r="H40" s="1"/>
      <c r="I40" s="3"/>
      <c r="J40" s="1"/>
      <c r="K40" s="3"/>
      <c r="L40" s="1"/>
      <c r="M40" s="3"/>
      <c r="N40" s="1"/>
      <c r="O40" s="3"/>
      <c r="P40" s="1"/>
      <c r="Q40" s="3"/>
      <c r="R40" s="1"/>
      <c r="S40" s="3"/>
      <c r="T40" s="1"/>
      <c r="U40" s="3"/>
      <c r="V40" s="1"/>
      <c r="W40" s="3"/>
      <c r="X40" s="1"/>
      <c r="Y40" s="3"/>
      <c r="Z40" s="1"/>
      <c r="AA40" s="3"/>
      <c r="AB40" s="1"/>
      <c r="AC40" s="3"/>
      <c r="AD40" s="1"/>
      <c r="AE40" s="3"/>
      <c r="AF40" s="223"/>
      <c r="AG40" s="3"/>
      <c r="AH40" s="4">
        <f t="shared" si="2"/>
        <v>0</v>
      </c>
      <c r="AI40" s="4">
        <f t="shared" si="2"/>
        <v>0</v>
      </c>
    </row>
    <row r="41" spans="1:35">
      <c r="A41" s="13"/>
      <c r="B41" s="13"/>
      <c r="C41" s="67"/>
      <c r="D41" s="26"/>
      <c r="E41" s="69"/>
      <c r="F41" s="109"/>
      <c r="G41" s="109"/>
      <c r="H41" s="1"/>
      <c r="I41" s="3"/>
      <c r="J41" s="1"/>
      <c r="K41" s="3"/>
      <c r="L41" s="1"/>
      <c r="M41" s="3"/>
      <c r="N41" s="1"/>
      <c r="O41" s="3"/>
      <c r="P41" s="1"/>
      <c r="Q41" s="3"/>
      <c r="R41" s="1"/>
      <c r="S41" s="3"/>
      <c r="T41" s="1"/>
      <c r="U41" s="3"/>
      <c r="V41" s="1"/>
      <c r="W41" s="3"/>
      <c r="X41" s="1"/>
      <c r="Y41" s="3"/>
      <c r="Z41" s="1"/>
      <c r="AA41" s="3"/>
      <c r="AB41" s="1"/>
      <c r="AC41" s="3"/>
      <c r="AD41" s="1"/>
      <c r="AE41" s="3"/>
      <c r="AF41" s="223"/>
      <c r="AG41" s="3"/>
      <c r="AH41" s="4">
        <f t="shared" si="2"/>
        <v>0</v>
      </c>
      <c r="AI41" s="4">
        <f t="shared" si="2"/>
        <v>0</v>
      </c>
    </row>
    <row r="42" spans="1:35">
      <c r="A42" s="13"/>
      <c r="B42" s="13"/>
      <c r="C42" s="68"/>
      <c r="D42" s="26"/>
      <c r="E42" s="88"/>
      <c r="F42" s="109"/>
      <c r="G42" s="109"/>
      <c r="H42" s="1"/>
      <c r="I42" s="3"/>
      <c r="J42" s="1"/>
      <c r="K42" s="3"/>
      <c r="L42" s="1"/>
      <c r="M42" s="3"/>
      <c r="N42" s="1"/>
      <c r="O42" s="3"/>
      <c r="P42" s="1"/>
      <c r="Q42" s="3"/>
      <c r="R42" s="1"/>
      <c r="S42" s="3"/>
      <c r="T42" s="1"/>
      <c r="U42" s="3"/>
      <c r="V42" s="1"/>
      <c r="W42" s="3"/>
      <c r="X42" s="1"/>
      <c r="Y42" s="3"/>
      <c r="Z42" s="1"/>
      <c r="AA42" s="3"/>
      <c r="AB42" s="1"/>
      <c r="AC42" s="3"/>
      <c r="AD42" s="1"/>
      <c r="AE42" s="3"/>
      <c r="AF42" s="223"/>
      <c r="AG42" s="3"/>
      <c r="AH42" s="4">
        <f t="shared" si="2"/>
        <v>0</v>
      </c>
      <c r="AI42" s="4">
        <f t="shared" si="2"/>
        <v>0</v>
      </c>
    </row>
    <row r="43" spans="1:35">
      <c r="A43" s="13"/>
      <c r="B43" s="13"/>
      <c r="C43" s="68"/>
      <c r="D43" s="26"/>
      <c r="E43" s="88"/>
      <c r="F43" s="109"/>
      <c r="G43" s="109"/>
      <c r="H43" s="1"/>
      <c r="I43" s="3"/>
      <c r="J43" s="1"/>
      <c r="K43" s="3"/>
      <c r="L43" s="1"/>
      <c r="M43" s="3"/>
      <c r="N43" s="1"/>
      <c r="O43" s="3"/>
      <c r="P43" s="1"/>
      <c r="Q43" s="3"/>
      <c r="R43" s="1"/>
      <c r="S43" s="3"/>
      <c r="T43" s="1"/>
      <c r="U43" s="3"/>
      <c r="V43" s="1"/>
      <c r="W43" s="3"/>
      <c r="X43" s="1"/>
      <c r="Y43" s="3"/>
      <c r="Z43" s="1"/>
      <c r="AA43" s="3"/>
      <c r="AB43" s="1"/>
      <c r="AC43" s="3"/>
      <c r="AD43" s="1"/>
      <c r="AE43" s="3"/>
      <c r="AF43" s="223"/>
      <c r="AG43" s="3"/>
      <c r="AH43" s="4">
        <f t="shared" si="2"/>
        <v>0</v>
      </c>
      <c r="AI43" s="4">
        <f t="shared" si="2"/>
        <v>0</v>
      </c>
    </row>
    <row r="44" spans="1:35">
      <c r="A44" s="13"/>
      <c r="B44" s="13"/>
      <c r="C44" s="68"/>
      <c r="D44" s="26"/>
      <c r="E44" s="88"/>
      <c r="F44" s="109"/>
      <c r="G44" s="109"/>
      <c r="H44" s="1"/>
      <c r="I44" s="3"/>
      <c r="J44" s="1"/>
      <c r="K44" s="3"/>
      <c r="L44" s="1"/>
      <c r="M44" s="3"/>
      <c r="N44" s="1"/>
      <c r="O44" s="3"/>
      <c r="P44" s="1"/>
      <c r="Q44" s="3"/>
      <c r="R44" s="1"/>
      <c r="S44" s="3"/>
      <c r="T44" s="1"/>
      <c r="U44" s="3"/>
      <c r="V44" s="1"/>
      <c r="W44" s="3"/>
      <c r="X44" s="1"/>
      <c r="Y44" s="3"/>
      <c r="Z44" s="1"/>
      <c r="AA44" s="3"/>
      <c r="AB44" s="1"/>
      <c r="AC44" s="3"/>
      <c r="AD44" s="1"/>
      <c r="AE44" s="3"/>
      <c r="AF44" s="223"/>
      <c r="AG44" s="3"/>
      <c r="AH44" s="4">
        <f t="shared" si="2"/>
        <v>0</v>
      </c>
      <c r="AI44" s="4">
        <f t="shared" si="2"/>
        <v>0</v>
      </c>
    </row>
    <row r="45" spans="1:35">
      <c r="A45" s="13"/>
      <c r="B45" s="13"/>
      <c r="C45" s="68"/>
      <c r="D45" s="26"/>
      <c r="E45" s="88"/>
      <c r="F45" s="109"/>
      <c r="G45" s="109"/>
      <c r="H45" s="1"/>
      <c r="I45" s="3"/>
      <c r="J45" s="1"/>
      <c r="K45" s="3"/>
      <c r="L45" s="1"/>
      <c r="M45" s="3"/>
      <c r="N45" s="1"/>
      <c r="O45" s="3"/>
      <c r="P45" s="1"/>
      <c r="Q45" s="3"/>
      <c r="R45" s="1"/>
      <c r="S45" s="3"/>
      <c r="T45" s="1"/>
      <c r="U45" s="3"/>
      <c r="V45" s="1"/>
      <c r="W45" s="3"/>
      <c r="X45" s="1"/>
      <c r="Y45" s="3"/>
      <c r="Z45" s="1"/>
      <c r="AA45" s="3"/>
      <c r="AB45" s="1"/>
      <c r="AC45" s="3"/>
      <c r="AD45" s="1"/>
      <c r="AE45" s="3"/>
      <c r="AF45" s="223"/>
      <c r="AG45" s="3"/>
      <c r="AH45" s="4">
        <f t="shared" si="2"/>
        <v>0</v>
      </c>
      <c r="AI45" s="4">
        <f t="shared" si="2"/>
        <v>0</v>
      </c>
    </row>
    <row r="46" spans="1:35">
      <c r="A46" s="13"/>
      <c r="B46" s="13"/>
      <c r="C46" s="26"/>
      <c r="D46" s="69"/>
      <c r="E46" s="124" t="s">
        <v>22</v>
      </c>
      <c r="F46" s="132"/>
      <c r="G46" s="132"/>
      <c r="H46" s="129">
        <f t="shared" ref="H46:AG46" si="5">SUM(H36:H45)</f>
        <v>0</v>
      </c>
      <c r="I46" s="129">
        <f t="shared" si="5"/>
        <v>0</v>
      </c>
      <c r="J46" s="129">
        <f t="shared" si="5"/>
        <v>0</v>
      </c>
      <c r="K46" s="129">
        <f t="shared" si="5"/>
        <v>0</v>
      </c>
      <c r="L46" s="129">
        <f t="shared" si="5"/>
        <v>0</v>
      </c>
      <c r="M46" s="129">
        <f t="shared" si="5"/>
        <v>0</v>
      </c>
      <c r="N46" s="129">
        <f t="shared" si="5"/>
        <v>0</v>
      </c>
      <c r="O46" s="129">
        <f t="shared" si="5"/>
        <v>0</v>
      </c>
      <c r="P46" s="129">
        <f t="shared" si="5"/>
        <v>0</v>
      </c>
      <c r="Q46" s="129">
        <f t="shared" si="5"/>
        <v>0</v>
      </c>
      <c r="R46" s="129">
        <f t="shared" si="5"/>
        <v>0</v>
      </c>
      <c r="S46" s="129">
        <f t="shared" si="5"/>
        <v>0</v>
      </c>
      <c r="T46" s="129">
        <f t="shared" si="5"/>
        <v>0</v>
      </c>
      <c r="U46" s="129">
        <f t="shared" si="5"/>
        <v>0</v>
      </c>
      <c r="V46" s="129">
        <f t="shared" si="5"/>
        <v>0</v>
      </c>
      <c r="W46" s="129">
        <f t="shared" si="5"/>
        <v>0</v>
      </c>
      <c r="X46" s="129">
        <f t="shared" si="5"/>
        <v>0</v>
      </c>
      <c r="Y46" s="129">
        <f t="shared" si="5"/>
        <v>0</v>
      </c>
      <c r="Z46" s="129">
        <f t="shared" si="5"/>
        <v>0</v>
      </c>
      <c r="AA46" s="129">
        <f t="shared" si="5"/>
        <v>0</v>
      </c>
      <c r="AB46" s="129">
        <f t="shared" si="5"/>
        <v>0</v>
      </c>
      <c r="AC46" s="129">
        <f t="shared" si="5"/>
        <v>0</v>
      </c>
      <c r="AD46" s="129">
        <f t="shared" si="5"/>
        <v>0</v>
      </c>
      <c r="AE46" s="129">
        <f t="shared" si="5"/>
        <v>0</v>
      </c>
      <c r="AF46" s="224">
        <f t="shared" si="5"/>
        <v>0</v>
      </c>
      <c r="AG46" s="129">
        <f t="shared" si="5"/>
        <v>0</v>
      </c>
      <c r="AH46" s="129">
        <f t="shared" si="2"/>
        <v>0</v>
      </c>
      <c r="AI46" s="129">
        <f t="shared" si="2"/>
        <v>0</v>
      </c>
    </row>
    <row r="47" spans="1:35">
      <c r="A47" s="13"/>
      <c r="B47" s="13"/>
      <c r="C47" s="117" t="s">
        <v>34</v>
      </c>
      <c r="D47" s="118"/>
      <c r="E47" s="134"/>
      <c r="F47" s="130"/>
      <c r="G47" s="131"/>
      <c r="H47" s="120">
        <f t="shared" ref="H47:AG47" si="6">H24+H35+H46</f>
        <v>0</v>
      </c>
      <c r="I47" s="121">
        <f t="shared" si="6"/>
        <v>0</v>
      </c>
      <c r="J47" s="120">
        <f t="shared" si="6"/>
        <v>0</v>
      </c>
      <c r="K47" s="121">
        <f t="shared" si="6"/>
        <v>0</v>
      </c>
      <c r="L47" s="120">
        <f t="shared" si="6"/>
        <v>0</v>
      </c>
      <c r="M47" s="121">
        <f t="shared" si="6"/>
        <v>0</v>
      </c>
      <c r="N47" s="120">
        <f t="shared" si="6"/>
        <v>0</v>
      </c>
      <c r="O47" s="121">
        <f t="shared" si="6"/>
        <v>0</v>
      </c>
      <c r="P47" s="120">
        <f t="shared" si="6"/>
        <v>0</v>
      </c>
      <c r="Q47" s="121">
        <f t="shared" si="6"/>
        <v>0</v>
      </c>
      <c r="R47" s="120">
        <f t="shared" si="6"/>
        <v>0</v>
      </c>
      <c r="S47" s="121">
        <f t="shared" si="6"/>
        <v>0</v>
      </c>
      <c r="T47" s="120">
        <f t="shared" si="6"/>
        <v>0</v>
      </c>
      <c r="U47" s="121">
        <f t="shared" si="6"/>
        <v>0</v>
      </c>
      <c r="V47" s="120">
        <f t="shared" si="6"/>
        <v>0</v>
      </c>
      <c r="W47" s="121">
        <f t="shared" si="6"/>
        <v>0</v>
      </c>
      <c r="X47" s="120">
        <f t="shared" si="6"/>
        <v>0</v>
      </c>
      <c r="Y47" s="121">
        <f t="shared" si="6"/>
        <v>0</v>
      </c>
      <c r="Z47" s="120">
        <f t="shared" si="6"/>
        <v>0</v>
      </c>
      <c r="AA47" s="121">
        <f t="shared" si="6"/>
        <v>0</v>
      </c>
      <c r="AB47" s="120">
        <f t="shared" si="6"/>
        <v>0</v>
      </c>
      <c r="AC47" s="121">
        <f t="shared" si="6"/>
        <v>0</v>
      </c>
      <c r="AD47" s="120">
        <f t="shared" si="6"/>
        <v>0</v>
      </c>
      <c r="AE47" s="121">
        <f t="shared" si="6"/>
        <v>0</v>
      </c>
      <c r="AF47" s="225">
        <f t="shared" si="6"/>
        <v>0</v>
      </c>
      <c r="AG47" s="121">
        <f t="shared" si="6"/>
        <v>0</v>
      </c>
      <c r="AH47" s="122">
        <f t="shared" ref="AH47:AI79" si="7">SUM(AF47,AD47,AB47,Z47,X47,V47,T47,R47,P47,N47,L47,J47,H47)</f>
        <v>0</v>
      </c>
      <c r="AI47" s="123">
        <f t="shared" si="7"/>
        <v>0</v>
      </c>
    </row>
    <row r="48" spans="1:35">
      <c r="A48" s="13"/>
      <c r="B48" s="13"/>
      <c r="C48" s="22" t="s">
        <v>35</v>
      </c>
      <c r="D48" s="73" t="s">
        <v>78</v>
      </c>
      <c r="E48" s="92" t="s">
        <v>32</v>
      </c>
      <c r="F48" s="40"/>
      <c r="G48" s="40"/>
      <c r="H48" s="37">
        <f>江戸川区!H48+世田谷区!H48+荒川区!H48+港区!H48+中野区!H48+板橋区!H48+豊島区!H48+葛飾区!H48+品川区!H48+文京区!H48+杉並区!H48+北区!H48</f>
        <v>0</v>
      </c>
      <c r="I48" s="43">
        <f>江戸川区!I48+世田谷区!I48+荒川区!I48+港区!I48+中野区!I48+板橋区!I48+豊島区!I48+葛飾区!I48+品川区!I48+文京区!I48+杉並区!I48+北区!I48</f>
        <v>0</v>
      </c>
      <c r="J48" s="37">
        <f>江戸川区!J48+世田谷区!J48+荒川区!J48+港区!J48+中野区!J48+板橋区!J48+豊島区!J48+葛飾区!J48+品川区!J48+文京区!J48+杉並区!J48+北区!J48</f>
        <v>0</v>
      </c>
      <c r="K48" s="43">
        <f>江戸川区!K48+世田谷区!K48+荒川区!K48+港区!K48+中野区!K48+板橋区!K48+豊島区!K48+葛飾区!K48+品川区!K48+文京区!K48+杉並区!K48+北区!K48</f>
        <v>0</v>
      </c>
      <c r="L48" s="37">
        <f>江戸川区!L48+世田谷区!L48+荒川区!L48+港区!L48+中野区!L48+板橋区!L48+豊島区!L48+葛飾区!L48+品川区!L48+文京区!L48+杉並区!L48+北区!L48</f>
        <v>0</v>
      </c>
      <c r="M48" s="43">
        <f>江戸川区!M48+世田谷区!M48+荒川区!M48+港区!M48+中野区!M48+板橋区!M48+豊島区!M48+葛飾区!M48+品川区!M48+文京区!M48+杉並区!M48+北区!M48</f>
        <v>0</v>
      </c>
      <c r="N48" s="37">
        <f>江戸川区!N48+世田谷区!N48+荒川区!N48+港区!N48+中野区!N48+板橋区!N48+豊島区!N48+葛飾区!N48+品川区!N48+文京区!N48+杉並区!N48+北区!N48</f>
        <v>0</v>
      </c>
      <c r="O48" s="43">
        <f>江戸川区!O48+世田谷区!O48+荒川区!O48+港区!O48+中野区!O48+板橋区!O48+豊島区!O48+葛飾区!O48+品川区!O48+文京区!O48+杉並区!O48+北区!O48</f>
        <v>0</v>
      </c>
      <c r="P48" s="37">
        <f>江戸川区!P48+世田谷区!P48+荒川区!P48+港区!P48+中野区!P48+板橋区!P48+豊島区!P48+葛飾区!P48+品川区!P48+文京区!P48+杉並区!P48+北区!P48</f>
        <v>0</v>
      </c>
      <c r="Q48" s="43">
        <f>江戸川区!Q48+世田谷区!Q48+荒川区!Q48+港区!Q48+中野区!Q48+板橋区!Q48+豊島区!Q48+葛飾区!Q48+品川区!Q48+文京区!Q48+杉並区!Q48+北区!Q48</f>
        <v>0</v>
      </c>
      <c r="R48" s="37">
        <f>江戸川区!R48+世田谷区!R48+荒川区!R48+港区!R48+中野区!R48+板橋区!R48+豊島区!R48+葛飾区!R48+品川区!R48+文京区!R48+杉並区!R48+北区!R48</f>
        <v>0</v>
      </c>
      <c r="S48" s="43">
        <f>江戸川区!S48+世田谷区!S48+荒川区!S48+港区!S48+中野区!S48+板橋区!S48+豊島区!S48+葛飾区!S48+品川区!S48+文京区!S48+杉並区!S48+北区!S48</f>
        <v>0</v>
      </c>
      <c r="T48" s="37">
        <f>江戸川区!T48+世田谷区!T48+荒川区!T48+港区!T48+中野区!T48+板橋区!T48+豊島区!T48+葛飾区!T48+品川区!T48+文京区!T48+杉並区!T48+北区!T48</f>
        <v>0</v>
      </c>
      <c r="U48" s="43">
        <f>江戸川区!U48+世田谷区!U48+荒川区!U48+港区!U48+中野区!U48+板橋区!U48+豊島区!U48+葛飾区!U48+品川区!U48+文京区!U48+杉並区!U48+北区!U48</f>
        <v>0</v>
      </c>
      <c r="V48" s="37">
        <f>江戸川区!V48+世田谷区!V48+荒川区!V48+港区!V48+中野区!V48+板橋区!V48+豊島区!V48+葛飾区!V48+品川区!V48+文京区!V48+杉並区!V48+北区!V48</f>
        <v>0</v>
      </c>
      <c r="W48" s="43">
        <f>江戸川区!W48+世田谷区!W48+荒川区!W48+港区!W48+中野区!W48+板橋区!W48+豊島区!W48+葛飾区!W48+品川区!W48+文京区!W48+杉並区!W48+北区!W48</f>
        <v>0</v>
      </c>
      <c r="X48" s="37">
        <f>江戸川区!X48+世田谷区!X48+荒川区!X48+港区!X48+中野区!X48+板橋区!X48+豊島区!X48+葛飾区!X48+品川区!X48+文京区!X48+杉並区!X48+北区!X48</f>
        <v>0</v>
      </c>
      <c r="Y48" s="43">
        <f>江戸川区!Y48+世田谷区!Y48+荒川区!Y48+港区!Y48+中野区!Y48+板橋区!Y48+豊島区!Y48+葛飾区!Y48+品川区!Y48+文京区!Y48+杉並区!Y48+北区!Y48</f>
        <v>0</v>
      </c>
      <c r="Z48" s="37">
        <f>江戸川区!Z48+世田谷区!Z48+荒川区!Z48+港区!Z48+中野区!Z48+板橋区!Z48+豊島区!Z48+葛飾区!Z48+品川区!Z48+文京区!Z48+杉並区!Z48+北区!Z48</f>
        <v>0</v>
      </c>
      <c r="AA48" s="43">
        <f>江戸川区!AA48+世田谷区!AA48+荒川区!AA48+港区!AA48+中野区!AA48+板橋区!AA48+豊島区!AA48+葛飾区!AA48+品川区!AA48+文京区!AA48+杉並区!AA48+北区!AA48</f>
        <v>0</v>
      </c>
      <c r="AB48" s="37">
        <f>江戸川区!AB48+世田谷区!AB48+荒川区!AB48+港区!AB48+中野区!AB48+板橋区!AB48+豊島区!AB48+葛飾区!AB48+品川区!AB48+文京区!AB48+杉並区!AB48+北区!AB48</f>
        <v>0</v>
      </c>
      <c r="AC48" s="43">
        <f>江戸川区!AC48+世田谷区!AC48+荒川区!AC48+港区!AC48+中野区!AC48+板橋区!AC48+豊島区!AC48+葛飾区!AC48+品川区!AC48+文京区!AC48+杉並区!AC48+北区!AC48</f>
        <v>0</v>
      </c>
      <c r="AD48" s="37">
        <f>江戸川区!AD48+世田谷区!AD48+荒川区!AD48+港区!AD48+中野区!AD48+板橋区!AD48+豊島区!AD48+葛飾区!AD48+品川区!AD48+文京区!AD48+杉並区!AD48+北区!AD48</f>
        <v>0</v>
      </c>
      <c r="AE48" s="43">
        <f>江戸川区!AE48+世田谷区!AE48+荒川区!AE48+港区!AE48+中野区!AE48+板橋区!AE48+豊島区!AE48+葛飾区!AE48+品川区!AE48+文京区!AE48+杉並区!AE48+北区!AE48</f>
        <v>0</v>
      </c>
      <c r="AF48" s="226">
        <f>江戸川区!AF48+世田谷区!AF48+荒川区!AF48+港区!AF48+中野区!AF48+板橋区!AF48+豊島区!AF48+葛飾区!AF48+品川区!AF48+文京区!AF48+杉並区!AF48+北区!AF48</f>
        <v>0</v>
      </c>
      <c r="AG48" s="43">
        <f>江戸川区!AG48+世田谷区!AG48+荒川区!AG48+港区!AG48+中野区!AG48+板橋区!AG48+豊島区!AG48+葛飾区!AG48+品川区!AG48+文京区!AG48+杉並区!AG48+北区!AG48</f>
        <v>0</v>
      </c>
      <c r="AH48" s="44">
        <f t="shared" si="7"/>
        <v>0</v>
      </c>
      <c r="AI48" s="18">
        <f t="shared" si="7"/>
        <v>0</v>
      </c>
    </row>
    <row r="49" spans="1:35">
      <c r="A49" s="13"/>
      <c r="B49" s="13"/>
      <c r="C49" s="26"/>
      <c r="D49" s="71"/>
      <c r="E49" s="92"/>
      <c r="F49" s="40"/>
      <c r="G49" s="40"/>
      <c r="H49" s="37"/>
      <c r="I49" s="43"/>
      <c r="J49" s="37"/>
      <c r="K49" s="43"/>
      <c r="L49" s="37"/>
      <c r="M49" s="43"/>
      <c r="N49" s="37"/>
      <c r="O49" s="43"/>
      <c r="P49" s="37"/>
      <c r="Q49" s="43"/>
      <c r="R49" s="37"/>
      <c r="S49" s="43"/>
      <c r="T49" s="37"/>
      <c r="U49" s="43"/>
      <c r="V49" s="37"/>
      <c r="W49" s="43"/>
      <c r="X49" s="37"/>
      <c r="Y49" s="43"/>
      <c r="Z49" s="37"/>
      <c r="AA49" s="43"/>
      <c r="AB49" s="37"/>
      <c r="AC49" s="43"/>
      <c r="AD49" s="37"/>
      <c r="AE49" s="43"/>
      <c r="AF49" s="226"/>
      <c r="AG49" s="43"/>
      <c r="AH49" s="44">
        <f t="shared" si="7"/>
        <v>0</v>
      </c>
      <c r="AI49" s="18">
        <f t="shared" si="7"/>
        <v>0</v>
      </c>
    </row>
    <row r="50" spans="1:35">
      <c r="A50" s="13"/>
      <c r="B50" s="13"/>
      <c r="C50" s="26"/>
      <c r="D50" s="71"/>
      <c r="E50" s="92"/>
      <c r="F50" s="40"/>
      <c r="G50" s="40"/>
      <c r="H50" s="37"/>
      <c r="I50" s="43"/>
      <c r="J50" s="37"/>
      <c r="K50" s="43"/>
      <c r="L50" s="37"/>
      <c r="M50" s="43"/>
      <c r="N50" s="37"/>
      <c r="O50" s="43"/>
      <c r="P50" s="37"/>
      <c r="Q50" s="43"/>
      <c r="R50" s="37"/>
      <c r="S50" s="43"/>
      <c r="T50" s="37"/>
      <c r="U50" s="43"/>
      <c r="V50" s="37"/>
      <c r="W50" s="43"/>
      <c r="X50" s="37"/>
      <c r="Y50" s="43"/>
      <c r="Z50" s="37"/>
      <c r="AA50" s="43"/>
      <c r="AB50" s="37"/>
      <c r="AC50" s="43"/>
      <c r="AD50" s="37"/>
      <c r="AE50" s="43"/>
      <c r="AF50" s="226"/>
      <c r="AG50" s="43"/>
      <c r="AH50" s="44">
        <f t="shared" si="7"/>
        <v>0</v>
      </c>
      <c r="AI50" s="18">
        <f t="shared" si="7"/>
        <v>0</v>
      </c>
    </row>
    <row r="51" spans="1:35">
      <c r="A51" s="13"/>
      <c r="B51" s="13"/>
      <c r="C51" s="26"/>
      <c r="D51" s="70"/>
      <c r="E51" s="124" t="s">
        <v>22</v>
      </c>
      <c r="F51" s="132"/>
      <c r="G51" s="132"/>
      <c r="H51" s="126">
        <f t="shared" ref="H51:AG51" si="8">SUM(H48:H50)</f>
        <v>0</v>
      </c>
      <c r="I51" s="127">
        <f t="shared" si="8"/>
        <v>0</v>
      </c>
      <c r="J51" s="126">
        <f t="shared" si="8"/>
        <v>0</v>
      </c>
      <c r="K51" s="127">
        <f t="shared" si="8"/>
        <v>0</v>
      </c>
      <c r="L51" s="126">
        <f t="shared" si="8"/>
        <v>0</v>
      </c>
      <c r="M51" s="127">
        <f t="shared" si="8"/>
        <v>0</v>
      </c>
      <c r="N51" s="126">
        <f t="shared" si="8"/>
        <v>0</v>
      </c>
      <c r="O51" s="127">
        <f t="shared" si="8"/>
        <v>0</v>
      </c>
      <c r="P51" s="126">
        <f t="shared" si="8"/>
        <v>0</v>
      </c>
      <c r="Q51" s="127">
        <f t="shared" si="8"/>
        <v>0</v>
      </c>
      <c r="R51" s="126">
        <f t="shared" si="8"/>
        <v>0</v>
      </c>
      <c r="S51" s="127">
        <f t="shared" si="8"/>
        <v>0</v>
      </c>
      <c r="T51" s="126">
        <f t="shared" si="8"/>
        <v>0</v>
      </c>
      <c r="U51" s="127">
        <f t="shared" si="8"/>
        <v>0</v>
      </c>
      <c r="V51" s="126">
        <f t="shared" si="8"/>
        <v>0</v>
      </c>
      <c r="W51" s="127">
        <f t="shared" si="8"/>
        <v>0</v>
      </c>
      <c r="X51" s="126">
        <f t="shared" si="8"/>
        <v>0</v>
      </c>
      <c r="Y51" s="127">
        <f t="shared" si="8"/>
        <v>0</v>
      </c>
      <c r="Z51" s="126">
        <f t="shared" si="8"/>
        <v>0</v>
      </c>
      <c r="AA51" s="127">
        <f t="shared" si="8"/>
        <v>0</v>
      </c>
      <c r="AB51" s="126">
        <f t="shared" si="8"/>
        <v>0</v>
      </c>
      <c r="AC51" s="127">
        <f t="shared" si="8"/>
        <v>0</v>
      </c>
      <c r="AD51" s="126">
        <f t="shared" si="8"/>
        <v>0</v>
      </c>
      <c r="AE51" s="127">
        <f t="shared" si="8"/>
        <v>0</v>
      </c>
      <c r="AF51" s="227">
        <f t="shared" si="8"/>
        <v>0</v>
      </c>
      <c r="AG51" s="127">
        <f t="shared" si="8"/>
        <v>0</v>
      </c>
      <c r="AH51" s="126">
        <f>SUM(AF51,AD51,AB51,Z51,X51,V51,T51,R51,P51,N51,L51,J51,H51)</f>
        <v>0</v>
      </c>
      <c r="AI51" s="127">
        <f t="shared" si="7"/>
        <v>0</v>
      </c>
    </row>
    <row r="52" spans="1:35">
      <c r="A52" s="13"/>
      <c r="B52" s="13"/>
      <c r="C52" s="26"/>
      <c r="D52" s="35" t="s">
        <v>36</v>
      </c>
      <c r="E52" s="88" t="s">
        <v>32</v>
      </c>
      <c r="F52" s="109">
        <v>5360</v>
      </c>
      <c r="G52" s="112">
        <v>1</v>
      </c>
      <c r="H52" s="37">
        <f>江戸川区!H52+世田谷区!H52+荒川区!H52+港区!H52+中野区!H52+板橋区!H52+豊島区!H52+葛飾区!H52+品川区!H52+文京区!H52+杉並区!H52+北区!H52</f>
        <v>0</v>
      </c>
      <c r="I52" s="17">
        <f>江戸川区!I52+世田谷区!I52+荒川区!I52+港区!I52+中野区!I52+板橋区!I52+豊島区!I52+葛飾区!I52+品川区!I52+文京区!I52+杉並区!I52+北区!I52</f>
        <v>0</v>
      </c>
      <c r="J52" s="37">
        <f>江戸川区!J52+世田谷区!J52+荒川区!J52+港区!J52+中野区!J52+板橋区!J52+豊島区!J52+葛飾区!J52+品川区!J52+文京区!J52+杉並区!J52+北区!J52</f>
        <v>0</v>
      </c>
      <c r="K52" s="17">
        <f>江戸川区!K52+世田谷区!K52+荒川区!K52+港区!K52+中野区!K52+板橋区!K52+豊島区!K52+葛飾区!K52+品川区!K52+文京区!K52+杉並区!K52+北区!K52</f>
        <v>0</v>
      </c>
      <c r="L52" s="37">
        <f>江戸川区!L52+世田谷区!L52+荒川区!L52+港区!L52+中野区!L52+板橋区!L52+豊島区!L52+葛飾区!L52+品川区!L52+文京区!L52+杉並区!L52+北区!L52</f>
        <v>0</v>
      </c>
      <c r="M52" s="17">
        <f>江戸川区!M52+世田谷区!M52+荒川区!M52+港区!M52+中野区!M52+板橋区!M52+豊島区!M52+葛飾区!M52+品川区!M52+文京区!M52+杉並区!M52+北区!M52</f>
        <v>0</v>
      </c>
      <c r="N52" s="37">
        <f>江戸川区!N52+世田谷区!N52+荒川区!N52+港区!N52+中野区!N52+板橋区!N52+豊島区!N52+葛飾区!N52+品川区!N52+文京区!N52+杉並区!N52+北区!N52</f>
        <v>0</v>
      </c>
      <c r="O52" s="17">
        <f>江戸川区!O52+世田谷区!O52+荒川区!O52+港区!O52+中野区!O52+板橋区!O52+豊島区!O52+葛飾区!O52+品川区!O52+文京区!O52+杉並区!O52+北区!O52</f>
        <v>0</v>
      </c>
      <c r="P52" s="37">
        <f>江戸川区!P52+世田谷区!P52+荒川区!P52+港区!P52+中野区!P52+板橋区!P52+豊島区!P52+葛飾区!P52+品川区!P52+文京区!P52+杉並区!P52+北区!P52</f>
        <v>0</v>
      </c>
      <c r="Q52" s="17">
        <f>江戸川区!Q52+世田谷区!Q52+荒川区!Q52+港区!Q52+中野区!Q52+板橋区!Q52+豊島区!Q52+葛飾区!Q52+品川区!Q52+文京区!Q52+杉並区!Q52+北区!Q52</f>
        <v>0</v>
      </c>
      <c r="R52" s="37">
        <f>江戸川区!R52+世田谷区!R52+荒川区!R52+港区!R52+中野区!R52+板橋区!R52+豊島区!R52+葛飾区!R52+品川区!R52+文京区!R52+杉並区!R52+北区!R52</f>
        <v>0</v>
      </c>
      <c r="S52" s="17">
        <f>江戸川区!S52+世田谷区!S52+荒川区!S52+港区!S52+中野区!S52+板橋区!S52+豊島区!S52+葛飾区!S52+品川区!S52+文京区!S52+杉並区!S52+北区!S52</f>
        <v>0</v>
      </c>
      <c r="T52" s="37">
        <f>江戸川区!T52+世田谷区!T52+荒川区!T52+港区!T52+中野区!T52+板橋区!T52+豊島区!T52+葛飾区!T52+品川区!T52+文京区!T52+杉並区!T52+北区!T52</f>
        <v>0</v>
      </c>
      <c r="U52" s="17">
        <f>江戸川区!U52+世田谷区!U52+荒川区!U52+港区!U52+中野区!U52+板橋区!U52+豊島区!U52+葛飾区!U52+品川区!U52+文京区!U52+杉並区!U52+北区!U52</f>
        <v>0</v>
      </c>
      <c r="V52" s="37">
        <f>江戸川区!V52+世田谷区!V52+荒川区!V52+港区!V52+中野区!V52+板橋区!V52+豊島区!V52+葛飾区!V52+品川区!V52+文京区!V52+杉並区!V52+北区!V52</f>
        <v>0</v>
      </c>
      <c r="W52" s="17">
        <f>江戸川区!W52+世田谷区!W52+荒川区!W52+港区!W52+中野区!W52+板橋区!W52+豊島区!W52+葛飾区!W52+品川区!W52+文京区!W52+杉並区!W52+北区!W52</f>
        <v>0</v>
      </c>
      <c r="X52" s="37">
        <f>江戸川区!X52+世田谷区!X52+荒川区!X52+港区!X52+中野区!X52+板橋区!X52+豊島区!X52+葛飾区!X52+品川区!X52+文京区!X52+杉並区!X52+北区!X52</f>
        <v>0</v>
      </c>
      <c r="Y52" s="17">
        <f>江戸川区!Y52+世田谷区!Y52+荒川区!Y52+港区!Y52+中野区!Y52+板橋区!Y52+豊島区!Y52+葛飾区!Y52+品川区!Y52+文京区!Y52+杉並区!Y52+北区!Y52</f>
        <v>0</v>
      </c>
      <c r="Z52" s="37">
        <f>江戸川区!Z52+世田谷区!Z52+荒川区!Z52+港区!Z52+中野区!Z52+板橋区!Z52+豊島区!Z52+葛飾区!Z52+品川区!Z52+文京区!Z52+杉並区!Z52+北区!Z52</f>
        <v>0</v>
      </c>
      <c r="AA52" s="17">
        <f>江戸川区!AA52+世田谷区!AA52+荒川区!AA52+港区!AA52+中野区!AA52+板橋区!AA52+豊島区!AA52+葛飾区!AA52+品川区!AA52+文京区!AA52+杉並区!AA52+北区!AA52</f>
        <v>0</v>
      </c>
      <c r="AB52" s="37">
        <f>江戸川区!AB52+世田谷区!AB52+荒川区!AB52+港区!AB52+中野区!AB52+板橋区!AB52+豊島区!AB52+葛飾区!AB52+品川区!AB52+文京区!AB52+杉並区!AB52+北区!AB52</f>
        <v>0</v>
      </c>
      <c r="AC52" s="17">
        <f>江戸川区!AC52+世田谷区!AC52+荒川区!AC52+港区!AC52+中野区!AC52+板橋区!AC52+豊島区!AC52+葛飾区!AC52+品川区!AC52+文京区!AC52+杉並区!AC52+北区!AC52</f>
        <v>0</v>
      </c>
      <c r="AD52" s="37">
        <f>江戸川区!AD52+世田谷区!AD52+荒川区!AD52+港区!AD52+中野区!AD52+板橋区!AD52+豊島区!AD52+葛飾区!AD52+品川区!AD52+文京区!AD52+杉並区!AD52+北区!AD52</f>
        <v>0</v>
      </c>
      <c r="AE52" s="17">
        <f>江戸川区!AE52+世田谷区!AE52+荒川区!AE52+港区!AE52+中野区!AE52+板橋区!AE52+豊島区!AE52+葛飾区!AE52+品川区!AE52+文京区!AE52+杉並区!AE52+北区!AE52</f>
        <v>0</v>
      </c>
      <c r="AF52" s="226">
        <f>江戸川区!AF52+世田谷区!AF52+荒川区!AF52+港区!AF52+中野区!AF52+板橋区!AF52+豊島区!AF52+葛飾区!AF52+品川区!AF52+文京区!AF52+杉並区!AF52+北区!AF52</f>
        <v>0</v>
      </c>
      <c r="AG52" s="17">
        <f>江戸川区!AG52+世田谷区!AG52+荒川区!AG52+港区!AG52+中野区!AG52+板橋区!AG52+豊島区!AG52+葛飾区!AG52+品川区!AG52+文京区!AG52+杉並区!AG52+北区!AG52</f>
        <v>0</v>
      </c>
      <c r="AH52" s="44">
        <f t="shared" si="7"/>
        <v>0</v>
      </c>
      <c r="AI52" s="18">
        <f t="shared" si="7"/>
        <v>0</v>
      </c>
    </row>
    <row r="53" spans="1:35">
      <c r="A53" s="13"/>
      <c r="B53" s="13"/>
      <c r="C53" s="26"/>
      <c r="D53" s="71"/>
      <c r="E53" s="88"/>
      <c r="F53" s="109"/>
      <c r="G53" s="109"/>
      <c r="H53" s="36"/>
      <c r="I53" s="17"/>
      <c r="J53" s="36"/>
      <c r="K53" s="17"/>
      <c r="L53" s="36"/>
      <c r="M53" s="17"/>
      <c r="N53" s="36"/>
      <c r="O53" s="17"/>
      <c r="P53" s="36"/>
      <c r="Q53" s="17"/>
      <c r="R53" s="36"/>
      <c r="S53" s="17"/>
      <c r="T53" s="36"/>
      <c r="U53" s="17"/>
      <c r="V53" s="36"/>
      <c r="W53" s="17"/>
      <c r="X53" s="36"/>
      <c r="Y53" s="17"/>
      <c r="Z53" s="36"/>
      <c r="AA53" s="17"/>
      <c r="AB53" s="36"/>
      <c r="AC53" s="17"/>
      <c r="AD53" s="36"/>
      <c r="AE53" s="17"/>
      <c r="AF53" s="228"/>
      <c r="AG53" s="17"/>
      <c r="AH53" s="44">
        <f t="shared" si="7"/>
        <v>0</v>
      </c>
      <c r="AI53" s="18">
        <f t="shared" si="7"/>
        <v>0</v>
      </c>
    </row>
    <row r="54" spans="1:35">
      <c r="A54" s="13"/>
      <c r="B54" s="13"/>
      <c r="C54" s="26"/>
      <c r="D54" s="71"/>
      <c r="E54" s="88"/>
      <c r="F54" s="109"/>
      <c r="G54" s="109"/>
      <c r="H54" s="36"/>
      <c r="I54" s="17"/>
      <c r="J54" s="36"/>
      <c r="K54" s="17"/>
      <c r="L54" s="36"/>
      <c r="M54" s="17"/>
      <c r="N54" s="36"/>
      <c r="O54" s="17"/>
      <c r="P54" s="36"/>
      <c r="Q54" s="17"/>
      <c r="R54" s="36"/>
      <c r="S54" s="17"/>
      <c r="T54" s="36"/>
      <c r="U54" s="17"/>
      <c r="V54" s="36"/>
      <c r="W54" s="17"/>
      <c r="X54" s="36"/>
      <c r="Y54" s="17"/>
      <c r="Z54" s="36"/>
      <c r="AA54" s="17"/>
      <c r="AB54" s="36"/>
      <c r="AC54" s="17"/>
      <c r="AD54" s="36"/>
      <c r="AE54" s="17"/>
      <c r="AF54" s="228"/>
      <c r="AG54" s="17"/>
      <c r="AH54" s="44">
        <f t="shared" si="7"/>
        <v>0</v>
      </c>
      <c r="AI54" s="18">
        <f t="shared" si="7"/>
        <v>0</v>
      </c>
    </row>
    <row r="55" spans="1:35">
      <c r="A55" s="13"/>
      <c r="B55" s="13"/>
      <c r="C55" s="26"/>
      <c r="D55" s="70"/>
      <c r="E55" s="124" t="s">
        <v>22</v>
      </c>
      <c r="F55" s="132"/>
      <c r="G55" s="132"/>
      <c r="H55" s="126">
        <f t="shared" ref="H55:AG55" si="9">SUM(H52:H54)</f>
        <v>0</v>
      </c>
      <c r="I55" s="127">
        <f t="shared" si="9"/>
        <v>0</v>
      </c>
      <c r="J55" s="126">
        <f t="shared" si="9"/>
        <v>0</v>
      </c>
      <c r="K55" s="127">
        <f t="shared" si="9"/>
        <v>0</v>
      </c>
      <c r="L55" s="126">
        <f t="shared" si="9"/>
        <v>0</v>
      </c>
      <c r="M55" s="127">
        <f t="shared" si="9"/>
        <v>0</v>
      </c>
      <c r="N55" s="126">
        <f t="shared" si="9"/>
        <v>0</v>
      </c>
      <c r="O55" s="127">
        <f t="shared" si="9"/>
        <v>0</v>
      </c>
      <c r="P55" s="126">
        <f t="shared" si="9"/>
        <v>0</v>
      </c>
      <c r="Q55" s="127">
        <f t="shared" si="9"/>
        <v>0</v>
      </c>
      <c r="R55" s="126">
        <f t="shared" si="9"/>
        <v>0</v>
      </c>
      <c r="S55" s="127">
        <f t="shared" si="9"/>
        <v>0</v>
      </c>
      <c r="T55" s="126">
        <f t="shared" si="9"/>
        <v>0</v>
      </c>
      <c r="U55" s="127">
        <f t="shared" si="9"/>
        <v>0</v>
      </c>
      <c r="V55" s="126">
        <f t="shared" si="9"/>
        <v>0</v>
      </c>
      <c r="W55" s="127">
        <f t="shared" si="9"/>
        <v>0</v>
      </c>
      <c r="X55" s="126">
        <f t="shared" si="9"/>
        <v>0</v>
      </c>
      <c r="Y55" s="127">
        <f t="shared" si="9"/>
        <v>0</v>
      </c>
      <c r="Z55" s="126">
        <f t="shared" si="9"/>
        <v>0</v>
      </c>
      <c r="AA55" s="127">
        <f t="shared" si="9"/>
        <v>0</v>
      </c>
      <c r="AB55" s="126">
        <f t="shared" si="9"/>
        <v>0</v>
      </c>
      <c r="AC55" s="127">
        <f t="shared" si="9"/>
        <v>0</v>
      </c>
      <c r="AD55" s="126">
        <f t="shared" si="9"/>
        <v>0</v>
      </c>
      <c r="AE55" s="127">
        <f t="shared" si="9"/>
        <v>0</v>
      </c>
      <c r="AF55" s="227">
        <f t="shared" si="9"/>
        <v>0</v>
      </c>
      <c r="AG55" s="127">
        <f t="shared" si="9"/>
        <v>0</v>
      </c>
      <c r="AH55" s="126">
        <f t="shared" si="7"/>
        <v>0</v>
      </c>
      <c r="AI55" s="127">
        <f t="shared" si="7"/>
        <v>0</v>
      </c>
    </row>
    <row r="56" spans="1:35">
      <c r="A56" s="13"/>
      <c r="B56" s="13"/>
      <c r="C56" s="72"/>
      <c r="D56" s="73" t="s">
        <v>75</v>
      </c>
      <c r="E56" s="88" t="s">
        <v>32</v>
      </c>
      <c r="F56" s="472">
        <v>350</v>
      </c>
      <c r="G56" s="112">
        <v>1</v>
      </c>
      <c r="H56" s="37">
        <f>江戸川区!H56+世田谷区!H56+荒川区!H56+港区!H56+中野区!H56+板橋区!H56+豊島区!H56+葛飾区!H56+品川区!H56+文京区!H56+杉並区!H56+北区!H56</f>
        <v>0</v>
      </c>
      <c r="I56" s="17">
        <f>江戸川区!I56+世田谷区!I56+荒川区!I56+港区!I56+中野区!I56+板橋区!I56+豊島区!I56+葛飾区!I56+品川区!I56+文京区!I56+杉並区!I56+北区!I56</f>
        <v>0</v>
      </c>
      <c r="J56" s="37">
        <f>江戸川区!J56+世田谷区!J56+荒川区!J56+港区!J56+中野区!J56+板橋区!J56+豊島区!J56+葛飾区!J56+品川区!J56+文京区!J56+杉並区!J56+北区!J56</f>
        <v>0</v>
      </c>
      <c r="K56" s="17">
        <f>江戸川区!K56+世田谷区!K56+荒川区!K56+港区!K56+中野区!K56+板橋区!K56+豊島区!K56+葛飾区!K56+品川区!K56+文京区!K56+杉並区!K56+北区!K56</f>
        <v>0</v>
      </c>
      <c r="L56" s="37">
        <f>江戸川区!L56+世田谷区!L56+荒川区!L56+港区!L56+中野区!L56+板橋区!L56+豊島区!L56+葛飾区!L56+品川区!L56+文京区!L56+杉並区!L56+北区!L56</f>
        <v>0</v>
      </c>
      <c r="M56" s="17">
        <f>江戸川区!M56+世田谷区!M56+荒川区!M56+港区!M56+中野区!M56+板橋区!M56+豊島区!M56+葛飾区!M56+品川区!M56+文京区!M56+杉並区!M56+北区!M56</f>
        <v>0</v>
      </c>
      <c r="N56" s="37">
        <f>江戸川区!N56+世田谷区!N56+荒川区!N56+港区!N56+中野区!N56+板橋区!N56+豊島区!N56+葛飾区!N56+品川区!N56+文京区!N56+杉並区!N56+北区!N56</f>
        <v>0</v>
      </c>
      <c r="O56" s="17">
        <f>江戸川区!O56+世田谷区!O56+荒川区!O56+港区!O56+中野区!O56+板橋区!O56+豊島区!O56+葛飾区!O56+品川区!O56+文京区!O56+杉並区!O56+北区!O56</f>
        <v>0</v>
      </c>
      <c r="P56" s="37">
        <f>江戸川区!P56+世田谷区!P56+荒川区!P56+港区!P56+中野区!P56+板橋区!P56+豊島区!P56+葛飾区!P56+品川区!P56+文京区!P56+杉並区!P56+北区!P56</f>
        <v>0</v>
      </c>
      <c r="Q56" s="17">
        <f>江戸川区!Q56+世田谷区!Q56+荒川区!Q56+港区!Q56+中野区!Q56+板橋区!Q56+豊島区!Q56+葛飾区!Q56+品川区!Q56+文京区!Q56+杉並区!Q56+北区!Q56</f>
        <v>0</v>
      </c>
      <c r="R56" s="37">
        <f>江戸川区!R56+世田谷区!R56+荒川区!R56+港区!R56+中野区!R56+板橋区!R56+豊島区!R56+葛飾区!R56+品川区!R56+文京区!R56+杉並区!R56+北区!R56</f>
        <v>0</v>
      </c>
      <c r="S56" s="17">
        <f>江戸川区!S56+世田谷区!S56+荒川区!S56+港区!S56+中野区!S56+板橋区!S56+豊島区!S56+葛飾区!S56+品川区!S56+文京区!S56+杉並区!S56+北区!S56</f>
        <v>0</v>
      </c>
      <c r="T56" s="37">
        <f>江戸川区!T56+世田谷区!T56+荒川区!T56+港区!T56+中野区!T56+板橋区!T56+豊島区!T56+葛飾区!T56+品川区!T56+文京区!T56+杉並区!T56+北区!T56</f>
        <v>0</v>
      </c>
      <c r="U56" s="17">
        <f>江戸川区!U56+世田谷区!U56+荒川区!U56+港区!U56+中野区!U56+板橋区!U56+豊島区!U56+葛飾区!U56+品川区!U56+文京区!U56+杉並区!U56+北区!U56</f>
        <v>0</v>
      </c>
      <c r="V56" s="37">
        <f>江戸川区!V56+世田谷区!V56+荒川区!V56+港区!V56+中野区!V56+板橋区!V56+豊島区!V56+葛飾区!V56+品川区!V56+文京区!V56+杉並区!V56+北区!V56</f>
        <v>0</v>
      </c>
      <c r="W56" s="17">
        <f>江戸川区!W56+世田谷区!W56+荒川区!W56+港区!W56+中野区!W56+板橋区!W56+豊島区!W56+葛飾区!W56+品川区!W56+文京区!W56+杉並区!W56+北区!W56</f>
        <v>0</v>
      </c>
      <c r="X56" s="37">
        <f>江戸川区!X56+世田谷区!X56+荒川区!X56+港区!X56+中野区!X56+板橋区!X56+豊島区!X56+葛飾区!X56+品川区!X56+文京区!X56+杉並区!X56+北区!X56</f>
        <v>0</v>
      </c>
      <c r="Y56" s="17">
        <f>江戸川区!Y56+世田谷区!Y56+荒川区!Y56+港区!Y56+中野区!Y56+板橋区!Y56+豊島区!Y56+葛飾区!Y56+品川区!Y56+文京区!Y56+杉並区!Y56+北区!Y56</f>
        <v>0</v>
      </c>
      <c r="Z56" s="37">
        <f>江戸川区!Z56+世田谷区!Z56+荒川区!Z56+港区!Z56+中野区!Z56+板橋区!Z56+豊島区!Z56+葛飾区!Z56+品川区!Z56+文京区!Z56+杉並区!Z56+北区!Z56</f>
        <v>0</v>
      </c>
      <c r="AA56" s="17">
        <f>江戸川区!AA56+世田谷区!AA56+荒川区!AA56+港区!AA56+中野区!AA56+板橋区!AA56+豊島区!AA56+葛飾区!AA56+品川区!AA56+文京区!AA56+杉並区!AA56+北区!AA56</f>
        <v>0</v>
      </c>
      <c r="AB56" s="37">
        <f>江戸川区!AB56+世田谷区!AB56+荒川区!AB56+港区!AB56+中野区!AB56+板橋区!AB56+豊島区!AB56+葛飾区!AB56+品川区!AB56+文京区!AB56+杉並区!AB56+北区!AB56</f>
        <v>0</v>
      </c>
      <c r="AC56" s="17">
        <f>江戸川区!AC56+世田谷区!AC56+荒川区!AC56+港区!AC56+中野区!AC56+板橋区!AC56+豊島区!AC56+葛飾区!AC56+品川区!AC56+文京区!AC56+杉並区!AC56+北区!AC56</f>
        <v>0</v>
      </c>
      <c r="AD56" s="37">
        <f>江戸川区!AD56+世田谷区!AD56+荒川区!AD56+港区!AD56+中野区!AD56+板橋区!AD56+豊島区!AD56+葛飾区!AD56+品川区!AD56+文京区!AD56+杉並区!AD56+北区!AD56</f>
        <v>0</v>
      </c>
      <c r="AE56" s="17">
        <f>江戸川区!AE56+世田谷区!AE56+荒川区!AE56+港区!AE56+中野区!AE56+板橋区!AE56+豊島区!AE56+葛飾区!AE56+品川区!AE56+文京区!AE56+杉並区!AE56+北区!AE56</f>
        <v>0</v>
      </c>
      <c r="AF56" s="226">
        <f>江戸川区!AF56+世田谷区!AF56+荒川区!AF56+港区!AF56+中野区!AF56+板橋区!AF56+豊島区!AF56+葛飾区!AF56+品川区!AF56+文京区!AF56+杉並区!AF56+北区!AF56</f>
        <v>0</v>
      </c>
      <c r="AG56" s="17">
        <f>江戸川区!AG56+世田谷区!AG56+荒川区!AG56+港区!AG56+中野区!AG56+板橋区!AG56+豊島区!AG56+葛飾区!AG56+品川区!AG56+文京区!AG56+杉並区!AG56+北区!AG56</f>
        <v>0</v>
      </c>
      <c r="AH56" s="44">
        <f t="shared" si="7"/>
        <v>0</v>
      </c>
      <c r="AI56" s="18">
        <f t="shared" si="7"/>
        <v>0</v>
      </c>
    </row>
    <row r="57" spans="1:35">
      <c r="A57" s="13"/>
      <c r="B57" s="13"/>
      <c r="C57" s="72"/>
      <c r="D57" s="74"/>
      <c r="E57" s="88"/>
      <c r="F57" s="109"/>
      <c r="G57" s="109"/>
      <c r="H57" s="36"/>
      <c r="I57" s="17"/>
      <c r="J57" s="36"/>
      <c r="K57" s="17"/>
      <c r="L57" s="36"/>
      <c r="M57" s="17"/>
      <c r="N57" s="36"/>
      <c r="O57" s="17"/>
      <c r="P57" s="36"/>
      <c r="Q57" s="17"/>
      <c r="R57" s="36"/>
      <c r="S57" s="17"/>
      <c r="T57" s="36"/>
      <c r="U57" s="17"/>
      <c r="V57" s="36"/>
      <c r="W57" s="17"/>
      <c r="X57" s="36"/>
      <c r="Y57" s="17"/>
      <c r="Z57" s="36"/>
      <c r="AA57" s="17"/>
      <c r="AB57" s="36"/>
      <c r="AC57" s="17"/>
      <c r="AD57" s="36"/>
      <c r="AE57" s="17"/>
      <c r="AF57" s="228"/>
      <c r="AG57" s="17"/>
      <c r="AH57" s="44">
        <f t="shared" si="7"/>
        <v>0</v>
      </c>
      <c r="AI57" s="18">
        <f t="shared" si="7"/>
        <v>0</v>
      </c>
    </row>
    <row r="58" spans="1:35">
      <c r="A58" s="13"/>
      <c r="B58" s="13"/>
      <c r="C58" s="72"/>
      <c r="D58" s="74"/>
      <c r="E58" s="88"/>
      <c r="F58" s="109"/>
      <c r="G58" s="109"/>
      <c r="H58" s="36"/>
      <c r="I58" s="17"/>
      <c r="J58" s="36"/>
      <c r="K58" s="17"/>
      <c r="L58" s="36"/>
      <c r="M58" s="17"/>
      <c r="N58" s="36"/>
      <c r="O58" s="17"/>
      <c r="P58" s="36"/>
      <c r="Q58" s="17"/>
      <c r="R58" s="36"/>
      <c r="S58" s="17"/>
      <c r="T58" s="36"/>
      <c r="U58" s="17"/>
      <c r="V58" s="36"/>
      <c r="W58" s="17"/>
      <c r="X58" s="36"/>
      <c r="Y58" s="17"/>
      <c r="Z58" s="36"/>
      <c r="AA58" s="17"/>
      <c r="AB58" s="36"/>
      <c r="AC58" s="17"/>
      <c r="AD58" s="36"/>
      <c r="AE58" s="17"/>
      <c r="AF58" s="228"/>
      <c r="AG58" s="17"/>
      <c r="AH58" s="44">
        <f t="shared" si="7"/>
        <v>0</v>
      </c>
      <c r="AI58" s="18">
        <f t="shared" si="7"/>
        <v>0</v>
      </c>
    </row>
    <row r="59" spans="1:35">
      <c r="A59" s="13"/>
      <c r="B59" s="13"/>
      <c r="C59" s="72"/>
      <c r="D59" s="75"/>
      <c r="E59" s="124" t="s">
        <v>22</v>
      </c>
      <c r="F59" s="132"/>
      <c r="G59" s="132"/>
      <c r="H59" s="126">
        <f t="shared" ref="H59:AG59" si="10">SUM(H56:H58)</f>
        <v>0</v>
      </c>
      <c r="I59" s="127">
        <f t="shared" si="10"/>
        <v>0</v>
      </c>
      <c r="J59" s="126">
        <f t="shared" si="10"/>
        <v>0</v>
      </c>
      <c r="K59" s="127">
        <f t="shared" si="10"/>
        <v>0</v>
      </c>
      <c r="L59" s="126">
        <f t="shared" si="10"/>
        <v>0</v>
      </c>
      <c r="M59" s="127">
        <f t="shared" si="10"/>
        <v>0</v>
      </c>
      <c r="N59" s="126">
        <f t="shared" si="10"/>
        <v>0</v>
      </c>
      <c r="O59" s="127">
        <f t="shared" si="10"/>
        <v>0</v>
      </c>
      <c r="P59" s="126">
        <f t="shared" si="10"/>
        <v>0</v>
      </c>
      <c r="Q59" s="127">
        <f t="shared" si="10"/>
        <v>0</v>
      </c>
      <c r="R59" s="126">
        <f t="shared" si="10"/>
        <v>0</v>
      </c>
      <c r="S59" s="127">
        <f t="shared" si="10"/>
        <v>0</v>
      </c>
      <c r="T59" s="126">
        <f t="shared" si="10"/>
        <v>0</v>
      </c>
      <c r="U59" s="127">
        <f t="shared" si="10"/>
        <v>0</v>
      </c>
      <c r="V59" s="126">
        <f t="shared" si="10"/>
        <v>0</v>
      </c>
      <c r="W59" s="127">
        <f t="shared" si="10"/>
        <v>0</v>
      </c>
      <c r="X59" s="126">
        <f t="shared" si="10"/>
        <v>0</v>
      </c>
      <c r="Y59" s="127">
        <f t="shared" si="10"/>
        <v>0</v>
      </c>
      <c r="Z59" s="126">
        <f t="shared" si="10"/>
        <v>0</v>
      </c>
      <c r="AA59" s="127">
        <f t="shared" si="10"/>
        <v>0</v>
      </c>
      <c r="AB59" s="126">
        <f t="shared" si="10"/>
        <v>0</v>
      </c>
      <c r="AC59" s="127">
        <f t="shared" si="10"/>
        <v>0</v>
      </c>
      <c r="AD59" s="126">
        <f t="shared" si="10"/>
        <v>0</v>
      </c>
      <c r="AE59" s="127">
        <f t="shared" si="10"/>
        <v>0</v>
      </c>
      <c r="AF59" s="227">
        <f t="shared" si="10"/>
        <v>0</v>
      </c>
      <c r="AG59" s="127">
        <f t="shared" si="10"/>
        <v>0</v>
      </c>
      <c r="AH59" s="126">
        <f t="shared" si="7"/>
        <v>0</v>
      </c>
      <c r="AI59" s="127">
        <f t="shared" si="7"/>
        <v>0</v>
      </c>
    </row>
    <row r="60" spans="1:35">
      <c r="A60" s="13"/>
      <c r="B60" s="13"/>
      <c r="C60" s="26"/>
      <c r="D60" s="35" t="s">
        <v>84</v>
      </c>
      <c r="E60" s="88" t="s">
        <v>97</v>
      </c>
      <c r="F60" s="472">
        <v>17510</v>
      </c>
      <c r="G60" s="109">
        <v>1</v>
      </c>
      <c r="H60" s="37">
        <f>江戸川区!H60+世田谷区!H60+荒川区!H60+港区!H60+中野区!H60+板橋区!H60+豊島区!H60+葛飾区!H60+品川区!H60+文京区!H60+杉並区!H60+北区!H60</f>
        <v>0</v>
      </c>
      <c r="I60" s="17">
        <f>江戸川区!I60+世田谷区!I60+荒川区!I60+港区!I60+中野区!I60+板橋区!I60+豊島区!I60+葛飾区!I60+品川区!I60+文京区!I60+杉並区!I60+北区!I60</f>
        <v>0</v>
      </c>
      <c r="J60" s="37">
        <f>江戸川区!J60+世田谷区!J60+荒川区!J60+港区!J60+中野区!J60+板橋区!J60+豊島区!J60+葛飾区!J60+品川区!J60+文京区!J60+杉並区!J60+北区!J60</f>
        <v>0</v>
      </c>
      <c r="K60" s="17">
        <f>江戸川区!K60+世田谷区!K60+荒川区!K60+港区!K60+中野区!K60+板橋区!K60+豊島区!K60+葛飾区!K60+品川区!K60+文京区!K60+杉並区!K60+北区!K60</f>
        <v>0</v>
      </c>
      <c r="L60" s="37">
        <f>江戸川区!L60+世田谷区!L60+荒川区!L60+港区!L60+中野区!L60+板橋区!L60+豊島区!L60+葛飾区!L60+品川区!L60+文京区!L60+杉並区!L60+北区!L60</f>
        <v>0</v>
      </c>
      <c r="M60" s="17">
        <f>江戸川区!M60+世田谷区!M60+荒川区!M60+港区!M60+中野区!M60+板橋区!M60+豊島区!M60+葛飾区!M60+品川区!M60+文京区!M60+杉並区!M60+北区!M60</f>
        <v>0</v>
      </c>
      <c r="N60" s="37">
        <f>江戸川区!N60+世田谷区!N60+荒川区!N60+港区!N60+中野区!N60+板橋区!N60+豊島区!N60+葛飾区!N60+品川区!N60+文京区!N60+杉並区!N60+北区!N60</f>
        <v>0</v>
      </c>
      <c r="O60" s="17">
        <f>江戸川区!O60+世田谷区!O60+荒川区!O60+港区!O60+中野区!O60+板橋区!O60+豊島区!O60+葛飾区!O60+品川区!O60+文京区!O60+杉並区!O60+北区!O60</f>
        <v>0</v>
      </c>
      <c r="P60" s="37">
        <f>江戸川区!P60+世田谷区!P60+荒川区!P60+港区!P60+中野区!P60+板橋区!P60+豊島区!P60+葛飾区!P60+品川区!P60+文京区!P60+杉並区!P60+北区!P60</f>
        <v>0</v>
      </c>
      <c r="Q60" s="17">
        <f>江戸川区!Q60+世田谷区!Q60+荒川区!Q60+港区!Q60+中野区!Q60+板橋区!Q60+豊島区!Q60+葛飾区!Q60+品川区!Q60+文京区!Q60+杉並区!Q60+北区!Q60</f>
        <v>0</v>
      </c>
      <c r="R60" s="37">
        <f>江戸川区!R60+世田谷区!R60+荒川区!R60+港区!R60+中野区!R60+板橋区!R60+豊島区!R60+葛飾区!R60+品川区!R60+文京区!R60+杉並区!R60+北区!R60</f>
        <v>0</v>
      </c>
      <c r="S60" s="17">
        <f>江戸川区!S60+世田谷区!S60+荒川区!S60+港区!S60+中野区!S60+板橋区!S60+豊島区!S60+葛飾区!S60+品川区!S60+文京区!S60+杉並区!S60+北区!S60</f>
        <v>0</v>
      </c>
      <c r="T60" s="37">
        <f>江戸川区!T60+世田谷区!T60+荒川区!T60+港区!T60+中野区!T60+板橋区!T60+豊島区!T60+葛飾区!T60+品川区!T60+文京区!T60+杉並区!T60+北区!T60</f>
        <v>0</v>
      </c>
      <c r="U60" s="17">
        <f>江戸川区!U60+世田谷区!U60+荒川区!U60+港区!U60+中野区!U60+板橋区!U60+豊島区!U60+葛飾区!U60+品川区!U60+文京区!U60+杉並区!U60+北区!U60</f>
        <v>0</v>
      </c>
      <c r="V60" s="37">
        <f>江戸川区!V60+世田谷区!V60+荒川区!V60+港区!V60+中野区!V60+板橋区!V60+豊島区!V60+葛飾区!V60+品川区!V60+文京区!V60+杉並区!V60+北区!V60</f>
        <v>0</v>
      </c>
      <c r="W60" s="17">
        <f>江戸川区!W60+世田谷区!W60+荒川区!W60+港区!W60+中野区!W60+板橋区!W60+豊島区!W60+葛飾区!W60+品川区!W60+文京区!W60+杉並区!W60+北区!W60</f>
        <v>0</v>
      </c>
      <c r="X60" s="37">
        <f>江戸川区!X60+世田谷区!X60+荒川区!X60+港区!X60+中野区!X60+板橋区!X60+豊島区!X60+葛飾区!X60+品川区!X60+文京区!X60+杉並区!X60+北区!X60</f>
        <v>0</v>
      </c>
      <c r="Y60" s="17">
        <f>江戸川区!Y60+世田谷区!Y60+荒川区!Y60+港区!Y60+中野区!Y60+板橋区!Y60+豊島区!Y60+葛飾区!Y60+品川区!Y60+文京区!Y60+杉並区!Y60+北区!Y60</f>
        <v>0</v>
      </c>
      <c r="Z60" s="37">
        <f>江戸川区!Z60+世田谷区!Z60+荒川区!Z60+港区!Z60+中野区!Z60+板橋区!Z60+豊島区!Z60+葛飾区!Z60+品川区!Z60+文京区!Z60+杉並区!Z60+北区!Z60</f>
        <v>0</v>
      </c>
      <c r="AA60" s="17">
        <f>江戸川区!AA60+世田谷区!AA60+荒川区!AA60+港区!AA60+中野区!AA60+板橋区!AA60+豊島区!AA60+葛飾区!AA60+品川区!AA60+文京区!AA60+杉並区!AA60+北区!AA60</f>
        <v>0</v>
      </c>
      <c r="AB60" s="37">
        <f>江戸川区!AB60+世田谷区!AB60+荒川区!AB60+港区!AB60+中野区!AB60+板橋区!AB60+豊島区!AB60+葛飾区!AB60+品川区!AB60+文京区!AB60+杉並区!AB60+北区!AB60</f>
        <v>0</v>
      </c>
      <c r="AC60" s="17">
        <f>江戸川区!AC60+世田谷区!AC60+荒川区!AC60+港区!AC60+中野区!AC60+板橋区!AC60+豊島区!AC60+葛飾区!AC60+品川区!AC60+文京区!AC60+杉並区!AC60+北区!AC60</f>
        <v>0</v>
      </c>
      <c r="AD60" s="37">
        <f>江戸川区!AD60+世田谷区!AD60+荒川区!AD60+港区!AD60+中野区!AD60+板橋区!AD60+豊島区!AD60+葛飾区!AD60+品川区!AD60+文京区!AD60+杉並区!AD60+北区!AD60</f>
        <v>0</v>
      </c>
      <c r="AE60" s="17">
        <f>江戸川区!AE60+世田谷区!AE60+荒川区!AE60+港区!AE60+中野区!AE60+板橋区!AE60+豊島区!AE60+葛飾区!AE60+品川区!AE60+文京区!AE60+杉並区!AE60+北区!AE60</f>
        <v>0</v>
      </c>
      <c r="AF60" s="226">
        <f>江戸川区!AF60+世田谷区!AF60+荒川区!AF60+港区!AF60+中野区!AF60+板橋区!AF60+豊島区!AF60+葛飾区!AF60+品川区!AF60+文京区!AF60+杉並区!AF60+北区!AF60</f>
        <v>0</v>
      </c>
      <c r="AG60" s="17">
        <f>江戸川区!AG60+世田谷区!AG60+荒川区!AG60+港区!AG60+中野区!AG60+板橋区!AG60+豊島区!AG60+葛飾区!AG60+品川区!AG60+文京区!AG60+杉並区!AG60+北区!AG60</f>
        <v>0</v>
      </c>
      <c r="AH60" s="44">
        <f t="shared" si="7"/>
        <v>0</v>
      </c>
      <c r="AI60" s="18">
        <f t="shared" si="7"/>
        <v>0</v>
      </c>
    </row>
    <row r="61" spans="1:35">
      <c r="A61" s="13"/>
      <c r="B61" s="13"/>
      <c r="C61" s="26"/>
      <c r="D61" s="71"/>
      <c r="E61" s="88"/>
      <c r="F61" s="109"/>
      <c r="G61" s="212"/>
      <c r="H61" s="36"/>
      <c r="I61" s="17"/>
      <c r="J61" s="36"/>
      <c r="K61" s="17"/>
      <c r="L61" s="36"/>
      <c r="M61" s="17"/>
      <c r="N61" s="36"/>
      <c r="O61" s="17"/>
      <c r="P61" s="36"/>
      <c r="Q61" s="17"/>
      <c r="R61" s="36"/>
      <c r="S61" s="17"/>
      <c r="T61" s="36"/>
      <c r="U61" s="17"/>
      <c r="V61" s="36"/>
      <c r="W61" s="17"/>
      <c r="X61" s="36"/>
      <c r="Y61" s="17"/>
      <c r="Z61" s="36"/>
      <c r="AA61" s="17"/>
      <c r="AB61" s="36"/>
      <c r="AC61" s="17"/>
      <c r="AD61" s="36"/>
      <c r="AE61" s="17"/>
      <c r="AF61" s="228"/>
      <c r="AG61" s="17"/>
      <c r="AH61" s="44">
        <f t="shared" si="7"/>
        <v>0</v>
      </c>
      <c r="AI61" s="18">
        <f t="shared" si="7"/>
        <v>0</v>
      </c>
    </row>
    <row r="62" spans="1:35">
      <c r="A62" s="13"/>
      <c r="B62" s="13"/>
      <c r="C62" s="26"/>
      <c r="D62" s="71"/>
      <c r="E62" s="88"/>
      <c r="F62" s="109"/>
      <c r="G62" s="212"/>
      <c r="H62" s="36"/>
      <c r="I62" s="17"/>
      <c r="J62" s="36"/>
      <c r="K62" s="17"/>
      <c r="L62" s="36"/>
      <c r="M62" s="17"/>
      <c r="N62" s="36"/>
      <c r="O62" s="17"/>
      <c r="P62" s="36"/>
      <c r="Q62" s="17"/>
      <c r="R62" s="36"/>
      <c r="S62" s="17"/>
      <c r="T62" s="36"/>
      <c r="U62" s="17"/>
      <c r="V62" s="36"/>
      <c r="W62" s="17"/>
      <c r="X62" s="36"/>
      <c r="Y62" s="17"/>
      <c r="Z62" s="36"/>
      <c r="AA62" s="17"/>
      <c r="AB62" s="36"/>
      <c r="AC62" s="17"/>
      <c r="AD62" s="36"/>
      <c r="AE62" s="17"/>
      <c r="AF62" s="228"/>
      <c r="AG62" s="17"/>
      <c r="AH62" s="44">
        <f t="shared" si="7"/>
        <v>0</v>
      </c>
      <c r="AI62" s="18">
        <f t="shared" si="7"/>
        <v>0</v>
      </c>
    </row>
    <row r="63" spans="1:35">
      <c r="A63" s="13"/>
      <c r="B63" s="13"/>
      <c r="C63" s="26"/>
      <c r="D63" s="71"/>
      <c r="E63" s="88"/>
      <c r="F63" s="109"/>
      <c r="G63" s="212"/>
      <c r="H63" s="36"/>
      <c r="I63" s="17"/>
      <c r="J63" s="36"/>
      <c r="K63" s="17"/>
      <c r="L63" s="36"/>
      <c r="M63" s="17"/>
      <c r="N63" s="36"/>
      <c r="O63" s="17"/>
      <c r="P63" s="36"/>
      <c r="Q63" s="17"/>
      <c r="R63" s="36"/>
      <c r="S63" s="17"/>
      <c r="T63" s="36"/>
      <c r="U63" s="17"/>
      <c r="V63" s="36"/>
      <c r="W63" s="17"/>
      <c r="X63" s="36"/>
      <c r="Y63" s="17"/>
      <c r="Z63" s="36"/>
      <c r="AA63" s="17"/>
      <c r="AB63" s="36"/>
      <c r="AC63" s="17"/>
      <c r="AD63" s="36"/>
      <c r="AE63" s="17"/>
      <c r="AF63" s="228"/>
      <c r="AG63" s="17"/>
      <c r="AH63" s="44">
        <f t="shared" si="7"/>
        <v>0</v>
      </c>
      <c r="AI63" s="18">
        <f t="shared" si="7"/>
        <v>0</v>
      </c>
    </row>
    <row r="64" spans="1:35">
      <c r="A64" s="13"/>
      <c r="B64" s="13"/>
      <c r="C64" s="26"/>
      <c r="D64" s="71"/>
      <c r="E64" s="88"/>
      <c r="F64" s="109"/>
      <c r="G64" s="212"/>
      <c r="H64" s="36"/>
      <c r="I64" s="17"/>
      <c r="J64" s="36"/>
      <c r="K64" s="17"/>
      <c r="L64" s="36"/>
      <c r="M64" s="17"/>
      <c r="N64" s="36"/>
      <c r="O64" s="17"/>
      <c r="P64" s="36"/>
      <c r="Q64" s="17"/>
      <c r="R64" s="36"/>
      <c r="S64" s="17"/>
      <c r="T64" s="36"/>
      <c r="U64" s="17"/>
      <c r="V64" s="36"/>
      <c r="W64" s="17"/>
      <c r="X64" s="36"/>
      <c r="Y64" s="17"/>
      <c r="Z64" s="36"/>
      <c r="AA64" s="17"/>
      <c r="AB64" s="36"/>
      <c r="AC64" s="17"/>
      <c r="AD64" s="36"/>
      <c r="AE64" s="17"/>
      <c r="AF64" s="228"/>
      <c r="AG64" s="17"/>
      <c r="AH64" s="44">
        <f t="shared" si="7"/>
        <v>0</v>
      </c>
      <c r="AI64" s="18">
        <f t="shared" si="7"/>
        <v>0</v>
      </c>
    </row>
    <row r="65" spans="1:35">
      <c r="A65" s="13"/>
      <c r="B65" s="13"/>
      <c r="C65" s="26"/>
      <c r="D65" s="70"/>
      <c r="E65" s="124" t="s">
        <v>22</v>
      </c>
      <c r="F65" s="132"/>
      <c r="G65" s="687"/>
      <c r="H65" s="126">
        <f t="shared" ref="H65:AG65" si="11">SUM(H60:H64)</f>
        <v>0</v>
      </c>
      <c r="I65" s="127">
        <f t="shared" si="11"/>
        <v>0</v>
      </c>
      <c r="J65" s="126">
        <f t="shared" si="11"/>
        <v>0</v>
      </c>
      <c r="K65" s="127">
        <f t="shared" si="11"/>
        <v>0</v>
      </c>
      <c r="L65" s="126">
        <f t="shared" si="11"/>
        <v>0</v>
      </c>
      <c r="M65" s="127">
        <f t="shared" si="11"/>
        <v>0</v>
      </c>
      <c r="N65" s="126">
        <f t="shared" si="11"/>
        <v>0</v>
      </c>
      <c r="O65" s="127">
        <f t="shared" si="11"/>
        <v>0</v>
      </c>
      <c r="P65" s="126">
        <f t="shared" si="11"/>
        <v>0</v>
      </c>
      <c r="Q65" s="127">
        <f t="shared" si="11"/>
        <v>0</v>
      </c>
      <c r="R65" s="126">
        <f t="shared" si="11"/>
        <v>0</v>
      </c>
      <c r="S65" s="127">
        <f t="shared" si="11"/>
        <v>0</v>
      </c>
      <c r="T65" s="126">
        <f t="shared" si="11"/>
        <v>0</v>
      </c>
      <c r="U65" s="127">
        <f t="shared" si="11"/>
        <v>0</v>
      </c>
      <c r="V65" s="126">
        <f t="shared" si="11"/>
        <v>0</v>
      </c>
      <c r="W65" s="127">
        <f t="shared" si="11"/>
        <v>0</v>
      </c>
      <c r="X65" s="126">
        <f t="shared" si="11"/>
        <v>0</v>
      </c>
      <c r="Y65" s="127">
        <f t="shared" si="11"/>
        <v>0</v>
      </c>
      <c r="Z65" s="126">
        <f t="shared" si="11"/>
        <v>0</v>
      </c>
      <c r="AA65" s="127">
        <f t="shared" si="11"/>
        <v>0</v>
      </c>
      <c r="AB65" s="126">
        <f t="shared" si="11"/>
        <v>0</v>
      </c>
      <c r="AC65" s="127">
        <f t="shared" si="11"/>
        <v>0</v>
      </c>
      <c r="AD65" s="126">
        <f t="shared" si="11"/>
        <v>0</v>
      </c>
      <c r="AE65" s="127">
        <f t="shared" si="11"/>
        <v>0</v>
      </c>
      <c r="AF65" s="227">
        <f t="shared" si="11"/>
        <v>0</v>
      </c>
      <c r="AG65" s="127">
        <f t="shared" si="11"/>
        <v>0</v>
      </c>
      <c r="AH65" s="126">
        <f>SUM(AF65,AD65,AB65,Z65,X65,V65,T65,R65,P65,N65,L65,J65,H65)</f>
        <v>0</v>
      </c>
      <c r="AI65" s="127">
        <f t="shared" si="7"/>
        <v>0</v>
      </c>
    </row>
    <row r="66" spans="1:35">
      <c r="A66" s="13"/>
      <c r="B66" s="13"/>
      <c r="C66" s="26"/>
      <c r="D66" s="35" t="s">
        <v>76</v>
      </c>
      <c r="E66" s="88" t="s">
        <v>97</v>
      </c>
      <c r="F66" s="472">
        <v>17280</v>
      </c>
      <c r="G66" s="109">
        <v>1</v>
      </c>
      <c r="H66" s="37">
        <f>江戸川区!H66+世田谷区!H66+荒川区!H66+港区!H66+中野区!H66+板橋区!H66+豊島区!H66+葛飾区!H66+品川区!H66+文京区!H66+杉並区!H66+北区!H66</f>
        <v>0</v>
      </c>
      <c r="I66" s="17">
        <f>江戸川区!I66+世田谷区!I66+荒川区!I66+港区!I66+中野区!I66+板橋区!I66+豊島区!I66+葛飾区!I66+品川区!I66+文京区!I66+杉並区!I66+北区!I66</f>
        <v>0</v>
      </c>
      <c r="J66" s="37">
        <f>江戸川区!J66+世田谷区!J66+荒川区!J66+港区!J66+中野区!J66+板橋区!J66+豊島区!J66+葛飾区!J66+品川区!J66+文京区!J66+杉並区!J66+北区!J66</f>
        <v>0</v>
      </c>
      <c r="K66" s="17">
        <f>江戸川区!K66+世田谷区!K66+荒川区!K66+港区!K66+中野区!K66+板橋区!K66+豊島区!K66+葛飾区!K66+品川区!K66+文京区!K66+杉並区!K66+北区!K66</f>
        <v>0</v>
      </c>
      <c r="L66" s="37">
        <f>江戸川区!L66+世田谷区!L66+荒川区!L66+港区!L66+中野区!L66+板橋区!L66+豊島区!L66+葛飾区!L66+品川区!L66+文京区!L66+杉並区!L66+北区!L66</f>
        <v>0</v>
      </c>
      <c r="M66" s="17">
        <f>江戸川区!M66+世田谷区!M66+荒川区!M66+港区!M66+中野区!M66+板橋区!M66+豊島区!M66+葛飾区!M66+品川区!M66+文京区!M66+杉並区!M66+北区!M66</f>
        <v>0</v>
      </c>
      <c r="N66" s="37">
        <f>江戸川区!N66+世田谷区!N66+荒川区!N66+港区!N66+中野区!N66+板橋区!N66+豊島区!N66+葛飾区!N66+品川区!N66+文京区!N66+杉並区!N66+北区!N66</f>
        <v>0</v>
      </c>
      <c r="O66" s="17">
        <f>江戸川区!O66+世田谷区!O66+荒川区!O66+港区!O66+中野区!O66+板橋区!O66+豊島区!O66+葛飾区!O66+品川区!O66+文京区!O66+杉並区!O66+北区!O66</f>
        <v>0</v>
      </c>
      <c r="P66" s="37">
        <f>江戸川区!P66+世田谷区!P66+荒川区!P66+港区!P66+中野区!P66+板橋区!P66+豊島区!P66+葛飾区!P66+品川区!P66+文京区!P66+杉並区!P66+北区!P66</f>
        <v>0</v>
      </c>
      <c r="Q66" s="17">
        <f>江戸川区!Q66+世田谷区!Q66+荒川区!Q66+港区!Q66+中野区!Q66+板橋区!Q66+豊島区!Q66+葛飾区!Q66+品川区!Q66+文京区!Q66+杉並区!Q66+北区!Q66</f>
        <v>0</v>
      </c>
      <c r="R66" s="37">
        <f>江戸川区!R66+世田谷区!R66+荒川区!R66+港区!R66+中野区!R66+板橋区!R66+豊島区!R66+葛飾区!R66+品川区!R66+文京区!R66+杉並区!R66+北区!R66</f>
        <v>0</v>
      </c>
      <c r="S66" s="17">
        <f>江戸川区!S66+世田谷区!S66+荒川区!S66+港区!S66+中野区!S66+板橋区!S66+豊島区!S66+葛飾区!S66+品川区!S66+文京区!S66+杉並区!S66+北区!S66</f>
        <v>0</v>
      </c>
      <c r="T66" s="37">
        <f>江戸川区!T66+世田谷区!T66+荒川区!T66+港区!T66+中野区!T66+板橋区!T66+豊島区!T66+葛飾区!T66+品川区!T66+文京区!T66+杉並区!T66+北区!T66</f>
        <v>0</v>
      </c>
      <c r="U66" s="17">
        <f>江戸川区!U66+世田谷区!U66+荒川区!U66+港区!U66+中野区!U66+板橋区!U66+豊島区!U66+葛飾区!U66+品川区!U66+文京区!U66+杉並区!U66+北区!U66</f>
        <v>0</v>
      </c>
      <c r="V66" s="37">
        <f>江戸川区!V66+世田谷区!V66+荒川区!V66+港区!V66+中野区!V66+板橋区!V66+豊島区!V66+葛飾区!V66+品川区!V66+文京区!V66+杉並区!V66+北区!V66</f>
        <v>0</v>
      </c>
      <c r="W66" s="17">
        <f>江戸川区!W66+世田谷区!W66+荒川区!W66+港区!W66+中野区!W66+板橋区!W66+豊島区!W66+葛飾区!W66+品川区!W66+文京区!W66+杉並区!W66+北区!W66</f>
        <v>0</v>
      </c>
      <c r="X66" s="37">
        <f>江戸川区!X66+世田谷区!X66+荒川区!X66+港区!X66+中野区!X66+板橋区!X66+豊島区!X66+葛飾区!X66+品川区!X66+文京区!X66+杉並区!X66+北区!X66</f>
        <v>0</v>
      </c>
      <c r="Y66" s="17">
        <f>江戸川区!Y66+世田谷区!Y66+荒川区!Y66+港区!Y66+中野区!Y66+板橋区!Y66+豊島区!Y66+葛飾区!Y66+品川区!Y66+文京区!Y66+杉並区!Y66+北区!Y66</f>
        <v>0</v>
      </c>
      <c r="Z66" s="37">
        <f>江戸川区!Z66+世田谷区!Z66+荒川区!Z66+港区!Z66+中野区!Z66+板橋区!Z66+豊島区!Z66+葛飾区!Z66+品川区!Z66+文京区!Z66+杉並区!Z66+北区!Z66</f>
        <v>0</v>
      </c>
      <c r="AA66" s="17">
        <f>江戸川区!AA66+世田谷区!AA66+荒川区!AA66+港区!AA66+中野区!AA66+板橋区!AA66+豊島区!AA66+葛飾区!AA66+品川区!AA66+文京区!AA66+杉並区!AA66+北区!AA66</f>
        <v>0</v>
      </c>
      <c r="AB66" s="37">
        <f>江戸川区!AB66+世田谷区!AB66+荒川区!AB66+港区!AB66+中野区!AB66+板橋区!AB66+豊島区!AB66+葛飾区!AB66+品川区!AB66+文京区!AB66+杉並区!AB66+北区!AB66</f>
        <v>0</v>
      </c>
      <c r="AC66" s="17">
        <f>江戸川区!AC66+世田谷区!AC66+荒川区!AC66+港区!AC66+中野区!AC66+板橋区!AC66+豊島区!AC66+葛飾区!AC66+品川区!AC66+文京区!AC66+杉並区!AC66+北区!AC66</f>
        <v>0</v>
      </c>
      <c r="AD66" s="37">
        <f>江戸川区!AD66+世田谷区!AD66+荒川区!AD66+港区!AD66+中野区!AD66+板橋区!AD66+豊島区!AD66+葛飾区!AD66+品川区!AD66+文京区!AD66+杉並区!AD66+北区!AD66</f>
        <v>0</v>
      </c>
      <c r="AE66" s="17">
        <f>江戸川区!AE66+世田谷区!AE66+荒川区!AE66+港区!AE66+中野区!AE66+板橋区!AE66+豊島区!AE66+葛飾区!AE66+品川区!AE66+文京区!AE66+杉並区!AE66+北区!AE66</f>
        <v>0</v>
      </c>
      <c r="AF66" s="226">
        <f>江戸川区!AF66+世田谷区!AF66+荒川区!AF66+港区!AF66+中野区!AF66+板橋区!AF66+豊島区!AF66+葛飾区!AF66+品川区!AF66+文京区!AF66+杉並区!AF66+北区!AF66</f>
        <v>0</v>
      </c>
      <c r="AG66" s="17">
        <f>江戸川区!AG66+世田谷区!AG66+荒川区!AG66+港区!AG66+中野区!AG66+板橋区!AG66+豊島区!AG66+葛飾区!AG66+品川区!AG66+文京区!AG66+杉並区!AG66+北区!AG66</f>
        <v>0</v>
      </c>
      <c r="AH66" s="44">
        <f t="shared" si="7"/>
        <v>0</v>
      </c>
      <c r="AI66" s="18">
        <f t="shared" si="7"/>
        <v>0</v>
      </c>
    </row>
    <row r="67" spans="1:35">
      <c r="A67" s="13"/>
      <c r="B67" s="13"/>
      <c r="C67" s="26"/>
      <c r="D67" s="71"/>
      <c r="E67" s="88"/>
      <c r="F67" s="109"/>
      <c r="G67" s="212"/>
      <c r="H67" s="37"/>
      <c r="I67" s="17"/>
      <c r="J67" s="37"/>
      <c r="K67" s="17"/>
      <c r="L67" s="37"/>
      <c r="M67" s="17"/>
      <c r="N67" s="37"/>
      <c r="O67" s="17"/>
      <c r="P67" s="37"/>
      <c r="Q67" s="17"/>
      <c r="R67" s="37"/>
      <c r="S67" s="17"/>
      <c r="T67" s="37"/>
      <c r="U67" s="17"/>
      <c r="V67" s="37"/>
      <c r="W67" s="17"/>
      <c r="X67" s="37"/>
      <c r="Y67" s="17"/>
      <c r="Z67" s="37"/>
      <c r="AA67" s="17"/>
      <c r="AB67" s="37"/>
      <c r="AC67" s="17"/>
      <c r="AD67" s="37"/>
      <c r="AE67" s="17"/>
      <c r="AF67" s="226"/>
      <c r="AG67" s="17"/>
      <c r="AH67" s="44">
        <f t="shared" si="7"/>
        <v>0</v>
      </c>
      <c r="AI67" s="18">
        <f t="shared" si="7"/>
        <v>0</v>
      </c>
    </row>
    <row r="68" spans="1:35">
      <c r="A68" s="13"/>
      <c r="B68" s="13"/>
      <c r="C68" s="26"/>
      <c r="D68" s="71"/>
      <c r="E68" s="88"/>
      <c r="F68" s="109"/>
      <c r="G68" s="212"/>
      <c r="H68" s="37"/>
      <c r="I68" s="17"/>
      <c r="J68" s="37"/>
      <c r="K68" s="17"/>
      <c r="L68" s="37"/>
      <c r="M68" s="17"/>
      <c r="N68" s="37"/>
      <c r="O68" s="17"/>
      <c r="P68" s="37"/>
      <c r="Q68" s="17"/>
      <c r="R68" s="37"/>
      <c r="S68" s="17"/>
      <c r="T68" s="37"/>
      <c r="U68" s="17"/>
      <c r="V68" s="37"/>
      <c r="W68" s="17"/>
      <c r="X68" s="37"/>
      <c r="Y68" s="17"/>
      <c r="Z68" s="37"/>
      <c r="AA68" s="17"/>
      <c r="AB68" s="37"/>
      <c r="AC68" s="17"/>
      <c r="AD68" s="37"/>
      <c r="AE68" s="17"/>
      <c r="AF68" s="226"/>
      <c r="AG68" s="17"/>
      <c r="AH68" s="44">
        <f t="shared" si="7"/>
        <v>0</v>
      </c>
      <c r="AI68" s="18">
        <f t="shared" si="7"/>
        <v>0</v>
      </c>
    </row>
    <row r="69" spans="1:35">
      <c r="A69" s="13"/>
      <c r="B69" s="13"/>
      <c r="C69" s="26"/>
      <c r="D69" s="71"/>
      <c r="E69" s="88"/>
      <c r="F69" s="109"/>
      <c r="G69" s="212"/>
      <c r="H69" s="37"/>
      <c r="I69" s="17"/>
      <c r="J69" s="37"/>
      <c r="K69" s="17"/>
      <c r="L69" s="37"/>
      <c r="M69" s="17"/>
      <c r="N69" s="37"/>
      <c r="O69" s="17"/>
      <c r="P69" s="37"/>
      <c r="Q69" s="17"/>
      <c r="R69" s="37"/>
      <c r="S69" s="17"/>
      <c r="T69" s="37"/>
      <c r="U69" s="17"/>
      <c r="V69" s="37"/>
      <c r="W69" s="17"/>
      <c r="X69" s="37"/>
      <c r="Y69" s="17"/>
      <c r="Z69" s="37"/>
      <c r="AA69" s="17"/>
      <c r="AB69" s="37"/>
      <c r="AC69" s="17"/>
      <c r="AD69" s="37"/>
      <c r="AE69" s="17"/>
      <c r="AF69" s="226"/>
      <c r="AG69" s="17"/>
      <c r="AH69" s="44">
        <f t="shared" si="7"/>
        <v>0</v>
      </c>
      <c r="AI69" s="18">
        <f t="shared" si="7"/>
        <v>0</v>
      </c>
    </row>
    <row r="70" spans="1:35">
      <c r="A70" s="13"/>
      <c r="B70" s="13"/>
      <c r="C70" s="26"/>
      <c r="D70" s="71"/>
      <c r="E70" s="88"/>
      <c r="F70" s="109"/>
      <c r="G70" s="212"/>
      <c r="H70" s="37"/>
      <c r="I70" s="17"/>
      <c r="J70" s="37"/>
      <c r="K70" s="17"/>
      <c r="L70" s="37"/>
      <c r="M70" s="17"/>
      <c r="N70" s="37"/>
      <c r="O70" s="17"/>
      <c r="P70" s="37"/>
      <c r="Q70" s="17"/>
      <c r="R70" s="37"/>
      <c r="S70" s="17"/>
      <c r="T70" s="37"/>
      <c r="U70" s="17"/>
      <c r="V70" s="37"/>
      <c r="W70" s="17"/>
      <c r="X70" s="37"/>
      <c r="Y70" s="17"/>
      <c r="Z70" s="37"/>
      <c r="AA70" s="17"/>
      <c r="AB70" s="37"/>
      <c r="AC70" s="17"/>
      <c r="AD70" s="37"/>
      <c r="AE70" s="17"/>
      <c r="AF70" s="226"/>
      <c r="AG70" s="17"/>
      <c r="AH70" s="44">
        <f t="shared" si="7"/>
        <v>0</v>
      </c>
      <c r="AI70" s="18">
        <f t="shared" si="7"/>
        <v>0</v>
      </c>
    </row>
    <row r="71" spans="1:35">
      <c r="A71" s="13"/>
      <c r="B71" s="13"/>
      <c r="C71" s="26"/>
      <c r="D71" s="71"/>
      <c r="E71" s="124" t="s">
        <v>22</v>
      </c>
      <c r="F71" s="132"/>
      <c r="G71" s="687"/>
      <c r="H71" s="126">
        <f t="shared" ref="H71:AG71" si="12">SUM(H66:H70)</f>
        <v>0</v>
      </c>
      <c r="I71" s="127">
        <f t="shared" si="12"/>
        <v>0</v>
      </c>
      <c r="J71" s="126">
        <f t="shared" si="12"/>
        <v>0</v>
      </c>
      <c r="K71" s="127">
        <f t="shared" si="12"/>
        <v>0</v>
      </c>
      <c r="L71" s="126">
        <f t="shared" si="12"/>
        <v>0</v>
      </c>
      <c r="M71" s="127">
        <f t="shared" si="12"/>
        <v>0</v>
      </c>
      <c r="N71" s="126">
        <f t="shared" si="12"/>
        <v>0</v>
      </c>
      <c r="O71" s="127">
        <f t="shared" si="12"/>
        <v>0</v>
      </c>
      <c r="P71" s="126">
        <f t="shared" si="12"/>
        <v>0</v>
      </c>
      <c r="Q71" s="127">
        <f t="shared" si="12"/>
        <v>0</v>
      </c>
      <c r="R71" s="126">
        <f t="shared" si="12"/>
        <v>0</v>
      </c>
      <c r="S71" s="127">
        <f t="shared" si="12"/>
        <v>0</v>
      </c>
      <c r="T71" s="126">
        <f t="shared" si="12"/>
        <v>0</v>
      </c>
      <c r="U71" s="127">
        <f t="shared" si="12"/>
        <v>0</v>
      </c>
      <c r="V71" s="126">
        <f t="shared" si="12"/>
        <v>0</v>
      </c>
      <c r="W71" s="127">
        <f t="shared" si="12"/>
        <v>0</v>
      </c>
      <c r="X71" s="126">
        <f t="shared" si="12"/>
        <v>0</v>
      </c>
      <c r="Y71" s="127">
        <f t="shared" si="12"/>
        <v>0</v>
      </c>
      <c r="Z71" s="126">
        <f t="shared" si="12"/>
        <v>0</v>
      </c>
      <c r="AA71" s="127">
        <f t="shared" si="12"/>
        <v>0</v>
      </c>
      <c r="AB71" s="126">
        <f t="shared" si="12"/>
        <v>0</v>
      </c>
      <c r="AC71" s="127">
        <f t="shared" si="12"/>
        <v>0</v>
      </c>
      <c r="AD71" s="126">
        <f t="shared" si="12"/>
        <v>0</v>
      </c>
      <c r="AE71" s="127">
        <f t="shared" si="12"/>
        <v>0</v>
      </c>
      <c r="AF71" s="227">
        <f t="shared" si="12"/>
        <v>0</v>
      </c>
      <c r="AG71" s="127">
        <f t="shared" si="12"/>
        <v>0</v>
      </c>
      <c r="AH71" s="126">
        <f t="shared" si="7"/>
        <v>0</v>
      </c>
      <c r="AI71" s="127">
        <f t="shared" si="7"/>
        <v>0</v>
      </c>
    </row>
    <row r="72" spans="1:35">
      <c r="A72" s="13"/>
      <c r="B72" s="13"/>
      <c r="C72" s="26"/>
      <c r="D72" s="35" t="s">
        <v>77</v>
      </c>
      <c r="E72" s="88" t="s">
        <v>367</v>
      </c>
      <c r="F72" s="472">
        <v>17280</v>
      </c>
      <c r="G72" s="109">
        <v>1</v>
      </c>
      <c r="H72" s="37">
        <f>江戸川区!H72+世田谷区!H72+荒川区!H72+港区!H72+中野区!H72+板橋区!H72+豊島区!H72+葛飾区!H72+品川区!H72+文京区!H72+杉並区!H72+北区!H72</f>
        <v>0</v>
      </c>
      <c r="I72" s="17">
        <f>江戸川区!I72+世田谷区!I72+荒川区!I72+港区!I72+中野区!I72+板橋区!I72+豊島区!I72+葛飾区!I72+品川区!I72+文京区!I72+杉並区!I72+北区!I72</f>
        <v>0</v>
      </c>
      <c r="J72" s="37">
        <f>江戸川区!J72+世田谷区!J72+荒川区!J72+港区!J72+中野区!J72+板橋区!J72+豊島区!J72+葛飾区!J72+品川区!J72+文京区!J72+杉並区!J72+北区!J72</f>
        <v>0</v>
      </c>
      <c r="K72" s="17">
        <f>江戸川区!K72+世田谷区!K72+荒川区!K72+港区!K72+中野区!K72+板橋区!K72+豊島区!K72+葛飾区!K72+品川区!K72+文京区!K72+杉並区!K72+北区!K72</f>
        <v>0</v>
      </c>
      <c r="L72" s="37">
        <f>江戸川区!L72+世田谷区!L72+荒川区!L72+港区!L72+中野区!L72+板橋区!L72+豊島区!L72+葛飾区!L72+品川区!L72+文京区!L72+杉並区!L72+北区!L72</f>
        <v>0</v>
      </c>
      <c r="M72" s="17">
        <f>江戸川区!M72+世田谷区!M72+荒川区!M72+港区!M72+中野区!M72+板橋区!M72+豊島区!M72+葛飾区!M72+品川区!M72+文京区!M72+杉並区!M72+北区!M72</f>
        <v>0</v>
      </c>
      <c r="N72" s="37">
        <f>江戸川区!N72+世田谷区!N72+荒川区!N72+港区!N72+中野区!N72+板橋区!N72+豊島区!N72+葛飾区!N72+品川区!N72+文京区!N72+杉並区!N72+北区!N72</f>
        <v>0</v>
      </c>
      <c r="O72" s="17">
        <f>江戸川区!O72+世田谷区!O72+荒川区!O72+港区!O72+中野区!O72+板橋区!O72+豊島区!O72+葛飾区!O72+品川区!O72+文京区!O72+杉並区!O72+北区!O72</f>
        <v>0</v>
      </c>
      <c r="P72" s="37">
        <f>江戸川区!P72+世田谷区!P72+荒川区!P72+港区!P72+中野区!P72+板橋区!P72+豊島区!P72+葛飾区!P72+品川区!P72+文京区!P72+杉並区!P72+北区!P72</f>
        <v>0</v>
      </c>
      <c r="Q72" s="17">
        <f>江戸川区!Q72+世田谷区!Q72+荒川区!Q72+港区!Q72+中野区!Q72+板橋区!Q72+豊島区!Q72+葛飾区!Q72+品川区!Q72+文京区!Q72+杉並区!Q72+北区!Q72</f>
        <v>0</v>
      </c>
      <c r="R72" s="37">
        <f>江戸川区!R72+世田谷区!R72+荒川区!R72+港区!R72+中野区!R72+板橋区!R72+豊島区!R72+葛飾区!R72+品川区!R72+文京区!R72+杉並区!R72+北区!R72</f>
        <v>0</v>
      </c>
      <c r="S72" s="17">
        <f>江戸川区!S72+世田谷区!S72+荒川区!S72+港区!S72+中野区!S72+板橋区!S72+豊島区!S72+葛飾区!S72+品川区!S72+文京区!S72+杉並区!S72+北区!S72</f>
        <v>0</v>
      </c>
      <c r="T72" s="37">
        <f>江戸川区!T72+世田谷区!T72+荒川区!T72+港区!T72+中野区!T72+板橋区!T72+豊島区!T72+葛飾区!T72+品川区!T72+文京区!T72+杉並区!T72+北区!T72</f>
        <v>0</v>
      </c>
      <c r="U72" s="17">
        <f>江戸川区!U72+世田谷区!U72+荒川区!U72+港区!U72+中野区!U72+板橋区!U72+豊島区!U72+葛飾区!U72+品川区!U72+文京区!U72+杉並区!U72+北区!U72</f>
        <v>0</v>
      </c>
      <c r="V72" s="37">
        <f>江戸川区!V72+世田谷区!V72+荒川区!V72+港区!V72+中野区!V72+板橋区!V72+豊島区!V72+葛飾区!V72+品川区!V72+文京区!V72+杉並区!V72+北区!V72</f>
        <v>0</v>
      </c>
      <c r="W72" s="17">
        <f>江戸川区!W72+世田谷区!W72+荒川区!W72+港区!W72+中野区!W72+板橋区!W72+豊島区!W72+葛飾区!W72+品川区!W72+文京区!W72+杉並区!W72+北区!W72</f>
        <v>0</v>
      </c>
      <c r="X72" s="37">
        <f>江戸川区!X72+世田谷区!X72+荒川区!X72+港区!X72+中野区!X72+板橋区!X72+豊島区!X72+葛飾区!X72+品川区!X72+文京区!X72+杉並区!X72+北区!X72</f>
        <v>0</v>
      </c>
      <c r="Y72" s="17">
        <f>江戸川区!Y72+世田谷区!Y72+荒川区!Y72+港区!Y72+中野区!Y72+板橋区!Y72+豊島区!Y72+葛飾区!Y72+品川区!Y72+文京区!Y72+杉並区!Y72+北区!Y72</f>
        <v>0</v>
      </c>
      <c r="Z72" s="37">
        <f>江戸川区!Z72+世田谷区!Z72+荒川区!Z72+港区!Z72+中野区!Z72+板橋区!Z72+豊島区!Z72+葛飾区!Z72+品川区!Z72+文京区!Z72+杉並区!Z72+北区!Z72</f>
        <v>0</v>
      </c>
      <c r="AA72" s="17">
        <f>江戸川区!AA72+世田谷区!AA72+荒川区!AA72+港区!AA72+中野区!AA72+板橋区!AA72+豊島区!AA72+葛飾区!AA72+品川区!AA72+文京区!AA72+杉並区!AA72+北区!AA72</f>
        <v>0</v>
      </c>
      <c r="AB72" s="37">
        <f>江戸川区!AB72+世田谷区!AB72+荒川区!AB72+港区!AB72+中野区!AB72+板橋区!AB72+豊島区!AB72+葛飾区!AB72+品川区!AB72+文京区!AB72+杉並区!AB72+北区!AB72</f>
        <v>0</v>
      </c>
      <c r="AC72" s="17">
        <f>江戸川区!AC72+世田谷区!AC72+荒川区!AC72+港区!AC72+中野区!AC72+板橋区!AC72+豊島区!AC72+葛飾区!AC72+品川区!AC72+文京区!AC72+杉並区!AC72+北区!AC72</f>
        <v>0</v>
      </c>
      <c r="AD72" s="37">
        <f>江戸川区!AD72+世田谷区!AD72+荒川区!AD72+港区!AD72+中野区!AD72+板橋区!AD72+豊島区!AD72+葛飾区!AD72+品川区!AD72+文京区!AD72+杉並区!AD72+北区!AD72</f>
        <v>0</v>
      </c>
      <c r="AE72" s="17">
        <f>江戸川区!AE72+世田谷区!AE72+荒川区!AE72+港区!AE72+中野区!AE72+板橋区!AE72+豊島区!AE72+葛飾区!AE72+品川区!AE72+文京区!AE72+杉並区!AE72+北区!AE72</f>
        <v>0</v>
      </c>
      <c r="AF72" s="226">
        <f>江戸川区!AF72+世田谷区!AF72+荒川区!AF72+港区!AF72+中野区!AF72+板橋区!AF72+豊島区!AF72+葛飾区!AF72+品川区!AF72+文京区!AF72+杉並区!AF72+北区!AF72</f>
        <v>0</v>
      </c>
      <c r="AG72" s="17">
        <f>江戸川区!AG72+世田谷区!AG72+荒川区!AG72+港区!AG72+中野区!AG72+板橋区!AG72+豊島区!AG72+葛飾区!AG72+品川区!AG72+文京区!AG72+杉並区!AG72+北区!AG72</f>
        <v>0</v>
      </c>
      <c r="AH72" s="44">
        <f t="shared" si="7"/>
        <v>0</v>
      </c>
      <c r="AI72" s="18">
        <f t="shared" si="7"/>
        <v>0</v>
      </c>
    </row>
    <row r="73" spans="1:35">
      <c r="A73" s="13"/>
      <c r="B73" s="13"/>
      <c r="C73" s="26"/>
      <c r="D73" s="74"/>
      <c r="E73" s="88"/>
      <c r="F73" s="109"/>
      <c r="G73" s="212"/>
      <c r="H73" s="36"/>
      <c r="I73" s="17"/>
      <c r="J73" s="36"/>
      <c r="K73" s="17"/>
      <c r="L73" s="36"/>
      <c r="M73" s="17"/>
      <c r="N73" s="36"/>
      <c r="O73" s="17"/>
      <c r="P73" s="36"/>
      <c r="Q73" s="17"/>
      <c r="R73" s="36"/>
      <c r="S73" s="17"/>
      <c r="T73" s="36"/>
      <c r="U73" s="17"/>
      <c r="V73" s="36"/>
      <c r="W73" s="17"/>
      <c r="X73" s="36"/>
      <c r="Y73" s="17"/>
      <c r="Z73" s="36"/>
      <c r="AA73" s="17"/>
      <c r="AB73" s="36"/>
      <c r="AC73" s="17"/>
      <c r="AD73" s="36"/>
      <c r="AE73" s="17"/>
      <c r="AF73" s="228"/>
      <c r="AG73" s="17"/>
      <c r="AH73" s="44">
        <f t="shared" si="7"/>
        <v>0</v>
      </c>
      <c r="AI73" s="18">
        <f t="shared" si="7"/>
        <v>0</v>
      </c>
    </row>
    <row r="74" spans="1:35">
      <c r="A74" s="13"/>
      <c r="B74" s="13"/>
      <c r="C74" s="26"/>
      <c r="D74" s="74"/>
      <c r="E74" s="88"/>
      <c r="F74" s="109"/>
      <c r="G74" s="212"/>
      <c r="H74" s="36"/>
      <c r="I74" s="17"/>
      <c r="J74" s="36"/>
      <c r="K74" s="17"/>
      <c r="L74" s="36"/>
      <c r="M74" s="17"/>
      <c r="N74" s="36"/>
      <c r="O74" s="17"/>
      <c r="P74" s="36"/>
      <c r="Q74" s="17"/>
      <c r="R74" s="36"/>
      <c r="S74" s="17"/>
      <c r="T74" s="36"/>
      <c r="U74" s="17"/>
      <c r="V74" s="36"/>
      <c r="W74" s="17"/>
      <c r="X74" s="36"/>
      <c r="Y74" s="17"/>
      <c r="Z74" s="36"/>
      <c r="AA74" s="17"/>
      <c r="AB74" s="36"/>
      <c r="AC74" s="17"/>
      <c r="AD74" s="36"/>
      <c r="AE74" s="17"/>
      <c r="AF74" s="228"/>
      <c r="AG74" s="17"/>
      <c r="AH74" s="44">
        <f t="shared" si="7"/>
        <v>0</v>
      </c>
      <c r="AI74" s="18">
        <f t="shared" si="7"/>
        <v>0</v>
      </c>
    </row>
    <row r="75" spans="1:35">
      <c r="A75" s="13"/>
      <c r="B75" s="13"/>
      <c r="C75" s="26"/>
      <c r="D75" s="74"/>
      <c r="E75" s="88"/>
      <c r="F75" s="109"/>
      <c r="G75" s="212"/>
      <c r="H75" s="36"/>
      <c r="I75" s="17"/>
      <c r="J75" s="36"/>
      <c r="K75" s="17"/>
      <c r="L75" s="36"/>
      <c r="M75" s="17"/>
      <c r="N75" s="36"/>
      <c r="O75" s="17"/>
      <c r="P75" s="36"/>
      <c r="Q75" s="17"/>
      <c r="R75" s="36"/>
      <c r="S75" s="17"/>
      <c r="T75" s="36"/>
      <c r="U75" s="17"/>
      <c r="V75" s="36"/>
      <c r="W75" s="17"/>
      <c r="X75" s="36"/>
      <c r="Y75" s="17"/>
      <c r="Z75" s="36"/>
      <c r="AA75" s="17"/>
      <c r="AB75" s="36"/>
      <c r="AC75" s="17"/>
      <c r="AD75" s="36"/>
      <c r="AE75" s="17"/>
      <c r="AF75" s="228"/>
      <c r="AG75" s="17"/>
      <c r="AH75" s="44">
        <f t="shared" si="7"/>
        <v>0</v>
      </c>
      <c r="AI75" s="18">
        <f t="shared" si="7"/>
        <v>0</v>
      </c>
    </row>
    <row r="76" spans="1:35">
      <c r="A76" s="13"/>
      <c r="B76" s="13"/>
      <c r="C76" s="26"/>
      <c r="D76" s="74"/>
      <c r="E76" s="88"/>
      <c r="F76" s="109"/>
      <c r="G76" s="212"/>
      <c r="H76" s="36"/>
      <c r="I76" s="17"/>
      <c r="J76" s="36"/>
      <c r="K76" s="17"/>
      <c r="L76" s="36"/>
      <c r="M76" s="17"/>
      <c r="N76" s="36"/>
      <c r="O76" s="17"/>
      <c r="P76" s="36"/>
      <c r="Q76" s="17"/>
      <c r="R76" s="36"/>
      <c r="S76" s="17"/>
      <c r="T76" s="36"/>
      <c r="U76" s="17"/>
      <c r="V76" s="36"/>
      <c r="W76" s="17"/>
      <c r="X76" s="36"/>
      <c r="Y76" s="17"/>
      <c r="Z76" s="36"/>
      <c r="AA76" s="17"/>
      <c r="AB76" s="36"/>
      <c r="AC76" s="17"/>
      <c r="AD76" s="36"/>
      <c r="AE76" s="17"/>
      <c r="AF76" s="228"/>
      <c r="AG76" s="17"/>
      <c r="AH76" s="44">
        <f t="shared" si="7"/>
        <v>0</v>
      </c>
      <c r="AI76" s="18">
        <f t="shared" si="7"/>
        <v>0</v>
      </c>
    </row>
    <row r="77" spans="1:35">
      <c r="A77" s="13"/>
      <c r="B77" s="13"/>
      <c r="C77" s="26"/>
      <c r="D77" s="74"/>
      <c r="E77" s="88"/>
      <c r="F77" s="109"/>
      <c r="G77" s="212"/>
      <c r="H77" s="36"/>
      <c r="I77" s="17"/>
      <c r="J77" s="36"/>
      <c r="K77" s="17"/>
      <c r="L77" s="36"/>
      <c r="M77" s="17"/>
      <c r="N77" s="36"/>
      <c r="O77" s="17"/>
      <c r="P77" s="36"/>
      <c r="Q77" s="17"/>
      <c r="R77" s="36"/>
      <c r="S77" s="17"/>
      <c r="T77" s="36"/>
      <c r="U77" s="17"/>
      <c r="V77" s="36"/>
      <c r="W77" s="17"/>
      <c r="X77" s="36"/>
      <c r="Y77" s="17"/>
      <c r="Z77" s="36"/>
      <c r="AA77" s="17"/>
      <c r="AB77" s="36"/>
      <c r="AC77" s="17"/>
      <c r="AD77" s="36"/>
      <c r="AE77" s="17"/>
      <c r="AF77" s="228"/>
      <c r="AG77" s="17"/>
      <c r="AH77" s="44">
        <f t="shared" si="7"/>
        <v>0</v>
      </c>
      <c r="AI77" s="18">
        <f t="shared" si="7"/>
        <v>0</v>
      </c>
    </row>
    <row r="78" spans="1:35">
      <c r="A78" s="13"/>
      <c r="B78" s="13"/>
      <c r="C78" s="26"/>
      <c r="D78" s="74"/>
      <c r="E78" s="88"/>
      <c r="F78" s="109"/>
      <c r="G78" s="212"/>
      <c r="H78" s="36"/>
      <c r="I78" s="17"/>
      <c r="J78" s="36"/>
      <c r="K78" s="17"/>
      <c r="L78" s="36"/>
      <c r="M78" s="17"/>
      <c r="N78" s="36"/>
      <c r="O78" s="17"/>
      <c r="P78" s="36"/>
      <c r="Q78" s="17"/>
      <c r="R78" s="36"/>
      <c r="S78" s="17"/>
      <c r="T78" s="36"/>
      <c r="U78" s="17"/>
      <c r="V78" s="36"/>
      <c r="W78" s="17"/>
      <c r="X78" s="36"/>
      <c r="Y78" s="17"/>
      <c r="Z78" s="36"/>
      <c r="AA78" s="17"/>
      <c r="AB78" s="36"/>
      <c r="AC78" s="17"/>
      <c r="AD78" s="36"/>
      <c r="AE78" s="17"/>
      <c r="AF78" s="228"/>
      <c r="AG78" s="17"/>
      <c r="AH78" s="44">
        <f t="shared" si="7"/>
        <v>0</v>
      </c>
      <c r="AI78" s="18">
        <f t="shared" si="7"/>
        <v>0</v>
      </c>
    </row>
    <row r="79" spans="1:35">
      <c r="A79" s="13"/>
      <c r="B79" s="13"/>
      <c r="C79" s="26"/>
      <c r="D79" s="75"/>
      <c r="E79" s="124" t="s">
        <v>60</v>
      </c>
      <c r="F79" s="132"/>
      <c r="G79" s="687"/>
      <c r="H79" s="126">
        <f t="shared" ref="H79:AG79" si="13">SUM(H72:H78)</f>
        <v>0</v>
      </c>
      <c r="I79" s="127">
        <f t="shared" si="13"/>
        <v>0</v>
      </c>
      <c r="J79" s="126">
        <f t="shared" si="13"/>
        <v>0</v>
      </c>
      <c r="K79" s="127">
        <f t="shared" si="13"/>
        <v>0</v>
      </c>
      <c r="L79" s="126">
        <f t="shared" si="13"/>
        <v>0</v>
      </c>
      <c r="M79" s="127">
        <f t="shared" si="13"/>
        <v>0</v>
      </c>
      <c r="N79" s="126">
        <f t="shared" si="13"/>
        <v>0</v>
      </c>
      <c r="O79" s="127">
        <f t="shared" si="13"/>
        <v>0</v>
      </c>
      <c r="P79" s="126">
        <f t="shared" si="13"/>
        <v>0</v>
      </c>
      <c r="Q79" s="127">
        <f t="shared" si="13"/>
        <v>0</v>
      </c>
      <c r="R79" s="126">
        <f t="shared" si="13"/>
        <v>0</v>
      </c>
      <c r="S79" s="127">
        <f t="shared" si="13"/>
        <v>0</v>
      </c>
      <c r="T79" s="126">
        <f t="shared" si="13"/>
        <v>0</v>
      </c>
      <c r="U79" s="127">
        <f t="shared" si="13"/>
        <v>0</v>
      </c>
      <c r="V79" s="126">
        <f t="shared" si="13"/>
        <v>0</v>
      </c>
      <c r="W79" s="127">
        <f t="shared" si="13"/>
        <v>0</v>
      </c>
      <c r="X79" s="126">
        <f t="shared" si="13"/>
        <v>0</v>
      </c>
      <c r="Y79" s="127">
        <f t="shared" si="13"/>
        <v>0</v>
      </c>
      <c r="Z79" s="126">
        <f t="shared" si="13"/>
        <v>0</v>
      </c>
      <c r="AA79" s="127">
        <f t="shared" si="13"/>
        <v>0</v>
      </c>
      <c r="AB79" s="126">
        <f t="shared" si="13"/>
        <v>0</v>
      </c>
      <c r="AC79" s="127">
        <f t="shared" si="13"/>
        <v>0</v>
      </c>
      <c r="AD79" s="126">
        <f t="shared" si="13"/>
        <v>0</v>
      </c>
      <c r="AE79" s="127">
        <f t="shared" si="13"/>
        <v>0</v>
      </c>
      <c r="AF79" s="227">
        <f t="shared" si="13"/>
        <v>0</v>
      </c>
      <c r="AG79" s="127">
        <f t="shared" si="13"/>
        <v>0</v>
      </c>
      <c r="AH79" s="126">
        <f t="shared" si="7"/>
        <v>0</v>
      </c>
      <c r="AI79" s="127">
        <f t="shared" si="7"/>
        <v>0</v>
      </c>
    </row>
    <row r="80" spans="1:35">
      <c r="A80" s="13"/>
      <c r="B80" s="13"/>
      <c r="C80" s="26"/>
      <c r="D80" s="94" t="s">
        <v>383</v>
      </c>
      <c r="E80" s="88" t="s">
        <v>367</v>
      </c>
      <c r="F80" s="472"/>
      <c r="G80" s="212"/>
      <c r="H80" s="37">
        <f>江戸川区!H80+世田谷区!H80+荒川区!H80+港区!H80+中野区!H80+板橋区!H80+豊島区!H80+葛飾区!H80+品川区!H80+文京区!H80+杉並区!H80+北区!H80</f>
        <v>0</v>
      </c>
      <c r="I80" s="17">
        <f>江戸川区!I80+世田谷区!I80+荒川区!I80+港区!I80+中野区!I80+板橋区!I80+豊島区!I80+葛飾区!I80+品川区!I80+文京区!I80+杉並区!I80+北区!I80</f>
        <v>0</v>
      </c>
      <c r="J80" s="37">
        <f>江戸川区!J80+世田谷区!J80+荒川区!J80+港区!J80+中野区!J80+板橋区!J80+豊島区!J80+葛飾区!J80+品川区!J80+文京区!J80+杉並区!J80+北区!J80</f>
        <v>0</v>
      </c>
      <c r="K80" s="17">
        <f>江戸川区!K80+世田谷区!K80+荒川区!K80+港区!K80+中野区!K80+板橋区!K80+豊島区!K80+葛飾区!K80+品川区!K80+文京区!K80+杉並区!K80+北区!K80</f>
        <v>0</v>
      </c>
      <c r="L80" s="37">
        <f>江戸川区!L80+世田谷区!L80+荒川区!L80+港区!L80+中野区!L80+板橋区!L80+豊島区!L80+葛飾区!L80+品川区!L80+文京区!L80+杉並区!L80+北区!L80</f>
        <v>0</v>
      </c>
      <c r="M80" s="17">
        <f>江戸川区!M80+世田谷区!M80+荒川区!M80+港区!M80+中野区!M80+板橋区!M80+豊島区!M80+葛飾区!M80+品川区!M80+文京区!M80+杉並区!M80+北区!M80</f>
        <v>0</v>
      </c>
      <c r="N80" s="37">
        <f>江戸川区!N80+世田谷区!N80+荒川区!N80+港区!N80+中野区!N80+板橋区!N80+豊島区!N80+葛飾区!N80+品川区!N80+文京区!N80+杉並区!N80+北区!N80</f>
        <v>0</v>
      </c>
      <c r="O80" s="17">
        <f>江戸川区!O80+世田谷区!O80+荒川区!O80+港区!O80+中野区!O80+板橋区!O80+豊島区!O80+葛飾区!O80+品川区!O80+文京区!O80+杉並区!O80+北区!O80</f>
        <v>0</v>
      </c>
      <c r="P80" s="37">
        <f>江戸川区!P80+世田谷区!P80+荒川区!P80+港区!P80+中野区!P80+板橋区!P80+豊島区!P80+葛飾区!P80+品川区!P80+文京区!P80+杉並区!P80+北区!P80</f>
        <v>0</v>
      </c>
      <c r="Q80" s="17">
        <f>江戸川区!Q80+世田谷区!Q80+荒川区!Q80+港区!Q80+中野区!Q80+板橋区!Q80+豊島区!Q80+葛飾区!Q80+品川区!Q80+文京区!Q80+杉並区!Q80+北区!Q80</f>
        <v>0</v>
      </c>
      <c r="R80" s="37">
        <f>江戸川区!R80+世田谷区!R80+荒川区!R80+港区!R80+中野区!R80+板橋区!R80+豊島区!R80+葛飾区!R80+品川区!R80+文京区!R80+杉並区!R80+北区!R80</f>
        <v>0</v>
      </c>
      <c r="S80" s="17">
        <f>江戸川区!S80+世田谷区!S80+荒川区!S80+港区!S80+中野区!S80+板橋区!S80+豊島区!S80+葛飾区!S80+品川区!S80+文京区!S80+杉並区!S80+北区!S80</f>
        <v>0</v>
      </c>
      <c r="T80" s="37">
        <f>江戸川区!T80+世田谷区!T80+荒川区!T80+港区!T80+中野区!T80+板橋区!T80+豊島区!T80+葛飾区!T80+品川区!T80+文京区!T80+杉並区!T80+北区!T80</f>
        <v>0</v>
      </c>
      <c r="U80" s="17">
        <f>江戸川区!U80+世田谷区!U80+荒川区!U80+港区!U80+中野区!U80+板橋区!U80+豊島区!U80+葛飾区!U80+品川区!U80+文京区!U80+杉並区!U80+北区!U80</f>
        <v>0</v>
      </c>
      <c r="V80" s="37">
        <f>江戸川区!V80+世田谷区!V80+荒川区!V80+港区!V80+中野区!V80+板橋区!V80+豊島区!V80+葛飾区!V80+品川区!V80+文京区!V80+杉並区!V80+北区!V80</f>
        <v>0</v>
      </c>
      <c r="W80" s="17">
        <f>江戸川区!W80+世田谷区!W80+荒川区!W80+港区!W80+中野区!W80+板橋区!W80+豊島区!W80+葛飾区!W80+品川区!W80+文京区!W80+杉並区!W80+北区!W80</f>
        <v>0</v>
      </c>
      <c r="X80" s="37">
        <f>江戸川区!X80+世田谷区!X80+荒川区!X80+港区!X80+中野区!X80+板橋区!X80+豊島区!X80+葛飾区!X80+品川区!X80+文京区!X80+杉並区!X80+北区!X80</f>
        <v>0</v>
      </c>
      <c r="Y80" s="17">
        <f>江戸川区!Y80+世田谷区!Y80+荒川区!Y80+港区!Y80+中野区!Y80+板橋区!Y80+豊島区!Y80+葛飾区!Y80+品川区!Y80+文京区!Y80+杉並区!Y80+北区!Y80</f>
        <v>0</v>
      </c>
      <c r="Z80" s="37">
        <f>江戸川区!Z80+世田谷区!Z80+荒川区!Z80+港区!Z80+中野区!Z80+板橋区!Z80+豊島区!Z80+葛飾区!Z80+品川区!Z80+文京区!Z80+杉並区!Z80+北区!Z80</f>
        <v>0</v>
      </c>
      <c r="AA80" s="17">
        <f>江戸川区!AA80+世田谷区!AA80+荒川区!AA80+港区!AA80+中野区!AA80+板橋区!AA80+豊島区!AA80+葛飾区!AA80+品川区!AA80+文京区!AA80+杉並区!AA80+北区!AA80</f>
        <v>0</v>
      </c>
      <c r="AB80" s="37">
        <f>江戸川区!AB80+世田谷区!AB80+荒川区!AB80+港区!AB80+中野区!AB80+板橋区!AB80+豊島区!AB80+葛飾区!AB80+品川区!AB80+文京区!AB80+杉並区!AB80+北区!AB80</f>
        <v>0</v>
      </c>
      <c r="AC80" s="17">
        <f>江戸川区!AC80+世田谷区!AC80+荒川区!AC80+港区!AC80+中野区!AC80+板橋区!AC80+豊島区!AC80+葛飾区!AC80+品川区!AC80+文京区!AC80+杉並区!AC80+北区!AC80</f>
        <v>0</v>
      </c>
      <c r="AD80" s="37">
        <f>江戸川区!AD80+世田谷区!AD80+荒川区!AD80+港区!AD80+中野区!AD80+板橋区!AD80+豊島区!AD80+葛飾区!AD80+品川区!AD80+文京区!AD80+杉並区!AD80+北区!AD80</f>
        <v>0</v>
      </c>
      <c r="AE80" s="17">
        <f>江戸川区!AE80+世田谷区!AE80+荒川区!AE80+港区!AE80+中野区!AE80+板橋区!AE80+豊島区!AE80+葛飾区!AE80+品川区!AE80+文京区!AE80+杉並区!AE80+北区!AE80</f>
        <v>0</v>
      </c>
      <c r="AF80" s="226">
        <f>江戸川区!AF80+世田谷区!AF80+荒川区!AF80+港区!AF80+中野区!AF80+板橋区!AF80+豊島区!AF80+葛飾区!AF80+品川区!AF80+文京区!AF80+杉並区!AF80+北区!AF80</f>
        <v>0</v>
      </c>
      <c r="AG80" s="17">
        <f>江戸川区!AG80+世田谷区!AG80+荒川区!AG80+港区!AG80+中野区!AG80+板橋区!AG80+豊島区!AG80+葛飾区!AG80+品川区!AG80+文京区!AG80+杉並区!AG80+北区!AG80</f>
        <v>0</v>
      </c>
      <c r="AH80" s="44">
        <f t="shared" ref="AH80:AH87" si="14">SUM(AF80,AD80,AB80,Z80,X80,V80,T80,R80,P80,N80,L80,J80,H80)</f>
        <v>0</v>
      </c>
      <c r="AI80" s="18">
        <f t="shared" ref="AI80:AI87" si="15">SUM(AG80,AE80,AC80,AA80,Y80,W80,U80,S80,Q80,O80,M80,K80,I80)</f>
        <v>0</v>
      </c>
    </row>
    <row r="81" spans="1:35">
      <c r="A81" s="13"/>
      <c r="B81" s="13"/>
      <c r="C81" s="26"/>
      <c r="D81" s="74"/>
      <c r="E81" s="88"/>
      <c r="F81" s="109"/>
      <c r="G81" s="212"/>
      <c r="H81" s="36"/>
      <c r="I81" s="17"/>
      <c r="J81" s="36"/>
      <c r="K81" s="17"/>
      <c r="L81" s="36"/>
      <c r="M81" s="17"/>
      <c r="N81" s="36"/>
      <c r="O81" s="17"/>
      <c r="P81" s="36"/>
      <c r="Q81" s="17"/>
      <c r="R81" s="36"/>
      <c r="S81" s="17"/>
      <c r="T81" s="36"/>
      <c r="U81" s="17"/>
      <c r="V81" s="36"/>
      <c r="W81" s="17"/>
      <c r="X81" s="36"/>
      <c r="Y81" s="17"/>
      <c r="Z81" s="36"/>
      <c r="AA81" s="17"/>
      <c r="AB81" s="36"/>
      <c r="AC81" s="17"/>
      <c r="AD81" s="36"/>
      <c r="AE81" s="17"/>
      <c r="AF81" s="228"/>
      <c r="AG81" s="17"/>
      <c r="AH81" s="44">
        <f t="shared" si="14"/>
        <v>0</v>
      </c>
      <c r="AI81" s="18">
        <f t="shared" si="15"/>
        <v>0</v>
      </c>
    </row>
    <row r="82" spans="1:35">
      <c r="A82" s="13"/>
      <c r="B82" s="13"/>
      <c r="C82" s="26"/>
      <c r="D82" s="74"/>
      <c r="E82" s="88"/>
      <c r="F82" s="109"/>
      <c r="G82" s="212"/>
      <c r="H82" s="36"/>
      <c r="I82" s="17"/>
      <c r="J82" s="36"/>
      <c r="K82" s="17"/>
      <c r="L82" s="36"/>
      <c r="M82" s="17"/>
      <c r="N82" s="36"/>
      <c r="O82" s="17"/>
      <c r="P82" s="36"/>
      <c r="Q82" s="17"/>
      <c r="R82" s="36"/>
      <c r="S82" s="17"/>
      <c r="T82" s="36"/>
      <c r="U82" s="17"/>
      <c r="V82" s="36"/>
      <c r="W82" s="17"/>
      <c r="X82" s="36"/>
      <c r="Y82" s="17"/>
      <c r="Z82" s="36"/>
      <c r="AA82" s="17"/>
      <c r="AB82" s="36"/>
      <c r="AC82" s="17"/>
      <c r="AD82" s="36"/>
      <c r="AE82" s="17"/>
      <c r="AF82" s="228"/>
      <c r="AG82" s="17"/>
      <c r="AH82" s="44">
        <f t="shared" si="14"/>
        <v>0</v>
      </c>
      <c r="AI82" s="18">
        <f t="shared" si="15"/>
        <v>0</v>
      </c>
    </row>
    <row r="83" spans="1:35">
      <c r="A83" s="13"/>
      <c r="B83" s="13"/>
      <c r="C83" s="26"/>
      <c r="D83" s="74"/>
      <c r="E83" s="88"/>
      <c r="F83" s="109"/>
      <c r="G83" s="212"/>
      <c r="H83" s="36"/>
      <c r="I83" s="17"/>
      <c r="J83" s="36"/>
      <c r="K83" s="17"/>
      <c r="L83" s="36"/>
      <c r="M83" s="17"/>
      <c r="N83" s="36"/>
      <c r="O83" s="17"/>
      <c r="P83" s="36"/>
      <c r="Q83" s="17"/>
      <c r="R83" s="36"/>
      <c r="S83" s="17"/>
      <c r="T83" s="36"/>
      <c r="U83" s="17"/>
      <c r="V83" s="36"/>
      <c r="W83" s="17"/>
      <c r="X83" s="36"/>
      <c r="Y83" s="17"/>
      <c r="Z83" s="36"/>
      <c r="AA83" s="17"/>
      <c r="AB83" s="36"/>
      <c r="AC83" s="17"/>
      <c r="AD83" s="36"/>
      <c r="AE83" s="17"/>
      <c r="AF83" s="228"/>
      <c r="AG83" s="17"/>
      <c r="AH83" s="44">
        <f t="shared" si="14"/>
        <v>0</v>
      </c>
      <c r="AI83" s="18">
        <f t="shared" si="15"/>
        <v>0</v>
      </c>
    </row>
    <row r="84" spans="1:35">
      <c r="A84" s="13"/>
      <c r="B84" s="13"/>
      <c r="C84" s="26"/>
      <c r="D84" s="74"/>
      <c r="E84" s="88"/>
      <c r="F84" s="109"/>
      <c r="G84" s="212"/>
      <c r="H84" s="36"/>
      <c r="I84" s="17"/>
      <c r="J84" s="36"/>
      <c r="K84" s="17"/>
      <c r="L84" s="36"/>
      <c r="M84" s="17"/>
      <c r="N84" s="36"/>
      <c r="O84" s="17"/>
      <c r="P84" s="36"/>
      <c r="Q84" s="17"/>
      <c r="R84" s="36"/>
      <c r="S84" s="17"/>
      <c r="T84" s="36"/>
      <c r="U84" s="17"/>
      <c r="V84" s="36"/>
      <c r="W84" s="17"/>
      <c r="X84" s="36"/>
      <c r="Y84" s="17"/>
      <c r="Z84" s="36"/>
      <c r="AA84" s="17"/>
      <c r="AB84" s="36"/>
      <c r="AC84" s="17"/>
      <c r="AD84" s="36"/>
      <c r="AE84" s="17"/>
      <c r="AF84" s="228"/>
      <c r="AG84" s="17"/>
      <c r="AH84" s="44">
        <f t="shared" si="14"/>
        <v>0</v>
      </c>
      <c r="AI84" s="18">
        <f t="shared" si="15"/>
        <v>0</v>
      </c>
    </row>
    <row r="85" spans="1:35">
      <c r="A85" s="13"/>
      <c r="B85" s="13"/>
      <c r="C85" s="26"/>
      <c r="D85" s="74"/>
      <c r="E85" s="88"/>
      <c r="F85" s="109"/>
      <c r="G85" s="212"/>
      <c r="H85" s="36"/>
      <c r="I85" s="17"/>
      <c r="J85" s="36"/>
      <c r="K85" s="17"/>
      <c r="L85" s="36"/>
      <c r="M85" s="17"/>
      <c r="N85" s="36"/>
      <c r="O85" s="17"/>
      <c r="P85" s="36"/>
      <c r="Q85" s="17"/>
      <c r="R85" s="36"/>
      <c r="S85" s="17"/>
      <c r="T85" s="36"/>
      <c r="U85" s="17"/>
      <c r="V85" s="36"/>
      <c r="W85" s="17"/>
      <c r="X85" s="36"/>
      <c r="Y85" s="17"/>
      <c r="Z85" s="36"/>
      <c r="AA85" s="17"/>
      <c r="AB85" s="36"/>
      <c r="AC85" s="17"/>
      <c r="AD85" s="36"/>
      <c r="AE85" s="17"/>
      <c r="AF85" s="228"/>
      <c r="AG85" s="17"/>
      <c r="AH85" s="44">
        <f t="shared" si="14"/>
        <v>0</v>
      </c>
      <c r="AI85" s="18">
        <f t="shared" si="15"/>
        <v>0</v>
      </c>
    </row>
    <row r="86" spans="1:35">
      <c r="A86" s="13"/>
      <c r="B86" s="13"/>
      <c r="C86" s="26"/>
      <c r="D86" s="74"/>
      <c r="E86" s="88"/>
      <c r="F86" s="109"/>
      <c r="G86" s="212"/>
      <c r="H86" s="36"/>
      <c r="I86" s="17"/>
      <c r="J86" s="36"/>
      <c r="K86" s="17"/>
      <c r="L86" s="36"/>
      <c r="M86" s="17"/>
      <c r="N86" s="36"/>
      <c r="O86" s="17"/>
      <c r="P86" s="36"/>
      <c r="Q86" s="17"/>
      <c r="R86" s="36"/>
      <c r="S86" s="17"/>
      <c r="T86" s="36"/>
      <c r="U86" s="17"/>
      <c r="V86" s="36"/>
      <c r="W86" s="17"/>
      <c r="X86" s="36"/>
      <c r="Y86" s="17"/>
      <c r="Z86" s="36"/>
      <c r="AA86" s="17"/>
      <c r="AB86" s="36"/>
      <c r="AC86" s="17"/>
      <c r="AD86" s="36"/>
      <c r="AE86" s="17"/>
      <c r="AF86" s="228"/>
      <c r="AG86" s="17"/>
      <c r="AH86" s="44">
        <f t="shared" si="14"/>
        <v>0</v>
      </c>
      <c r="AI86" s="18">
        <f t="shared" si="15"/>
        <v>0</v>
      </c>
    </row>
    <row r="87" spans="1:35">
      <c r="A87" s="13"/>
      <c r="B87" s="13"/>
      <c r="C87" s="26"/>
      <c r="D87" s="75"/>
      <c r="E87" s="124" t="s">
        <v>60</v>
      </c>
      <c r="F87" s="132"/>
      <c r="G87" s="687"/>
      <c r="H87" s="126">
        <f t="shared" ref="H87:AG87" si="16">SUM(H80:H86)</f>
        <v>0</v>
      </c>
      <c r="I87" s="127">
        <f t="shared" si="16"/>
        <v>0</v>
      </c>
      <c r="J87" s="126">
        <f t="shared" si="16"/>
        <v>0</v>
      </c>
      <c r="K87" s="127">
        <f t="shared" si="16"/>
        <v>0</v>
      </c>
      <c r="L87" s="126">
        <f t="shared" si="16"/>
        <v>0</v>
      </c>
      <c r="M87" s="127">
        <f t="shared" si="16"/>
        <v>0</v>
      </c>
      <c r="N87" s="126">
        <f t="shared" si="16"/>
        <v>0</v>
      </c>
      <c r="O87" s="127">
        <f t="shared" si="16"/>
        <v>0</v>
      </c>
      <c r="P87" s="126">
        <f t="shared" si="16"/>
        <v>0</v>
      </c>
      <c r="Q87" s="127">
        <f t="shared" si="16"/>
        <v>0</v>
      </c>
      <c r="R87" s="126">
        <f t="shared" si="16"/>
        <v>0</v>
      </c>
      <c r="S87" s="127">
        <f t="shared" si="16"/>
        <v>0</v>
      </c>
      <c r="T87" s="126">
        <f t="shared" si="16"/>
        <v>0</v>
      </c>
      <c r="U87" s="127">
        <f t="shared" si="16"/>
        <v>0</v>
      </c>
      <c r="V87" s="126">
        <f t="shared" si="16"/>
        <v>0</v>
      </c>
      <c r="W87" s="127">
        <f t="shared" si="16"/>
        <v>0</v>
      </c>
      <c r="X87" s="126">
        <f t="shared" si="16"/>
        <v>0</v>
      </c>
      <c r="Y87" s="127">
        <f t="shared" si="16"/>
        <v>0</v>
      </c>
      <c r="Z87" s="126">
        <f t="shared" si="16"/>
        <v>0</v>
      </c>
      <c r="AA87" s="127">
        <f t="shared" si="16"/>
        <v>0</v>
      </c>
      <c r="AB87" s="126">
        <f t="shared" si="16"/>
        <v>0</v>
      </c>
      <c r="AC87" s="127">
        <f t="shared" si="16"/>
        <v>0</v>
      </c>
      <c r="AD87" s="126">
        <f t="shared" si="16"/>
        <v>0</v>
      </c>
      <c r="AE87" s="127">
        <f t="shared" si="16"/>
        <v>0</v>
      </c>
      <c r="AF87" s="227">
        <f t="shared" si="16"/>
        <v>0</v>
      </c>
      <c r="AG87" s="127">
        <f t="shared" si="16"/>
        <v>0</v>
      </c>
      <c r="AH87" s="126">
        <f t="shared" si="14"/>
        <v>0</v>
      </c>
      <c r="AI87" s="127">
        <f t="shared" si="15"/>
        <v>0</v>
      </c>
    </row>
    <row r="88" spans="1:35">
      <c r="A88" s="13"/>
      <c r="B88" s="13"/>
      <c r="C88" s="26"/>
      <c r="D88" s="35" t="s">
        <v>80</v>
      </c>
      <c r="E88" s="88" t="s">
        <v>32</v>
      </c>
      <c r="F88" s="472">
        <v>20600</v>
      </c>
      <c r="G88" s="109">
        <v>6</v>
      </c>
      <c r="H88" s="37">
        <f>江戸川区!H88+世田谷区!H88+荒川区!H88+港区!H88+中野区!H88+板橋区!H88+豊島区!H88+葛飾区!H88+品川区!H88+文京区!H88+杉並区!H88+北区!H88</f>
        <v>0</v>
      </c>
      <c r="I88" s="17">
        <f>江戸川区!I88+世田谷区!I88+荒川区!I88+港区!I88+中野区!I88+板橋区!I88+豊島区!I88+葛飾区!I88+品川区!I88+文京区!I88+杉並区!I88+北区!I88</f>
        <v>0</v>
      </c>
      <c r="J88" s="37">
        <f>江戸川区!J88+世田谷区!J88+荒川区!J88+港区!J88+中野区!J88+板橋区!J88+豊島区!J88+葛飾区!J88+品川区!J88+文京区!J88+杉並区!J88+北区!J88</f>
        <v>0</v>
      </c>
      <c r="K88" s="17">
        <f>江戸川区!K88+世田谷区!K88+荒川区!K88+港区!K88+中野区!K88+板橋区!K88+豊島区!K88+葛飾区!K88+品川区!K88+文京区!K88+杉並区!K88+北区!K88</f>
        <v>0</v>
      </c>
      <c r="L88" s="37">
        <f>江戸川区!L88+世田谷区!L88+荒川区!L88+港区!L88+中野区!L88+板橋区!L88+豊島区!L88+葛飾区!L88+品川区!L88+文京区!L88+杉並区!L88+北区!L88</f>
        <v>0</v>
      </c>
      <c r="M88" s="17">
        <f>江戸川区!M88+世田谷区!M88+荒川区!M88+港区!M88+中野区!M88+板橋区!M88+豊島区!M88+葛飾区!M88+品川区!M88+文京区!M88+杉並区!M88+北区!M88</f>
        <v>0</v>
      </c>
      <c r="N88" s="37">
        <f>江戸川区!N88+世田谷区!N88+荒川区!N88+港区!N88+中野区!N88+板橋区!N88+豊島区!N88+葛飾区!N88+品川区!N88+文京区!N88+杉並区!N88+北区!N88</f>
        <v>0</v>
      </c>
      <c r="O88" s="17">
        <f>江戸川区!O88+世田谷区!O88+荒川区!O88+港区!O88+中野区!O88+板橋区!O88+豊島区!O88+葛飾区!O88+品川区!O88+文京区!O88+杉並区!O88+北区!O88</f>
        <v>0</v>
      </c>
      <c r="P88" s="37">
        <f>江戸川区!P88+世田谷区!P88+荒川区!P88+港区!P88+中野区!P88+板橋区!P88+豊島区!P88+葛飾区!P88+品川区!P88+文京区!P88+杉並区!P88+北区!P88</f>
        <v>0</v>
      </c>
      <c r="Q88" s="17">
        <f>江戸川区!Q88+世田谷区!Q88+荒川区!Q88+港区!Q88+中野区!Q88+板橋区!Q88+豊島区!Q88+葛飾区!Q88+品川区!Q88+文京区!Q88+杉並区!Q88+北区!Q88</f>
        <v>0</v>
      </c>
      <c r="R88" s="37">
        <f>江戸川区!R88+世田谷区!R88+荒川区!R88+港区!R88+中野区!R88+板橋区!R88+豊島区!R88+葛飾区!R88+品川区!R88+文京区!R88+杉並区!R88+北区!R88</f>
        <v>0</v>
      </c>
      <c r="S88" s="17">
        <f>江戸川区!S88+世田谷区!S88+荒川区!S88+港区!S88+中野区!S88+板橋区!S88+豊島区!S88+葛飾区!S88+品川区!S88+文京区!S88+杉並区!S88+北区!S88</f>
        <v>0</v>
      </c>
      <c r="T88" s="37">
        <f>江戸川区!T88+世田谷区!T88+荒川区!T88+港区!T88+中野区!T88+板橋区!T88+豊島区!T88+葛飾区!T88+品川区!T88+文京区!T88+杉並区!T88+北区!T88</f>
        <v>0</v>
      </c>
      <c r="U88" s="17">
        <f>江戸川区!U88+世田谷区!U88+荒川区!U88+港区!U88+中野区!U88+板橋区!U88+豊島区!U88+葛飾区!U88+品川区!U88+文京区!U88+杉並区!U88+北区!U88</f>
        <v>0</v>
      </c>
      <c r="V88" s="37">
        <f>江戸川区!V88+世田谷区!V88+荒川区!V88+港区!V88+中野区!V88+板橋区!V88+豊島区!V88+葛飾区!V88+品川区!V88+文京区!V88+杉並区!V88+北区!V88</f>
        <v>0</v>
      </c>
      <c r="W88" s="17">
        <f>江戸川区!W88+世田谷区!W88+荒川区!W88+港区!W88+中野区!W88+板橋区!W88+豊島区!W88+葛飾区!W88+品川区!W88+文京区!W88+杉並区!W88+北区!W88</f>
        <v>0</v>
      </c>
      <c r="X88" s="37">
        <f>江戸川区!X88+世田谷区!X88+荒川区!X88+港区!X88+中野区!X88+板橋区!X88+豊島区!X88+葛飾区!X88+品川区!X88+文京区!X88+杉並区!X88+北区!X88</f>
        <v>0</v>
      </c>
      <c r="Y88" s="17">
        <f>江戸川区!Y88+世田谷区!Y88+荒川区!Y88+港区!Y88+中野区!Y88+板橋区!Y88+豊島区!Y88+葛飾区!Y88+品川区!Y88+文京区!Y88+杉並区!Y88+北区!Y88</f>
        <v>0</v>
      </c>
      <c r="Z88" s="37">
        <f>江戸川区!Z88+世田谷区!Z88+荒川区!Z88+港区!Z88+中野区!Z88+板橋区!Z88+豊島区!Z88+葛飾区!Z88+品川区!Z88+文京区!Z88+杉並区!Z88+北区!Z88</f>
        <v>0</v>
      </c>
      <c r="AA88" s="17">
        <f>江戸川区!AA88+世田谷区!AA88+荒川区!AA88+港区!AA88+中野区!AA88+板橋区!AA88+豊島区!AA88+葛飾区!AA88+品川区!AA88+文京区!AA88+杉並区!AA88+北区!AA88</f>
        <v>0</v>
      </c>
      <c r="AB88" s="37">
        <f>江戸川区!AB88+世田谷区!AB88+荒川区!AB88+港区!AB88+中野区!AB88+板橋区!AB88+豊島区!AB88+葛飾区!AB88+品川区!AB88+文京区!AB88+杉並区!AB88+北区!AB88</f>
        <v>0</v>
      </c>
      <c r="AC88" s="17">
        <f>江戸川区!AC88+世田谷区!AC88+荒川区!AC88+港区!AC88+中野区!AC88+板橋区!AC88+豊島区!AC88+葛飾区!AC88+品川区!AC88+文京区!AC88+杉並区!AC88+北区!AC88</f>
        <v>0</v>
      </c>
      <c r="AD88" s="37">
        <f>江戸川区!AD88+世田谷区!AD88+荒川区!AD88+港区!AD88+中野区!AD88+板橋区!AD88+豊島区!AD88+葛飾区!AD88+品川区!AD88+文京区!AD88+杉並区!AD88+北区!AD88</f>
        <v>0</v>
      </c>
      <c r="AE88" s="17">
        <f>江戸川区!AE88+世田谷区!AE88+荒川区!AE88+港区!AE88+中野区!AE88+板橋区!AE88+豊島区!AE88+葛飾区!AE88+品川区!AE88+文京区!AE88+杉並区!AE88+北区!AE88</f>
        <v>0</v>
      </c>
      <c r="AF88" s="226">
        <f>江戸川区!AF88+世田谷区!AF88+荒川区!AF88+港区!AF88+中野区!AF88+板橋区!AF88+豊島区!AF88+葛飾区!AF88+品川区!AF88+文京区!AF88+杉並区!AF88+北区!AF88</f>
        <v>0</v>
      </c>
      <c r="AG88" s="17">
        <f>江戸川区!AG88+世田谷区!AG88+荒川区!AG88+港区!AG88+中野区!AG88+板橋区!AG88+豊島区!AG88+葛飾区!AG88+品川区!AG88+文京区!AG88+杉並区!AG88+北区!AG88</f>
        <v>0</v>
      </c>
      <c r="AH88" s="44">
        <f t="shared" ref="AH88:AI122" si="17">SUM(AF88,AD88,AB88,Z88,X88,V88,T88,R88,P88,N88,L88,J88,H88)</f>
        <v>0</v>
      </c>
      <c r="AI88" s="18">
        <f t="shared" si="17"/>
        <v>0</v>
      </c>
    </row>
    <row r="89" spans="1:35">
      <c r="A89" s="13"/>
      <c r="B89" s="13"/>
      <c r="C89" s="26"/>
      <c r="D89" s="74"/>
      <c r="E89" s="88"/>
      <c r="F89" s="109"/>
      <c r="G89" s="212"/>
      <c r="H89" s="36"/>
      <c r="I89" s="17"/>
      <c r="J89" s="36"/>
      <c r="K89" s="17"/>
      <c r="L89" s="36"/>
      <c r="M89" s="17"/>
      <c r="N89" s="36"/>
      <c r="O89" s="17"/>
      <c r="P89" s="36"/>
      <c r="Q89" s="17"/>
      <c r="R89" s="36"/>
      <c r="S89" s="17"/>
      <c r="T89" s="36"/>
      <c r="U89" s="17"/>
      <c r="V89" s="36"/>
      <c r="W89" s="17"/>
      <c r="X89" s="36"/>
      <c r="Y89" s="17"/>
      <c r="Z89" s="36"/>
      <c r="AA89" s="17"/>
      <c r="AB89" s="36"/>
      <c r="AC89" s="17"/>
      <c r="AD89" s="36"/>
      <c r="AE89" s="17"/>
      <c r="AF89" s="228"/>
      <c r="AG89" s="17"/>
      <c r="AH89" s="44">
        <f t="shared" si="17"/>
        <v>0</v>
      </c>
      <c r="AI89" s="18">
        <f t="shared" si="17"/>
        <v>0</v>
      </c>
    </row>
    <row r="90" spans="1:35">
      <c r="A90" s="13"/>
      <c r="B90" s="13"/>
      <c r="C90" s="26"/>
      <c r="D90" s="74"/>
      <c r="E90" s="88"/>
      <c r="F90" s="109"/>
      <c r="G90" s="212"/>
      <c r="H90" s="36"/>
      <c r="I90" s="17"/>
      <c r="J90" s="36"/>
      <c r="K90" s="17"/>
      <c r="L90" s="36"/>
      <c r="M90" s="17"/>
      <c r="N90" s="36"/>
      <c r="O90" s="17"/>
      <c r="P90" s="36"/>
      <c r="Q90" s="17"/>
      <c r="R90" s="36"/>
      <c r="S90" s="17"/>
      <c r="T90" s="36"/>
      <c r="U90" s="17"/>
      <c r="V90" s="36"/>
      <c r="W90" s="17"/>
      <c r="X90" s="36"/>
      <c r="Y90" s="17"/>
      <c r="Z90" s="36"/>
      <c r="AA90" s="17"/>
      <c r="AB90" s="36"/>
      <c r="AC90" s="17"/>
      <c r="AD90" s="36"/>
      <c r="AE90" s="17"/>
      <c r="AF90" s="228"/>
      <c r="AG90" s="17"/>
      <c r="AH90" s="44">
        <f t="shared" si="17"/>
        <v>0</v>
      </c>
      <c r="AI90" s="18">
        <f t="shared" si="17"/>
        <v>0</v>
      </c>
    </row>
    <row r="91" spans="1:35">
      <c r="A91" s="13"/>
      <c r="B91" s="13"/>
      <c r="C91" s="26"/>
      <c r="D91" s="74"/>
      <c r="E91" s="88"/>
      <c r="F91" s="109"/>
      <c r="G91" s="212"/>
      <c r="H91" s="36"/>
      <c r="I91" s="17"/>
      <c r="J91" s="36"/>
      <c r="K91" s="17"/>
      <c r="L91" s="36"/>
      <c r="M91" s="17"/>
      <c r="N91" s="36"/>
      <c r="O91" s="17"/>
      <c r="P91" s="36"/>
      <c r="Q91" s="17"/>
      <c r="R91" s="36"/>
      <c r="S91" s="17"/>
      <c r="T91" s="36"/>
      <c r="U91" s="17"/>
      <c r="V91" s="36"/>
      <c r="W91" s="17"/>
      <c r="X91" s="36"/>
      <c r="Y91" s="17"/>
      <c r="Z91" s="36"/>
      <c r="AA91" s="17"/>
      <c r="AB91" s="36"/>
      <c r="AC91" s="17"/>
      <c r="AD91" s="36"/>
      <c r="AE91" s="17"/>
      <c r="AF91" s="228"/>
      <c r="AG91" s="17"/>
      <c r="AH91" s="44">
        <f t="shared" si="17"/>
        <v>0</v>
      </c>
      <c r="AI91" s="18">
        <f t="shared" si="17"/>
        <v>0</v>
      </c>
    </row>
    <row r="92" spans="1:35">
      <c r="A92" s="13"/>
      <c r="B92" s="13"/>
      <c r="C92" s="26"/>
      <c r="D92" s="75"/>
      <c r="E92" s="124" t="s">
        <v>22</v>
      </c>
      <c r="F92" s="132"/>
      <c r="G92" s="687"/>
      <c r="H92" s="126">
        <f t="shared" ref="H92:AG92" si="18">SUM(H88:H91)</f>
        <v>0</v>
      </c>
      <c r="I92" s="127">
        <f t="shared" si="18"/>
        <v>0</v>
      </c>
      <c r="J92" s="126">
        <f t="shared" si="18"/>
        <v>0</v>
      </c>
      <c r="K92" s="127">
        <f t="shared" si="18"/>
        <v>0</v>
      </c>
      <c r="L92" s="126">
        <f t="shared" si="18"/>
        <v>0</v>
      </c>
      <c r="M92" s="127">
        <f t="shared" si="18"/>
        <v>0</v>
      </c>
      <c r="N92" s="126">
        <f t="shared" si="18"/>
        <v>0</v>
      </c>
      <c r="O92" s="127">
        <f t="shared" si="18"/>
        <v>0</v>
      </c>
      <c r="P92" s="126">
        <f t="shared" si="18"/>
        <v>0</v>
      </c>
      <c r="Q92" s="127">
        <f t="shared" si="18"/>
        <v>0</v>
      </c>
      <c r="R92" s="126">
        <f t="shared" si="18"/>
        <v>0</v>
      </c>
      <c r="S92" s="127">
        <f t="shared" si="18"/>
        <v>0</v>
      </c>
      <c r="T92" s="126">
        <f t="shared" si="18"/>
        <v>0</v>
      </c>
      <c r="U92" s="127">
        <f t="shared" si="18"/>
        <v>0</v>
      </c>
      <c r="V92" s="126">
        <f t="shared" si="18"/>
        <v>0</v>
      </c>
      <c r="W92" s="127">
        <f t="shared" si="18"/>
        <v>0</v>
      </c>
      <c r="X92" s="126">
        <f t="shared" si="18"/>
        <v>0</v>
      </c>
      <c r="Y92" s="127">
        <f t="shared" si="18"/>
        <v>0</v>
      </c>
      <c r="Z92" s="126">
        <f t="shared" si="18"/>
        <v>0</v>
      </c>
      <c r="AA92" s="127">
        <f t="shared" si="18"/>
        <v>0</v>
      </c>
      <c r="AB92" s="126">
        <f t="shared" si="18"/>
        <v>0</v>
      </c>
      <c r="AC92" s="127">
        <f t="shared" si="18"/>
        <v>0</v>
      </c>
      <c r="AD92" s="126">
        <f t="shared" si="18"/>
        <v>0</v>
      </c>
      <c r="AE92" s="127">
        <f t="shared" si="18"/>
        <v>0</v>
      </c>
      <c r="AF92" s="227">
        <f t="shared" si="18"/>
        <v>0</v>
      </c>
      <c r="AG92" s="127">
        <f t="shared" si="18"/>
        <v>0</v>
      </c>
      <c r="AH92" s="126">
        <f t="shared" si="17"/>
        <v>0</v>
      </c>
      <c r="AI92" s="127">
        <f t="shared" si="17"/>
        <v>0</v>
      </c>
    </row>
    <row r="93" spans="1:35">
      <c r="A93" s="13"/>
      <c r="B93" s="13"/>
      <c r="C93" s="26"/>
      <c r="D93" s="76" t="s">
        <v>79</v>
      </c>
      <c r="E93" s="124" t="s">
        <v>22</v>
      </c>
      <c r="F93" s="109"/>
      <c r="G93" s="212"/>
      <c r="H93" s="37">
        <f>江戸川区!H93+世田谷区!H93+荒川区!H93+港区!H93+中野区!H93+板橋区!H93+豊島区!H93+葛飾区!H93+品川区!H93+文京区!H93+杉並区!H93+北区!H93</f>
        <v>0</v>
      </c>
      <c r="I93" s="16">
        <f>江戸川区!I93+世田谷区!I93+荒川区!I93+港区!I93+中野区!I93+板橋区!I93+豊島区!I93+葛飾区!I93+品川区!I93+文京区!I93+杉並区!I93+北区!I93</f>
        <v>0</v>
      </c>
      <c r="J93" s="37">
        <f>江戸川区!J93+世田谷区!J93+荒川区!J93+港区!J93+中野区!J93+板橋区!J93+豊島区!J93+葛飾区!J93+品川区!J93+文京区!J93+杉並区!J93+北区!J93</f>
        <v>0</v>
      </c>
      <c r="K93" s="16">
        <f>江戸川区!K93+世田谷区!K93+荒川区!K93+港区!K93+中野区!K93+板橋区!K93+豊島区!K93+葛飾区!K93+品川区!K93+文京区!K93+杉並区!K93+北区!K93</f>
        <v>0</v>
      </c>
      <c r="L93" s="37">
        <f>江戸川区!L93+世田谷区!L93+荒川区!L93+港区!L93+中野区!L93+板橋区!L93+豊島区!L93+葛飾区!L93+品川区!L93+文京区!L93+杉並区!L93+北区!L93</f>
        <v>0</v>
      </c>
      <c r="M93" s="16">
        <f>江戸川区!M93+世田谷区!M93+荒川区!M93+港区!M93+中野区!M93+板橋区!M93+豊島区!M93+葛飾区!M93+品川区!M93+文京区!M93+杉並区!M93+北区!M93</f>
        <v>0</v>
      </c>
      <c r="N93" s="37">
        <f>江戸川区!N93+世田谷区!N93+荒川区!N93+港区!N93+中野区!N93+板橋区!N93+豊島区!N93+葛飾区!N93+品川区!N93+文京区!N93+杉並区!N93+北区!N93</f>
        <v>0</v>
      </c>
      <c r="O93" s="16">
        <f>江戸川区!O93+世田谷区!O93+荒川区!O93+港区!O93+中野区!O93+板橋区!O93+豊島区!O93+葛飾区!O93+品川区!O93+文京区!O93+杉並区!O93+北区!O93</f>
        <v>0</v>
      </c>
      <c r="P93" s="37">
        <f>江戸川区!P93+世田谷区!P93+荒川区!P93+港区!P93+中野区!P93+板橋区!P93+豊島区!P93+葛飾区!P93+品川区!P93+文京区!P93+杉並区!P93+北区!P93</f>
        <v>0</v>
      </c>
      <c r="Q93" s="16">
        <f>江戸川区!Q93+世田谷区!Q93+荒川区!Q93+港区!Q93+中野区!Q93+板橋区!Q93+豊島区!Q93+葛飾区!Q93+品川区!Q93+文京区!Q93+杉並区!Q93+北区!Q93</f>
        <v>0</v>
      </c>
      <c r="R93" s="37">
        <f>江戸川区!R93+世田谷区!R93+荒川区!R93+港区!R93+中野区!R93+板橋区!R93+豊島区!R93+葛飾区!R93+品川区!R93+文京区!R93+杉並区!R93+北区!R93</f>
        <v>0</v>
      </c>
      <c r="S93" s="16">
        <f>江戸川区!S93+世田谷区!S93+荒川区!S93+港区!S93+中野区!S93+板橋区!S93+豊島区!S93+葛飾区!S93+品川区!S93+文京区!S93+杉並区!S93+北区!S93</f>
        <v>0</v>
      </c>
      <c r="T93" s="37">
        <f>江戸川区!T93+世田谷区!T93+荒川区!T93+港区!T93+中野区!T93+板橋区!T93+豊島区!T93+葛飾区!T93+品川区!T93+文京区!T93+杉並区!T93+北区!T93</f>
        <v>0</v>
      </c>
      <c r="U93" s="16">
        <f>江戸川区!U93+世田谷区!U93+荒川区!U93+港区!U93+中野区!U93+板橋区!U93+豊島区!U93+葛飾区!U93+品川区!U93+文京区!U93+杉並区!U93+北区!U93</f>
        <v>0</v>
      </c>
      <c r="V93" s="37">
        <f>江戸川区!V93+世田谷区!V93+荒川区!V93+港区!V93+中野区!V93+板橋区!V93+豊島区!V93+葛飾区!V93+品川区!V93+文京区!V93+杉並区!V93+北区!V93</f>
        <v>0</v>
      </c>
      <c r="W93" s="16">
        <f>江戸川区!W93+世田谷区!W93+荒川区!W93+港区!W93+中野区!W93+板橋区!W93+豊島区!W93+葛飾区!W93+品川区!W93+文京区!W93+杉並区!W93+北区!W93</f>
        <v>0</v>
      </c>
      <c r="X93" s="37">
        <f>江戸川区!X93+世田谷区!X93+荒川区!X93+港区!X93+中野区!X93+板橋区!X93+豊島区!X93+葛飾区!X93+品川区!X93+文京区!X93+杉並区!X93+北区!X93</f>
        <v>0</v>
      </c>
      <c r="Y93" s="16">
        <f>江戸川区!Y93+世田谷区!Y93+荒川区!Y93+港区!Y93+中野区!Y93+板橋区!Y93+豊島区!Y93+葛飾区!Y93+品川区!Y93+文京区!Y93+杉並区!Y93+北区!Y93</f>
        <v>0</v>
      </c>
      <c r="Z93" s="37">
        <f>江戸川区!Z93+世田谷区!Z93+荒川区!Z93+港区!Z93+中野区!Z93+板橋区!Z93+豊島区!Z93+葛飾区!Z93+品川区!Z93+文京区!Z93+杉並区!Z93+北区!Z93</f>
        <v>0</v>
      </c>
      <c r="AA93" s="16">
        <f>江戸川区!AA93+世田谷区!AA93+荒川区!AA93+港区!AA93+中野区!AA93+板橋区!AA93+豊島区!AA93+葛飾区!AA93+品川区!AA93+文京区!AA93+杉並区!AA93+北区!AA93</f>
        <v>0</v>
      </c>
      <c r="AB93" s="37">
        <f>江戸川区!AB93+世田谷区!AB93+荒川区!AB93+港区!AB93+中野区!AB93+板橋区!AB93+豊島区!AB93+葛飾区!AB93+品川区!AB93+文京区!AB93+杉並区!AB93+北区!AB93</f>
        <v>0</v>
      </c>
      <c r="AC93" s="16">
        <f>江戸川区!AC93+世田谷区!AC93+荒川区!AC93+港区!AC93+中野区!AC93+板橋区!AC93+豊島区!AC93+葛飾区!AC93+品川区!AC93+文京区!AC93+杉並区!AC93+北区!AC93</f>
        <v>0</v>
      </c>
      <c r="AD93" s="37">
        <f>江戸川区!AD93+世田谷区!AD93+荒川区!AD93+港区!AD93+中野区!AD93+板橋区!AD93+豊島区!AD93+葛飾区!AD93+品川区!AD93+文京区!AD93+杉並区!AD93+北区!AD93</f>
        <v>0</v>
      </c>
      <c r="AE93" s="16">
        <f>江戸川区!AE93+世田谷区!AE93+荒川区!AE93+港区!AE93+中野区!AE93+板橋区!AE93+豊島区!AE93+葛飾区!AE93+品川区!AE93+文京区!AE93+杉並区!AE93+北区!AE93</f>
        <v>0</v>
      </c>
      <c r="AF93" s="37">
        <f>江戸川区!AF93+世田谷区!AF93+荒川区!AF93+港区!AF93+中野区!AF93+板橋区!AF93+豊島区!AF93+葛飾区!AF93+品川区!AF93+文京区!AF93+杉並区!AF93+北区!AF93</f>
        <v>0</v>
      </c>
      <c r="AG93" s="157">
        <f>江戸川区!AG93+世田谷区!AG93+荒川区!AG93+港区!AG93+中野区!AG93+板橋区!AG93+豊島区!AG93+葛飾区!AG93+品川区!AG93+文京区!AG93+杉並区!AG93+北区!AG93</f>
        <v>0</v>
      </c>
      <c r="AH93" s="44">
        <f t="shared" si="17"/>
        <v>0</v>
      </c>
      <c r="AI93" s="18">
        <f t="shared" si="17"/>
        <v>0</v>
      </c>
    </row>
    <row r="94" spans="1:35">
      <c r="A94" s="13"/>
      <c r="B94" s="13"/>
      <c r="C94" s="26"/>
      <c r="D94" s="681" t="s">
        <v>480</v>
      </c>
      <c r="E94" s="124" t="s">
        <v>22</v>
      </c>
      <c r="F94" s="109"/>
      <c r="G94" s="212"/>
      <c r="H94" s="37">
        <f>江戸川区!H94+世田谷区!H94+荒川区!H94+港区!H94+中野区!H94+板橋区!H94+豊島区!H94+葛飾区!H94+品川区!H94+文京区!H94+杉並区!H94+北区!H94</f>
        <v>0</v>
      </c>
      <c r="I94" s="16">
        <f>江戸川区!I94+世田谷区!I94+荒川区!I94+港区!I94+中野区!I94+板橋区!I94+豊島区!I94+葛飾区!I94+品川区!I94+文京区!I94+杉並区!I94+北区!I94</f>
        <v>0</v>
      </c>
      <c r="J94" s="37">
        <f>江戸川区!J94+世田谷区!J94+荒川区!J94+港区!J94+中野区!J94+板橋区!J94+豊島区!J94+葛飾区!J94+品川区!J94+文京区!J94+杉並区!J94+北区!J94</f>
        <v>0</v>
      </c>
      <c r="K94" s="16">
        <f>江戸川区!K94+世田谷区!K94+荒川区!K94+港区!K94+中野区!K94+板橋区!K94+豊島区!K94+葛飾区!K94+品川区!K94+文京区!K94+杉並区!K94+北区!K94</f>
        <v>0</v>
      </c>
      <c r="L94" s="37">
        <f>江戸川区!L94+世田谷区!L94+荒川区!L94+港区!L94+中野区!L94+板橋区!L94+豊島区!L94+葛飾区!L94+品川区!L94+文京区!L94+杉並区!L94+北区!L94</f>
        <v>0</v>
      </c>
      <c r="M94" s="16">
        <f>江戸川区!M94+世田谷区!M94+荒川区!M94+港区!M94+中野区!M94+板橋区!M94+豊島区!M94+葛飾区!M94+品川区!M94+文京区!M94+杉並区!M94+北区!M94</f>
        <v>0</v>
      </c>
      <c r="N94" s="37">
        <f>江戸川区!N94+世田谷区!N94+荒川区!N94+港区!N94+中野区!N94+板橋区!N94+豊島区!N94+葛飾区!N94+品川区!N94+文京区!N94+杉並区!N94+北区!N94</f>
        <v>0</v>
      </c>
      <c r="O94" s="16">
        <f>江戸川区!O94+世田谷区!O94+荒川区!O94+港区!O94+中野区!O94+板橋区!O94+豊島区!O94+葛飾区!O94+品川区!O94+文京区!O94+杉並区!O94+北区!O94</f>
        <v>0</v>
      </c>
      <c r="P94" s="37">
        <f>江戸川区!P94+世田谷区!P94+荒川区!P94+港区!P94+中野区!P94+板橋区!P94+豊島区!P94+葛飾区!P94+品川区!P94+文京区!P94+杉並区!P94+北区!P94</f>
        <v>0</v>
      </c>
      <c r="Q94" s="16">
        <f>江戸川区!Q94+世田谷区!Q94+荒川区!Q94+港区!Q94+中野区!Q94+板橋区!Q94+豊島区!Q94+葛飾区!Q94+品川区!Q94+文京区!Q94+杉並区!Q94+北区!Q94</f>
        <v>0</v>
      </c>
      <c r="R94" s="37">
        <f>江戸川区!R94+世田谷区!R94+荒川区!R94+港区!R94+中野区!R94+板橋区!R94+豊島区!R94+葛飾区!R94+品川区!R94+文京区!R94+杉並区!R94+北区!R94</f>
        <v>0</v>
      </c>
      <c r="S94" s="16">
        <f>江戸川区!S94+世田谷区!S94+荒川区!S94+港区!S94+中野区!S94+板橋区!S94+豊島区!S94+葛飾区!S94+品川区!S94+文京区!S94+杉並区!S94+北区!S94</f>
        <v>0</v>
      </c>
      <c r="T94" s="37">
        <f>江戸川区!T94+世田谷区!T94+荒川区!T94+港区!T94+中野区!T94+板橋区!T94+豊島区!T94+葛飾区!T94+品川区!T94+文京区!T94+杉並区!T94+北区!T94</f>
        <v>0</v>
      </c>
      <c r="U94" s="16">
        <f>江戸川区!U94+世田谷区!U94+荒川区!U94+港区!U94+中野区!U94+板橋区!U94+豊島区!U94+葛飾区!U94+品川区!U94+文京区!U94+杉並区!U94+北区!U94</f>
        <v>0</v>
      </c>
      <c r="V94" s="37">
        <f>江戸川区!V94+世田谷区!V94+荒川区!V94+港区!V94+中野区!V94+板橋区!V94+豊島区!V94+葛飾区!V94+品川区!V94+文京区!V94+杉並区!V94+北区!V94</f>
        <v>0</v>
      </c>
      <c r="W94" s="16">
        <f>江戸川区!W94+世田谷区!W94+荒川区!W94+港区!W94+中野区!W94+板橋区!W94+豊島区!W94+葛飾区!W94+品川区!W94+文京区!W94+杉並区!W94+北区!W94</f>
        <v>0</v>
      </c>
      <c r="X94" s="37">
        <f>江戸川区!X94+世田谷区!X94+荒川区!X94+港区!X94+中野区!X94+板橋区!X94+豊島区!X94+葛飾区!X94+品川区!X94+文京区!X94+杉並区!X94+北区!X94</f>
        <v>0</v>
      </c>
      <c r="Y94" s="16">
        <f>江戸川区!Y94+世田谷区!Y94+荒川区!Y94+港区!Y94+中野区!Y94+板橋区!Y94+豊島区!Y94+葛飾区!Y94+品川区!Y94+文京区!Y94+杉並区!Y94+北区!Y94</f>
        <v>0</v>
      </c>
      <c r="Z94" s="37">
        <f>江戸川区!Z94+世田谷区!Z94+荒川区!Z94+港区!Z94+中野区!Z94+板橋区!Z94+豊島区!Z94+葛飾区!Z94+品川区!Z94+文京区!Z94+杉並区!Z94+北区!Z94</f>
        <v>0</v>
      </c>
      <c r="AA94" s="16">
        <f>江戸川区!AA94+世田谷区!AA94+荒川区!AA94+港区!AA94+中野区!AA94+板橋区!AA94+豊島区!AA94+葛飾区!AA94+品川区!AA94+文京区!AA94+杉並区!AA94+北区!AA94</f>
        <v>0</v>
      </c>
      <c r="AB94" s="37">
        <f>江戸川区!AB94+世田谷区!AB94+荒川区!AB94+港区!AB94+中野区!AB94+板橋区!AB94+豊島区!AB94+葛飾区!AB94+品川区!AB94+文京区!AB94+杉並区!AB94+北区!AB94</f>
        <v>0</v>
      </c>
      <c r="AC94" s="16">
        <f>江戸川区!AC94+世田谷区!AC94+荒川区!AC94+港区!AC94+中野区!AC94+板橋区!AC94+豊島区!AC94+葛飾区!AC94+品川区!AC94+文京区!AC94+杉並区!AC94+北区!AC94</f>
        <v>0</v>
      </c>
      <c r="AD94" s="37">
        <f>江戸川区!AD94+世田谷区!AD94+荒川区!AD94+港区!AD94+中野区!AD94+板橋区!AD94+豊島区!AD94+葛飾区!AD94+品川区!AD94+文京区!AD94+杉並区!AD94+北区!AD94</f>
        <v>0</v>
      </c>
      <c r="AE94" s="16">
        <f>江戸川区!AE94+世田谷区!AE94+荒川区!AE94+港区!AE94+中野区!AE94+板橋区!AE94+豊島区!AE94+葛飾区!AE94+品川区!AE94+文京区!AE94+杉並区!AE94+北区!AE94</f>
        <v>0</v>
      </c>
      <c r="AF94" s="37">
        <f>江戸川区!AF94+世田谷区!AF94+荒川区!AF94+港区!AF94+中野区!AF94+板橋区!AF94+豊島区!AF94+葛飾区!AF94+品川区!AF94+文京区!AF94+杉並区!AF94+北区!AF94</f>
        <v>0</v>
      </c>
      <c r="AG94" s="157">
        <f>江戸川区!AG94+世田谷区!AG94+荒川区!AG94+港区!AG94+中野区!AG94+板橋区!AG94+豊島区!AG94+葛飾区!AG94+品川区!AG94+文京区!AG94+杉並区!AG94+北区!AG94</f>
        <v>0</v>
      </c>
      <c r="AH94" s="44">
        <f t="shared" ref="AH94" si="19">SUM(AF94,AD94,AB94,Z94,X94,V94,T94,R94,P94,N94,L94,J94,H94)</f>
        <v>0</v>
      </c>
      <c r="AI94" s="18">
        <f t="shared" ref="AI94" si="20">SUM(AG94,AE94,AC94,AA94,Y94,W94,U94,S94,Q94,O94,M94,K94,I94)</f>
        <v>0</v>
      </c>
    </row>
    <row r="95" spans="1:35">
      <c r="A95" s="13"/>
      <c r="B95" s="13"/>
      <c r="C95" s="26"/>
      <c r="D95" s="81" t="s">
        <v>37</v>
      </c>
      <c r="E95" s="92" t="s">
        <v>139</v>
      </c>
      <c r="F95" s="109"/>
      <c r="G95" s="212"/>
      <c r="H95" s="37">
        <f>江戸川区!H95+世田谷区!H95+荒川区!H95+港区!H95+中野区!H95+板橋区!H95+豊島区!H95+葛飾区!H95+品川区!H95+文京区!H95+杉並区!H95+北区!H95</f>
        <v>0</v>
      </c>
      <c r="I95" s="16">
        <f>江戸川区!I95+世田谷区!I95+荒川区!I95+港区!I95+中野区!I95+板橋区!I95+豊島区!I95+葛飾区!I95+品川区!I95+文京区!I95+杉並区!I95+北区!I95</f>
        <v>0</v>
      </c>
      <c r="J95" s="37">
        <f>江戸川区!J95+世田谷区!J95+荒川区!J95+港区!J95+中野区!J95+板橋区!J95+豊島区!J95+葛飾区!J95+品川区!J95+文京区!J95+杉並区!J95+北区!J95</f>
        <v>0</v>
      </c>
      <c r="K95" s="16">
        <f>江戸川区!K95+世田谷区!K95+荒川区!K95+港区!K95+中野区!K95+板橋区!K95+豊島区!K95+葛飾区!K95+品川区!K95+文京区!K95+杉並区!K95+北区!K95</f>
        <v>0</v>
      </c>
      <c r="L95" s="37">
        <f>江戸川区!L95+世田谷区!L95+荒川区!L95+港区!L95+中野区!L95+板橋区!L95+豊島区!L95+葛飾区!L95+品川区!L95+文京区!L95+杉並区!L95+北区!L95</f>
        <v>0</v>
      </c>
      <c r="M95" s="16">
        <f>江戸川区!M95+世田谷区!M95+荒川区!M95+港区!M95+中野区!M95+板橋区!M95+豊島区!M95+葛飾区!M95+品川区!M95+文京区!M95+杉並区!M95+北区!M95</f>
        <v>0</v>
      </c>
      <c r="N95" s="37">
        <f>江戸川区!N95+世田谷区!N95+荒川区!N95+港区!N95+中野区!N95+板橋区!N95+豊島区!N95+葛飾区!N95+品川区!N95+文京区!N95+杉並区!N95+北区!N95</f>
        <v>0</v>
      </c>
      <c r="O95" s="16">
        <f>江戸川区!O95+世田谷区!O95+荒川区!O95+港区!O95+中野区!O95+板橋区!O95+豊島区!O95+葛飾区!O95+品川区!O95+文京区!O95+杉並区!O95+北区!O95</f>
        <v>0</v>
      </c>
      <c r="P95" s="37">
        <f>江戸川区!P95+世田谷区!P95+荒川区!P95+港区!P95+中野区!P95+板橋区!P95+豊島区!P95+葛飾区!P95+品川区!P95+文京区!P95+杉並区!P95+北区!P95</f>
        <v>0</v>
      </c>
      <c r="Q95" s="16">
        <f>江戸川区!Q95+世田谷区!Q95+荒川区!Q95+港区!Q95+中野区!Q95+板橋区!Q95+豊島区!Q95+葛飾区!Q95+品川区!Q95+文京区!Q95+杉並区!Q95+北区!Q95</f>
        <v>0</v>
      </c>
      <c r="R95" s="37">
        <f>江戸川区!R95+世田谷区!R95+荒川区!R95+港区!R95+中野区!R95+板橋区!R95+豊島区!R95+葛飾区!R95+品川区!R95+文京区!R95+杉並区!R95+北区!R95</f>
        <v>0</v>
      </c>
      <c r="S95" s="16">
        <f>江戸川区!S95+世田谷区!S95+荒川区!S95+港区!S95+中野区!S95+板橋区!S95+豊島区!S95+葛飾区!S95+品川区!S95+文京区!S95+杉並区!S95+北区!S95</f>
        <v>0</v>
      </c>
      <c r="T95" s="37">
        <f>江戸川区!T95+世田谷区!T95+荒川区!T95+港区!T95+中野区!T95+板橋区!T95+豊島区!T95+葛飾区!T95+品川区!T95+文京区!T95+杉並区!T95+北区!T95</f>
        <v>0</v>
      </c>
      <c r="U95" s="16">
        <f>江戸川区!U95+世田谷区!U95+荒川区!U95+港区!U95+中野区!U95+板橋区!U95+豊島区!U95+葛飾区!U95+品川区!U95+文京区!U95+杉並区!U95+北区!U95</f>
        <v>0</v>
      </c>
      <c r="V95" s="37">
        <f>江戸川区!V95+世田谷区!V95+荒川区!V95+港区!V95+中野区!V95+板橋区!V95+豊島区!V95+葛飾区!V95+品川区!V95+文京区!V95+杉並区!V95+北区!V95</f>
        <v>0</v>
      </c>
      <c r="W95" s="16">
        <f>江戸川区!W95+世田谷区!W95+荒川区!W95+港区!W95+中野区!W95+板橋区!W95+豊島区!W95+葛飾区!W95+品川区!W95+文京区!W95+杉並区!W95+北区!W95</f>
        <v>0</v>
      </c>
      <c r="X95" s="37">
        <f>江戸川区!X95+世田谷区!X95+荒川区!X95+港区!X95+中野区!X95+板橋区!X95+豊島区!X95+葛飾区!X95+品川区!X95+文京区!X95+杉並区!X95+北区!X95</f>
        <v>0</v>
      </c>
      <c r="Y95" s="16">
        <f>江戸川区!Y95+世田谷区!Y95+荒川区!Y95+港区!Y95+中野区!Y95+板橋区!Y95+豊島区!Y95+葛飾区!Y95+品川区!Y95+文京区!Y95+杉並区!Y95+北区!Y95</f>
        <v>0</v>
      </c>
      <c r="Z95" s="37">
        <f>江戸川区!Z95+世田谷区!Z95+荒川区!Z95+港区!Z95+中野区!Z95+板橋区!Z95+豊島区!Z95+葛飾区!Z95+品川区!Z95+文京区!Z95+杉並区!Z95+北区!Z95</f>
        <v>0</v>
      </c>
      <c r="AA95" s="16">
        <f>江戸川区!AA95+世田谷区!AA95+荒川区!AA95+港区!AA95+中野区!AA95+板橋区!AA95+豊島区!AA95+葛飾区!AA95+品川区!AA95+文京区!AA95+杉並区!AA95+北区!AA95</f>
        <v>0</v>
      </c>
      <c r="AB95" s="37">
        <f>江戸川区!AB95+世田谷区!AB95+荒川区!AB95+港区!AB95+中野区!AB95+板橋区!AB95+豊島区!AB95+葛飾区!AB95+品川区!AB95+文京区!AB95+杉並区!AB95+北区!AB95</f>
        <v>0</v>
      </c>
      <c r="AC95" s="16">
        <f>江戸川区!AC95+世田谷区!AC95+荒川区!AC95+港区!AC95+中野区!AC95+板橋区!AC95+豊島区!AC95+葛飾区!AC95+品川区!AC95+文京区!AC95+杉並区!AC95+北区!AC95</f>
        <v>0</v>
      </c>
      <c r="AD95" s="37">
        <f>江戸川区!AD95+世田谷区!AD95+荒川区!AD95+港区!AD95+中野区!AD95+板橋区!AD95+豊島区!AD95+葛飾区!AD95+品川区!AD95+文京区!AD95+杉並区!AD95+北区!AD95</f>
        <v>0</v>
      </c>
      <c r="AE95" s="16">
        <f>江戸川区!AE95+世田谷区!AE95+荒川区!AE95+港区!AE95+中野区!AE95+板橋区!AE95+豊島区!AE95+葛飾区!AE95+品川区!AE95+文京区!AE95+杉並区!AE95+北区!AE95</f>
        <v>0</v>
      </c>
      <c r="AF95" s="37">
        <f>江戸川区!AF95+世田谷区!AF95+荒川区!AF95+港区!AF95+中野区!AF95+板橋区!AF95+豊島区!AF95+葛飾区!AF95+品川区!AF95+文京区!AF95+杉並区!AF95+北区!AF95</f>
        <v>0</v>
      </c>
      <c r="AG95" s="113">
        <f>江戸川区!AG95+世田谷区!AG95+荒川区!AG95+港区!AG95+中野区!AG95+板橋区!AG95+豊島区!AG95+葛飾区!AG95+品川区!AG95+文京区!AG95+杉並区!AG95+北区!AG95</f>
        <v>0</v>
      </c>
      <c r="AH95" s="44">
        <f t="shared" si="17"/>
        <v>0</v>
      </c>
      <c r="AI95" s="18">
        <f t="shared" si="17"/>
        <v>0</v>
      </c>
    </row>
    <row r="96" spans="1:35">
      <c r="A96" s="13"/>
      <c r="B96" s="13"/>
      <c r="C96" s="72"/>
      <c r="D96" s="135"/>
      <c r="E96" s="92" t="s">
        <v>140</v>
      </c>
      <c r="F96" s="109"/>
      <c r="G96" s="212"/>
      <c r="H96" s="37">
        <f>江戸川区!H96+世田谷区!H96+荒川区!H96+港区!H96+中野区!H96+板橋区!H96+豊島区!H96+葛飾区!H96+品川区!H96+文京区!H96+杉並区!H96+北区!H96</f>
        <v>0</v>
      </c>
      <c r="I96" s="16">
        <f>江戸川区!I96+世田谷区!I96+荒川区!I96+港区!I96+中野区!I96+板橋区!I96+豊島区!I96+葛飾区!I96+品川区!I96+文京区!I96+杉並区!I96+北区!I96</f>
        <v>0</v>
      </c>
      <c r="J96" s="37">
        <f>江戸川区!J96+世田谷区!J96+荒川区!J96+港区!J96+中野区!J96+板橋区!J96+豊島区!J96+葛飾区!J96+品川区!J96+文京区!J96+杉並区!J96+北区!J96</f>
        <v>0</v>
      </c>
      <c r="K96" s="16">
        <f>江戸川区!K96+世田谷区!K96+荒川区!K96+港区!K96+中野区!K96+板橋区!K96+豊島区!K96+葛飾区!K96+品川区!K96+文京区!K96+杉並区!K96+北区!K96</f>
        <v>0</v>
      </c>
      <c r="L96" s="37">
        <f>江戸川区!L96+世田谷区!L96+荒川区!L96+港区!L96+中野区!L96+板橋区!L96+豊島区!L96+葛飾区!L96+品川区!L96+文京区!L96+杉並区!L96+北区!L96</f>
        <v>0</v>
      </c>
      <c r="M96" s="16">
        <f>江戸川区!M96+世田谷区!M96+荒川区!M96+港区!M96+中野区!M96+板橋区!M96+豊島区!M96+葛飾区!M96+品川区!M96+文京区!M96+杉並区!M96+北区!M96</f>
        <v>0</v>
      </c>
      <c r="N96" s="37">
        <f>江戸川区!N96+世田谷区!N96+荒川区!N96+港区!N96+中野区!N96+板橋区!N96+豊島区!N96+葛飾区!N96+品川区!N96+文京区!N96+杉並区!N96+北区!N96</f>
        <v>0</v>
      </c>
      <c r="O96" s="16">
        <f>江戸川区!O96+世田谷区!O96+荒川区!O96+港区!O96+中野区!O96+板橋区!O96+豊島区!O96+葛飾区!O96+品川区!O96+文京区!O96+杉並区!O96+北区!O96</f>
        <v>0</v>
      </c>
      <c r="P96" s="37">
        <f>江戸川区!P96+世田谷区!P96+荒川区!P96+港区!P96+中野区!P96+板橋区!P96+豊島区!P96+葛飾区!P96+品川区!P96+文京区!P96+杉並区!P96+北区!P96</f>
        <v>0</v>
      </c>
      <c r="Q96" s="16">
        <f>江戸川区!Q96+世田谷区!Q96+荒川区!Q96+港区!Q96+中野区!Q96+板橋区!Q96+豊島区!Q96+葛飾区!Q96+品川区!Q96+文京区!Q96+杉並区!Q96+北区!Q96</f>
        <v>0</v>
      </c>
      <c r="R96" s="37">
        <f>江戸川区!R96+世田谷区!R96+荒川区!R96+港区!R96+中野区!R96+板橋区!R96+豊島区!R96+葛飾区!R96+品川区!R96+文京区!R96+杉並区!R96+北区!R96</f>
        <v>0</v>
      </c>
      <c r="S96" s="16">
        <f>江戸川区!S96+世田谷区!S96+荒川区!S96+港区!S96+中野区!S96+板橋区!S96+豊島区!S96+葛飾区!S96+品川区!S96+文京区!S96+杉並区!S96+北区!S96</f>
        <v>0</v>
      </c>
      <c r="T96" s="37">
        <f>江戸川区!T96+世田谷区!T96+荒川区!T96+港区!T96+中野区!T96+板橋区!T96+豊島区!T96+葛飾区!T96+品川区!T96+文京区!T96+杉並区!T96+北区!T96</f>
        <v>0</v>
      </c>
      <c r="U96" s="16">
        <f>江戸川区!U96+世田谷区!U96+荒川区!U96+港区!U96+中野区!U96+板橋区!U96+豊島区!U96+葛飾区!U96+品川区!U96+文京区!U96+杉並区!U96+北区!U96</f>
        <v>0</v>
      </c>
      <c r="V96" s="37">
        <f>江戸川区!V96+世田谷区!V96+荒川区!V96+港区!V96+中野区!V96+板橋区!V96+豊島区!V96+葛飾区!V96+品川区!V96+文京区!V96+杉並区!V96+北区!V96</f>
        <v>0</v>
      </c>
      <c r="W96" s="16">
        <f>江戸川区!W96+世田谷区!W96+荒川区!W96+港区!W96+中野区!W96+板橋区!W96+豊島区!W96+葛飾区!W96+品川区!W96+文京区!W96+杉並区!W96+北区!W96</f>
        <v>0</v>
      </c>
      <c r="X96" s="37">
        <f>江戸川区!X96+世田谷区!X96+荒川区!X96+港区!X96+中野区!X96+板橋区!X96+豊島区!X96+葛飾区!X96+品川区!X96+文京区!X96+杉並区!X96+北区!X96</f>
        <v>0</v>
      </c>
      <c r="Y96" s="16">
        <f>江戸川区!Y96+世田谷区!Y96+荒川区!Y96+港区!Y96+中野区!Y96+板橋区!Y96+豊島区!Y96+葛飾区!Y96+品川区!Y96+文京区!Y96+杉並区!Y96+北区!Y96</f>
        <v>0</v>
      </c>
      <c r="Z96" s="37">
        <f>江戸川区!Z96+世田谷区!Z96+荒川区!Z96+港区!Z96+中野区!Z96+板橋区!Z96+豊島区!Z96+葛飾区!Z96+品川区!Z96+文京区!Z96+杉並区!Z96+北区!Z96</f>
        <v>0</v>
      </c>
      <c r="AA96" s="16">
        <f>江戸川区!AA96+世田谷区!AA96+荒川区!AA96+港区!AA96+中野区!AA96+板橋区!AA96+豊島区!AA96+葛飾区!AA96+品川区!AA96+文京区!AA96+杉並区!AA96+北区!AA96</f>
        <v>0</v>
      </c>
      <c r="AB96" s="37">
        <f>江戸川区!AB96+世田谷区!AB96+荒川区!AB96+港区!AB96+中野区!AB96+板橋区!AB96+豊島区!AB96+葛飾区!AB96+品川区!AB96+文京区!AB96+杉並区!AB96+北区!AB96</f>
        <v>0</v>
      </c>
      <c r="AC96" s="16">
        <f>江戸川区!AC96+世田谷区!AC96+荒川区!AC96+港区!AC96+中野区!AC96+板橋区!AC96+豊島区!AC96+葛飾区!AC96+品川区!AC96+文京区!AC96+杉並区!AC96+北区!AC96</f>
        <v>0</v>
      </c>
      <c r="AD96" s="37">
        <f>江戸川区!AD96+世田谷区!AD96+荒川区!AD96+港区!AD96+中野区!AD96+板橋区!AD96+豊島区!AD96+葛飾区!AD96+品川区!AD96+文京区!AD96+杉並区!AD96+北区!AD96</f>
        <v>0</v>
      </c>
      <c r="AE96" s="16">
        <f>江戸川区!AE96+世田谷区!AE96+荒川区!AE96+港区!AE96+中野区!AE96+板橋区!AE96+豊島区!AE96+葛飾区!AE96+品川区!AE96+文京区!AE96+杉並区!AE96+北区!AE96</f>
        <v>0</v>
      </c>
      <c r="AF96" s="37">
        <f>江戸川区!AF96+世田谷区!AF96+荒川区!AF96+港区!AF96+中野区!AF96+板橋区!AF96+豊島区!AF96+葛飾区!AF96+品川区!AF96+文京区!AF96+杉並区!AF96+北区!AF96</f>
        <v>0</v>
      </c>
      <c r="AG96" s="113">
        <f>江戸川区!AG96+世田谷区!AG96+荒川区!AG96+港区!AG96+中野区!AG96+板橋区!AG96+豊島区!AG96+葛飾区!AG96+品川区!AG96+文京区!AG96+杉並区!AG96+北区!AG96</f>
        <v>0</v>
      </c>
      <c r="AH96" s="44">
        <f t="shared" si="17"/>
        <v>0</v>
      </c>
      <c r="AI96" s="18">
        <f t="shared" si="17"/>
        <v>0</v>
      </c>
    </row>
    <row r="97" spans="1:39">
      <c r="A97" s="13"/>
      <c r="B97" s="13"/>
      <c r="C97" s="72"/>
      <c r="D97" s="135"/>
      <c r="E97" s="92" t="s">
        <v>141</v>
      </c>
      <c r="F97" s="109"/>
      <c r="G97" s="212"/>
      <c r="H97" s="37">
        <f>江戸川区!H97+世田谷区!H97+荒川区!H97+港区!H97+中野区!H97+板橋区!H97+豊島区!H97+葛飾区!H97+品川区!H97+文京区!H97+杉並区!H97+北区!H97</f>
        <v>0</v>
      </c>
      <c r="I97" s="16">
        <f>江戸川区!I97+世田谷区!I97+荒川区!I97+港区!I97+中野区!I97+板橋区!I97+豊島区!I97+葛飾区!I97+品川区!I97+文京区!I97+杉並区!I97+北区!I97</f>
        <v>0</v>
      </c>
      <c r="J97" s="37">
        <f>江戸川区!J97+世田谷区!J97+荒川区!J97+港区!J97+中野区!J97+板橋区!J97+豊島区!J97+葛飾区!J97+品川区!J97+文京区!J97+杉並区!J97+北区!J97</f>
        <v>0</v>
      </c>
      <c r="K97" s="16">
        <f>江戸川区!K97+世田谷区!K97+荒川区!K97+港区!K97+中野区!K97+板橋区!K97+豊島区!K97+葛飾区!K97+品川区!K97+文京区!K97+杉並区!K97+北区!K97</f>
        <v>0</v>
      </c>
      <c r="L97" s="37">
        <f>江戸川区!L97+世田谷区!L97+荒川区!L97+港区!L97+中野区!L97+板橋区!L97+豊島区!L97+葛飾区!L97+品川区!L97+文京区!L97+杉並区!L97+北区!L97</f>
        <v>0</v>
      </c>
      <c r="M97" s="16">
        <f>江戸川区!M97+世田谷区!M97+荒川区!M97+港区!M97+中野区!M97+板橋区!M97+豊島区!M97+葛飾区!M97+品川区!M97+文京区!M97+杉並区!M97+北区!M97</f>
        <v>0</v>
      </c>
      <c r="N97" s="37">
        <f>江戸川区!N97+世田谷区!N97+荒川区!N97+港区!N97+中野区!N97+板橋区!N97+豊島区!N97+葛飾区!N97+品川区!N97+文京区!N97+杉並区!N97+北区!N97</f>
        <v>0</v>
      </c>
      <c r="O97" s="16">
        <f>江戸川区!O97+世田谷区!O97+荒川区!O97+港区!O97+中野区!O97+板橋区!O97+豊島区!O97+葛飾区!O97+品川区!O97+文京区!O97+杉並区!O97+北区!O97</f>
        <v>0</v>
      </c>
      <c r="P97" s="37">
        <f>江戸川区!P97+世田谷区!P97+荒川区!P97+港区!P97+中野区!P97+板橋区!P97+豊島区!P97+葛飾区!P97+品川区!P97+文京区!P97+杉並区!P97+北区!P97</f>
        <v>0</v>
      </c>
      <c r="Q97" s="16">
        <f>江戸川区!Q97+世田谷区!Q97+荒川区!Q97+港区!Q97+中野区!Q97+板橋区!Q97+豊島区!Q97+葛飾区!Q97+品川区!Q97+文京区!Q97+杉並区!Q97+北区!Q97</f>
        <v>0</v>
      </c>
      <c r="R97" s="37">
        <f>江戸川区!R97+世田谷区!R97+荒川区!R97+港区!R97+中野区!R97+板橋区!R97+豊島区!R97+葛飾区!R97+品川区!R97+文京区!R97+杉並区!R97+北区!R97</f>
        <v>0</v>
      </c>
      <c r="S97" s="16">
        <f>江戸川区!S97+世田谷区!S97+荒川区!S97+港区!S97+中野区!S97+板橋区!S97+豊島区!S97+葛飾区!S97+品川区!S97+文京区!S97+杉並区!S97+北区!S97</f>
        <v>0</v>
      </c>
      <c r="T97" s="37">
        <f>江戸川区!T97+世田谷区!T97+荒川区!T97+港区!T97+中野区!T97+板橋区!T97+豊島区!T97+葛飾区!T97+品川区!T97+文京区!T97+杉並区!T97+北区!T97</f>
        <v>0</v>
      </c>
      <c r="U97" s="16">
        <f>江戸川区!U97+世田谷区!U97+荒川区!U97+港区!U97+中野区!U97+板橋区!U97+豊島区!U97+葛飾区!U97+品川区!U97+文京区!U97+杉並区!U97+北区!U97</f>
        <v>0</v>
      </c>
      <c r="V97" s="37">
        <f>江戸川区!V97+世田谷区!V97+荒川区!V97+港区!V97+中野区!V97+板橋区!V97+豊島区!V97+葛飾区!V97+品川区!V97+文京区!V97+杉並区!V97+北区!V97</f>
        <v>0</v>
      </c>
      <c r="W97" s="16">
        <f>江戸川区!W97+世田谷区!W97+荒川区!W97+港区!W97+中野区!W97+板橋区!W97+豊島区!W97+葛飾区!W97+品川区!W97+文京区!W97+杉並区!W97+北区!W97</f>
        <v>0</v>
      </c>
      <c r="X97" s="37">
        <f>江戸川区!X97+世田谷区!X97+荒川区!X97+港区!X97+中野区!X97+板橋区!X97+豊島区!X97+葛飾区!X97+品川区!X97+文京区!X97+杉並区!X97+北区!X97</f>
        <v>0</v>
      </c>
      <c r="Y97" s="16">
        <f>江戸川区!Y97+世田谷区!Y97+荒川区!Y97+港区!Y97+中野区!Y97+板橋区!Y97+豊島区!Y97+葛飾区!Y97+品川区!Y97+文京区!Y97+杉並区!Y97+北区!Y97</f>
        <v>0</v>
      </c>
      <c r="Z97" s="37">
        <f>江戸川区!Z97+世田谷区!Z97+荒川区!Z97+港区!Z97+中野区!Z97+板橋区!Z97+豊島区!Z97+葛飾区!Z97+品川区!Z97+文京区!Z97+杉並区!Z97+北区!Z97</f>
        <v>0</v>
      </c>
      <c r="AA97" s="16">
        <f>江戸川区!AA97+世田谷区!AA97+荒川区!AA97+港区!AA97+中野区!AA97+板橋区!AA97+豊島区!AA97+葛飾区!AA97+品川区!AA97+文京区!AA97+杉並区!AA97+北区!AA97</f>
        <v>0</v>
      </c>
      <c r="AB97" s="37">
        <f>江戸川区!AB97+世田谷区!AB97+荒川区!AB97+港区!AB97+中野区!AB97+板橋区!AB97+豊島区!AB97+葛飾区!AB97+品川区!AB97+文京区!AB97+杉並区!AB97+北区!AB97</f>
        <v>0</v>
      </c>
      <c r="AC97" s="16">
        <f>江戸川区!AC97+世田谷区!AC97+荒川区!AC97+港区!AC97+中野区!AC97+板橋区!AC97+豊島区!AC97+葛飾区!AC97+品川区!AC97+文京区!AC97+杉並区!AC97+北区!AC97</f>
        <v>0</v>
      </c>
      <c r="AD97" s="37">
        <f>江戸川区!AD97+世田谷区!AD97+荒川区!AD97+港区!AD97+中野区!AD97+板橋区!AD97+豊島区!AD97+葛飾区!AD97+品川区!AD97+文京区!AD97+杉並区!AD97+北区!AD97</f>
        <v>0</v>
      </c>
      <c r="AE97" s="16">
        <f>江戸川区!AE97+世田谷区!AE97+荒川区!AE97+港区!AE97+中野区!AE97+板橋区!AE97+豊島区!AE97+葛飾区!AE97+品川区!AE97+文京区!AE97+杉並区!AE97+北区!AE97</f>
        <v>0</v>
      </c>
      <c r="AF97" s="37">
        <f>江戸川区!AF97+世田谷区!AF97+荒川区!AF97+港区!AF97+中野区!AF97+板橋区!AF97+豊島区!AF97+葛飾区!AF97+品川区!AF97+文京区!AF97+杉並区!AF97+北区!AF97</f>
        <v>0</v>
      </c>
      <c r="AG97" s="113">
        <f>江戸川区!AG97+世田谷区!AG97+荒川区!AG97+港区!AG97+中野区!AG97+板橋区!AG97+豊島区!AG97+葛飾区!AG97+品川区!AG97+文京区!AG97+杉並区!AG97+北区!AG97</f>
        <v>0</v>
      </c>
      <c r="AH97" s="44">
        <f t="shared" si="17"/>
        <v>0</v>
      </c>
      <c r="AI97" s="18">
        <f t="shared" si="17"/>
        <v>0</v>
      </c>
    </row>
    <row r="98" spans="1:39">
      <c r="A98" s="13"/>
      <c r="B98" s="13"/>
      <c r="C98" s="72"/>
      <c r="D98" s="135"/>
      <c r="E98" s="92" t="s">
        <v>142</v>
      </c>
      <c r="F98" s="109"/>
      <c r="G98" s="212"/>
      <c r="H98" s="37">
        <f>江戸川区!H98+世田谷区!H98+荒川区!H98+港区!H98+中野区!H98+板橋区!H98+豊島区!H98+葛飾区!H98+品川区!H98+文京区!H98+杉並区!H98+北区!H98</f>
        <v>0</v>
      </c>
      <c r="I98" s="16">
        <f>江戸川区!I98+世田谷区!I98+荒川区!I98+港区!I98+中野区!I98+板橋区!I98+豊島区!I98+葛飾区!I98+品川区!I98+文京区!I98+杉並区!I98+北区!I98</f>
        <v>0</v>
      </c>
      <c r="J98" s="37">
        <f>江戸川区!J98+世田谷区!J98+荒川区!J98+港区!J98+中野区!J98+板橋区!J98+豊島区!J98+葛飾区!J98+品川区!J98+文京区!J98+杉並区!J98+北区!J98</f>
        <v>0</v>
      </c>
      <c r="K98" s="16">
        <f>江戸川区!K98+世田谷区!K98+荒川区!K98+港区!K98+中野区!K98+板橋区!K98+豊島区!K98+葛飾区!K98+品川区!K98+文京区!K98+杉並区!K98+北区!K98</f>
        <v>0</v>
      </c>
      <c r="L98" s="37">
        <f>江戸川区!L98+世田谷区!L98+荒川区!L98+港区!L98+中野区!L98+板橋区!L98+豊島区!L98+葛飾区!L98+品川区!L98+文京区!L98+杉並区!L98+北区!L98</f>
        <v>0</v>
      </c>
      <c r="M98" s="16">
        <f>江戸川区!M98+世田谷区!M98+荒川区!M98+港区!M98+中野区!M98+板橋区!M98+豊島区!M98+葛飾区!M98+品川区!M98+文京区!M98+杉並区!M98+北区!M98</f>
        <v>0</v>
      </c>
      <c r="N98" s="37">
        <f>江戸川区!N98+世田谷区!N98+荒川区!N98+港区!N98+中野区!N98+板橋区!N98+豊島区!N98+葛飾区!N98+品川区!N98+文京区!N98+杉並区!N98+北区!N98</f>
        <v>0</v>
      </c>
      <c r="O98" s="16">
        <f>江戸川区!O98+世田谷区!O98+荒川区!O98+港区!O98+中野区!O98+板橋区!O98+豊島区!O98+葛飾区!O98+品川区!O98+文京区!O98+杉並区!O98+北区!O98</f>
        <v>0</v>
      </c>
      <c r="P98" s="37">
        <f>江戸川区!P98+世田谷区!P98+荒川区!P98+港区!P98+中野区!P98+板橋区!P98+豊島区!P98+葛飾区!P98+品川区!P98+文京区!P98+杉並区!P98+北区!P98</f>
        <v>0</v>
      </c>
      <c r="Q98" s="16">
        <f>江戸川区!Q98+世田谷区!Q98+荒川区!Q98+港区!Q98+中野区!Q98+板橋区!Q98+豊島区!Q98+葛飾区!Q98+品川区!Q98+文京区!Q98+杉並区!Q98+北区!Q98</f>
        <v>0</v>
      </c>
      <c r="R98" s="37">
        <f>江戸川区!R98+世田谷区!R98+荒川区!R98+港区!R98+中野区!R98+板橋区!R98+豊島区!R98+葛飾区!R98+品川区!R98+文京区!R98+杉並区!R98+北区!R98</f>
        <v>0</v>
      </c>
      <c r="S98" s="16">
        <f>江戸川区!S98+世田谷区!S98+荒川区!S98+港区!S98+中野区!S98+板橋区!S98+豊島区!S98+葛飾区!S98+品川区!S98+文京区!S98+杉並区!S98+北区!S98</f>
        <v>0</v>
      </c>
      <c r="T98" s="37">
        <f>江戸川区!T98+世田谷区!T98+荒川区!T98+港区!T98+中野区!T98+板橋区!T98+豊島区!T98+葛飾区!T98+品川区!T98+文京区!T98+杉並区!T98+北区!T98</f>
        <v>0</v>
      </c>
      <c r="U98" s="16">
        <f>江戸川区!U98+世田谷区!U98+荒川区!U98+港区!U98+中野区!U98+板橋区!U98+豊島区!U98+葛飾区!U98+品川区!U98+文京区!U98+杉並区!U98+北区!U98</f>
        <v>0</v>
      </c>
      <c r="V98" s="37">
        <f>江戸川区!V98+世田谷区!V98+荒川区!V98+港区!V98+中野区!V98+板橋区!V98+豊島区!V98+葛飾区!V98+品川区!V98+文京区!V98+杉並区!V98+北区!V98</f>
        <v>0</v>
      </c>
      <c r="W98" s="16">
        <f>江戸川区!W98+世田谷区!W98+荒川区!W98+港区!W98+中野区!W98+板橋区!W98+豊島区!W98+葛飾区!W98+品川区!W98+文京区!W98+杉並区!W98+北区!W98</f>
        <v>0</v>
      </c>
      <c r="X98" s="37">
        <f>江戸川区!X98+世田谷区!X98+荒川区!X98+港区!X98+中野区!X98+板橋区!X98+豊島区!X98+葛飾区!X98+品川区!X98+文京区!X98+杉並区!X98+北区!X98</f>
        <v>0</v>
      </c>
      <c r="Y98" s="16">
        <f>江戸川区!Y98+世田谷区!Y98+荒川区!Y98+港区!Y98+中野区!Y98+板橋区!Y98+豊島区!Y98+葛飾区!Y98+品川区!Y98+文京区!Y98+杉並区!Y98+北区!Y98</f>
        <v>0</v>
      </c>
      <c r="Z98" s="37">
        <f>江戸川区!Z98+世田谷区!Z98+荒川区!Z98+港区!Z98+中野区!Z98+板橋区!Z98+豊島区!Z98+葛飾区!Z98+品川区!Z98+文京区!Z98+杉並区!Z98+北区!Z98</f>
        <v>0</v>
      </c>
      <c r="AA98" s="16">
        <f>江戸川区!AA98+世田谷区!AA98+荒川区!AA98+港区!AA98+中野区!AA98+板橋区!AA98+豊島区!AA98+葛飾区!AA98+品川区!AA98+文京区!AA98+杉並区!AA98+北区!AA98</f>
        <v>0</v>
      </c>
      <c r="AB98" s="37">
        <f>江戸川区!AB98+世田谷区!AB98+荒川区!AB98+港区!AB98+中野区!AB98+板橋区!AB98+豊島区!AB98+葛飾区!AB98+品川区!AB98+文京区!AB98+杉並区!AB98+北区!AB98</f>
        <v>0</v>
      </c>
      <c r="AC98" s="16">
        <f>江戸川区!AC98+世田谷区!AC98+荒川区!AC98+港区!AC98+中野区!AC98+板橋区!AC98+豊島区!AC98+葛飾区!AC98+品川区!AC98+文京区!AC98+杉並区!AC98+北区!AC98</f>
        <v>0</v>
      </c>
      <c r="AD98" s="37">
        <f>江戸川区!AD98+世田谷区!AD98+荒川区!AD98+港区!AD98+中野区!AD98+板橋区!AD98+豊島区!AD98+葛飾区!AD98+品川区!AD98+文京区!AD98+杉並区!AD98+北区!AD98</f>
        <v>0</v>
      </c>
      <c r="AE98" s="16">
        <f>江戸川区!AE98+世田谷区!AE98+荒川区!AE98+港区!AE98+中野区!AE98+板橋区!AE98+豊島区!AE98+葛飾区!AE98+品川区!AE98+文京区!AE98+杉並区!AE98+北区!AE98</f>
        <v>0</v>
      </c>
      <c r="AF98" s="37">
        <f>江戸川区!AF98+世田谷区!AF98+荒川区!AF98+港区!AF98+中野区!AF98+板橋区!AF98+豊島区!AF98+葛飾区!AF98+品川区!AF98+文京区!AF98+杉並区!AF98+北区!AF98</f>
        <v>0</v>
      </c>
      <c r="AG98" s="113">
        <f>江戸川区!AG98+世田谷区!AG98+荒川区!AG98+港区!AG98+中野区!AG98+板橋区!AG98+豊島区!AG98+葛飾区!AG98+品川区!AG98+文京区!AG98+杉並区!AG98+北区!AG98</f>
        <v>0</v>
      </c>
      <c r="AH98" s="44">
        <f t="shared" si="17"/>
        <v>0</v>
      </c>
      <c r="AI98" s="18">
        <f t="shared" si="17"/>
        <v>0</v>
      </c>
    </row>
    <row r="99" spans="1:39">
      <c r="A99" s="13"/>
      <c r="B99" s="13"/>
      <c r="C99" s="72"/>
      <c r="D99" s="135"/>
      <c r="E99" s="92" t="s">
        <v>143</v>
      </c>
      <c r="F99" s="109"/>
      <c r="G99" s="212"/>
      <c r="H99" s="37">
        <f>江戸川区!H99+世田谷区!H99+荒川区!H99+港区!H99+中野区!H99+板橋区!H99+豊島区!H99+葛飾区!H99+品川区!H99+文京区!H99+杉並区!H99+北区!H99</f>
        <v>0</v>
      </c>
      <c r="I99" s="16">
        <f>江戸川区!I99+世田谷区!I99+荒川区!I99+港区!I99+中野区!I99+板橋区!I99+豊島区!I99+葛飾区!I99+品川区!I99+文京区!I99+杉並区!I99+北区!I99</f>
        <v>0</v>
      </c>
      <c r="J99" s="37">
        <f>江戸川区!J99+世田谷区!J99+荒川区!J99+港区!J99+中野区!J99+板橋区!J99+豊島区!J99+葛飾区!J99+品川区!J99+文京区!J99+杉並区!J99+北区!J99</f>
        <v>0</v>
      </c>
      <c r="K99" s="16">
        <f>江戸川区!K99+世田谷区!K99+荒川区!K99+港区!K99+中野区!K99+板橋区!K99+豊島区!K99+葛飾区!K99+品川区!K99+文京区!K99+杉並区!K99+北区!K99</f>
        <v>0</v>
      </c>
      <c r="L99" s="37">
        <f>江戸川区!L99+世田谷区!L99+荒川区!L99+港区!L99+中野区!L99+板橋区!L99+豊島区!L99+葛飾区!L99+品川区!L99+文京区!L99+杉並区!L99+北区!L99</f>
        <v>0</v>
      </c>
      <c r="M99" s="16">
        <f>江戸川区!M99+世田谷区!M99+荒川区!M99+港区!M99+中野区!M99+板橋区!M99+豊島区!M99+葛飾区!M99+品川区!M99+文京区!M99+杉並区!M99+北区!M99</f>
        <v>0</v>
      </c>
      <c r="N99" s="37">
        <f>江戸川区!N99+世田谷区!N99+荒川区!N99+港区!N99+中野区!N99+板橋区!N99+豊島区!N99+葛飾区!N99+品川区!N99+文京区!N99+杉並区!N99+北区!N99</f>
        <v>0</v>
      </c>
      <c r="O99" s="16">
        <f>江戸川区!O99+世田谷区!O99+荒川区!O99+港区!O99+中野区!O99+板橋区!O99+豊島区!O99+葛飾区!O99+品川区!O99+文京区!O99+杉並区!O99+北区!O99</f>
        <v>0</v>
      </c>
      <c r="P99" s="37">
        <f>江戸川区!P99+世田谷区!P99+荒川区!P99+港区!P99+中野区!P99+板橋区!P99+豊島区!P99+葛飾区!P99+品川区!P99+文京区!P99+杉並区!P99+北区!P99</f>
        <v>0</v>
      </c>
      <c r="Q99" s="16">
        <f>江戸川区!Q99+世田谷区!Q99+荒川区!Q99+港区!Q99+中野区!Q99+板橋区!Q99+豊島区!Q99+葛飾区!Q99+品川区!Q99+文京区!Q99+杉並区!Q99+北区!Q99</f>
        <v>0</v>
      </c>
      <c r="R99" s="37">
        <f>江戸川区!R99+世田谷区!R99+荒川区!R99+港区!R99+中野区!R99+板橋区!R99+豊島区!R99+葛飾区!R99+品川区!R99+文京区!R99+杉並区!R99+北区!R99</f>
        <v>0</v>
      </c>
      <c r="S99" s="16">
        <f>江戸川区!S99+世田谷区!S99+荒川区!S99+港区!S99+中野区!S99+板橋区!S99+豊島区!S99+葛飾区!S99+品川区!S99+文京区!S99+杉並区!S99+北区!S99</f>
        <v>0</v>
      </c>
      <c r="T99" s="37">
        <f>江戸川区!T99+世田谷区!T99+荒川区!T99+港区!T99+中野区!T99+板橋区!T99+豊島区!T99+葛飾区!T99+品川区!T99+文京区!T99+杉並区!T99+北区!T99</f>
        <v>0</v>
      </c>
      <c r="U99" s="16">
        <f>江戸川区!U99+世田谷区!U99+荒川区!U99+港区!U99+中野区!U99+板橋区!U99+豊島区!U99+葛飾区!U99+品川区!U99+文京区!U99+杉並区!U99+北区!U99</f>
        <v>0</v>
      </c>
      <c r="V99" s="37">
        <f>江戸川区!V99+世田谷区!V99+荒川区!V99+港区!V99+中野区!V99+板橋区!V99+豊島区!V99+葛飾区!V99+品川区!V99+文京区!V99+杉並区!V99+北区!V99</f>
        <v>0</v>
      </c>
      <c r="W99" s="16">
        <f>江戸川区!W99+世田谷区!W99+荒川区!W99+港区!W99+中野区!W99+板橋区!W99+豊島区!W99+葛飾区!W99+品川区!W99+文京区!W99+杉並区!W99+北区!W99</f>
        <v>0</v>
      </c>
      <c r="X99" s="37">
        <f>江戸川区!X99+世田谷区!X99+荒川区!X99+港区!X99+中野区!X99+板橋区!X99+豊島区!X99+葛飾区!X99+品川区!X99+文京区!X99+杉並区!X99+北区!X99</f>
        <v>0</v>
      </c>
      <c r="Y99" s="16">
        <f>江戸川区!Y99+世田谷区!Y99+荒川区!Y99+港区!Y99+中野区!Y99+板橋区!Y99+豊島区!Y99+葛飾区!Y99+品川区!Y99+文京区!Y99+杉並区!Y99+北区!Y99</f>
        <v>0</v>
      </c>
      <c r="Z99" s="37">
        <f>江戸川区!Z99+世田谷区!Z99+荒川区!Z99+港区!Z99+中野区!Z99+板橋区!Z99+豊島区!Z99+葛飾区!Z99+品川区!Z99+文京区!Z99+杉並区!Z99+北区!Z99</f>
        <v>0</v>
      </c>
      <c r="AA99" s="16">
        <f>江戸川区!AA99+世田谷区!AA99+荒川区!AA99+港区!AA99+中野区!AA99+板橋区!AA99+豊島区!AA99+葛飾区!AA99+品川区!AA99+文京区!AA99+杉並区!AA99+北区!AA99</f>
        <v>0</v>
      </c>
      <c r="AB99" s="37">
        <f>江戸川区!AB99+世田谷区!AB99+荒川区!AB99+港区!AB99+中野区!AB99+板橋区!AB99+豊島区!AB99+葛飾区!AB99+品川区!AB99+文京区!AB99+杉並区!AB99+北区!AB99</f>
        <v>0</v>
      </c>
      <c r="AC99" s="16">
        <f>江戸川区!AC99+世田谷区!AC99+荒川区!AC99+港区!AC99+中野区!AC99+板橋区!AC99+豊島区!AC99+葛飾区!AC99+品川区!AC99+文京区!AC99+杉並区!AC99+北区!AC99</f>
        <v>0</v>
      </c>
      <c r="AD99" s="37">
        <f>江戸川区!AD99+世田谷区!AD99+荒川区!AD99+港区!AD99+中野区!AD99+板橋区!AD99+豊島区!AD99+葛飾区!AD99+品川区!AD99+文京区!AD99+杉並区!AD99+北区!AD99</f>
        <v>0</v>
      </c>
      <c r="AE99" s="16">
        <f>江戸川区!AE99+世田谷区!AE99+荒川区!AE99+港区!AE99+中野区!AE99+板橋区!AE99+豊島区!AE99+葛飾区!AE99+品川区!AE99+文京区!AE99+杉並区!AE99+北区!AE99</f>
        <v>0</v>
      </c>
      <c r="AF99" s="37">
        <f>江戸川区!AF99+世田谷区!AF99+荒川区!AF99+港区!AF99+中野区!AF99+板橋区!AF99+豊島区!AF99+葛飾区!AF99+品川区!AF99+文京区!AF99+杉並区!AF99+北区!AF99</f>
        <v>0</v>
      </c>
      <c r="AG99" s="113">
        <f>江戸川区!AG99+世田谷区!AG99+荒川区!AG99+港区!AG99+中野区!AG99+板橋区!AG99+豊島区!AG99+葛飾区!AG99+品川区!AG99+文京区!AG99+杉並区!AG99+北区!AG99</f>
        <v>0</v>
      </c>
      <c r="AH99" s="44">
        <f t="shared" si="17"/>
        <v>0</v>
      </c>
      <c r="AI99" s="18">
        <f t="shared" si="17"/>
        <v>0</v>
      </c>
    </row>
    <row r="100" spans="1:39">
      <c r="A100" s="13"/>
      <c r="B100" s="13"/>
      <c r="C100" s="72"/>
      <c r="D100" s="82"/>
      <c r="E100" s="124" t="s">
        <v>22</v>
      </c>
      <c r="F100" s="132"/>
      <c r="G100" s="687" t="s">
        <v>115</v>
      </c>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7"/>
        <v>0</v>
      </c>
      <c r="AI100" s="127">
        <f t="shared" si="17"/>
        <v>0</v>
      </c>
    </row>
    <row r="101" spans="1:39">
      <c r="A101" s="13"/>
      <c r="B101" s="13"/>
      <c r="C101" s="72"/>
      <c r="D101" s="35" t="s">
        <v>86</v>
      </c>
      <c r="E101" s="124" t="s">
        <v>22</v>
      </c>
      <c r="F101" s="109"/>
      <c r="G101" s="213"/>
      <c r="H101" s="37">
        <f>江戸川区!H101+世田谷区!H101+荒川区!H101+港区!H101+中野区!H101+板橋区!H101+豊島区!H101+葛飾区!H101+品川区!H101+文京区!H101+杉並区!H101+北区!H101</f>
        <v>0</v>
      </c>
      <c r="I101" s="16">
        <f>江戸川区!I101+世田谷区!I101+荒川区!I101+港区!I101+中野区!I101+板橋区!I101+豊島区!I101+葛飾区!I101+品川区!I101+文京区!I101+杉並区!I101+北区!I101</f>
        <v>0</v>
      </c>
      <c r="J101" s="37">
        <f>江戸川区!J101+世田谷区!J101+荒川区!J101+港区!J101+中野区!J101+板橋区!J101+豊島区!J101+葛飾区!J101+品川区!J101+文京区!J101+杉並区!J101+北区!J101</f>
        <v>0</v>
      </c>
      <c r="K101" s="16">
        <f>江戸川区!K101+世田谷区!K101+荒川区!K101+港区!K101+中野区!K101+板橋区!K101+豊島区!K101+葛飾区!K101+品川区!K101+文京区!K101+杉並区!K101+北区!K101</f>
        <v>0</v>
      </c>
      <c r="L101" s="37">
        <f>江戸川区!L101+世田谷区!L101+荒川区!L101+港区!L101+中野区!L101+板橋区!L101+豊島区!L101+葛飾区!L101+品川区!L101+文京区!L101+杉並区!L101+北区!L101</f>
        <v>0</v>
      </c>
      <c r="M101" s="16">
        <f>江戸川区!M101+世田谷区!M101+荒川区!M101+港区!M101+中野区!M101+板橋区!M101+豊島区!M101+葛飾区!M101+品川区!M101+文京区!M101+杉並区!M101+北区!M101</f>
        <v>0</v>
      </c>
      <c r="N101" s="37">
        <f>江戸川区!N101+世田谷区!N101+荒川区!N101+港区!N101+中野区!N101+板橋区!N101+豊島区!N101+葛飾区!N101+品川区!N101+文京区!N101+杉並区!N101+北区!N101</f>
        <v>0</v>
      </c>
      <c r="O101" s="16">
        <f>江戸川区!O101+世田谷区!O101+荒川区!O101+港区!O101+中野区!O101+板橋区!O101+豊島区!O101+葛飾区!O101+品川区!O101+文京区!O101+杉並区!O101+北区!O101</f>
        <v>0</v>
      </c>
      <c r="P101" s="37">
        <f>江戸川区!P101+世田谷区!P101+荒川区!P101+港区!P101+中野区!P101+板橋区!P101+豊島区!P101+葛飾区!P101+品川区!P101+文京区!P101+杉並区!P101+北区!P101</f>
        <v>0</v>
      </c>
      <c r="Q101" s="16">
        <f>江戸川区!Q101+世田谷区!Q101+荒川区!Q101+港区!Q101+中野区!Q101+板橋区!Q101+豊島区!Q101+葛飾区!Q101+品川区!Q101+文京区!Q101+杉並区!Q101+北区!Q101</f>
        <v>0</v>
      </c>
      <c r="R101" s="37">
        <f>江戸川区!R101+世田谷区!R101+荒川区!R101+港区!R101+中野区!R101+板橋区!R101+豊島区!R101+葛飾区!R101+品川区!R101+文京区!R101+杉並区!R101+北区!R101</f>
        <v>0</v>
      </c>
      <c r="S101" s="16">
        <f>江戸川区!S101+世田谷区!S101+荒川区!S101+港区!S101+中野区!S101+板橋区!S101+豊島区!S101+葛飾区!S101+品川区!S101+文京区!S101+杉並区!S101+北区!S101</f>
        <v>0</v>
      </c>
      <c r="T101" s="37">
        <f>江戸川区!T101+世田谷区!T101+荒川区!T101+港区!T101+中野区!T101+板橋区!T101+豊島区!T101+葛飾区!T101+品川区!T101+文京区!T101+杉並区!T101+北区!T101</f>
        <v>0</v>
      </c>
      <c r="U101" s="16">
        <f>江戸川区!U101+世田谷区!U101+荒川区!U101+港区!U101+中野区!U101+板橋区!U101+豊島区!U101+葛飾区!U101+品川区!U101+文京区!U101+杉並区!U101+北区!U101</f>
        <v>0</v>
      </c>
      <c r="V101" s="37">
        <f>江戸川区!V101+世田谷区!V101+荒川区!V101+港区!V101+中野区!V101+板橋区!V101+豊島区!V101+葛飾区!V101+品川区!V101+文京区!V101+杉並区!V101+北区!V101</f>
        <v>0</v>
      </c>
      <c r="W101" s="16">
        <f>江戸川区!W101+世田谷区!W101+荒川区!W101+港区!W101+中野区!W101+板橋区!W101+豊島区!W101+葛飾区!W101+品川区!W101+文京区!W101+杉並区!W101+北区!W101</f>
        <v>0</v>
      </c>
      <c r="X101" s="37">
        <f>江戸川区!X101+世田谷区!X101+荒川区!X101+港区!X101+中野区!X101+板橋区!X101+豊島区!X101+葛飾区!X101+品川区!X101+文京区!X101+杉並区!X101+北区!X101</f>
        <v>0</v>
      </c>
      <c r="Y101" s="16">
        <f>江戸川区!Y101+世田谷区!Y101+荒川区!Y101+港区!Y101+中野区!Y101+板橋区!Y101+豊島区!Y101+葛飾区!Y101+品川区!Y101+文京区!Y101+杉並区!Y101+北区!Y101</f>
        <v>0</v>
      </c>
      <c r="Z101" s="37">
        <f>江戸川区!Z101+世田谷区!Z101+荒川区!Z101+港区!Z101+中野区!Z101+板橋区!Z101+豊島区!Z101+葛飾区!Z101+品川区!Z101+文京区!Z101+杉並区!Z101+北区!Z101</f>
        <v>0</v>
      </c>
      <c r="AA101" s="16">
        <f>江戸川区!AA101+世田谷区!AA101+荒川区!AA101+港区!AA101+中野区!AA101+板橋区!AA101+豊島区!AA101+葛飾区!AA101+品川区!AA101+文京区!AA101+杉並区!AA101+北区!AA101</f>
        <v>0</v>
      </c>
      <c r="AB101" s="37">
        <f>江戸川区!AB101+世田谷区!AB101+荒川区!AB101+港区!AB101+中野区!AB101+板橋区!AB101+豊島区!AB101+葛飾区!AB101+品川区!AB101+文京区!AB101+杉並区!AB101+北区!AB101</f>
        <v>0</v>
      </c>
      <c r="AC101" s="16">
        <f>江戸川区!AC101+世田谷区!AC101+荒川区!AC101+港区!AC101+中野区!AC101+板橋区!AC101+豊島区!AC101+葛飾区!AC101+品川区!AC101+文京区!AC101+杉並区!AC101+北区!AC101</f>
        <v>0</v>
      </c>
      <c r="AD101" s="37">
        <f>江戸川区!AD101+世田谷区!AD101+荒川区!AD101+港区!AD101+中野区!AD101+板橋区!AD101+豊島区!AD101+葛飾区!AD101+品川区!AD101+文京区!AD101+杉並区!AD101+北区!AD101</f>
        <v>0</v>
      </c>
      <c r="AE101" s="113">
        <f>江戸川区!AE101+世田谷区!AE101+荒川区!AE101+港区!AE101+中野区!AE101+板橋区!AE101+豊島区!AE101+葛飾区!AE101+品川区!AE101+文京区!AE101+杉並区!AE101+北区!AE101</f>
        <v>0</v>
      </c>
      <c r="AF101" s="226">
        <f>江戸川区!AF101+世田谷区!AF101+荒川区!AF101+港区!AF101+中野区!AF101+板橋区!AF101+豊島区!AF101+葛飾区!AF101+品川区!AF101+文京区!AF101+杉並区!AF101+北区!AF101</f>
        <v>0</v>
      </c>
      <c r="AG101" s="16">
        <f>江戸川区!AG101+世田谷区!AG101+荒川区!AG101+港区!AG101+中野区!AG101+板橋区!AG101+豊島区!AG101+葛飾区!AG101+品川区!AG101+文京区!AG101+杉並区!AG101+北区!AG101</f>
        <v>0</v>
      </c>
      <c r="AH101" s="44">
        <f t="shared" si="17"/>
        <v>0</v>
      </c>
      <c r="AI101" s="18">
        <f t="shared" si="17"/>
        <v>0</v>
      </c>
    </row>
    <row r="102" spans="1:39">
      <c r="A102" s="13"/>
      <c r="B102" s="13"/>
      <c r="C102" s="72"/>
      <c r="D102" s="77" t="s">
        <v>87</v>
      </c>
      <c r="E102" s="102" t="s">
        <v>98</v>
      </c>
      <c r="F102" s="62"/>
      <c r="G102" s="20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7"/>
        <v>0</v>
      </c>
      <c r="AI102" s="18">
        <f t="shared" si="17"/>
        <v>0</v>
      </c>
      <c r="AJ102" s="6" t="s">
        <v>351</v>
      </c>
      <c r="AK102" s="49" t="s">
        <v>356</v>
      </c>
      <c r="AL102" s="49" t="s">
        <v>357</v>
      </c>
      <c r="AM102" s="480" t="s">
        <v>485</v>
      </c>
    </row>
    <row r="103" spans="1:39">
      <c r="A103" s="13"/>
      <c r="B103" s="13"/>
      <c r="C103" s="72"/>
      <c r="D103" s="133" t="s">
        <v>138</v>
      </c>
      <c r="E103" s="88" t="s">
        <v>88</v>
      </c>
      <c r="F103" s="109">
        <v>6080</v>
      </c>
      <c r="G103" s="212"/>
      <c r="H103" s="36">
        <f>江戸川区!H103+世田谷区!H103+荒川区!H103+港区!H103+中野区!H103+板橋区!H103+豊島区!H103+葛飾区!H103+品川区!H103+文京区!H103+杉並区!H103+北区!H103</f>
        <v>0</v>
      </c>
      <c r="I103" s="17">
        <f>江戸川区!I103+世田谷区!I103+荒川区!I103+港区!I103+中野区!I103+板橋区!I103+豊島区!I103+葛飾区!I103+品川区!I103+文京区!I103+杉並区!I103+北区!I103</f>
        <v>0</v>
      </c>
      <c r="J103" s="37">
        <f>江戸川区!J103+世田谷区!J103+荒川区!J103+港区!J103+中野区!J103+板橋区!J103+豊島区!J103+葛飾区!J103+品川区!J103+文京区!J103+杉並区!J103+北区!J103</f>
        <v>0</v>
      </c>
      <c r="K103" s="17">
        <f>江戸川区!K103+世田谷区!K103+荒川区!K103+港区!K103+中野区!K103+板橋区!K103+豊島区!K103+葛飾区!K103+品川区!K103+文京区!K103+杉並区!K103+北区!K103</f>
        <v>0</v>
      </c>
      <c r="L103" s="37">
        <f>江戸川区!L103+世田谷区!L103+荒川区!L103+港区!L103+中野区!L103+板橋区!L103+豊島区!L103+葛飾区!L103+品川区!L103+文京区!L103+杉並区!L103+北区!L103</f>
        <v>0</v>
      </c>
      <c r="M103" s="17">
        <f>江戸川区!M103+世田谷区!M103+荒川区!M103+港区!M103+中野区!M103+板橋区!M103+豊島区!M103+葛飾区!M103+品川区!M103+文京区!M103+杉並区!M103+北区!M103</f>
        <v>0</v>
      </c>
      <c r="N103" s="36">
        <f>江戸川区!N103+世田谷区!N103+荒川区!N103+港区!N103+中野区!N103+板橋区!N103+豊島区!N103+葛飾区!N103+品川区!N103+文京区!N103+杉並区!N103+北区!N103</f>
        <v>0</v>
      </c>
      <c r="O103" s="17">
        <f>江戸川区!O103+世田谷区!O103+荒川区!O103+港区!O103+中野区!O103+板橋区!O103+豊島区!O103+葛飾区!O103+品川区!O103+文京区!O103+杉並区!O103+北区!O103</f>
        <v>0</v>
      </c>
      <c r="P103" s="37">
        <f>江戸川区!P103+世田谷区!P103+荒川区!P103+港区!P103+中野区!P103+板橋区!P103+豊島区!P103+葛飾区!P103+品川区!P103+文京区!P103+杉並区!P103+北区!P103</f>
        <v>0</v>
      </c>
      <c r="Q103" s="43">
        <f>江戸川区!Q103+世田谷区!Q103+荒川区!Q103+港区!Q103+中野区!Q103+板橋区!Q103+豊島区!Q103+葛飾区!Q103+品川区!Q103+文京区!Q103+杉並区!Q103+北区!Q103</f>
        <v>0</v>
      </c>
      <c r="R103" s="37">
        <f>江戸川区!R103+世田谷区!R103+荒川区!R103+港区!R103+中野区!R103+板橋区!R103+豊島区!R103+葛飾区!R103+品川区!R103+文京区!R103+杉並区!R103+北区!R103</f>
        <v>0</v>
      </c>
      <c r="S103" s="43">
        <f>江戸川区!S103+世田谷区!S103+荒川区!S103+港区!S103+中野区!S103+板橋区!S103+豊島区!S103+葛飾区!S103+品川区!S103+文京区!S103+杉並区!S103+北区!S103</f>
        <v>0</v>
      </c>
      <c r="T103" s="37">
        <f>江戸川区!T103+世田谷区!T103+荒川区!T103+港区!T103+中野区!T103+板橋区!T103+豊島区!T103+葛飾区!T103+品川区!T103+文京区!T103+杉並区!T103+北区!T103</f>
        <v>0</v>
      </c>
      <c r="U103" s="17">
        <f>江戸川区!U103+世田谷区!U103+荒川区!U103+港区!U103+中野区!U103+板橋区!U103+豊島区!U103+葛飾区!U103+品川区!U103+文京区!U103+杉並区!U103+北区!U103</f>
        <v>0</v>
      </c>
      <c r="V103" s="251">
        <f>江戸川区!V103+世田谷区!V103+荒川区!V103+港区!V103+中野区!V103+板橋区!V103+豊島区!V103+葛飾区!V103+品川区!V103+文京区!V103+杉並区!V103+北区!V103</f>
        <v>0</v>
      </c>
      <c r="W103" s="469">
        <f>江戸川区!W103+世田谷区!W103+荒川区!W103+港区!W103+中野区!W103+板橋区!W103+豊島区!W103+葛飾区!W103+品川区!W103+文京区!W103+杉並区!W103+北区!W103</f>
        <v>0</v>
      </c>
      <c r="X103" s="37">
        <f>江戸川区!X103+世田谷区!X103+荒川区!X103+港区!X103+中野区!X103+板橋区!X103+豊島区!X103+葛飾区!X103+品川区!X103+文京区!X103+杉並区!X103+北区!X103</f>
        <v>0</v>
      </c>
      <c r="Y103" s="17">
        <f>江戸川区!Y103+世田谷区!Y103+荒川区!Y103+港区!Y103+中野区!Y103+板橋区!Y103+豊島区!Y103+葛飾区!Y103+品川区!Y103+文京区!Y103+杉並区!Y103+北区!Y103</f>
        <v>0</v>
      </c>
      <c r="Z103" s="37">
        <f>江戸川区!Z103+世田谷区!Z103+荒川区!Z103+港区!Z103+中野区!Z103+板橋区!Z103+豊島区!Z103+葛飾区!Z103+品川区!Z103+文京区!Z103+杉並区!Z103+北区!Z103</f>
        <v>0</v>
      </c>
      <c r="AA103" s="17">
        <f>江戸川区!AA103+世田谷区!AA103+荒川区!AA103+港区!AA103+中野区!AA103+板橋区!AA103+豊島区!AA103+葛飾区!AA103+品川区!AA103+文京区!AA103+杉並区!AA103+北区!AA103</f>
        <v>0</v>
      </c>
      <c r="AB103" s="37">
        <f>江戸川区!AB103+世田谷区!AB103+荒川区!AB103+港区!AB103+中野区!AB103+板橋区!AB103+豊島区!AB103+葛飾区!AB103+品川区!AB103+文京区!AB103+杉並区!AB103+北区!AB103</f>
        <v>0</v>
      </c>
      <c r="AC103" s="17">
        <f>江戸川区!AC103+世田谷区!AC103+荒川区!AC103+港区!AC103+中野区!AC103+板橋区!AC103+豊島区!AC103+葛飾区!AC103+品川区!AC103+文京区!AC103+杉並区!AC103+北区!AC103</f>
        <v>0</v>
      </c>
      <c r="AD103" s="271">
        <f>江戸川区!AD103+世田谷区!AD103+荒川区!AD103+港区!AD103+中野区!AD103+板橋区!AD103+豊島区!AD103+葛飾区!AD103+品川区!AD103+文京区!AD103+杉並区!AD103+北区!AD103</f>
        <v>0</v>
      </c>
      <c r="AE103" s="17">
        <f>江戸川区!AE103+世田谷区!AE103+荒川区!AE103+港区!AE103+中野区!AE103+板橋区!AE103+豊島区!AE103+葛飾区!AE103+品川区!AE103+文京区!AE103+杉並区!AE103+北区!AE103</f>
        <v>0</v>
      </c>
      <c r="AF103" s="226">
        <f>江戸川区!AF103+世田谷区!AF103+荒川区!AF103+港区!AF103+中野区!AF103+板橋区!AF103+豊島区!AF103+葛飾区!AF103+品川区!AF103+文京区!AF103+杉並区!AF103+北区!AF103</f>
        <v>0</v>
      </c>
      <c r="AG103" s="467">
        <f>江戸川区!AG103+世田谷区!AG103+荒川区!AG103+港区!AG103+中野区!AG103+板橋区!AG103+豊島区!AG103+葛飾区!AG103+品川区!AG103+文京区!AG103+杉並区!AG103+北区!AG103</f>
        <v>0</v>
      </c>
      <c r="AH103" s="44">
        <f t="shared" si="17"/>
        <v>0</v>
      </c>
      <c r="AI103" s="18">
        <f t="shared" si="17"/>
        <v>0</v>
      </c>
      <c r="AJ103" s="108"/>
      <c r="AK103" s="461"/>
      <c r="AL103" s="461"/>
      <c r="AM103" s="524">
        <f>F103</f>
        <v>6080</v>
      </c>
    </row>
    <row r="104" spans="1:39">
      <c r="A104" s="13"/>
      <c r="B104" s="13"/>
      <c r="C104" s="72"/>
      <c r="D104" s="133" t="s">
        <v>155</v>
      </c>
      <c r="E104" s="88" t="s">
        <v>89</v>
      </c>
      <c r="F104" s="109">
        <v>6080</v>
      </c>
      <c r="G104" s="212"/>
      <c r="H104" s="36">
        <f>江戸川区!H104+世田谷区!H104+荒川区!H104+港区!H104+中野区!H104+板橋区!H104+豊島区!H104+葛飾区!H104+品川区!H104+文京区!H104+杉並区!H104+北区!H104</f>
        <v>0</v>
      </c>
      <c r="I104" s="17">
        <f>江戸川区!I104+世田谷区!I104+荒川区!I104+港区!I104+中野区!I104+板橋区!I104+豊島区!I104+葛飾区!I104+品川区!I104+文京区!I104+杉並区!I104+北区!I104</f>
        <v>0</v>
      </c>
      <c r="J104" s="37">
        <f>江戸川区!J104+世田谷区!J104+荒川区!J104+港区!J104+中野区!J104+板橋区!J104+豊島区!J104+葛飾区!J104+品川区!J104+文京区!J104+杉並区!J104+北区!J104</f>
        <v>0</v>
      </c>
      <c r="K104" s="17">
        <f>江戸川区!K104+世田谷区!K104+荒川区!K104+港区!K104+中野区!K104+板橋区!K104+豊島区!K104+葛飾区!K104+品川区!K104+文京区!K104+杉並区!K104+北区!K104</f>
        <v>0</v>
      </c>
      <c r="L104" s="37">
        <f>江戸川区!L104+世田谷区!L104+荒川区!L104+港区!L104+中野区!L104+板橋区!L104+豊島区!L104+葛飾区!L104+品川区!L104+文京区!L104+杉並区!L104+北区!L104</f>
        <v>0</v>
      </c>
      <c r="M104" s="17">
        <f>江戸川区!M104+世田谷区!M104+荒川区!M104+港区!M104+中野区!M104+板橋区!M104+豊島区!M104+葛飾区!M104+品川区!M104+文京区!M104+杉並区!M104+北区!M104</f>
        <v>0</v>
      </c>
      <c r="N104" s="36">
        <f>江戸川区!N104+世田谷区!N104+荒川区!N104+港区!N104+中野区!N104+板橋区!N104+豊島区!N104+葛飾区!N104+品川区!N104+文京区!N104+杉並区!N104+北区!N104</f>
        <v>0</v>
      </c>
      <c r="O104" s="17">
        <f>江戸川区!O104+世田谷区!O104+荒川区!O104+港区!O104+中野区!O104+板橋区!O104+豊島区!O104+葛飾区!O104+品川区!O104+文京区!O104+杉並区!O104+北区!O104</f>
        <v>0</v>
      </c>
      <c r="P104" s="37">
        <f>江戸川区!P104+世田谷区!P104+荒川区!P104+港区!P104+中野区!P104+板橋区!P104+豊島区!P104+葛飾区!P104+品川区!P104+文京区!P104+杉並区!P104+北区!P104</f>
        <v>0</v>
      </c>
      <c r="Q104" s="43">
        <f>江戸川区!Q104+世田谷区!Q104+荒川区!Q104+港区!Q104+中野区!Q104+板橋区!Q104+豊島区!Q104+葛飾区!Q104+品川区!Q104+文京区!Q104+杉並区!Q104+北区!Q104</f>
        <v>0</v>
      </c>
      <c r="R104" s="37">
        <f>江戸川区!R104+世田谷区!R104+荒川区!R104+港区!R104+中野区!R104+板橋区!R104+豊島区!R104+葛飾区!R104+品川区!R104+文京区!R104+杉並区!R104+北区!R104</f>
        <v>0</v>
      </c>
      <c r="S104" s="43">
        <f>江戸川区!S104+世田谷区!S104+荒川区!S104+港区!S104+中野区!S104+板橋区!S104+豊島区!S104+葛飾区!S104+品川区!S104+文京区!S104+杉並区!S104+北区!S104</f>
        <v>0</v>
      </c>
      <c r="T104" s="37">
        <f>江戸川区!T104+世田谷区!T104+荒川区!T104+港区!T104+中野区!T104+板橋区!T104+豊島区!T104+葛飾区!T104+品川区!T104+文京区!T104+杉並区!T104+北区!T104</f>
        <v>0</v>
      </c>
      <c r="U104" s="17">
        <f>江戸川区!U104+世田谷区!U104+荒川区!U104+港区!U104+中野区!U104+板橋区!U104+豊島区!U104+葛飾区!U104+品川区!U104+文京区!U104+杉並区!U104+北区!U104</f>
        <v>0</v>
      </c>
      <c r="V104" s="251">
        <f>江戸川区!V104+世田谷区!V104+荒川区!V104+港区!V104+中野区!V104+板橋区!V104+豊島区!V104+葛飾区!V104+品川区!V104+文京区!V104+杉並区!V104+北区!V104</f>
        <v>0</v>
      </c>
      <c r="W104" s="469">
        <f>江戸川区!W104+世田谷区!W104+荒川区!W104+港区!W104+中野区!W104+板橋区!W104+豊島区!W104+葛飾区!W104+品川区!W104+文京区!W104+杉並区!W104+北区!W104</f>
        <v>0</v>
      </c>
      <c r="X104" s="37">
        <f>江戸川区!X104+世田谷区!X104+荒川区!X104+港区!X104+中野区!X104+板橋区!X104+豊島区!X104+葛飾区!X104+品川区!X104+文京区!X104+杉並区!X104+北区!X104</f>
        <v>0</v>
      </c>
      <c r="Y104" s="17">
        <f>江戸川区!Y104+世田谷区!Y104+荒川区!Y104+港区!Y104+中野区!Y104+板橋区!Y104+豊島区!Y104+葛飾区!Y104+品川区!Y104+文京区!Y104+杉並区!Y104+北区!Y104</f>
        <v>0</v>
      </c>
      <c r="Z104" s="37">
        <f>江戸川区!Z104+世田谷区!Z104+荒川区!Z104+港区!Z104+中野区!Z104+板橋区!Z104+豊島区!Z104+葛飾区!Z104+品川区!Z104+文京区!Z104+杉並区!Z104+北区!Z104</f>
        <v>0</v>
      </c>
      <c r="AA104" s="17">
        <f>江戸川区!AA104+世田谷区!AA104+荒川区!AA104+港区!AA104+中野区!AA104+板橋区!AA104+豊島区!AA104+葛飾区!AA104+品川区!AA104+文京区!AA104+杉並区!AA104+北区!AA104</f>
        <v>0</v>
      </c>
      <c r="AB104" s="37">
        <f>江戸川区!AB104+世田谷区!AB104+荒川区!AB104+港区!AB104+中野区!AB104+板橋区!AB104+豊島区!AB104+葛飾区!AB104+品川区!AB104+文京区!AB104+杉並区!AB104+北区!AB104</f>
        <v>0</v>
      </c>
      <c r="AC104" s="17">
        <f>江戸川区!AC104+世田谷区!AC104+荒川区!AC104+港区!AC104+中野区!AC104+板橋区!AC104+豊島区!AC104+葛飾区!AC104+品川区!AC104+文京区!AC104+杉並区!AC104+北区!AC104</f>
        <v>0</v>
      </c>
      <c r="AD104" s="271">
        <f>江戸川区!AD104+世田谷区!AD104+荒川区!AD104+港区!AD104+中野区!AD104+板橋区!AD104+豊島区!AD104+葛飾区!AD104+品川区!AD104+文京区!AD104+杉並区!AD104+北区!AD104</f>
        <v>0</v>
      </c>
      <c r="AE104" s="17">
        <f>江戸川区!AE104+世田谷区!AE104+荒川区!AE104+港区!AE104+中野区!AE104+板橋区!AE104+豊島区!AE104+葛飾区!AE104+品川区!AE104+文京区!AE104+杉並区!AE104+北区!AE104</f>
        <v>0</v>
      </c>
      <c r="AF104" s="226">
        <f>江戸川区!AF104+世田谷区!AF104+荒川区!AF104+港区!AF104+中野区!AF104+板橋区!AF104+豊島区!AF104+葛飾区!AF104+品川区!AF104+文京区!AF104+杉並区!AF104+北区!AF104</f>
        <v>0</v>
      </c>
      <c r="AG104" s="467">
        <f>江戸川区!AG104+世田谷区!AG104+荒川区!AG104+港区!AG104+中野区!AG104+板橋区!AG104+豊島区!AG104+葛飾区!AG104+品川区!AG104+文京区!AG104+杉並区!AG104+北区!AG104</f>
        <v>0</v>
      </c>
      <c r="AH104" s="44">
        <f t="shared" si="17"/>
        <v>0</v>
      </c>
      <c r="AI104" s="18">
        <f t="shared" si="17"/>
        <v>0</v>
      </c>
      <c r="AJ104" s="108"/>
      <c r="AK104" s="461"/>
      <c r="AL104" s="461"/>
      <c r="AM104" s="524">
        <f t="shared" ref="AM104:AM107" si="21">F104</f>
        <v>6080</v>
      </c>
    </row>
    <row r="105" spans="1:39">
      <c r="A105" s="13"/>
      <c r="B105" s="13"/>
      <c r="C105" s="72"/>
      <c r="D105" s="78"/>
      <c r="E105" s="88" t="s">
        <v>90</v>
      </c>
      <c r="F105" s="109">
        <v>18260</v>
      </c>
      <c r="G105" s="212"/>
      <c r="H105" s="36">
        <f>江戸川区!H105+世田谷区!H105+荒川区!H105+港区!H105+中野区!H105+板橋区!H105+豊島区!H105+葛飾区!H105+品川区!H105+文京区!H105+杉並区!H105+北区!H105</f>
        <v>0</v>
      </c>
      <c r="I105" s="17">
        <f>江戸川区!I105+世田谷区!I105+荒川区!I105+港区!I105+中野区!I105+板橋区!I105+豊島区!I105+葛飾区!I105+品川区!I105+文京区!I105+杉並区!I105+北区!I105</f>
        <v>0</v>
      </c>
      <c r="J105" s="37">
        <f>江戸川区!J105+世田谷区!J105+荒川区!J105+港区!J105+中野区!J105+板橋区!J105+豊島区!J105+葛飾区!J105+品川区!J105+文京区!J105+杉並区!J105+北区!J105</f>
        <v>0</v>
      </c>
      <c r="K105" s="17">
        <f>江戸川区!K105+世田谷区!K105+荒川区!K105+港区!K105+中野区!K105+板橋区!K105+豊島区!K105+葛飾区!K105+品川区!K105+文京区!K105+杉並区!K105+北区!K105</f>
        <v>0</v>
      </c>
      <c r="L105" s="37">
        <f>江戸川区!L105+世田谷区!L105+荒川区!L105+港区!L105+中野区!L105+板橋区!L105+豊島区!L105+葛飾区!L105+品川区!L105+文京区!L105+杉並区!L105+北区!L105</f>
        <v>0</v>
      </c>
      <c r="M105" s="17">
        <f>江戸川区!M105+世田谷区!M105+荒川区!M105+港区!M105+中野区!M105+板橋区!M105+豊島区!M105+葛飾区!M105+品川区!M105+文京区!M105+杉並区!M105+北区!M105</f>
        <v>0</v>
      </c>
      <c r="N105" s="36">
        <f>江戸川区!N105+世田谷区!N105+荒川区!N105+港区!N105+中野区!N105+板橋区!N105+豊島区!N105+葛飾区!N105+品川区!N105+文京区!N105+杉並区!N105+北区!N105</f>
        <v>0</v>
      </c>
      <c r="O105" s="17">
        <f>江戸川区!O105+世田谷区!O105+荒川区!O105+港区!O105+中野区!O105+板橋区!O105+豊島区!O105+葛飾区!O105+品川区!O105+文京区!O105+杉並区!O105+北区!O105</f>
        <v>0</v>
      </c>
      <c r="P105" s="37">
        <f>江戸川区!P105+世田谷区!P105+荒川区!P105+港区!P105+中野区!P105+板橋区!P105+豊島区!P105+葛飾区!P105+品川区!P105+文京区!P105+杉並区!P105+北区!P105</f>
        <v>0</v>
      </c>
      <c r="Q105" s="43">
        <f>江戸川区!Q105+世田谷区!Q105+荒川区!Q105+港区!Q105+中野区!Q105+板橋区!Q105+豊島区!Q105+葛飾区!Q105+品川区!Q105+文京区!Q105+杉並区!Q105+北区!Q105</f>
        <v>0</v>
      </c>
      <c r="R105" s="37">
        <f>江戸川区!R105+世田谷区!R105+荒川区!R105+港区!R105+中野区!R105+板橋区!R105+豊島区!R105+葛飾区!R105+品川区!R105+文京区!R105+杉並区!R105+北区!R105</f>
        <v>0</v>
      </c>
      <c r="S105" s="43">
        <f>江戸川区!S105+世田谷区!S105+荒川区!S105+港区!S105+中野区!S105+板橋区!S105+豊島区!S105+葛飾区!S105+品川区!S105+文京区!S105+杉並区!S105+北区!S105</f>
        <v>0</v>
      </c>
      <c r="T105" s="37">
        <f>江戸川区!T105+世田谷区!T105+荒川区!T105+港区!T105+中野区!T105+板橋区!T105+豊島区!T105+葛飾区!T105+品川区!T105+文京区!T105+杉並区!T105+北区!T105</f>
        <v>0</v>
      </c>
      <c r="U105" s="17">
        <f>江戸川区!U105+世田谷区!U105+荒川区!U105+港区!U105+中野区!U105+板橋区!U105+豊島区!U105+葛飾区!U105+品川区!U105+文京区!U105+杉並区!U105+北区!U105</f>
        <v>0</v>
      </c>
      <c r="V105" s="251">
        <f>江戸川区!V105+世田谷区!V105+荒川区!V105+港区!V105+中野区!V105+板橋区!V105+豊島区!V105+葛飾区!V105+品川区!V105+文京区!V105+杉並区!V105+北区!V105</f>
        <v>0</v>
      </c>
      <c r="W105" s="469">
        <f>江戸川区!W105+世田谷区!W105+荒川区!W105+港区!W105+中野区!W105+板橋区!W105+豊島区!W105+葛飾区!W105+品川区!W105+文京区!W105+杉並区!W105+北区!W105</f>
        <v>0</v>
      </c>
      <c r="X105" s="37">
        <f>江戸川区!X105+世田谷区!X105+荒川区!X105+港区!X105+中野区!X105+板橋区!X105+豊島区!X105+葛飾区!X105+品川区!X105+文京区!X105+杉並区!X105+北区!X105</f>
        <v>0</v>
      </c>
      <c r="Y105" s="17">
        <f>江戸川区!Y105+世田谷区!Y105+荒川区!Y105+港区!Y105+中野区!Y105+板橋区!Y105+豊島区!Y105+葛飾区!Y105+品川区!Y105+文京区!Y105+杉並区!Y105+北区!Y105</f>
        <v>0</v>
      </c>
      <c r="Z105" s="37">
        <f>江戸川区!Z105+世田谷区!Z105+荒川区!Z105+港区!Z105+中野区!Z105+板橋区!Z105+豊島区!Z105+葛飾区!Z105+品川区!Z105+文京区!Z105+杉並区!Z105+北区!Z105</f>
        <v>0</v>
      </c>
      <c r="AA105" s="17">
        <f>江戸川区!AA105+世田谷区!AA105+荒川区!AA105+港区!AA105+中野区!AA105+板橋区!AA105+豊島区!AA105+葛飾区!AA105+品川区!AA105+文京区!AA105+杉並区!AA105+北区!AA105</f>
        <v>0</v>
      </c>
      <c r="AB105" s="37">
        <f>江戸川区!AB105+世田谷区!AB105+荒川区!AB105+港区!AB105+中野区!AB105+板橋区!AB105+豊島区!AB105+葛飾区!AB105+品川区!AB105+文京区!AB105+杉並区!AB105+北区!AB105</f>
        <v>0</v>
      </c>
      <c r="AC105" s="17">
        <f>江戸川区!AC105+世田谷区!AC105+荒川区!AC105+港区!AC105+中野区!AC105+板橋区!AC105+豊島区!AC105+葛飾区!AC105+品川区!AC105+文京区!AC105+杉並区!AC105+北区!AC105</f>
        <v>0</v>
      </c>
      <c r="AD105" s="271">
        <f>江戸川区!AD105+世田谷区!AD105+荒川区!AD105+港区!AD105+中野区!AD105+板橋区!AD105+豊島区!AD105+葛飾区!AD105+品川区!AD105+文京区!AD105+杉並区!AD105+北区!AD105</f>
        <v>0</v>
      </c>
      <c r="AE105" s="17">
        <f>江戸川区!AE105+世田谷区!AE105+荒川区!AE105+港区!AE105+中野区!AE105+板橋区!AE105+豊島区!AE105+葛飾区!AE105+品川区!AE105+文京区!AE105+杉並区!AE105+北区!AE105</f>
        <v>0</v>
      </c>
      <c r="AF105" s="226">
        <f>江戸川区!AF105+世田谷区!AF105+荒川区!AF105+港区!AF105+中野区!AF105+板橋区!AF105+豊島区!AF105+葛飾区!AF105+品川区!AF105+文京区!AF105+杉並区!AF105+北区!AF105</f>
        <v>0</v>
      </c>
      <c r="AG105" s="467">
        <f>江戸川区!AG105+世田谷区!AG105+荒川区!AG105+港区!AG105+中野区!AG105+板橋区!AG105+豊島区!AG105+葛飾区!AG105+品川区!AG105+文京区!AG105+杉並区!AG105+北区!AG105</f>
        <v>0</v>
      </c>
      <c r="AH105" s="44">
        <f t="shared" si="17"/>
        <v>0</v>
      </c>
      <c r="AI105" s="18">
        <f t="shared" si="17"/>
        <v>0</v>
      </c>
      <c r="AJ105" s="108"/>
      <c r="AK105" s="461"/>
      <c r="AL105" s="461"/>
      <c r="AM105" s="524">
        <f t="shared" si="21"/>
        <v>18260</v>
      </c>
    </row>
    <row r="106" spans="1:39">
      <c r="A106" s="13"/>
      <c r="B106" s="13"/>
      <c r="C106" s="72"/>
      <c r="D106" s="78"/>
      <c r="E106" s="88" t="s">
        <v>91</v>
      </c>
      <c r="F106" s="109">
        <v>42610</v>
      </c>
      <c r="G106" s="212"/>
      <c r="H106" s="36">
        <f>江戸川区!H106+世田谷区!H106+荒川区!H106+港区!H106+中野区!H106+板橋区!H106+豊島区!H106+葛飾区!H106+品川区!H106+文京区!H106+杉並区!H106+北区!H106</f>
        <v>0</v>
      </c>
      <c r="I106" s="17">
        <f>江戸川区!I106+世田谷区!I106+荒川区!I106+港区!I106+中野区!I106+板橋区!I106+豊島区!I106+葛飾区!I106+品川区!I106+文京区!I106+杉並区!I106+北区!I106</f>
        <v>0</v>
      </c>
      <c r="J106" s="37">
        <f>江戸川区!J106+世田谷区!J106+荒川区!J106+港区!J106+中野区!J106+板橋区!J106+豊島区!J106+葛飾区!J106+品川区!J106+文京区!J106+杉並区!J106+北区!J106</f>
        <v>0</v>
      </c>
      <c r="K106" s="17">
        <f>江戸川区!K106+世田谷区!K106+荒川区!K106+港区!K106+中野区!K106+板橋区!K106+豊島区!K106+葛飾区!K106+品川区!K106+文京区!K106+杉並区!K106+北区!K106</f>
        <v>0</v>
      </c>
      <c r="L106" s="37">
        <f>江戸川区!L106+世田谷区!L106+荒川区!L106+港区!L106+中野区!L106+板橋区!L106+豊島区!L106+葛飾区!L106+品川区!L106+文京区!L106+杉並区!L106+北区!L106</f>
        <v>0</v>
      </c>
      <c r="M106" s="17">
        <f>江戸川区!M106+世田谷区!M106+荒川区!M106+港区!M106+中野区!M106+板橋区!M106+豊島区!M106+葛飾区!M106+品川区!M106+文京区!M106+杉並区!M106+北区!M106</f>
        <v>0</v>
      </c>
      <c r="N106" s="36">
        <f>江戸川区!N106+世田谷区!N106+荒川区!N106+港区!N106+中野区!N106+板橋区!N106+豊島区!N106+葛飾区!N106+品川区!N106+文京区!N106+杉並区!N106+北区!N106</f>
        <v>0</v>
      </c>
      <c r="O106" s="17">
        <f>江戸川区!O106+世田谷区!O106+荒川区!O106+港区!O106+中野区!O106+板橋区!O106+豊島区!O106+葛飾区!O106+品川区!O106+文京区!O106+杉並区!O106+北区!O106</f>
        <v>0</v>
      </c>
      <c r="P106" s="37">
        <f>江戸川区!P106+世田谷区!P106+荒川区!P106+港区!P106+中野区!P106+板橋区!P106+豊島区!P106+葛飾区!P106+品川区!P106+文京区!P106+杉並区!P106+北区!P106</f>
        <v>0</v>
      </c>
      <c r="Q106" s="43">
        <f>江戸川区!Q106+世田谷区!Q106+荒川区!Q106+港区!Q106+中野区!Q106+板橋区!Q106+豊島区!Q106+葛飾区!Q106+品川区!Q106+文京区!Q106+杉並区!Q106+北区!Q106</f>
        <v>0</v>
      </c>
      <c r="R106" s="37">
        <f>江戸川区!R106+世田谷区!R106+荒川区!R106+港区!R106+中野区!R106+板橋区!R106+豊島区!R106+葛飾区!R106+品川区!R106+文京区!R106+杉並区!R106+北区!R106</f>
        <v>0</v>
      </c>
      <c r="S106" s="43">
        <f>江戸川区!S106+世田谷区!S106+荒川区!S106+港区!S106+中野区!S106+板橋区!S106+豊島区!S106+葛飾区!S106+品川区!S106+文京区!S106+杉並区!S106+北区!S106</f>
        <v>0</v>
      </c>
      <c r="T106" s="37">
        <f>江戸川区!T106+世田谷区!T106+荒川区!T106+港区!T106+中野区!T106+板橋区!T106+豊島区!T106+葛飾区!T106+品川区!T106+文京区!T106+杉並区!T106+北区!T106</f>
        <v>0</v>
      </c>
      <c r="U106" s="17">
        <f>江戸川区!U106+世田谷区!U106+荒川区!U106+港区!U106+中野区!U106+板橋区!U106+豊島区!U106+葛飾区!U106+品川区!U106+文京区!U106+杉並区!U106+北区!U106</f>
        <v>0</v>
      </c>
      <c r="V106" s="251">
        <f>江戸川区!V106+世田谷区!V106+荒川区!V106+港区!V106+中野区!V106+板橋区!V106+豊島区!V106+葛飾区!V106+品川区!V106+文京区!V106+杉並区!V106+北区!V106</f>
        <v>0</v>
      </c>
      <c r="W106" s="469">
        <f>江戸川区!W106+世田谷区!W106+荒川区!W106+港区!W106+中野区!W106+板橋区!W106+豊島区!W106+葛飾区!W106+品川区!W106+文京区!W106+杉並区!W106+北区!W106</f>
        <v>0</v>
      </c>
      <c r="X106" s="37">
        <f>江戸川区!X106+世田谷区!X106+荒川区!X106+港区!X106+中野区!X106+板橋区!X106+豊島区!X106+葛飾区!X106+品川区!X106+文京区!X106+杉並区!X106+北区!X106</f>
        <v>0</v>
      </c>
      <c r="Y106" s="17">
        <f>江戸川区!Y106+世田谷区!Y106+荒川区!Y106+港区!Y106+中野区!Y106+板橋区!Y106+豊島区!Y106+葛飾区!Y106+品川区!Y106+文京区!Y106+杉並区!Y106+北区!Y106</f>
        <v>0</v>
      </c>
      <c r="Z106" s="37">
        <f>江戸川区!Z106+世田谷区!Z106+荒川区!Z106+港区!Z106+中野区!Z106+板橋区!Z106+豊島区!Z106+葛飾区!Z106+品川区!Z106+文京区!Z106+杉並区!Z106+北区!Z106</f>
        <v>0</v>
      </c>
      <c r="AA106" s="17">
        <f>江戸川区!AA106+世田谷区!AA106+荒川区!AA106+港区!AA106+中野区!AA106+板橋区!AA106+豊島区!AA106+葛飾区!AA106+品川区!AA106+文京区!AA106+杉並区!AA106+北区!AA106</f>
        <v>0</v>
      </c>
      <c r="AB106" s="37">
        <f>江戸川区!AB106+世田谷区!AB106+荒川区!AB106+港区!AB106+中野区!AB106+板橋区!AB106+豊島区!AB106+葛飾区!AB106+品川区!AB106+文京区!AB106+杉並区!AB106+北区!AB106</f>
        <v>0</v>
      </c>
      <c r="AC106" s="17">
        <f>江戸川区!AC106+世田谷区!AC106+荒川区!AC106+港区!AC106+中野区!AC106+板橋区!AC106+豊島区!AC106+葛飾区!AC106+品川区!AC106+文京区!AC106+杉並区!AC106+北区!AC106</f>
        <v>0</v>
      </c>
      <c r="AD106" s="271">
        <f>江戸川区!AD106+世田谷区!AD106+荒川区!AD106+港区!AD106+中野区!AD106+板橋区!AD106+豊島区!AD106+葛飾区!AD106+品川区!AD106+文京区!AD106+杉並区!AD106+北区!AD106</f>
        <v>0</v>
      </c>
      <c r="AE106" s="17">
        <f>江戸川区!AE106+世田谷区!AE106+荒川区!AE106+港区!AE106+中野区!AE106+板橋区!AE106+豊島区!AE106+葛飾区!AE106+品川区!AE106+文京区!AE106+杉並区!AE106+北区!AE106</f>
        <v>0</v>
      </c>
      <c r="AF106" s="226">
        <f>江戸川区!AF106+世田谷区!AF106+荒川区!AF106+港区!AF106+中野区!AF106+板橋区!AF106+豊島区!AF106+葛飾区!AF106+品川区!AF106+文京区!AF106+杉並区!AF106+北区!AF106</f>
        <v>0</v>
      </c>
      <c r="AG106" s="467">
        <f>江戸川区!AG106+世田谷区!AG106+荒川区!AG106+港区!AG106+中野区!AG106+板橋区!AG106+豊島区!AG106+葛飾区!AG106+品川区!AG106+文京区!AG106+杉並区!AG106+北区!AG106</f>
        <v>0</v>
      </c>
      <c r="AH106" s="44">
        <f t="shared" si="17"/>
        <v>0</v>
      </c>
      <c r="AI106" s="18">
        <f t="shared" si="17"/>
        <v>0</v>
      </c>
      <c r="AJ106" s="108"/>
      <c r="AK106" s="461"/>
      <c r="AL106" s="461"/>
      <c r="AM106" s="524">
        <f t="shared" si="21"/>
        <v>42610</v>
      </c>
    </row>
    <row r="107" spans="1:39">
      <c r="A107" s="13"/>
      <c r="B107" s="13"/>
      <c r="C107" s="72"/>
      <c r="D107" s="78"/>
      <c r="E107" s="88" t="s">
        <v>92</v>
      </c>
      <c r="F107" s="109">
        <v>6080</v>
      </c>
      <c r="G107" s="212"/>
      <c r="H107" s="36">
        <f>江戸川区!H107+世田谷区!H107+荒川区!H107+港区!H107+中野区!H107+板橋区!H107+豊島区!H107+葛飾区!H107+品川区!H107+文京区!H107+杉並区!H107+北区!H107</f>
        <v>0</v>
      </c>
      <c r="I107" s="17">
        <f>江戸川区!I107+世田谷区!I107+荒川区!I107+港区!I107+中野区!I107+板橋区!I107+豊島区!I107+葛飾区!I107+品川区!I107+文京区!I107+杉並区!I107+北区!I107</f>
        <v>0</v>
      </c>
      <c r="J107" s="37">
        <f>江戸川区!J107+世田谷区!J107+荒川区!J107+港区!J107+中野区!J107+板橋区!J107+豊島区!J107+葛飾区!J107+品川区!J107+文京区!J107+杉並区!J107+北区!J107</f>
        <v>0</v>
      </c>
      <c r="K107" s="17">
        <f>江戸川区!K107+世田谷区!K107+荒川区!K107+港区!K107+中野区!K107+板橋区!K107+豊島区!K107+葛飾区!K107+品川区!K107+文京区!K107+杉並区!K107+北区!K107</f>
        <v>0</v>
      </c>
      <c r="L107" s="37">
        <f>江戸川区!L107+世田谷区!L107+荒川区!L107+港区!L107+中野区!L107+板橋区!L107+豊島区!L107+葛飾区!L107+品川区!L107+文京区!L107+杉並区!L107+北区!L107</f>
        <v>0</v>
      </c>
      <c r="M107" s="17">
        <f>江戸川区!M107+世田谷区!M107+荒川区!M107+港区!M107+中野区!M107+板橋区!M107+豊島区!M107+葛飾区!M107+品川区!M107+文京区!M107+杉並区!M107+北区!M107</f>
        <v>0</v>
      </c>
      <c r="N107" s="36">
        <f>江戸川区!N107+世田谷区!N107+荒川区!N107+港区!N107+中野区!N107+板橋区!N107+豊島区!N107+葛飾区!N107+品川区!N107+文京区!N107+杉並区!N107+北区!N107</f>
        <v>0</v>
      </c>
      <c r="O107" s="17">
        <f>江戸川区!O107+世田谷区!O107+荒川区!O107+港区!O107+中野区!O107+板橋区!O107+豊島区!O107+葛飾区!O107+品川区!O107+文京区!O107+杉並区!O107+北区!O107</f>
        <v>0</v>
      </c>
      <c r="P107" s="37">
        <f>江戸川区!P107+世田谷区!P107+荒川区!P107+港区!P107+中野区!P107+板橋区!P107+豊島区!P107+葛飾区!P107+品川区!P107+文京区!P107+杉並区!P107+北区!P107</f>
        <v>0</v>
      </c>
      <c r="Q107" s="43">
        <f>江戸川区!Q107+世田谷区!Q107+荒川区!Q107+港区!Q107+中野区!Q107+板橋区!Q107+豊島区!Q107+葛飾区!Q107+品川区!Q107+文京区!Q107+杉並区!Q107+北区!Q107</f>
        <v>0</v>
      </c>
      <c r="R107" s="37">
        <f>江戸川区!R107+世田谷区!R107+荒川区!R107+港区!R107+中野区!R107+板橋区!R107+豊島区!R107+葛飾区!R107+品川区!R107+文京区!R107+杉並区!R107+北区!R107</f>
        <v>0</v>
      </c>
      <c r="S107" s="43">
        <f>江戸川区!S107+世田谷区!S107+荒川区!S107+港区!S107+中野区!S107+板橋区!S107+豊島区!S107+葛飾区!S107+品川区!S107+文京区!S107+杉並区!S107+北区!S107</f>
        <v>0</v>
      </c>
      <c r="T107" s="37">
        <f>江戸川区!T107+世田谷区!T107+荒川区!T107+港区!T107+中野区!T107+板橋区!T107+豊島区!T107+葛飾区!T107+品川区!T107+文京区!T107+杉並区!T107+北区!T107</f>
        <v>0</v>
      </c>
      <c r="U107" s="17">
        <f>江戸川区!U107+世田谷区!U107+荒川区!U107+港区!U107+中野区!U107+板橋区!U107+豊島区!U107+葛飾区!U107+品川区!U107+文京区!U107+杉並区!U107+北区!U107</f>
        <v>0</v>
      </c>
      <c r="V107" s="251">
        <f>江戸川区!V107+世田谷区!V107+荒川区!V107+港区!V107+中野区!V107+板橋区!V107+豊島区!V107+葛飾区!V107+品川区!V107+文京区!V107+杉並区!V107+北区!V107</f>
        <v>0</v>
      </c>
      <c r="W107" s="469">
        <f>江戸川区!W107+世田谷区!W107+荒川区!W107+港区!W107+中野区!W107+板橋区!W107+豊島区!W107+葛飾区!W107+品川区!W107+文京区!W107+杉並区!W107+北区!W107</f>
        <v>0</v>
      </c>
      <c r="X107" s="37">
        <f>江戸川区!X107+世田谷区!X107+荒川区!X107+港区!X107+中野区!X107+板橋区!X107+豊島区!X107+葛飾区!X107+品川区!X107+文京区!X107+杉並区!X107+北区!X107</f>
        <v>0</v>
      </c>
      <c r="Y107" s="17">
        <f>江戸川区!Y107+世田谷区!Y107+荒川区!Y107+港区!Y107+中野区!Y107+板橋区!Y107+豊島区!Y107+葛飾区!Y107+品川区!Y107+文京区!Y107+杉並区!Y107+北区!Y107</f>
        <v>0</v>
      </c>
      <c r="Z107" s="37">
        <f>江戸川区!Z107+世田谷区!Z107+荒川区!Z107+港区!Z107+中野区!Z107+板橋区!Z107+豊島区!Z107+葛飾区!Z107+品川区!Z107+文京区!Z107+杉並区!Z107+北区!Z107</f>
        <v>0</v>
      </c>
      <c r="AA107" s="17">
        <f>江戸川区!AA107+世田谷区!AA107+荒川区!AA107+港区!AA107+中野区!AA107+板橋区!AA107+豊島区!AA107+葛飾区!AA107+品川区!AA107+文京区!AA107+杉並区!AA107+北区!AA107</f>
        <v>0</v>
      </c>
      <c r="AB107" s="37">
        <f>江戸川区!AB107+世田谷区!AB107+荒川区!AB107+港区!AB107+中野区!AB107+板橋区!AB107+豊島区!AB107+葛飾区!AB107+品川区!AB107+文京区!AB107+杉並区!AB107+北区!AB107</f>
        <v>0</v>
      </c>
      <c r="AC107" s="17">
        <f>江戸川区!AC107+世田谷区!AC107+荒川区!AC107+港区!AC107+中野区!AC107+板橋区!AC107+豊島区!AC107+葛飾区!AC107+品川区!AC107+文京区!AC107+杉並区!AC107+北区!AC107</f>
        <v>0</v>
      </c>
      <c r="AD107" s="271">
        <f>江戸川区!AD107+世田谷区!AD107+荒川区!AD107+港区!AD107+中野区!AD107+板橋区!AD107+豊島区!AD107+葛飾区!AD107+品川区!AD107+文京区!AD107+杉並区!AD107+北区!AD107</f>
        <v>0</v>
      </c>
      <c r="AE107" s="17">
        <f>江戸川区!AE107+世田谷区!AE107+荒川区!AE107+港区!AE107+中野区!AE107+板橋区!AE107+豊島区!AE107+葛飾区!AE107+品川区!AE107+文京区!AE107+杉並区!AE107+北区!AE107</f>
        <v>0</v>
      </c>
      <c r="AF107" s="226">
        <f>江戸川区!AF107+世田谷区!AF107+荒川区!AF107+港区!AF107+中野区!AF107+板橋区!AF107+豊島区!AF107+葛飾区!AF107+品川区!AF107+文京区!AF107+杉並区!AF107+北区!AF107</f>
        <v>0</v>
      </c>
      <c r="AG107" s="467">
        <f>江戸川区!AG107+世田谷区!AG107+荒川区!AG107+港区!AG107+中野区!AG107+板橋区!AG107+豊島区!AG107+葛飾区!AG107+品川区!AG107+文京区!AG107+杉並区!AG107+北区!AG107</f>
        <v>0</v>
      </c>
      <c r="AH107" s="44">
        <f t="shared" si="17"/>
        <v>0</v>
      </c>
      <c r="AI107" s="18">
        <f t="shared" si="17"/>
        <v>0</v>
      </c>
      <c r="AJ107" s="108"/>
      <c r="AK107" s="461"/>
      <c r="AL107" s="461"/>
      <c r="AM107" s="524">
        <f t="shared" si="21"/>
        <v>6080</v>
      </c>
    </row>
    <row r="108" spans="1:39">
      <c r="A108" s="13"/>
      <c r="B108" s="13"/>
      <c r="C108" s="79"/>
      <c r="D108" s="80"/>
      <c r="E108" s="124" t="s">
        <v>22</v>
      </c>
      <c r="F108" s="132"/>
      <c r="G108" s="687"/>
      <c r="H108" s="126">
        <f>SUM(H102:H107)</f>
        <v>0</v>
      </c>
      <c r="I108" s="127">
        <f>SUM(I102:I107)</f>
        <v>0</v>
      </c>
      <c r="J108" s="126">
        <f t="shared" ref="J108:N108" si="22">SUM(J102:J107)</f>
        <v>0</v>
      </c>
      <c r="K108" s="127">
        <f>SUM(K102:K107)</f>
        <v>0</v>
      </c>
      <c r="L108" s="126">
        <f t="shared" si="22"/>
        <v>0</v>
      </c>
      <c r="M108" s="127">
        <f>SUM(M102:M107)</f>
        <v>0</v>
      </c>
      <c r="N108" s="126">
        <f t="shared" si="22"/>
        <v>0</v>
      </c>
      <c r="O108" s="127">
        <f>SUM(O102:O107)</f>
        <v>0</v>
      </c>
      <c r="P108" s="126">
        <f>SUM(P102:P107)</f>
        <v>0</v>
      </c>
      <c r="Q108" s="127">
        <f>SUM(Q102:Q107)</f>
        <v>0</v>
      </c>
      <c r="R108" s="126">
        <f t="shared" ref="R108:V108" si="23">SUM(R102:R107)</f>
        <v>0</v>
      </c>
      <c r="S108" s="127">
        <f>SUM(S102:S107)</f>
        <v>0</v>
      </c>
      <c r="T108" s="126">
        <f>SUM(T102:T107)</f>
        <v>0</v>
      </c>
      <c r="U108" s="127">
        <f>SUM(U102:U107)</f>
        <v>0</v>
      </c>
      <c r="V108" s="126">
        <f t="shared" si="23"/>
        <v>0</v>
      </c>
      <c r="W108" s="127">
        <f>SUM(W102:W107)</f>
        <v>0</v>
      </c>
      <c r="X108" s="126">
        <f t="shared" ref="X108" si="24">SUM(X102:X107)</f>
        <v>0</v>
      </c>
      <c r="Y108" s="127">
        <f>SUM(Y102:Y107)</f>
        <v>0</v>
      </c>
      <c r="Z108" s="126">
        <f t="shared" ref="Z108" si="25">SUM(Z102:Z107)</f>
        <v>0</v>
      </c>
      <c r="AA108" s="127">
        <f>SUM(AA102:AA107)</f>
        <v>0</v>
      </c>
      <c r="AB108" s="126">
        <f t="shared" ref="AB108" si="26">SUM(AB102:AB107)</f>
        <v>0</v>
      </c>
      <c r="AC108" s="127">
        <f>SUM(AC102:AC107)</f>
        <v>0</v>
      </c>
      <c r="AD108" s="126">
        <f t="shared" ref="AD108" si="27">SUM(AD102:AD107)</f>
        <v>0</v>
      </c>
      <c r="AE108" s="127">
        <f>SUM(AE102:AE107)</f>
        <v>0</v>
      </c>
      <c r="AF108" s="227">
        <f t="shared" ref="AF108" si="28">SUM(AF102:AF107)</f>
        <v>0</v>
      </c>
      <c r="AG108" s="127">
        <f>SUM(AG102:AG107)</f>
        <v>0</v>
      </c>
      <c r="AH108" s="126">
        <f t="shared" si="17"/>
        <v>0</v>
      </c>
      <c r="AI108" s="127">
        <f t="shared" si="17"/>
        <v>0</v>
      </c>
    </row>
    <row r="109" spans="1:39">
      <c r="A109" s="13"/>
      <c r="B109" s="13"/>
      <c r="C109" s="72"/>
      <c r="D109" s="464" t="s">
        <v>358</v>
      </c>
      <c r="E109" s="465" t="s">
        <v>359</v>
      </c>
      <c r="F109" s="213"/>
      <c r="G109" s="213"/>
      <c r="H109" s="468"/>
      <c r="I109" s="57"/>
      <c r="J109" s="468"/>
      <c r="K109" s="57"/>
      <c r="L109" s="468"/>
      <c r="M109" s="57"/>
      <c r="N109" s="468"/>
      <c r="O109" s="57"/>
      <c r="P109" s="468"/>
      <c r="Q109" s="57"/>
      <c r="R109" s="468"/>
      <c r="S109" s="57"/>
      <c r="T109" s="468"/>
      <c r="U109" s="57"/>
      <c r="V109" s="468"/>
      <c r="W109" s="57"/>
      <c r="X109" s="468"/>
      <c r="Y109" s="57"/>
      <c r="Z109" s="468"/>
      <c r="AA109" s="57"/>
      <c r="AB109" s="468"/>
      <c r="AC109" s="57"/>
      <c r="AD109" s="468"/>
      <c r="AE109" s="57"/>
      <c r="AF109" s="251">
        <f>江戸川区!AF109+世田谷区!AF109+荒川区!AF109+港区!AF109+中野区!AF109+板橋区!AF109+豊島区!AF109+葛飾区!AF109+品川区!AF109+文京区!AF109+杉並区!AF109+北区!AF109</f>
        <v>0</v>
      </c>
      <c r="AG109" s="57"/>
      <c r="AH109" s="466">
        <f t="shared" si="17"/>
        <v>0</v>
      </c>
      <c r="AI109" s="18">
        <f t="shared" si="17"/>
        <v>0</v>
      </c>
    </row>
    <row r="110" spans="1:39">
      <c r="A110" s="13"/>
      <c r="B110" s="13"/>
      <c r="C110" s="72"/>
      <c r="D110" s="78"/>
      <c r="E110" s="465" t="s">
        <v>360</v>
      </c>
      <c r="F110" s="109">
        <v>10950</v>
      </c>
      <c r="G110" s="213"/>
      <c r="H110" s="37">
        <f>江戸川区!H110+世田谷区!H110+荒川区!H110+港区!H110+中野区!H110+板橋区!H110+豊島区!H110+葛飾区!H110+品川区!H110+文京区!H110+杉並区!H110+北区!H110</f>
        <v>0</v>
      </c>
      <c r="I110" s="43">
        <f>江戸川区!I110+世田谷区!I110+荒川区!I110+港区!I110+中野区!I110+板橋区!I110+豊島区!I110+葛飾区!I110+品川区!I110+文京区!I110+杉並区!I110+北区!I110</f>
        <v>0</v>
      </c>
      <c r="J110" s="37">
        <f>江戸川区!J110+世田谷区!J110+荒川区!J110+港区!J110+中野区!J110+板橋区!J110+豊島区!J110+葛飾区!J110+品川区!J110+文京区!J110+杉並区!J110+北区!J110</f>
        <v>0</v>
      </c>
      <c r="K110" s="43">
        <f>江戸川区!K110+世田谷区!K110+荒川区!K110+港区!K110+中野区!K110+板橋区!K110+豊島区!K110+葛飾区!K110+品川区!K110+文京区!K110+杉並区!K110+北区!K110</f>
        <v>0</v>
      </c>
      <c r="L110" s="37">
        <f>江戸川区!L110+世田谷区!L110+荒川区!L110+港区!L110+中野区!L110+板橋区!L110+豊島区!L110+葛飾区!L110+品川区!L110+文京区!L110+杉並区!L110+北区!L110</f>
        <v>0</v>
      </c>
      <c r="M110" s="43">
        <f>江戸川区!M110+世田谷区!M110+荒川区!M110+港区!M110+中野区!M110+板橋区!M110+豊島区!M110+葛飾区!M110+品川区!M110+文京区!M110+杉並区!M110+北区!M110</f>
        <v>0</v>
      </c>
      <c r="N110" s="37">
        <f>江戸川区!N110+世田谷区!N110+荒川区!N110+港区!N110+中野区!N110+板橋区!N110+豊島区!N110+葛飾区!N110+品川区!N110+文京区!N110+杉並区!N110+北区!N110</f>
        <v>0</v>
      </c>
      <c r="O110" s="43">
        <f>江戸川区!O110+世田谷区!O110+荒川区!O110+港区!O110+中野区!O110+板橋区!O110+豊島区!O110+葛飾区!O110+品川区!O110+文京区!O110+杉並区!O110+北区!O110</f>
        <v>0</v>
      </c>
      <c r="P110" s="37">
        <f>江戸川区!P110+世田谷区!P110+荒川区!P110+港区!P110+中野区!P110+板橋区!P110+豊島区!P110+葛飾区!P110+品川区!P110+文京区!P110+杉並区!P110+北区!P110</f>
        <v>0</v>
      </c>
      <c r="Q110" s="43">
        <f>江戸川区!Q110+世田谷区!Q110+荒川区!Q110+港区!Q110+中野区!Q110+板橋区!Q110+豊島区!Q110+葛飾区!Q110+品川区!Q110+文京区!Q110+杉並区!Q110+北区!Q110</f>
        <v>0</v>
      </c>
      <c r="R110" s="37">
        <f>江戸川区!R110+世田谷区!R110+荒川区!R110+港区!R110+中野区!R110+板橋区!R110+豊島区!R110+葛飾区!R110+品川区!R110+文京区!R110+杉並区!R110+北区!R110</f>
        <v>0</v>
      </c>
      <c r="S110" s="43">
        <f>江戸川区!S110+世田谷区!S110+荒川区!S110+港区!S110+中野区!S110+板橋区!S110+豊島区!S110+葛飾区!S110+品川区!S110+文京区!S110+杉並区!S110+北区!S110</f>
        <v>0</v>
      </c>
      <c r="T110" s="37">
        <f>江戸川区!T110+世田谷区!T110+荒川区!T110+港区!T110+中野区!T110+板橋区!T110+豊島区!T110+葛飾区!T110+品川区!T110+文京区!T110+杉並区!T110+北区!T110</f>
        <v>0</v>
      </c>
      <c r="U110" s="17">
        <f>江戸川区!U110+世田谷区!U110+荒川区!U110+港区!U110+中野区!U110+板橋区!U110+豊島区!U110+葛飾区!U110+品川区!U110+文京区!U110+杉並区!U110+北区!U110</f>
        <v>0</v>
      </c>
      <c r="V110" s="251">
        <f>江戸川区!V110+世田谷区!V110+荒川区!V110+港区!V110+中野区!V110+板橋区!V110+豊島区!V110+葛飾区!V110+品川区!V110+文京区!V110+杉並区!V110+北区!V110</f>
        <v>0</v>
      </c>
      <c r="W110" s="469">
        <f>江戸川区!W110+世田谷区!W110+荒川区!W110+港区!W110+中野区!W110+板橋区!W110+豊島区!W110+葛飾区!W110+品川区!W110+文京区!W110+杉並区!W110+北区!W110</f>
        <v>0</v>
      </c>
      <c r="X110" s="37">
        <f>江戸川区!X110+世田谷区!X110+荒川区!X110+港区!X110+中野区!X110+板橋区!X110+豊島区!X110+葛飾区!X110+品川区!X110+文京区!X110+杉並区!X110+北区!X110</f>
        <v>0</v>
      </c>
      <c r="Y110" s="17">
        <f>江戸川区!Y110+世田谷区!Y110+荒川区!Y110+港区!Y110+中野区!Y110+板橋区!Y110+豊島区!Y110+葛飾区!Y110+品川区!Y110+文京区!Y110+杉並区!Y110+北区!Y110</f>
        <v>0</v>
      </c>
      <c r="Z110" s="37">
        <f>江戸川区!Z110+世田谷区!Z110+荒川区!Z110+港区!Z110+中野区!Z110+板橋区!Z110+豊島区!Z110+葛飾区!Z110+品川区!Z110+文京区!Z110+杉並区!Z110+北区!Z110</f>
        <v>0</v>
      </c>
      <c r="AA110" s="17">
        <f>江戸川区!AA110+世田谷区!AA110+荒川区!AA110+港区!AA110+中野区!AA110+板橋区!AA110+豊島区!AA110+葛飾区!AA110+品川区!AA110+文京区!AA110+杉並区!AA110+北区!AA110</f>
        <v>0</v>
      </c>
      <c r="AB110" s="37">
        <f>江戸川区!AB110+世田谷区!AB110+荒川区!AB110+港区!AB110+中野区!AB110+板橋区!AB110+豊島区!AB110+葛飾区!AB110+品川区!AB110+文京区!AB110+杉並区!AB110+北区!AB110</f>
        <v>0</v>
      </c>
      <c r="AC110" s="17">
        <f>江戸川区!AC110+世田谷区!AC110+荒川区!AC110+港区!AC110+中野区!AC110+板橋区!AC110+豊島区!AC110+葛飾区!AC110+品川区!AC110+文京区!AC110+杉並区!AC110+北区!AC110</f>
        <v>0</v>
      </c>
      <c r="AD110" s="37">
        <f>江戸川区!AD110+世田谷区!AD110+荒川区!AD110+港区!AD110+中野区!AD110+板橋区!AD110+豊島区!AD110+葛飾区!AD110+品川区!AD110+文京区!AD110+杉並区!AD110+北区!AD110</f>
        <v>0</v>
      </c>
      <c r="AE110" s="17">
        <f>江戸川区!AE110+世田谷区!AE110+荒川区!AE110+港区!AE110+中野区!AE110+板橋区!AE110+豊島区!AE110+葛飾区!AE110+品川区!AE110+文京区!AE110+杉並区!AE110+北区!AE110</f>
        <v>0</v>
      </c>
      <c r="AF110" s="251">
        <f>江戸川区!AF110+世田谷区!AF110+荒川区!AF110+港区!AF110+中野区!AF110+板橋区!AF110+豊島区!AF110+葛飾区!AF110+品川区!AF110+文京区!AF110+杉並区!AF110+北区!AF110</f>
        <v>0</v>
      </c>
      <c r="AG110" s="469">
        <f>江戸川区!AG110+世田谷区!AG110+荒川区!AG110+港区!AG110+中野区!AG110+板橋区!AG110+豊島区!AG110+葛飾区!AG110+品川区!AG110+文京区!AG110+杉並区!AG110+北区!AG110</f>
        <v>0</v>
      </c>
      <c r="AH110" s="114">
        <f t="shared" si="17"/>
        <v>0</v>
      </c>
      <c r="AI110" s="18">
        <f>SUM(AG110,AE110,AC110,AA110,Y110,W110,U110,S110,Q110,O110,M110,K110,I110)</f>
        <v>0</v>
      </c>
    </row>
    <row r="111" spans="1:39">
      <c r="A111" s="13"/>
      <c r="B111" s="13"/>
      <c r="C111" s="72"/>
      <c r="D111" s="78"/>
      <c r="E111" s="465" t="s">
        <v>362</v>
      </c>
      <c r="F111" s="213"/>
      <c r="G111" s="213"/>
      <c r="H111" s="468"/>
      <c r="I111" s="57"/>
      <c r="J111" s="468"/>
      <c r="K111" s="57"/>
      <c r="L111" s="468"/>
      <c r="M111" s="57"/>
      <c r="N111" s="468"/>
      <c r="O111" s="57"/>
      <c r="P111" s="468"/>
      <c r="Q111" s="57"/>
      <c r="R111" s="468"/>
      <c r="S111" s="57"/>
      <c r="T111" s="468"/>
      <c r="U111" s="57"/>
      <c r="V111" s="468"/>
      <c r="W111" s="57"/>
      <c r="X111" s="468"/>
      <c r="Y111" s="57"/>
      <c r="Z111" s="468"/>
      <c r="AA111" s="57"/>
      <c r="AB111" s="468"/>
      <c r="AC111" s="57"/>
      <c r="AD111" s="468"/>
      <c r="AE111" s="57"/>
      <c r="AF111" s="229"/>
      <c r="AG111" s="57"/>
      <c r="AH111" s="466">
        <f t="shared" si="17"/>
        <v>0</v>
      </c>
      <c r="AI111" s="18">
        <f t="shared" si="17"/>
        <v>0</v>
      </c>
    </row>
    <row r="112" spans="1:39">
      <c r="A112" s="13"/>
      <c r="B112" s="13"/>
      <c r="C112" s="72"/>
      <c r="D112" s="78"/>
      <c r="E112" s="465" t="s">
        <v>361</v>
      </c>
      <c r="F112" s="109">
        <v>10950</v>
      </c>
      <c r="G112" s="213"/>
      <c r="H112" s="37">
        <f>江戸川区!H112+世田谷区!H112+荒川区!H112+港区!H112+中野区!H112+板橋区!H112+豊島区!H112+葛飾区!H112+品川区!H112+文京区!H112+杉並区!H112+北区!H112</f>
        <v>0</v>
      </c>
      <c r="I112" s="17">
        <f>江戸川区!I112+世田谷区!I112+荒川区!I112+港区!I112+中野区!I112+板橋区!I112+豊島区!I112+葛飾区!I112+品川区!I112+文京区!I112+杉並区!I112+北区!I112</f>
        <v>0</v>
      </c>
      <c r="J112" s="37">
        <f>江戸川区!J112+世田谷区!J112+荒川区!J112+港区!J112+中野区!J112+板橋区!J112+豊島区!J112+葛飾区!J112+品川区!J112+文京区!J112+杉並区!J112+北区!J112</f>
        <v>0</v>
      </c>
      <c r="K112" s="17">
        <f>江戸川区!K112+世田谷区!K112+荒川区!K112+港区!K112+中野区!K112+板橋区!K112+豊島区!K112+葛飾区!K112+品川区!K112+文京区!K112+杉並区!K112+北区!K112</f>
        <v>0</v>
      </c>
      <c r="L112" s="37">
        <f>江戸川区!L112+世田谷区!L112+荒川区!L112+港区!L112+中野区!L112+板橋区!L112+豊島区!L112+葛飾区!L112+品川区!L112+文京区!L112+杉並区!L112+北区!L112</f>
        <v>0</v>
      </c>
      <c r="M112" s="17">
        <f>江戸川区!M112+世田谷区!M112+荒川区!M112+港区!M112+中野区!M112+板橋区!M112+豊島区!M112+葛飾区!M112+品川区!M112+文京区!M112+杉並区!M112+北区!M112</f>
        <v>0</v>
      </c>
      <c r="N112" s="37">
        <f>江戸川区!N112+世田谷区!N112+荒川区!N112+港区!N112+中野区!N112+板橋区!N112+豊島区!N112+葛飾区!N112+品川区!N112+文京区!N112+杉並区!N112+北区!N112</f>
        <v>0</v>
      </c>
      <c r="O112" s="17">
        <f>江戸川区!O112+世田谷区!O112+荒川区!O112+港区!O112+中野区!O112+板橋区!O112+豊島区!O112+葛飾区!O112+品川区!O112+文京区!O112+杉並区!O112+北区!O112</f>
        <v>0</v>
      </c>
      <c r="P112" s="37">
        <f>江戸川区!P112+世田谷区!P112+荒川区!P112+港区!P112+中野区!P112+板橋区!P112+豊島区!P112+葛飾区!P112+品川区!P112+文京区!P112+杉並区!P112+北区!P112</f>
        <v>0</v>
      </c>
      <c r="Q112" s="17">
        <f>江戸川区!Q112+世田谷区!Q112+荒川区!Q112+港区!Q112+中野区!Q112+板橋区!Q112+豊島区!Q112+葛飾区!Q112+品川区!Q112+文京区!Q112+杉並区!Q112+北区!Q112</f>
        <v>0</v>
      </c>
      <c r="R112" s="37">
        <f>江戸川区!R112+世田谷区!R112+荒川区!R112+港区!R112+中野区!R112+板橋区!R112+豊島区!R112+葛飾区!R112+品川区!R112+文京区!R112+杉並区!R112+北区!R112</f>
        <v>0</v>
      </c>
      <c r="S112" s="17">
        <f>江戸川区!S112+世田谷区!S112+荒川区!S112+港区!S112+中野区!S112+板橋区!S112+豊島区!S112+葛飾区!S112+品川区!S112+文京区!S112+杉並区!S112+北区!S112</f>
        <v>0</v>
      </c>
      <c r="T112" s="37">
        <f>江戸川区!T112+世田谷区!T112+荒川区!T112+港区!T112+中野区!T112+板橋区!T112+豊島区!T112+葛飾区!T112+品川区!T112+文京区!T112+杉並区!T112+北区!T112</f>
        <v>0</v>
      </c>
      <c r="U112" s="17">
        <f>江戸川区!U112+世田谷区!U112+荒川区!U112+港区!U112+中野区!U112+板橋区!U112+豊島区!U112+葛飾区!U112+品川区!U112+文京区!U112+杉並区!U112+北区!U112</f>
        <v>0</v>
      </c>
      <c r="V112" s="37">
        <f>江戸川区!V112+世田谷区!V112+荒川区!V112+港区!V112+中野区!V112+板橋区!V112+豊島区!V112+葛飾区!V112+品川区!V112+文京区!V112+杉並区!V112+北区!V112</f>
        <v>0</v>
      </c>
      <c r="W112" s="17">
        <f>江戸川区!W112+世田谷区!W112+荒川区!W112+港区!W112+中野区!W112+板橋区!W112+豊島区!W112+葛飾区!W112+品川区!W112+文京区!W112+杉並区!W112+北区!W112</f>
        <v>0</v>
      </c>
      <c r="X112" s="37">
        <f>江戸川区!X112+世田谷区!X112+荒川区!X112+港区!X112+中野区!X112+板橋区!X112+豊島区!X112+葛飾区!X112+品川区!X112+文京区!X112+杉並区!X112+北区!X112</f>
        <v>0</v>
      </c>
      <c r="Y112" s="17">
        <f>江戸川区!Y112+世田谷区!Y112+荒川区!Y112+港区!Y112+中野区!Y112+板橋区!Y112+豊島区!Y112+葛飾区!Y112+品川区!Y112+文京区!Y112+杉並区!Y112+北区!Y112</f>
        <v>0</v>
      </c>
      <c r="Z112" s="37">
        <f>江戸川区!Z112+世田谷区!Z112+荒川区!Z112+港区!Z112+中野区!Z112+板橋区!Z112+豊島区!Z112+葛飾区!Z112+品川区!Z112+文京区!Z112+杉並区!Z112+北区!Z112</f>
        <v>0</v>
      </c>
      <c r="AA112" s="17">
        <f>江戸川区!AA112+世田谷区!AA112+荒川区!AA112+港区!AA112+中野区!AA112+板橋区!AA112+豊島区!AA112+葛飾区!AA112+品川区!AA112+文京区!AA112+杉並区!AA112+北区!AA112</f>
        <v>0</v>
      </c>
      <c r="AB112" s="37">
        <f>江戸川区!AB112+世田谷区!AB112+荒川区!AB112+港区!AB112+中野区!AB112+板橋区!AB112+豊島区!AB112+葛飾区!AB112+品川区!AB112+文京区!AB112+杉並区!AB112+北区!AB112</f>
        <v>0</v>
      </c>
      <c r="AC112" s="17">
        <f>江戸川区!AC112+世田谷区!AC112+荒川区!AC112+港区!AC112+中野区!AC112+板橋区!AC112+豊島区!AC112+葛飾区!AC112+品川区!AC112+文京区!AC112+杉並区!AC112+北区!AC112</f>
        <v>0</v>
      </c>
      <c r="AD112" s="37">
        <f>江戸川区!AD112+世田谷区!AD112+荒川区!AD112+港区!AD112+中野区!AD112+板橋区!AD112+豊島区!AD112+葛飾区!AD112+品川区!AD112+文京区!AD112+杉並区!AD112+北区!AD112</f>
        <v>0</v>
      </c>
      <c r="AE112" s="17">
        <f>江戸川区!AE112+世田谷区!AE112+荒川区!AE112+港区!AE112+中野区!AE112+板橋区!AE112+豊島区!AE112+葛飾区!AE112+品川区!AE112+文京区!AE112+杉並区!AE112+北区!AE112</f>
        <v>0</v>
      </c>
      <c r="AF112" s="470">
        <f>江戸川区!AF112+世田谷区!AF112+荒川区!AF112+港区!AF112+中野区!AF112+板橋区!AF112+豊島区!AF112+葛飾区!AF112+品川区!AF112+文京区!AF112+杉並区!AF112+北区!AF112</f>
        <v>0</v>
      </c>
      <c r="AG112" s="469">
        <f>江戸川区!AG112+世田谷区!AG112+荒川区!AG112+港区!AG112+中野区!AG112+板橋区!AG112+豊島区!AG112+葛飾区!AG112+品川区!AG112+文京区!AG112+杉並区!AG112+北区!AG112</f>
        <v>0</v>
      </c>
      <c r="AH112" s="114">
        <f t="shared" si="17"/>
        <v>0</v>
      </c>
      <c r="AI112" s="18">
        <f t="shared" si="17"/>
        <v>0</v>
      </c>
    </row>
    <row r="113" spans="1:35">
      <c r="A113" s="13"/>
      <c r="B113" s="13"/>
      <c r="C113" s="79"/>
      <c r="D113" s="80"/>
      <c r="E113" s="682" t="s">
        <v>22</v>
      </c>
      <c r="F113" s="132"/>
      <c r="G113" s="687"/>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7"/>
        <v>0</v>
      </c>
    </row>
    <row r="114" spans="1:35">
      <c r="A114" s="13"/>
      <c r="B114" s="13"/>
      <c r="C114" s="72"/>
      <c r="D114" s="133" t="s">
        <v>479</v>
      </c>
      <c r="E114" s="465" t="s">
        <v>359</v>
      </c>
      <c r="F114" s="213"/>
      <c r="G114" s="213"/>
      <c r="H114" s="468"/>
      <c r="I114" s="57"/>
      <c r="J114" s="468"/>
      <c r="K114" s="57"/>
      <c r="L114" s="468"/>
      <c r="M114" s="57"/>
      <c r="N114" s="468"/>
      <c r="O114" s="57"/>
      <c r="P114" s="468"/>
      <c r="Q114" s="57"/>
      <c r="R114" s="468"/>
      <c r="S114" s="57"/>
      <c r="T114" s="468"/>
      <c r="U114" s="57"/>
      <c r="V114" s="468"/>
      <c r="W114" s="57"/>
      <c r="X114" s="468"/>
      <c r="Y114" s="57"/>
      <c r="Z114" s="468"/>
      <c r="AA114" s="57"/>
      <c r="AB114" s="468"/>
      <c r="AC114" s="57"/>
      <c r="AD114" s="468"/>
      <c r="AE114" s="57"/>
      <c r="AF114" s="251">
        <f>江戸川区!AF114+世田谷区!AF114+荒川区!AF114+港区!AF114+中野区!AF114+板橋区!AF114+豊島区!AF114+葛飾区!AF114+品川区!AF114+文京区!AF114+杉並区!AF114+北区!AF114</f>
        <v>0</v>
      </c>
      <c r="AG114" s="57"/>
      <c r="AH114" s="466">
        <f t="shared" ref="AH114:AH117" si="29">SUM(AF114,AD114,AB114,Z114,X114,V114,T114,R114,P114,N114,L114,J114,H114)</f>
        <v>0</v>
      </c>
      <c r="AI114" s="18">
        <f t="shared" ref="AI114" si="30">SUM(AG114,AE114,AC114,AA114,Y114,W114,U114,S114,Q114,O114,M114,K114,I114)</f>
        <v>0</v>
      </c>
    </row>
    <row r="115" spans="1:35">
      <c r="A115" s="13"/>
      <c r="B115" s="13"/>
      <c r="C115" s="72"/>
      <c r="D115" s="78"/>
      <c r="E115" s="465" t="s">
        <v>360</v>
      </c>
      <c r="F115" s="109">
        <v>24342</v>
      </c>
      <c r="G115" s="213"/>
      <c r="H115" s="37">
        <f>江戸川区!H115+世田谷区!H115+荒川区!H115+港区!H115+中野区!H115+板橋区!H115+豊島区!H115+葛飾区!H115+品川区!H115+文京区!H115+杉並区!H115+北区!H115</f>
        <v>0</v>
      </c>
      <c r="I115" s="43">
        <f>江戸川区!I115+世田谷区!I115+荒川区!I115+港区!I115+中野区!I115+板橋区!I115+豊島区!I115+葛飾区!I115+品川区!I115+文京区!I115+杉並区!I115+北区!I115</f>
        <v>0</v>
      </c>
      <c r="J115" s="37">
        <f>江戸川区!J115+世田谷区!J115+荒川区!J115+港区!J115+中野区!J115+板橋区!J115+豊島区!J115+葛飾区!J115+品川区!J115+文京区!J115+杉並区!J115+北区!J115</f>
        <v>0</v>
      </c>
      <c r="K115" s="43">
        <f>江戸川区!K115+世田谷区!K115+荒川区!K115+港区!K115+中野区!K115+板橋区!K115+豊島区!K115+葛飾区!K115+品川区!K115+文京区!K115+杉並区!K115+北区!K115</f>
        <v>0</v>
      </c>
      <c r="L115" s="37">
        <f>江戸川区!L115+世田谷区!L115+荒川区!L115+港区!L115+中野区!L115+板橋区!L115+豊島区!L115+葛飾区!L115+品川区!L115+文京区!L115+杉並区!L115+北区!L115</f>
        <v>0</v>
      </c>
      <c r="M115" s="43">
        <f>江戸川区!M115+世田谷区!M115+荒川区!M115+港区!M115+中野区!M115+板橋区!M115+豊島区!M115+葛飾区!M115+品川区!M115+文京区!M115+杉並区!M115+北区!M115</f>
        <v>0</v>
      </c>
      <c r="N115" s="37">
        <f>江戸川区!N115+世田谷区!N115+荒川区!N115+港区!N115+中野区!N115+板橋区!N115+豊島区!N115+葛飾区!N115+品川区!N115+文京区!N115+杉並区!N115+北区!N115</f>
        <v>0</v>
      </c>
      <c r="O115" s="43">
        <f>江戸川区!O115+世田谷区!O115+荒川区!O115+港区!O115+中野区!O115+板橋区!O115+豊島区!O115+葛飾区!O115+品川区!O115+文京区!O115+杉並区!O115+北区!O115</f>
        <v>0</v>
      </c>
      <c r="P115" s="37">
        <f>江戸川区!P115+世田谷区!P115+荒川区!P115+港区!P115+中野区!P115+板橋区!P115+豊島区!P115+葛飾区!P115+品川区!P115+文京区!P115+杉並区!P115+北区!P115</f>
        <v>0</v>
      </c>
      <c r="Q115" s="43">
        <f>江戸川区!Q115+世田谷区!Q115+荒川区!Q115+港区!Q115+中野区!Q115+板橋区!Q115+豊島区!Q115+葛飾区!Q115+品川区!Q115+文京区!Q115+杉並区!Q115+北区!Q115</f>
        <v>0</v>
      </c>
      <c r="R115" s="37">
        <f>江戸川区!R115+世田谷区!R115+荒川区!R115+港区!R115+中野区!R115+板橋区!R115+豊島区!R115+葛飾区!R115+品川区!R115+文京区!R115+杉並区!R115+北区!R115</f>
        <v>0</v>
      </c>
      <c r="S115" s="43">
        <f>江戸川区!S115+世田谷区!S115+荒川区!S115+港区!S115+中野区!S115+板橋区!S115+豊島区!S115+葛飾区!S115+品川区!S115+文京区!S115+杉並区!S115+北区!S115</f>
        <v>0</v>
      </c>
      <c r="T115" s="37">
        <f>江戸川区!T115+世田谷区!T115+荒川区!T115+港区!T115+中野区!T115+板橋区!T115+豊島区!T115+葛飾区!T115+品川区!T115+文京区!T115+杉並区!T115+北区!T115</f>
        <v>0</v>
      </c>
      <c r="U115" s="17">
        <f>江戸川区!U115+世田谷区!U115+荒川区!U115+港区!U115+中野区!U115+板橋区!U115+豊島区!U115+葛飾区!U115+品川区!U115+文京区!U115+杉並区!U115+北区!U115</f>
        <v>0</v>
      </c>
      <c r="V115" s="251">
        <f>江戸川区!V115+世田谷区!V115+荒川区!V115+港区!V115+中野区!V115+板橋区!V115+豊島区!V115+葛飾区!V115+品川区!V115+文京区!V115+杉並区!V115+北区!V115</f>
        <v>0</v>
      </c>
      <c r="W115" s="469">
        <f>江戸川区!W115+世田谷区!W115+荒川区!W115+港区!W115+中野区!W115+板橋区!W115+豊島区!W115+葛飾区!W115+品川区!W115+文京区!W115+杉並区!W115+北区!W115</f>
        <v>0</v>
      </c>
      <c r="X115" s="37">
        <f>江戸川区!X115+世田谷区!X115+荒川区!X115+港区!X115+中野区!X115+板橋区!X115+豊島区!X115+葛飾区!X115+品川区!X115+文京区!X115+杉並区!X115+北区!X115</f>
        <v>0</v>
      </c>
      <c r="Y115" s="17">
        <f>江戸川区!Y115+世田谷区!Y115+荒川区!Y115+港区!Y115+中野区!Y115+板橋区!Y115+豊島区!Y115+葛飾区!Y115+品川区!Y115+文京区!Y115+杉並区!Y115+北区!Y115</f>
        <v>0</v>
      </c>
      <c r="Z115" s="37">
        <f>江戸川区!Z115+世田谷区!Z115+荒川区!Z115+港区!Z115+中野区!Z115+板橋区!Z115+豊島区!Z115+葛飾区!Z115+品川区!Z115+文京区!Z115+杉並区!Z115+北区!Z115</f>
        <v>0</v>
      </c>
      <c r="AA115" s="17">
        <f>江戸川区!AA115+世田谷区!AA115+荒川区!AA115+港区!AA115+中野区!AA115+板橋区!AA115+豊島区!AA115+葛飾区!AA115+品川区!AA115+文京区!AA115+杉並区!AA115+北区!AA115</f>
        <v>0</v>
      </c>
      <c r="AB115" s="37">
        <f>江戸川区!AB115+世田谷区!AB115+荒川区!AB115+港区!AB115+中野区!AB115+板橋区!AB115+豊島区!AB115+葛飾区!AB115+品川区!AB115+文京区!AB115+杉並区!AB115+北区!AB115</f>
        <v>0</v>
      </c>
      <c r="AC115" s="17">
        <f>江戸川区!AC115+世田谷区!AC115+荒川区!AC115+港区!AC115+中野区!AC115+板橋区!AC115+豊島区!AC115+葛飾区!AC115+品川区!AC115+文京区!AC115+杉並区!AC115+北区!AC115</f>
        <v>0</v>
      </c>
      <c r="AD115" s="37">
        <f>江戸川区!AD115+世田谷区!AD115+荒川区!AD115+港区!AD115+中野区!AD115+板橋区!AD115+豊島区!AD115+葛飾区!AD115+品川区!AD115+文京区!AD115+杉並区!AD115+北区!AD115</f>
        <v>0</v>
      </c>
      <c r="AE115" s="17">
        <f>江戸川区!AE115+世田谷区!AE115+荒川区!AE115+港区!AE115+中野区!AE115+板橋区!AE115+豊島区!AE115+葛飾区!AE115+品川区!AE115+文京区!AE115+杉並区!AE115+北区!AE115</f>
        <v>0</v>
      </c>
      <c r="AF115" s="251">
        <f>江戸川区!AF115+世田谷区!AF115+荒川区!AF115+港区!AF115+中野区!AF115+板橋区!AF115+豊島区!AF115+葛飾区!AF115+品川区!AF115+文京区!AF115+杉並区!AF115+北区!AF115</f>
        <v>0</v>
      </c>
      <c r="AG115" s="469">
        <f>江戸川区!AG115+世田谷区!AG115+荒川区!AG115+港区!AG115+中野区!AG115+板橋区!AG115+豊島区!AG115+葛飾区!AG115+品川区!AG115+文京区!AG115+杉並区!AG115+北区!AG115</f>
        <v>0</v>
      </c>
      <c r="AH115" s="114">
        <f t="shared" si="29"/>
        <v>0</v>
      </c>
      <c r="AI115" s="18">
        <f>SUM(AG115,AE115,AC115,AA115,Y115,W115,U115,S115,Q115,O115,M115,K115,I115)</f>
        <v>0</v>
      </c>
    </row>
    <row r="116" spans="1:35">
      <c r="A116" s="13"/>
      <c r="B116" s="13"/>
      <c r="C116" s="72"/>
      <c r="D116" s="78"/>
      <c r="E116" s="465" t="s">
        <v>362</v>
      </c>
      <c r="F116" s="213"/>
      <c r="G116" s="213"/>
      <c r="H116" s="468"/>
      <c r="I116" s="57"/>
      <c r="J116" s="468"/>
      <c r="K116" s="57"/>
      <c r="L116" s="468"/>
      <c r="M116" s="57"/>
      <c r="N116" s="468"/>
      <c r="O116" s="57"/>
      <c r="P116" s="468"/>
      <c r="Q116" s="57"/>
      <c r="R116" s="468"/>
      <c r="S116" s="57"/>
      <c r="T116" s="468"/>
      <c r="U116" s="57"/>
      <c r="V116" s="468"/>
      <c r="W116" s="57"/>
      <c r="X116" s="468"/>
      <c r="Y116" s="57"/>
      <c r="Z116" s="468"/>
      <c r="AA116" s="57"/>
      <c r="AB116" s="468"/>
      <c r="AC116" s="57"/>
      <c r="AD116" s="468"/>
      <c r="AE116" s="57"/>
      <c r="AF116" s="229"/>
      <c r="AG116" s="57"/>
      <c r="AH116" s="466">
        <f t="shared" si="29"/>
        <v>0</v>
      </c>
      <c r="AI116" s="18">
        <f t="shared" ref="AI116:AI118" si="31">SUM(AG116,AE116,AC116,AA116,Y116,W116,U116,S116,Q116,O116,M116,K116,I116)</f>
        <v>0</v>
      </c>
    </row>
    <row r="117" spans="1:35">
      <c r="A117" s="13"/>
      <c r="B117" s="13"/>
      <c r="C117" s="72"/>
      <c r="D117" s="78"/>
      <c r="E117" s="465" t="s">
        <v>361</v>
      </c>
      <c r="F117" s="109">
        <v>24342</v>
      </c>
      <c r="G117" s="213"/>
      <c r="H117" s="37">
        <f>江戸川区!H117+世田谷区!H117+荒川区!H117+港区!H117+中野区!H117+板橋区!H117+豊島区!H117+葛飾区!H117+品川区!H117+文京区!H117+杉並区!H117+北区!H117</f>
        <v>0</v>
      </c>
      <c r="I117" s="17">
        <f>江戸川区!I117+世田谷区!I117+荒川区!I117+港区!I117+中野区!I117+板橋区!I117+豊島区!I117+葛飾区!I117+品川区!I117+文京区!I117+杉並区!I117+北区!I117</f>
        <v>0</v>
      </c>
      <c r="J117" s="37">
        <f>江戸川区!J117+世田谷区!J117+荒川区!J117+港区!J117+中野区!J117+板橋区!J117+豊島区!J117+葛飾区!J117+品川区!J117+文京区!J117+杉並区!J117+北区!J117</f>
        <v>0</v>
      </c>
      <c r="K117" s="17">
        <f>江戸川区!K117+世田谷区!K117+荒川区!K117+港区!K117+中野区!K117+板橋区!K117+豊島区!K117+葛飾区!K117+品川区!K117+文京区!K117+杉並区!K117+北区!K117</f>
        <v>0</v>
      </c>
      <c r="L117" s="37">
        <f>江戸川区!L117+世田谷区!L117+荒川区!L117+港区!L117+中野区!L117+板橋区!L117+豊島区!L117+葛飾区!L117+品川区!L117+文京区!L117+杉並区!L117+北区!L117</f>
        <v>0</v>
      </c>
      <c r="M117" s="17">
        <f>江戸川区!M117+世田谷区!M117+荒川区!M117+港区!M117+中野区!M117+板橋区!M117+豊島区!M117+葛飾区!M117+品川区!M117+文京区!M117+杉並区!M117+北区!M117</f>
        <v>0</v>
      </c>
      <c r="N117" s="37">
        <f>江戸川区!N117+世田谷区!N117+荒川区!N117+港区!N117+中野区!N117+板橋区!N117+豊島区!N117+葛飾区!N117+品川区!N117+文京区!N117+杉並区!N117+北区!N117</f>
        <v>0</v>
      </c>
      <c r="O117" s="17">
        <f>江戸川区!O117+世田谷区!O117+荒川区!O117+港区!O117+中野区!O117+板橋区!O117+豊島区!O117+葛飾区!O117+品川区!O117+文京区!O117+杉並区!O117+北区!O117</f>
        <v>0</v>
      </c>
      <c r="P117" s="37">
        <f>江戸川区!P117+世田谷区!P117+荒川区!P117+港区!P117+中野区!P117+板橋区!P117+豊島区!P117+葛飾区!P117+品川区!P117+文京区!P117+杉並区!P117+北区!P117</f>
        <v>0</v>
      </c>
      <c r="Q117" s="17">
        <f>江戸川区!Q117+世田谷区!Q117+荒川区!Q117+港区!Q117+中野区!Q117+板橋区!Q117+豊島区!Q117+葛飾区!Q117+品川区!Q117+文京区!Q117+杉並区!Q117+北区!Q117</f>
        <v>0</v>
      </c>
      <c r="R117" s="37">
        <f>江戸川区!R117+世田谷区!R117+荒川区!R117+港区!R117+中野区!R117+板橋区!R117+豊島区!R117+葛飾区!R117+品川区!R117+文京区!R117+杉並区!R117+北区!R117</f>
        <v>0</v>
      </c>
      <c r="S117" s="17">
        <f>江戸川区!S117+世田谷区!S117+荒川区!S117+港区!S117+中野区!S117+板橋区!S117+豊島区!S117+葛飾区!S117+品川区!S117+文京区!S117+杉並区!S117+北区!S117</f>
        <v>0</v>
      </c>
      <c r="T117" s="37">
        <f>江戸川区!T117+世田谷区!T117+荒川区!T117+港区!T117+中野区!T117+板橋区!T117+豊島区!T117+葛飾区!T117+品川区!T117+文京区!T117+杉並区!T117+北区!T117</f>
        <v>0</v>
      </c>
      <c r="U117" s="17">
        <f>江戸川区!U117+世田谷区!U117+荒川区!U117+港区!U117+中野区!U117+板橋区!U117+豊島区!U117+葛飾区!U117+品川区!U117+文京区!U117+杉並区!U117+北区!U117</f>
        <v>0</v>
      </c>
      <c r="V117" s="37">
        <f>江戸川区!V117+世田谷区!V117+荒川区!V117+港区!V117+中野区!V117+板橋区!V117+豊島区!V117+葛飾区!V117+品川区!V117+文京区!V117+杉並区!V117+北区!V117</f>
        <v>0</v>
      </c>
      <c r="W117" s="17">
        <f>江戸川区!W117+世田谷区!W117+荒川区!W117+港区!W117+中野区!W117+板橋区!W117+豊島区!W117+葛飾区!W117+品川区!W117+文京区!W117+杉並区!W117+北区!W117</f>
        <v>0</v>
      </c>
      <c r="X117" s="37">
        <f>江戸川区!X117+世田谷区!X117+荒川区!X117+港区!X117+中野区!X117+板橋区!X117+豊島区!X117+葛飾区!X117+品川区!X117+文京区!X117+杉並区!X117+北区!X117</f>
        <v>0</v>
      </c>
      <c r="Y117" s="17">
        <f>江戸川区!Y117+世田谷区!Y117+荒川区!Y117+港区!Y117+中野区!Y117+板橋区!Y117+豊島区!Y117+葛飾区!Y117+品川区!Y117+文京区!Y117+杉並区!Y117+北区!Y117</f>
        <v>0</v>
      </c>
      <c r="Z117" s="37">
        <f>江戸川区!Z117+世田谷区!Z117+荒川区!Z117+港区!Z117+中野区!Z117+板橋区!Z117+豊島区!Z117+葛飾区!Z117+品川区!Z117+文京区!Z117+杉並区!Z117+北区!Z117</f>
        <v>0</v>
      </c>
      <c r="AA117" s="17">
        <f>江戸川区!AA117+世田谷区!AA117+荒川区!AA117+港区!AA117+中野区!AA117+板橋区!AA117+豊島区!AA117+葛飾区!AA117+品川区!AA117+文京区!AA117+杉並区!AA117+北区!AA117</f>
        <v>0</v>
      </c>
      <c r="AB117" s="37">
        <f>江戸川区!AB117+世田谷区!AB117+荒川区!AB117+港区!AB117+中野区!AB117+板橋区!AB117+豊島区!AB117+葛飾区!AB117+品川区!AB117+文京区!AB117+杉並区!AB117+北区!AB117</f>
        <v>0</v>
      </c>
      <c r="AC117" s="17">
        <f>江戸川区!AC117+世田谷区!AC117+荒川区!AC117+港区!AC117+中野区!AC117+板橋区!AC117+豊島区!AC117+葛飾区!AC117+品川区!AC117+文京区!AC117+杉並区!AC117+北区!AC117</f>
        <v>0</v>
      </c>
      <c r="AD117" s="37">
        <f>江戸川区!AD117+世田谷区!AD117+荒川区!AD117+港区!AD117+中野区!AD117+板橋区!AD117+豊島区!AD117+葛飾区!AD117+品川区!AD117+文京区!AD117+杉並区!AD117+北区!AD117</f>
        <v>0</v>
      </c>
      <c r="AE117" s="17">
        <f>江戸川区!AE117+世田谷区!AE117+荒川区!AE117+港区!AE117+中野区!AE117+板橋区!AE117+豊島区!AE117+葛飾区!AE117+品川区!AE117+文京区!AE117+杉並区!AE117+北区!AE117</f>
        <v>0</v>
      </c>
      <c r="AF117" s="470">
        <f>江戸川区!AF117+世田谷区!AF117+荒川区!AF117+港区!AF117+中野区!AF117+板橋区!AF117+豊島区!AF117+葛飾区!AF117+品川区!AF117+文京区!AF117+杉並区!AF117+北区!AF117</f>
        <v>0</v>
      </c>
      <c r="AG117" s="469">
        <f>江戸川区!AG117+世田谷区!AG117+荒川区!AG117+港区!AG117+中野区!AG117+板橋区!AG117+豊島区!AG117+葛飾区!AG117+品川区!AG117+文京区!AG117+杉並区!AG117+北区!AG117</f>
        <v>0</v>
      </c>
      <c r="AH117" s="114">
        <f t="shared" si="29"/>
        <v>0</v>
      </c>
      <c r="AI117" s="18">
        <f t="shared" si="31"/>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31"/>
        <v>0</v>
      </c>
    </row>
    <row r="119" spans="1:35">
      <c r="A119" s="13"/>
      <c r="B119" s="13"/>
      <c r="C119" s="764" t="s">
        <v>128</v>
      </c>
      <c r="D119" s="765"/>
      <c r="E119" s="766"/>
      <c r="F119" s="213" t="s">
        <v>115</v>
      </c>
      <c r="G119" s="213" t="s">
        <v>115</v>
      </c>
      <c r="H119" s="37"/>
      <c r="I119" s="113">
        <f>江戸川区!I119+世田谷区!I119+荒川区!I119+港区!I119+中野区!I119+板橋区!I119+豊島区!I119+葛飾区!I119+品川区!I119+文京区!I119+杉並区!I119+北区!I119</f>
        <v>0</v>
      </c>
      <c r="J119" s="37">
        <f>江戸川区!J119+世田谷区!J119+荒川区!J119+港区!J119+中野区!J119+板橋区!J119+豊島区!J119+葛飾区!J119+品川区!J119+文京区!J119+杉並区!J119+北区!J119</f>
        <v>0</v>
      </c>
      <c r="K119" s="113">
        <f>江戸川区!K119+世田谷区!K119+荒川区!K119+港区!K119+中野区!K119+板橋区!K119+豊島区!K119+葛飾区!K119+品川区!K119+文京区!K119+杉並区!K119+北区!K119</f>
        <v>0</v>
      </c>
      <c r="L119" s="37">
        <f>江戸川区!L119+世田谷区!L119+荒川区!L119+港区!L119+中野区!L119+板橋区!L119+豊島区!L119+葛飾区!L119+品川区!L119+文京区!L119+杉並区!L119+北区!L119</f>
        <v>0</v>
      </c>
      <c r="M119" s="113">
        <f>江戸川区!M119+世田谷区!M119+荒川区!M119+港区!M119+中野区!M119+板橋区!M119+豊島区!M119+葛飾区!M119+品川区!M119+文京区!M119+杉並区!M119+北区!M119</f>
        <v>0</v>
      </c>
      <c r="N119" s="37">
        <f>江戸川区!N119+世田谷区!N119+荒川区!N119+港区!N119+中野区!N119+板橋区!N119+豊島区!N119+葛飾区!N119+品川区!N119+文京区!N119+杉並区!N119+北区!N119</f>
        <v>0</v>
      </c>
      <c r="O119" s="113">
        <f>江戸川区!O119+世田谷区!O119+荒川区!O119+港区!O119+中野区!O119+板橋区!O119+豊島区!O119+葛飾区!O119+品川区!O119+文京区!O119+杉並区!O119+北区!O119</f>
        <v>0</v>
      </c>
      <c r="P119" s="37">
        <f>江戸川区!P119+世田谷区!P119+荒川区!P119+港区!P119+中野区!P119+板橋区!P119+豊島区!P119+葛飾区!P119+品川区!P119+文京区!P119+杉並区!P119+北区!P119</f>
        <v>0</v>
      </c>
      <c r="Q119" s="113">
        <f>江戸川区!Q119+世田谷区!Q119+荒川区!Q119+港区!Q119+中野区!Q119+板橋区!Q119+豊島区!Q119+葛飾区!Q119+品川区!Q119+文京区!Q119+杉並区!Q119+北区!Q119</f>
        <v>0</v>
      </c>
      <c r="R119" s="37">
        <f>江戸川区!R119+世田谷区!R119+荒川区!R119+港区!R119+中野区!R119+板橋区!R119+豊島区!R119+葛飾区!R119+品川区!R119+文京区!R119+杉並区!R119+北区!R119</f>
        <v>0</v>
      </c>
      <c r="S119" s="113">
        <f>江戸川区!S119+世田谷区!S119+荒川区!S119+港区!S119+中野区!S119+板橋区!S119+豊島区!S119+葛飾区!S119+品川区!S119+文京区!S119+杉並区!S119+北区!S119</f>
        <v>0</v>
      </c>
      <c r="T119" s="37">
        <f>江戸川区!T119+世田谷区!T119+荒川区!T119+港区!T119+中野区!T119+板橋区!T119+豊島区!T119+葛飾区!T119+品川区!T119+文京区!T119+杉並区!T119+北区!T119</f>
        <v>0</v>
      </c>
      <c r="U119" s="113">
        <f>江戸川区!U119+世田谷区!U119+荒川区!U119+港区!U119+中野区!U119+板橋区!U119+豊島区!U119+葛飾区!U119+品川区!U119+文京区!U119+杉並区!U119+北区!U119</f>
        <v>0</v>
      </c>
      <c r="V119" s="37">
        <f>江戸川区!V119+世田谷区!V119+荒川区!V119+港区!V119+中野区!V119+板橋区!V119+豊島区!V119+葛飾区!V119+品川区!V119+文京区!V119+杉並区!V119+北区!V119</f>
        <v>0</v>
      </c>
      <c r="W119" s="113">
        <f>江戸川区!W119+世田谷区!W119+荒川区!W119+港区!W119+中野区!W119+板橋区!W119+豊島区!W119+葛飾区!W119+品川区!W119+文京区!W119+杉並区!W119+北区!W119</f>
        <v>0</v>
      </c>
      <c r="X119" s="37">
        <f>江戸川区!X119+世田谷区!X119+荒川区!X119+港区!X119+中野区!X119+板橋区!X119+豊島区!X119+葛飾区!X119+品川区!X119+文京区!X119+杉並区!X119+北区!X119</f>
        <v>0</v>
      </c>
      <c r="Y119" s="113">
        <f>江戸川区!Y119+世田谷区!Y119+荒川区!Y119+港区!Y119+中野区!Y119+板橋区!Y119+豊島区!Y119+葛飾区!Y119+品川区!Y119+文京区!Y119+杉並区!Y119+北区!Y119</f>
        <v>0</v>
      </c>
      <c r="Z119" s="37">
        <f>江戸川区!Z119+世田谷区!Z119+荒川区!Z119+港区!Z119+中野区!Z119+板橋区!Z119+豊島区!Z119+葛飾区!Z119+品川区!Z119+文京区!Z119+杉並区!Z119+北区!Z119</f>
        <v>0</v>
      </c>
      <c r="AA119" s="113">
        <f>江戸川区!AA119+世田谷区!AA119+荒川区!AA119+港区!AA119+中野区!AA119+板橋区!AA119+豊島区!AA119+葛飾区!AA119+品川区!AA119+文京区!AA119+杉並区!AA119+北区!AA119</f>
        <v>0</v>
      </c>
      <c r="AB119" s="37">
        <f>江戸川区!AB119+世田谷区!AB119+荒川区!AB119+港区!AB119+中野区!AB119+板橋区!AB119+豊島区!AB119+葛飾区!AB119+品川区!AB119+文京区!AB119+杉並区!AB119+北区!AB119</f>
        <v>0</v>
      </c>
      <c r="AC119" s="113">
        <f>江戸川区!AC119+世田谷区!AC119+荒川区!AC119+港区!AC119+中野区!AC119+板橋区!AC119+豊島区!AC119+葛飾区!AC119+品川区!AC119+文京区!AC119+杉並区!AC119+北区!AC119</f>
        <v>0</v>
      </c>
      <c r="AD119" s="37">
        <f>江戸川区!AD119+世田谷区!AD119+荒川区!AD119+港区!AD119+中野区!AD119+板橋区!AD119+豊島区!AD119+葛飾区!AD119+品川区!AD119+文京区!AD119+杉並区!AD119+北区!AD119</f>
        <v>0</v>
      </c>
      <c r="AE119" s="113">
        <f>江戸川区!AE119+世田谷区!AE119+荒川区!AE119+港区!AE119+中野区!AE119+板橋区!AE119+豊島区!AE119+葛飾区!AE119+品川区!AE119+文京区!AE119+杉並区!AE119+北区!AE119</f>
        <v>0</v>
      </c>
      <c r="AF119" s="226">
        <f>江戸川区!AF119+世田谷区!AF119+荒川区!AF119+港区!AF119+中野区!AF119+板橋区!AF119+豊島区!AF119+葛飾区!AF119+品川区!AF119+文京区!AF119+杉並区!AF119+北区!AF119</f>
        <v>0</v>
      </c>
      <c r="AG119" s="471">
        <f>江戸川区!AG119+世田谷区!AG119+荒川区!AG119+港区!AG119+中野区!AG119+板橋区!AG119+豊島区!AG119+葛飾区!AG119+品川区!AG119+文京区!AG119+杉並区!AG119+北区!AG119</f>
        <v>0</v>
      </c>
      <c r="AH119" s="44">
        <f t="shared" si="17"/>
        <v>0</v>
      </c>
      <c r="AI119" s="18">
        <f t="shared" si="17"/>
        <v>0</v>
      </c>
    </row>
    <row r="120" spans="1:35">
      <c r="A120" s="13"/>
      <c r="B120" s="13"/>
      <c r="C120" s="764" t="s">
        <v>129</v>
      </c>
      <c r="D120" s="765"/>
      <c r="E120" s="766"/>
      <c r="F120" s="213" t="s">
        <v>115</v>
      </c>
      <c r="G120" s="213" t="s">
        <v>115</v>
      </c>
      <c r="H120" s="37"/>
      <c r="I120" s="57">
        <f>江戸川区!I120+世田谷区!I120+荒川区!I120+港区!I120+中野区!I120+板橋区!I120+豊島区!I120+葛飾区!I120+品川区!I120+文京区!I120+杉並区!I120+北区!I120</f>
        <v>0</v>
      </c>
      <c r="J120" s="37">
        <f>江戸川区!J120+世田谷区!J120+荒川区!J120+港区!J120+中野区!J120+板橋区!J120+豊島区!J120+葛飾区!J120+品川区!J120+文京区!J120+杉並区!J120+北区!J120</f>
        <v>0</v>
      </c>
      <c r="K120" s="57">
        <f>江戸川区!K120+世田谷区!K120+荒川区!K120+港区!K120+中野区!K120+板橋区!K120+豊島区!K120+葛飾区!K120+品川区!K120+文京区!K120+杉並区!K120+北区!K120</f>
        <v>0</v>
      </c>
      <c r="L120" s="37">
        <f>江戸川区!L120+世田谷区!L120+荒川区!L120+港区!L120+中野区!L120+板橋区!L120+豊島区!L120+葛飾区!L120+品川区!L120+文京区!L120+杉並区!L120+北区!L120</f>
        <v>0</v>
      </c>
      <c r="M120" s="57">
        <f>江戸川区!M120+世田谷区!M120+荒川区!M120+港区!M120+中野区!M120+板橋区!M120+豊島区!M120+葛飾区!M120+品川区!M120+文京区!M120+杉並区!M120+北区!M120</f>
        <v>0</v>
      </c>
      <c r="N120" s="37">
        <f>江戸川区!N120+世田谷区!N120+荒川区!N120+港区!N120+中野区!N120+板橋区!N120+豊島区!N120+葛飾区!N120+品川区!N120+文京区!N120+杉並区!N120+北区!N120</f>
        <v>0</v>
      </c>
      <c r="O120" s="57">
        <f>江戸川区!O120+世田谷区!O120+荒川区!O120+港区!O120+中野区!O120+板橋区!O120+豊島区!O120+葛飾区!O120+品川区!O120+文京区!O120+杉並区!O120+北区!O120</f>
        <v>0</v>
      </c>
      <c r="P120" s="37">
        <f>江戸川区!P120+世田谷区!P120+荒川区!P120+港区!P120+中野区!P120+板橋区!P120+豊島区!P120+葛飾区!P120+品川区!P120+文京区!P120+杉並区!P120+北区!P120</f>
        <v>0</v>
      </c>
      <c r="Q120" s="57">
        <f>江戸川区!Q120+世田谷区!Q120+荒川区!Q120+港区!Q120+中野区!Q120+板橋区!Q120+豊島区!Q120+葛飾区!Q120+品川区!Q120+文京区!Q120+杉並区!Q120+北区!Q120</f>
        <v>0</v>
      </c>
      <c r="R120" s="37">
        <f>江戸川区!R120+世田谷区!R120+荒川区!R120+港区!R120+中野区!R120+板橋区!R120+豊島区!R120+葛飾区!R120+品川区!R120+文京区!R120+杉並区!R120+北区!R120</f>
        <v>0</v>
      </c>
      <c r="S120" s="57">
        <f>江戸川区!S120+世田谷区!S120+荒川区!S120+港区!S120+中野区!S120+板橋区!S120+豊島区!S120+葛飾区!S120+品川区!S120+文京区!S120+杉並区!S120+北区!S120</f>
        <v>0</v>
      </c>
      <c r="T120" s="37">
        <f>江戸川区!T120+世田谷区!T120+荒川区!T120+港区!T120+中野区!T120+板橋区!T120+豊島区!T120+葛飾区!T120+品川区!T120+文京区!T120+杉並区!T120+北区!T120</f>
        <v>0</v>
      </c>
      <c r="U120" s="57">
        <f>江戸川区!U120+世田谷区!U120+荒川区!U120+港区!U120+中野区!U120+板橋区!U120+豊島区!U120+葛飾区!U120+品川区!U120+文京区!U120+杉並区!U120+北区!U120</f>
        <v>0</v>
      </c>
      <c r="V120" s="37">
        <f>江戸川区!V120+世田谷区!V120+荒川区!V120+港区!V120+中野区!V120+板橋区!V120+豊島区!V120+葛飾区!V120+品川区!V120+文京区!V120+杉並区!V120+北区!V120</f>
        <v>0</v>
      </c>
      <c r="W120" s="57">
        <f>江戸川区!W120+世田谷区!W120+荒川区!W120+港区!W120+中野区!W120+板橋区!W120+豊島区!W120+葛飾区!W120+品川区!W120+文京区!W120+杉並区!W120+北区!W120</f>
        <v>0</v>
      </c>
      <c r="X120" s="37">
        <f>江戸川区!X120+世田谷区!X120+荒川区!X120+港区!X120+中野区!X120+板橋区!X120+豊島区!X120+葛飾区!X120+品川区!X120+文京区!X120+杉並区!X120+北区!X120</f>
        <v>0</v>
      </c>
      <c r="Y120" s="57">
        <f>江戸川区!Y120+世田谷区!Y120+荒川区!Y120+港区!Y120+中野区!Y120+板橋区!Y120+豊島区!Y120+葛飾区!Y120+品川区!Y120+文京区!Y120+杉並区!Y120+北区!Y120</f>
        <v>0</v>
      </c>
      <c r="Z120" s="37">
        <f>江戸川区!Z120+世田谷区!Z120+荒川区!Z120+港区!Z120+中野区!Z120+板橋区!Z120+豊島区!Z120+葛飾区!Z120+品川区!Z120+文京区!Z120+杉並区!Z120+北区!Z120</f>
        <v>0</v>
      </c>
      <c r="AA120" s="57">
        <f>江戸川区!AA120+世田谷区!AA120+荒川区!AA120+港区!AA120+中野区!AA120+板橋区!AA120+豊島区!AA120+葛飾区!AA120+品川区!AA120+文京区!AA120+杉並区!AA120+北区!AA120</f>
        <v>0</v>
      </c>
      <c r="AB120" s="37">
        <f>江戸川区!AB120+世田谷区!AB120+荒川区!AB120+港区!AB120+中野区!AB120+板橋区!AB120+豊島区!AB120+葛飾区!AB120+品川区!AB120+文京区!AB120+杉並区!AB120+北区!AB120</f>
        <v>0</v>
      </c>
      <c r="AC120" s="57">
        <f>江戸川区!AC120+世田谷区!AC120+荒川区!AC120+港区!AC120+中野区!AC120+板橋区!AC120+豊島区!AC120+葛飾区!AC120+品川区!AC120+文京区!AC120+杉並区!AC120+北区!AC120</f>
        <v>0</v>
      </c>
      <c r="AD120" s="37">
        <f>江戸川区!AD120+世田谷区!AD120+荒川区!AD120+港区!AD120+中野区!AD120+板橋区!AD120+豊島区!AD120+葛飾区!AD120+品川区!AD120+文京区!AD120+杉並区!AD120+北区!AD120</f>
        <v>0</v>
      </c>
      <c r="AE120" s="57">
        <f>江戸川区!AE120+世田谷区!AE120+荒川区!AE120+港区!AE120+中野区!AE120+板橋区!AE120+豊島区!AE120+葛飾区!AE120+品川区!AE120+文京区!AE120+杉並区!AE120+北区!AE120</f>
        <v>0</v>
      </c>
      <c r="AF120" s="226">
        <f>江戸川区!AF120+世田谷区!AF120+荒川区!AF120+港区!AF120+中野区!AF120+板橋区!AF120+豊島区!AF120+葛飾区!AF120+品川区!AF120+文京区!AF120+杉並区!AF120+北区!AF120</f>
        <v>0</v>
      </c>
      <c r="AG120" s="57">
        <f>江戸川区!AG120+世田谷区!AG120+荒川区!AG120+港区!AG120+中野区!AG120+板橋区!AG120+豊島区!AG120+葛飾区!AG120+品川区!AG120+文京区!AG120+杉並区!AG120+北区!AG120</f>
        <v>0</v>
      </c>
      <c r="AH120" s="44">
        <f t="shared" si="17"/>
        <v>0</v>
      </c>
      <c r="AI120" s="18">
        <f t="shared" si="17"/>
        <v>0</v>
      </c>
    </row>
    <row r="121" spans="1:35">
      <c r="A121" s="13"/>
      <c r="B121" s="13"/>
      <c r="C121" s="151" t="s">
        <v>150</v>
      </c>
      <c r="D121" s="118"/>
      <c r="E121" s="118"/>
      <c r="F121" s="130"/>
      <c r="G121" s="131"/>
      <c r="H121" s="140"/>
      <c r="I121" s="138">
        <f>SUM(I47,I51,I55,I59,I65,I71,I79,I87,I92,I93,I94,I100,I101,I108,I113,I118,I119)</f>
        <v>0</v>
      </c>
      <c r="J121" s="140"/>
      <c r="K121" s="138">
        <f t="shared" ref="K121" si="32">SUM(K47,K51,K55,K59,K65,K71,K79,K87,K92,K93,K94,K100,K101,K108,K113,K118,K119)</f>
        <v>0</v>
      </c>
      <c r="L121" s="140"/>
      <c r="M121" s="138">
        <f t="shared" ref="M121" si="33">SUM(M47,M51,M55,M59,M65,M71,M79,M87,M92,M93,M94,M100,M101,M108,M113,M118,M119)</f>
        <v>0</v>
      </c>
      <c r="N121" s="140"/>
      <c r="O121" s="138">
        <f t="shared" ref="O121" si="34">SUM(O47,O51,O55,O59,O65,O71,O79,O87,O92,O93,O94,O100,O101,O108,O113,O118,O119)</f>
        <v>0</v>
      </c>
      <c r="P121" s="140"/>
      <c r="Q121" s="138">
        <f t="shared" ref="Q121" si="35">SUM(Q47,Q51,Q55,Q59,Q65,Q71,Q79,Q87,Q92,Q93,Q94,Q100,Q101,Q108,Q113,Q118,Q119)</f>
        <v>0</v>
      </c>
      <c r="R121" s="140"/>
      <c r="S121" s="138">
        <f t="shared" ref="S121" si="36">SUM(S47,S51,S55,S59,S65,S71,S79,S87,S92,S93,S94,S100,S101,S108,S113,S118,S119)</f>
        <v>0</v>
      </c>
      <c r="T121" s="140"/>
      <c r="U121" s="138">
        <f t="shared" ref="U121" si="37">SUM(U47,U51,U55,U59,U65,U71,U79,U87,U92,U93,U94,U100,U101,U108,U113,U118,U119)</f>
        <v>0</v>
      </c>
      <c r="V121" s="140"/>
      <c r="W121" s="138">
        <f t="shared" ref="W121" si="38">SUM(W47,W51,W55,W59,W65,W71,W79,W87,W92,W93,W94,W100,W101,W108,W113,W118,W119)</f>
        <v>0</v>
      </c>
      <c r="X121" s="140"/>
      <c r="Y121" s="138">
        <f t="shared" ref="Y121" si="39">SUM(Y47,Y51,Y55,Y59,Y65,Y71,Y79,Y87,Y92,Y93,Y94,Y100,Y101,Y108,Y113,Y118,Y119)</f>
        <v>0</v>
      </c>
      <c r="Z121" s="140"/>
      <c r="AA121" s="138">
        <f t="shared" ref="AA121" si="40">SUM(AA47,AA51,AA55,AA59,AA65,AA71,AA79,AA87,AA92,AA93,AA94,AA100,AA101,AA108,AA113,AA118,AA119)</f>
        <v>0</v>
      </c>
      <c r="AB121" s="140"/>
      <c r="AC121" s="138">
        <f t="shared" ref="AC121" si="41">SUM(AC47,AC51,AC55,AC59,AC65,AC71,AC79,AC87,AC92,AC93,AC94,AC100,AC101,AC108,AC113,AC118,AC119)</f>
        <v>0</v>
      </c>
      <c r="AD121" s="140"/>
      <c r="AE121" s="138">
        <f t="shared" ref="AE121" si="42">SUM(AE47,AE51,AE55,AE59,AE65,AE71,AE79,AE87,AE92,AE93,AE94,AE100,AE101,AE108,AE113,AE118,AE119)</f>
        <v>0</v>
      </c>
      <c r="AF121" s="140"/>
      <c r="AG121" s="138">
        <f t="shared" ref="AG121" si="43">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44">SUM(K47,K51,K55,K59,K65,K71,K79,K87,K92,K93,K94,K100,K101,K108,K113,K118,K119,K120)</f>
        <v>0</v>
      </c>
      <c r="L122" s="140"/>
      <c r="M122" s="138">
        <f t="shared" ref="M122" si="45">SUM(M47,M51,M55,M59,M65,M71,M79,M87,M92,M93,M94,M100,M101,M108,M113,M118,M119,M120)</f>
        <v>0</v>
      </c>
      <c r="N122" s="140"/>
      <c r="O122" s="138">
        <f t="shared" ref="O122" si="46">SUM(O47,O51,O55,O59,O65,O71,O79,O87,O92,O93,O94,O100,O101,O108,O113,O118,O119,O120)</f>
        <v>0</v>
      </c>
      <c r="P122" s="140"/>
      <c r="Q122" s="138">
        <f t="shared" ref="Q122" si="47">SUM(Q47,Q51,Q55,Q59,Q65,Q71,Q79,Q87,Q92,Q93,Q94,Q100,Q101,Q108,Q113,Q118,Q119,Q120)</f>
        <v>0</v>
      </c>
      <c r="R122" s="140"/>
      <c r="S122" s="138">
        <f t="shared" ref="S122" si="48">SUM(S47,S51,S55,S59,S65,S71,S79,S87,S92,S93,S94,S100,S101,S108,S113,S118,S119,S120)</f>
        <v>0</v>
      </c>
      <c r="T122" s="140"/>
      <c r="U122" s="138">
        <f t="shared" ref="U122" si="49">SUM(U47,U51,U55,U59,U65,U71,U79,U87,U92,U93,U94,U100,U101,U108,U113,U118,U119,U120)</f>
        <v>0</v>
      </c>
      <c r="V122" s="140"/>
      <c r="W122" s="138">
        <f t="shared" ref="W122" si="50">SUM(W47,W51,W55,W59,W65,W71,W79,W87,W92,W93,W94,W100,W101,W108,W113,W118,W119,W120)</f>
        <v>0</v>
      </c>
      <c r="X122" s="140"/>
      <c r="Y122" s="138">
        <f t="shared" ref="Y122" si="51">SUM(Y47,Y51,Y55,Y59,Y65,Y71,Y79,Y87,Y92,Y93,Y94,Y100,Y101,Y108,Y113,Y118,Y119,Y120)</f>
        <v>0</v>
      </c>
      <c r="Z122" s="140"/>
      <c r="AA122" s="138">
        <f t="shared" ref="AA122" si="52">SUM(AA47,AA51,AA55,AA59,AA65,AA71,AA79,AA87,AA92,AA93,AA94,AA100,AA101,AA108,AA113,AA118,AA119,AA120)</f>
        <v>0</v>
      </c>
      <c r="AB122" s="140"/>
      <c r="AC122" s="138">
        <f t="shared" ref="AC122" si="53">SUM(AC47,AC51,AC55,AC59,AC65,AC71,AC79,AC87,AC92,AC93,AC94,AC100,AC101,AC108,AC113,AC118,AC119,AC120)</f>
        <v>0</v>
      </c>
      <c r="AD122" s="140"/>
      <c r="AE122" s="138">
        <f t="shared" ref="AE122" si="54">SUM(AE47,AE51,AE55,AE59,AE65,AE71,AE79,AE87,AE92,AE93,AE94,AE100,AE101,AE108,AE113,AE118,AE119,AE120)</f>
        <v>0</v>
      </c>
      <c r="AF122" s="140"/>
      <c r="AG122" s="138">
        <f t="shared" ref="AG122" si="55">SUM(AG47,AG51,AG55,AG59,AG65,AG71,AG79,AG87,AG92,AG93,AG94,AG100,AG101,AG108,AG113,AG118,AG119,AG120)</f>
        <v>0</v>
      </c>
      <c r="AH122" s="122">
        <f t="shared" si="17"/>
        <v>0</v>
      </c>
      <c r="AI122" s="123">
        <f t="shared" si="17"/>
        <v>0</v>
      </c>
    </row>
    <row r="123" spans="1:35">
      <c r="A123" s="13"/>
      <c r="B123" s="20" t="s">
        <v>38</v>
      </c>
      <c r="C123" s="22" t="s">
        <v>39</v>
      </c>
      <c r="D123" s="81" t="s">
        <v>40</v>
      </c>
      <c r="E123" s="88" t="s">
        <v>32</v>
      </c>
      <c r="F123" s="112">
        <v>63860</v>
      </c>
      <c r="G123" s="213" t="s">
        <v>115</v>
      </c>
      <c r="H123" s="1">
        <f>江戸川区!H123+世田谷区!H123+荒川区!H123+港区!H123+中野区!H123+板橋区!H123+豊島区!H123+葛飾区!H123+品川区!H123+文京区!H123+杉並区!H123+北区!H123</f>
        <v>0</v>
      </c>
      <c r="I123" s="3">
        <f>江戸川区!I123+世田谷区!I123+荒川区!I123+港区!I123+中野区!I123+板橋区!I123+豊島区!I123+葛飾区!I123+品川区!I123+文京区!I123+杉並区!I123+北区!I123</f>
        <v>0</v>
      </c>
      <c r="J123" s="1">
        <f>江戸川区!J123+世田谷区!J123+荒川区!J123+港区!J123+中野区!J123+板橋区!J123+豊島区!J123+葛飾区!J123+品川区!J123+文京区!J123+杉並区!J123+北区!J123</f>
        <v>0</v>
      </c>
      <c r="K123" s="3">
        <f>江戸川区!K123+世田谷区!K123+荒川区!K123+港区!K123+中野区!K123+板橋区!K123+豊島区!K123+葛飾区!K123+品川区!K123+文京区!K123+杉並区!K123+北区!K123</f>
        <v>0</v>
      </c>
      <c r="L123" s="1">
        <f>江戸川区!L123+世田谷区!L123+荒川区!L123+港区!L123+中野区!L123+板橋区!L123+豊島区!L123+葛飾区!L123+品川区!L123+文京区!L123+杉並区!L123+北区!L123</f>
        <v>0</v>
      </c>
      <c r="M123" s="3">
        <f>江戸川区!M123+世田谷区!M123+荒川区!M123+港区!M123+中野区!M123+板橋区!M123+豊島区!M123+葛飾区!M123+品川区!M123+文京区!M123+杉並区!M123+北区!M123</f>
        <v>0</v>
      </c>
      <c r="N123" s="1">
        <f>江戸川区!N123+世田谷区!N123+荒川区!N123+港区!N123+中野区!N123+板橋区!N123+豊島区!N123+葛飾区!N123+品川区!N123+文京区!N123+杉並区!N123+北区!N123</f>
        <v>0</v>
      </c>
      <c r="O123" s="3">
        <f>江戸川区!O123+世田谷区!O123+荒川区!O123+港区!O123+中野区!O123+板橋区!O123+豊島区!O123+葛飾区!O123+品川区!O123+文京区!O123+杉並区!O123+北区!O123</f>
        <v>0</v>
      </c>
      <c r="P123" s="1">
        <f>江戸川区!P123+世田谷区!P123+荒川区!P123+港区!P123+中野区!P123+板橋区!P123+豊島区!P123+葛飾区!P123+品川区!P123+文京区!P123+杉並区!P123+北区!P123</f>
        <v>0</v>
      </c>
      <c r="Q123" s="3">
        <f>江戸川区!Q123+世田谷区!Q123+荒川区!Q123+港区!Q123+中野区!Q123+板橋区!Q123+豊島区!Q123+葛飾区!Q123+品川区!Q123+文京区!Q123+杉並区!Q123+北区!Q123</f>
        <v>0</v>
      </c>
      <c r="R123" s="1">
        <f>江戸川区!R123+世田谷区!R123+荒川区!R123+港区!R123+中野区!R123+板橋区!R123+豊島区!R123+葛飾区!R123+品川区!R123+文京区!R123+杉並区!R123+北区!R123</f>
        <v>0</v>
      </c>
      <c r="S123" s="3">
        <f>江戸川区!S123+世田谷区!S123+荒川区!S123+港区!S123+中野区!S123+板橋区!S123+豊島区!S123+葛飾区!S123+品川区!S123+文京区!S123+杉並区!S123+北区!S123</f>
        <v>0</v>
      </c>
      <c r="T123" s="1">
        <f>江戸川区!T123+世田谷区!T123+荒川区!T123+港区!T123+中野区!T123+板橋区!T123+豊島区!T123+葛飾区!T123+品川区!T123+文京区!T123+杉並区!T123+北区!T123</f>
        <v>0</v>
      </c>
      <c r="U123" s="3">
        <f>江戸川区!U123+世田谷区!U123+荒川区!U123+港区!U123+中野区!U123+板橋区!U123+豊島区!U123+葛飾区!U123+品川区!U123+文京区!U123+杉並区!U123+北区!U123</f>
        <v>0</v>
      </c>
      <c r="V123" s="1">
        <f>江戸川区!V123+世田谷区!V123+荒川区!V123+港区!V123+中野区!V123+板橋区!V123+豊島区!V123+葛飾区!V123+品川区!V123+文京区!V123+杉並区!V123+北区!V123</f>
        <v>0</v>
      </c>
      <c r="W123" s="3">
        <f>江戸川区!W123+世田谷区!W123+荒川区!W123+港区!W123+中野区!W123+板橋区!W123+豊島区!W123+葛飾区!W123+品川区!W123+文京区!W123+杉並区!W123+北区!W123</f>
        <v>0</v>
      </c>
      <c r="X123" s="1">
        <f>江戸川区!X123+世田谷区!X123+荒川区!X123+港区!X123+中野区!X123+板橋区!X123+豊島区!X123+葛飾区!X123+品川区!X123+文京区!X123+杉並区!X123+北区!X123</f>
        <v>0</v>
      </c>
      <c r="Y123" s="3">
        <f>江戸川区!Y123+世田谷区!Y123+荒川区!Y123+港区!Y123+中野区!Y123+板橋区!Y123+豊島区!Y123+葛飾区!Y123+品川区!Y123+文京区!Y123+杉並区!Y123+北区!Y123</f>
        <v>0</v>
      </c>
      <c r="Z123" s="1">
        <f>江戸川区!Z123+世田谷区!Z123+荒川区!Z123+港区!Z123+中野区!Z123+板橋区!Z123+豊島区!Z123+葛飾区!Z123+品川区!Z123+文京区!Z123+杉並区!Z123+北区!Z123</f>
        <v>0</v>
      </c>
      <c r="AA123" s="3">
        <f>江戸川区!AA123+世田谷区!AA123+荒川区!AA123+港区!AA123+中野区!AA123+板橋区!AA123+豊島区!AA123+葛飾区!AA123+品川区!AA123+文京区!AA123+杉並区!AA123+北区!AA123</f>
        <v>0</v>
      </c>
      <c r="AB123" s="1">
        <f>江戸川区!AB123+世田谷区!AB123+荒川区!AB123+港区!AB123+中野区!AB123+板橋区!AB123+豊島区!AB123+葛飾区!AB123+品川区!AB123+文京区!AB123+杉並区!AB123+北区!AB123</f>
        <v>0</v>
      </c>
      <c r="AC123" s="3">
        <f>江戸川区!AC123+世田谷区!AC123+荒川区!AC123+港区!AC123+中野区!AC123+板橋区!AC123+豊島区!AC123+葛飾区!AC123+品川区!AC123+文京区!AC123+杉並区!AC123+北区!AC123</f>
        <v>0</v>
      </c>
      <c r="AD123" s="1">
        <f>江戸川区!AD123+世田谷区!AD123+荒川区!AD123+港区!AD123+中野区!AD123+板橋区!AD123+豊島区!AD123+葛飾区!AD123+品川区!AD123+文京区!AD123+杉並区!AD123+北区!AD123</f>
        <v>0</v>
      </c>
      <c r="AE123" s="3">
        <f>江戸川区!AE123+世田谷区!AE123+荒川区!AE123+港区!AE123+中野区!AE123+板橋区!AE123+豊島区!AE123+葛飾区!AE123+品川区!AE123+文京区!AE123+杉並区!AE123+北区!AE123</f>
        <v>0</v>
      </c>
      <c r="AF123" s="223">
        <f>江戸川区!AF123+世田谷区!AF123+荒川区!AF123+港区!AF123+中野区!AF123+板橋区!AF123+豊島区!AF123+葛飾区!AF123+品川区!AF123+文京区!AF123+杉並区!AF123+北区!AF123</f>
        <v>0</v>
      </c>
      <c r="AG123" s="3">
        <f>江戸川区!AG123+世田谷区!AG123+荒川区!AG123+港区!AG123+中野区!AG123+板橋区!AG123+豊島区!AG123+葛飾区!AG123+品川区!AG123+文京区!AG123+杉並区!AG123+北区!AG123</f>
        <v>0</v>
      </c>
      <c r="AH123" s="4">
        <f t="shared" ref="AH123:AI138" si="56">SUM(AF123,AD123,AB123,Z123,X123,V123,T123,R123,P123,N123,L123,J123,H123)</f>
        <v>0</v>
      </c>
      <c r="AI123" s="4">
        <f t="shared" si="56"/>
        <v>0</v>
      </c>
    </row>
    <row r="124" spans="1:35">
      <c r="A124" s="13"/>
      <c r="B124" s="13"/>
      <c r="C124" s="26"/>
      <c r="D124" s="71" t="s">
        <v>65</v>
      </c>
      <c r="E124" s="88" t="s">
        <v>33</v>
      </c>
      <c r="F124" s="146"/>
      <c r="G124" s="213" t="s">
        <v>115</v>
      </c>
      <c r="H124" s="1"/>
      <c r="I124" s="3"/>
      <c r="J124" s="1"/>
      <c r="K124" s="3"/>
      <c r="L124" s="1"/>
      <c r="M124" s="3"/>
      <c r="N124" s="1"/>
      <c r="O124" s="3"/>
      <c r="P124" s="1"/>
      <c r="Q124" s="3"/>
      <c r="R124" s="1"/>
      <c r="S124" s="3"/>
      <c r="T124" s="1"/>
      <c r="U124" s="3"/>
      <c r="V124" s="1"/>
      <c r="W124" s="3"/>
      <c r="X124" s="1"/>
      <c r="Y124" s="3"/>
      <c r="Z124" s="1"/>
      <c r="AA124" s="3"/>
      <c r="AB124" s="1"/>
      <c r="AC124" s="3"/>
      <c r="AD124" s="1"/>
      <c r="AE124" s="3"/>
      <c r="AF124" s="223"/>
      <c r="AG124" s="3"/>
      <c r="AH124" s="4">
        <f t="shared" si="56"/>
        <v>0</v>
      </c>
      <c r="AI124" s="4">
        <f t="shared" si="56"/>
        <v>0</v>
      </c>
    </row>
    <row r="125" spans="1:35">
      <c r="A125" s="13"/>
      <c r="B125" s="13"/>
      <c r="C125" s="26"/>
      <c r="D125" s="82"/>
      <c r="E125" s="124" t="s">
        <v>22</v>
      </c>
      <c r="F125" s="147"/>
      <c r="G125" s="155" t="s">
        <v>115</v>
      </c>
      <c r="H125" s="129">
        <f t="shared" ref="H125:AG125" si="57">SUM(H123:H124)</f>
        <v>0</v>
      </c>
      <c r="I125" s="129">
        <f t="shared" si="57"/>
        <v>0</v>
      </c>
      <c r="J125" s="129">
        <f t="shared" si="57"/>
        <v>0</v>
      </c>
      <c r="K125" s="129">
        <f t="shared" si="57"/>
        <v>0</v>
      </c>
      <c r="L125" s="129">
        <f t="shared" si="57"/>
        <v>0</v>
      </c>
      <c r="M125" s="129">
        <f t="shared" si="57"/>
        <v>0</v>
      </c>
      <c r="N125" s="129">
        <f t="shared" si="57"/>
        <v>0</v>
      </c>
      <c r="O125" s="129">
        <f t="shared" si="57"/>
        <v>0</v>
      </c>
      <c r="P125" s="129">
        <f t="shared" si="57"/>
        <v>0</v>
      </c>
      <c r="Q125" s="129">
        <f t="shared" si="57"/>
        <v>0</v>
      </c>
      <c r="R125" s="129">
        <f t="shared" si="57"/>
        <v>0</v>
      </c>
      <c r="S125" s="129">
        <f t="shared" si="57"/>
        <v>0</v>
      </c>
      <c r="T125" s="129">
        <f t="shared" si="57"/>
        <v>0</v>
      </c>
      <c r="U125" s="129">
        <f t="shared" si="57"/>
        <v>0</v>
      </c>
      <c r="V125" s="129">
        <f t="shared" si="57"/>
        <v>0</v>
      </c>
      <c r="W125" s="129">
        <f t="shared" si="57"/>
        <v>0</v>
      </c>
      <c r="X125" s="129">
        <f t="shared" si="57"/>
        <v>0</v>
      </c>
      <c r="Y125" s="129">
        <f t="shared" si="57"/>
        <v>0</v>
      </c>
      <c r="Z125" s="129">
        <f t="shared" si="57"/>
        <v>0</v>
      </c>
      <c r="AA125" s="129">
        <f t="shared" si="57"/>
        <v>0</v>
      </c>
      <c r="AB125" s="129">
        <f t="shared" si="57"/>
        <v>0</v>
      </c>
      <c r="AC125" s="129">
        <f t="shared" si="57"/>
        <v>0</v>
      </c>
      <c r="AD125" s="129">
        <f t="shared" si="57"/>
        <v>0</v>
      </c>
      <c r="AE125" s="129">
        <f t="shared" si="57"/>
        <v>0</v>
      </c>
      <c r="AF125" s="224">
        <f t="shared" si="57"/>
        <v>0</v>
      </c>
      <c r="AG125" s="129">
        <f t="shared" si="57"/>
        <v>0</v>
      </c>
      <c r="AH125" s="129">
        <f t="shared" si="56"/>
        <v>0</v>
      </c>
      <c r="AI125" s="129">
        <f t="shared" si="56"/>
        <v>0</v>
      </c>
    </row>
    <row r="126" spans="1:35">
      <c r="A126" s="13"/>
      <c r="B126" s="13"/>
      <c r="C126" s="26"/>
      <c r="D126" s="81" t="s">
        <v>41</v>
      </c>
      <c r="E126" s="88" t="s">
        <v>32</v>
      </c>
      <c r="F126" s="690">
        <f>ROUNDDOWN(F123/30.4,0)</f>
        <v>2100</v>
      </c>
      <c r="G126" s="213"/>
      <c r="H126" s="1">
        <f>江戸川区!H126+世田谷区!H126+荒川区!H126+港区!H126+中野区!H126+板橋区!H126+豊島区!H126+葛飾区!H126+品川区!H126+文京区!H126+杉並区!H126+北区!H126</f>
        <v>0</v>
      </c>
      <c r="I126" s="3">
        <f>江戸川区!I126+世田谷区!I126+荒川区!I126+港区!I126+中野区!I126+板橋区!I126+豊島区!I126+葛飾区!I126+品川区!I126+文京区!I126+杉並区!I126+北区!I126</f>
        <v>0</v>
      </c>
      <c r="J126" s="1">
        <f>江戸川区!J126+世田谷区!J126+荒川区!J126+港区!J126+中野区!J126+板橋区!J126+豊島区!J126+葛飾区!J126+品川区!J126+文京区!J126+杉並区!J126+北区!J126</f>
        <v>0</v>
      </c>
      <c r="K126" s="3">
        <f>江戸川区!K126+世田谷区!K126+荒川区!K126+港区!K126+中野区!K126+板橋区!K126+豊島区!K126+葛飾区!K126+品川区!K126+文京区!K126+杉並区!K126+北区!K126</f>
        <v>0</v>
      </c>
      <c r="L126" s="1">
        <f>江戸川区!L126+世田谷区!L126+荒川区!L126+港区!L126+中野区!L126+板橋区!L126+豊島区!L126+葛飾区!L126+品川区!L126+文京区!L126+杉並区!L126+北区!L126</f>
        <v>0</v>
      </c>
      <c r="M126" s="3">
        <f>江戸川区!M126+世田谷区!M126+荒川区!M126+港区!M126+中野区!M126+板橋区!M126+豊島区!M126+葛飾区!M126+品川区!M126+文京区!M126+杉並区!M126+北区!M126</f>
        <v>0</v>
      </c>
      <c r="N126" s="1">
        <f>江戸川区!N126+世田谷区!N126+荒川区!N126+港区!N126+中野区!N126+板橋区!N126+豊島区!N126+葛飾区!N126+品川区!N126+文京区!N126+杉並区!N126+北区!N126</f>
        <v>0</v>
      </c>
      <c r="O126" s="3">
        <f>江戸川区!O126+世田谷区!O126+荒川区!O126+港区!O126+中野区!O126+板橋区!O126+豊島区!O126+葛飾区!O126+品川区!O126+文京区!O126+杉並区!O126+北区!O126</f>
        <v>0</v>
      </c>
      <c r="P126" s="1">
        <f>江戸川区!P126+世田谷区!P126+荒川区!P126+港区!P126+中野区!P126+板橋区!P126+豊島区!P126+葛飾区!P126+品川区!P126+文京区!P126+杉並区!P126+北区!P126</f>
        <v>0</v>
      </c>
      <c r="Q126" s="3">
        <f>江戸川区!Q126+世田谷区!Q126+荒川区!Q126+港区!Q126+中野区!Q126+板橋区!Q126+豊島区!Q126+葛飾区!Q126+品川区!Q126+文京区!Q126+杉並区!Q126+北区!Q126</f>
        <v>0</v>
      </c>
      <c r="R126" s="1">
        <f>江戸川区!R126+世田谷区!R126+荒川区!R126+港区!R126+中野区!R126+板橋区!R126+豊島区!R126+葛飾区!R126+品川区!R126+文京区!R126+杉並区!R126+北区!R126</f>
        <v>0</v>
      </c>
      <c r="S126" s="3">
        <f>江戸川区!S126+世田谷区!S126+荒川区!S126+港区!S126+中野区!S126+板橋区!S126+豊島区!S126+葛飾区!S126+品川区!S126+文京区!S126+杉並区!S126+北区!S126</f>
        <v>0</v>
      </c>
      <c r="T126" s="1">
        <f>江戸川区!T126+世田谷区!T126+荒川区!T126+港区!T126+中野区!T126+板橋区!T126+豊島区!T126+葛飾区!T126+品川区!T126+文京区!T126+杉並区!T126+北区!T126</f>
        <v>0</v>
      </c>
      <c r="U126" s="3">
        <f>江戸川区!U126+世田谷区!U126+荒川区!U126+港区!U126+中野区!U126+板橋区!U126+豊島区!U126+葛飾区!U126+品川区!U126+文京区!U126+杉並区!U126+北区!U126</f>
        <v>0</v>
      </c>
      <c r="V126" s="1">
        <f>江戸川区!V126+世田谷区!V126+荒川区!V126+港区!V126+中野区!V126+板橋区!V126+豊島区!V126+葛飾区!V126+品川区!V126+文京区!V126+杉並区!V126+北区!V126</f>
        <v>0</v>
      </c>
      <c r="W126" s="3">
        <f>江戸川区!W126+世田谷区!W126+荒川区!W126+港区!W126+中野区!W126+板橋区!W126+豊島区!W126+葛飾区!W126+品川区!W126+文京区!W126+杉並区!W126+北区!W126</f>
        <v>0</v>
      </c>
      <c r="X126" s="1">
        <f>江戸川区!X126+世田谷区!X126+荒川区!X126+港区!X126+中野区!X126+板橋区!X126+豊島区!X126+葛飾区!X126+品川区!X126+文京区!X126+杉並区!X126+北区!X126</f>
        <v>0</v>
      </c>
      <c r="Y126" s="3">
        <f>江戸川区!Y126+世田谷区!Y126+荒川区!Y126+港区!Y126+中野区!Y126+板橋区!Y126+豊島区!Y126+葛飾区!Y126+品川区!Y126+文京区!Y126+杉並区!Y126+北区!Y126</f>
        <v>0</v>
      </c>
      <c r="Z126" s="1">
        <f>江戸川区!Z126+世田谷区!Z126+荒川区!Z126+港区!Z126+中野区!Z126+板橋区!Z126+豊島区!Z126+葛飾区!Z126+品川区!Z126+文京区!Z126+杉並区!Z126+北区!Z126</f>
        <v>0</v>
      </c>
      <c r="AA126" s="3">
        <f>江戸川区!AA126+世田谷区!AA126+荒川区!AA126+港区!AA126+中野区!AA126+板橋区!AA126+豊島区!AA126+葛飾区!AA126+品川区!AA126+文京区!AA126+杉並区!AA126+北区!AA126</f>
        <v>0</v>
      </c>
      <c r="AB126" s="1">
        <f>江戸川区!AB126+世田谷区!AB126+荒川区!AB126+港区!AB126+中野区!AB126+板橋区!AB126+豊島区!AB126+葛飾区!AB126+品川区!AB126+文京区!AB126+杉並区!AB126+北区!AB126</f>
        <v>0</v>
      </c>
      <c r="AC126" s="3">
        <f>江戸川区!AC126+世田谷区!AC126+荒川区!AC126+港区!AC126+中野区!AC126+板橋区!AC126+豊島区!AC126+葛飾区!AC126+品川区!AC126+文京区!AC126+杉並区!AC126+北区!AC126</f>
        <v>0</v>
      </c>
      <c r="AD126" s="1">
        <f>江戸川区!AD126+世田谷区!AD126+荒川区!AD126+港区!AD126+中野区!AD126+板橋区!AD126+豊島区!AD126+葛飾区!AD126+品川区!AD126+文京区!AD126+杉並区!AD126+北区!AD126</f>
        <v>0</v>
      </c>
      <c r="AE126" s="3">
        <f>江戸川区!AE126+世田谷区!AE126+荒川区!AE126+港区!AE126+中野区!AE126+板橋区!AE126+豊島区!AE126+葛飾区!AE126+品川区!AE126+文京区!AE126+杉並区!AE126+北区!AE126</f>
        <v>0</v>
      </c>
      <c r="AF126" s="223">
        <f>江戸川区!AF126+世田谷区!AF126+荒川区!AF126+港区!AF126+中野区!AF126+板橋区!AF126+豊島区!AF126+葛飾区!AF126+品川区!AF126+文京区!AF126+杉並区!AF126+北区!AF126</f>
        <v>0</v>
      </c>
      <c r="AG126" s="3">
        <f>江戸川区!AG126+世田谷区!AG126+荒川区!AG126+港区!AG126+中野区!AG126+板橋区!AG126+豊島区!AG126+葛飾区!AG126+品川区!AG126+文京区!AG126+杉並区!AG126+北区!AG126</f>
        <v>0</v>
      </c>
      <c r="AH126" s="4">
        <f t="shared" si="56"/>
        <v>0</v>
      </c>
      <c r="AI126" s="4">
        <f t="shared" si="56"/>
        <v>0</v>
      </c>
    </row>
    <row r="127" spans="1:35">
      <c r="A127" s="13"/>
      <c r="B127" s="13"/>
      <c r="C127" s="26"/>
      <c r="D127" s="74" t="s">
        <v>65</v>
      </c>
      <c r="E127" s="88" t="s">
        <v>33</v>
      </c>
      <c r="F127" s="146"/>
      <c r="G127" s="213"/>
      <c r="H127" s="1"/>
      <c r="I127" s="3"/>
      <c r="J127" s="1"/>
      <c r="K127" s="3"/>
      <c r="L127" s="1"/>
      <c r="M127" s="3"/>
      <c r="N127" s="1"/>
      <c r="O127" s="3"/>
      <c r="P127" s="1"/>
      <c r="Q127" s="3"/>
      <c r="R127" s="1"/>
      <c r="S127" s="3"/>
      <c r="T127" s="1"/>
      <c r="U127" s="3"/>
      <c r="V127" s="1"/>
      <c r="W127" s="3"/>
      <c r="X127" s="1"/>
      <c r="Y127" s="3"/>
      <c r="Z127" s="1"/>
      <c r="AA127" s="3"/>
      <c r="AB127" s="1"/>
      <c r="AC127" s="3"/>
      <c r="AD127" s="1"/>
      <c r="AE127" s="3"/>
      <c r="AF127" s="223"/>
      <c r="AG127" s="3"/>
      <c r="AH127" s="4">
        <f t="shared" si="56"/>
        <v>0</v>
      </c>
      <c r="AI127" s="4">
        <f t="shared" si="56"/>
        <v>0</v>
      </c>
    </row>
    <row r="128" spans="1:35">
      <c r="A128" s="13"/>
      <c r="B128" s="13"/>
      <c r="C128" s="26"/>
      <c r="D128" s="82"/>
      <c r="E128" s="124" t="s">
        <v>22</v>
      </c>
      <c r="F128" s="147"/>
      <c r="G128" s="155" t="s">
        <v>115</v>
      </c>
      <c r="H128" s="129">
        <f t="shared" ref="H128:AG128" si="58">SUM(H126:H127)</f>
        <v>0</v>
      </c>
      <c r="I128" s="129">
        <f t="shared" si="58"/>
        <v>0</v>
      </c>
      <c r="J128" s="129">
        <f t="shared" si="58"/>
        <v>0</v>
      </c>
      <c r="K128" s="129">
        <f t="shared" si="58"/>
        <v>0</v>
      </c>
      <c r="L128" s="129">
        <f t="shared" si="58"/>
        <v>0</v>
      </c>
      <c r="M128" s="129">
        <f t="shared" si="58"/>
        <v>0</v>
      </c>
      <c r="N128" s="129">
        <f t="shared" si="58"/>
        <v>0</v>
      </c>
      <c r="O128" s="129">
        <f t="shared" si="58"/>
        <v>0</v>
      </c>
      <c r="P128" s="129">
        <f t="shared" si="58"/>
        <v>0</v>
      </c>
      <c r="Q128" s="129">
        <f t="shared" si="58"/>
        <v>0</v>
      </c>
      <c r="R128" s="129">
        <f t="shared" si="58"/>
        <v>0</v>
      </c>
      <c r="S128" s="129">
        <f t="shared" si="58"/>
        <v>0</v>
      </c>
      <c r="T128" s="129">
        <f t="shared" si="58"/>
        <v>0</v>
      </c>
      <c r="U128" s="129">
        <f t="shared" si="58"/>
        <v>0</v>
      </c>
      <c r="V128" s="129">
        <f t="shared" si="58"/>
        <v>0</v>
      </c>
      <c r="W128" s="129">
        <f t="shared" si="58"/>
        <v>0</v>
      </c>
      <c r="X128" s="129">
        <f t="shared" si="58"/>
        <v>0</v>
      </c>
      <c r="Y128" s="129">
        <f t="shared" si="58"/>
        <v>0</v>
      </c>
      <c r="Z128" s="129">
        <f t="shared" si="58"/>
        <v>0</v>
      </c>
      <c r="AA128" s="129">
        <f t="shared" si="58"/>
        <v>0</v>
      </c>
      <c r="AB128" s="129">
        <f t="shared" si="58"/>
        <v>0</v>
      </c>
      <c r="AC128" s="129">
        <f t="shared" si="58"/>
        <v>0</v>
      </c>
      <c r="AD128" s="129">
        <f t="shared" si="58"/>
        <v>0</v>
      </c>
      <c r="AE128" s="129">
        <f t="shared" si="58"/>
        <v>0</v>
      </c>
      <c r="AF128" s="224">
        <f t="shared" si="58"/>
        <v>0</v>
      </c>
      <c r="AG128" s="129">
        <f t="shared" si="58"/>
        <v>0</v>
      </c>
      <c r="AH128" s="129">
        <f t="shared" si="56"/>
        <v>0</v>
      </c>
      <c r="AI128" s="129">
        <f t="shared" si="56"/>
        <v>0</v>
      </c>
    </row>
    <row r="129" spans="1:35" s="7" customFormat="1">
      <c r="A129" s="19"/>
      <c r="B129" s="19"/>
      <c r="C129" s="68"/>
      <c r="D129" s="81" t="s">
        <v>40</v>
      </c>
      <c r="E129" s="103" t="s">
        <v>32</v>
      </c>
      <c r="F129" s="690">
        <v>55270</v>
      </c>
      <c r="G129" s="213"/>
      <c r="H129" s="5">
        <f>江戸川区!H129+世田谷区!H129+荒川区!H129+港区!H129+中野区!H129+板橋区!H129+豊島区!H129+葛飾区!H129+品川区!H129+文京区!H129+杉並区!H129+北区!H129</f>
        <v>0</v>
      </c>
      <c r="I129" s="3">
        <f>江戸川区!I129+世田谷区!I129+荒川区!I129+港区!I129+中野区!I129+板橋区!I129+豊島区!I129+葛飾区!I129+品川区!I129+文京区!I129+杉並区!I129+北区!I129</f>
        <v>0</v>
      </c>
      <c r="J129" s="5">
        <f>江戸川区!J129+世田谷区!J129+荒川区!J129+港区!J129+中野区!J129+板橋区!J129+豊島区!J129+葛飾区!J129+品川区!J129+文京区!J129+杉並区!J129+北区!J129</f>
        <v>0</v>
      </c>
      <c r="K129" s="3">
        <f>江戸川区!K129+世田谷区!K129+荒川区!K129+港区!K129+中野区!K129+板橋区!K129+豊島区!K129+葛飾区!K129+品川区!K129+文京区!K129+杉並区!K129+北区!K129</f>
        <v>0</v>
      </c>
      <c r="L129" s="5">
        <f>江戸川区!L129+世田谷区!L129+荒川区!L129+港区!L129+中野区!L129+板橋区!L129+豊島区!L129+葛飾区!L129+品川区!L129+文京区!L129+杉並区!L129+北区!L129</f>
        <v>0</v>
      </c>
      <c r="M129" s="3">
        <f>江戸川区!M129+世田谷区!M129+荒川区!M129+港区!M129+中野区!M129+板橋区!M129+豊島区!M129+葛飾区!M129+品川区!M129+文京区!M129+杉並区!M129+北区!M129</f>
        <v>0</v>
      </c>
      <c r="N129" s="5">
        <f>江戸川区!N129+世田谷区!N129+荒川区!N129+港区!N129+中野区!N129+板橋区!N129+豊島区!N129+葛飾区!N129+品川区!N129+文京区!N129+杉並区!N129+北区!N129</f>
        <v>0</v>
      </c>
      <c r="O129" s="3">
        <f>江戸川区!O129+世田谷区!O129+荒川区!O129+港区!O129+中野区!O129+板橋区!O129+豊島区!O129+葛飾区!O129+品川区!O129+文京区!O129+杉並区!O129+北区!O129</f>
        <v>0</v>
      </c>
      <c r="P129" s="5">
        <f>江戸川区!P129+世田谷区!P129+荒川区!P129+港区!P129+中野区!P129+板橋区!P129+豊島区!P129+葛飾区!P129+品川区!P129+文京区!P129+杉並区!P129+北区!P129</f>
        <v>0</v>
      </c>
      <c r="Q129" s="3">
        <f>江戸川区!Q129+世田谷区!Q129+荒川区!Q129+港区!Q129+中野区!Q129+板橋区!Q129+豊島区!Q129+葛飾区!Q129+品川区!Q129+文京区!Q129+杉並区!Q129+北区!Q129</f>
        <v>0</v>
      </c>
      <c r="R129" s="5">
        <f>江戸川区!R129+世田谷区!R129+荒川区!R129+港区!R129+中野区!R129+板橋区!R129+豊島区!R129+葛飾区!R129+品川区!R129+文京区!R129+杉並区!R129+北区!R129</f>
        <v>0</v>
      </c>
      <c r="S129" s="3">
        <f>江戸川区!S129+世田谷区!S129+荒川区!S129+港区!S129+中野区!S129+板橋区!S129+豊島区!S129+葛飾区!S129+品川区!S129+文京区!S129+杉並区!S129+北区!S129</f>
        <v>0</v>
      </c>
      <c r="T129" s="5">
        <f>江戸川区!T129+世田谷区!T129+荒川区!T129+港区!T129+中野区!T129+板橋区!T129+豊島区!T129+葛飾区!T129+品川区!T129+文京区!T129+杉並区!T129+北区!T129</f>
        <v>0</v>
      </c>
      <c r="U129" s="3">
        <f>江戸川区!U129+世田谷区!U129+荒川区!U129+港区!U129+中野区!U129+板橋区!U129+豊島区!U129+葛飾区!U129+品川区!U129+文京区!U129+杉並区!U129+北区!U129</f>
        <v>0</v>
      </c>
      <c r="V129" s="5">
        <f>江戸川区!V129+世田谷区!V129+荒川区!V129+港区!V129+中野区!V129+板橋区!V129+豊島区!V129+葛飾区!V129+品川区!V129+文京区!V129+杉並区!V129+北区!V129</f>
        <v>0</v>
      </c>
      <c r="W129" s="3">
        <f>江戸川区!W129+世田谷区!W129+荒川区!W129+港区!W129+中野区!W129+板橋区!W129+豊島区!W129+葛飾区!W129+品川区!W129+文京区!W129+杉並区!W129+北区!W129</f>
        <v>0</v>
      </c>
      <c r="X129" s="5">
        <f>江戸川区!X129+世田谷区!X129+荒川区!X129+港区!X129+中野区!X129+板橋区!X129+豊島区!X129+葛飾区!X129+品川区!X129+文京区!X129+杉並区!X129+北区!X129</f>
        <v>0</v>
      </c>
      <c r="Y129" s="3">
        <f>江戸川区!Y129+世田谷区!Y129+荒川区!Y129+港区!Y129+中野区!Y129+板橋区!Y129+豊島区!Y129+葛飾区!Y129+品川区!Y129+文京区!Y129+杉並区!Y129+北区!Y129</f>
        <v>0</v>
      </c>
      <c r="Z129" s="5">
        <f>江戸川区!Z129+世田谷区!Z129+荒川区!Z129+港区!Z129+中野区!Z129+板橋区!Z129+豊島区!Z129+葛飾区!Z129+品川区!Z129+文京区!Z129+杉並区!Z129+北区!Z129</f>
        <v>0</v>
      </c>
      <c r="AA129" s="3">
        <f>江戸川区!AA129+世田谷区!AA129+荒川区!AA129+港区!AA129+中野区!AA129+板橋区!AA129+豊島区!AA129+葛飾区!AA129+品川区!AA129+文京区!AA129+杉並区!AA129+北区!AA129</f>
        <v>0</v>
      </c>
      <c r="AB129" s="5">
        <f>江戸川区!AB129+世田谷区!AB129+荒川区!AB129+港区!AB129+中野区!AB129+板橋区!AB129+豊島区!AB129+葛飾区!AB129+品川区!AB129+文京区!AB129+杉並区!AB129+北区!AB129</f>
        <v>0</v>
      </c>
      <c r="AC129" s="3">
        <f>江戸川区!AC129+世田谷区!AC129+荒川区!AC129+港区!AC129+中野区!AC129+板橋区!AC129+豊島区!AC129+葛飾区!AC129+品川区!AC129+文京区!AC129+杉並区!AC129+北区!AC129</f>
        <v>0</v>
      </c>
      <c r="AD129" s="5">
        <f>江戸川区!AD129+世田谷区!AD129+荒川区!AD129+港区!AD129+中野区!AD129+板橋区!AD129+豊島区!AD129+葛飾区!AD129+品川区!AD129+文京区!AD129+杉並区!AD129+北区!AD129</f>
        <v>0</v>
      </c>
      <c r="AE129" s="3">
        <f>江戸川区!AE129+世田谷区!AE129+荒川区!AE129+港区!AE129+中野区!AE129+板橋区!AE129+豊島区!AE129+葛飾区!AE129+品川区!AE129+文京区!AE129+杉並区!AE129+北区!AE129</f>
        <v>0</v>
      </c>
      <c r="AF129" s="231">
        <f>江戸川区!AF129+世田谷区!AF129+荒川区!AF129+港区!AF129+中野区!AF129+板橋区!AF129+豊島区!AF129+葛飾区!AF129+品川区!AF129+文京区!AF129+杉並区!AF129+北区!AF129</f>
        <v>0</v>
      </c>
      <c r="AG129" s="3">
        <f>江戸川区!AG129+世田谷区!AG129+荒川区!AG129+港区!AG129+中野区!AG129+板橋区!AG129+豊島区!AG129+葛飾区!AG129+品川区!AG129+文京区!AG129+杉並区!AG129+北区!AG129</f>
        <v>0</v>
      </c>
      <c r="AH129" s="4">
        <f t="shared" si="56"/>
        <v>0</v>
      </c>
      <c r="AI129" s="4">
        <f t="shared" si="56"/>
        <v>0</v>
      </c>
    </row>
    <row r="130" spans="1:35" s="7" customFormat="1">
      <c r="A130" s="19"/>
      <c r="B130" s="19"/>
      <c r="C130" s="68"/>
      <c r="D130" s="71" t="s">
        <v>130</v>
      </c>
      <c r="E130" s="103" t="s">
        <v>33</v>
      </c>
      <c r="F130" s="146"/>
      <c r="G130" s="213"/>
      <c r="H130" s="5"/>
      <c r="I130" s="3"/>
      <c r="J130" s="5"/>
      <c r="K130" s="3"/>
      <c r="L130" s="5"/>
      <c r="M130" s="3"/>
      <c r="N130" s="5"/>
      <c r="O130" s="3"/>
      <c r="P130" s="5"/>
      <c r="Q130" s="3"/>
      <c r="R130" s="5"/>
      <c r="S130" s="3"/>
      <c r="T130" s="5"/>
      <c r="U130" s="3"/>
      <c r="V130" s="5"/>
      <c r="W130" s="3"/>
      <c r="X130" s="5"/>
      <c r="Y130" s="3"/>
      <c r="Z130" s="5"/>
      <c r="AA130" s="3"/>
      <c r="AB130" s="5"/>
      <c r="AC130" s="3"/>
      <c r="AD130" s="5"/>
      <c r="AE130" s="3"/>
      <c r="AF130" s="231"/>
      <c r="AG130" s="3"/>
      <c r="AH130" s="4">
        <f t="shared" si="56"/>
        <v>0</v>
      </c>
      <c r="AI130" s="4">
        <f t="shared" si="56"/>
        <v>0</v>
      </c>
    </row>
    <row r="131" spans="1:35" s="7" customFormat="1">
      <c r="A131" s="19"/>
      <c r="B131" s="19"/>
      <c r="C131" s="68"/>
      <c r="D131" s="82"/>
      <c r="E131" s="141" t="s">
        <v>22</v>
      </c>
      <c r="F131" s="147"/>
      <c r="G131" s="155" t="s">
        <v>115</v>
      </c>
      <c r="H131" s="142">
        <f t="shared" ref="H131:AG131" si="59">SUM(H129:H130)</f>
        <v>0</v>
      </c>
      <c r="I131" s="142">
        <f t="shared" si="59"/>
        <v>0</v>
      </c>
      <c r="J131" s="142">
        <f t="shared" si="59"/>
        <v>0</v>
      </c>
      <c r="K131" s="142">
        <f t="shared" si="59"/>
        <v>0</v>
      </c>
      <c r="L131" s="142">
        <f t="shared" si="59"/>
        <v>0</v>
      </c>
      <c r="M131" s="142">
        <f t="shared" si="59"/>
        <v>0</v>
      </c>
      <c r="N131" s="142">
        <f t="shared" si="59"/>
        <v>0</v>
      </c>
      <c r="O131" s="142">
        <f t="shared" si="59"/>
        <v>0</v>
      </c>
      <c r="P131" s="142">
        <f t="shared" si="59"/>
        <v>0</v>
      </c>
      <c r="Q131" s="142">
        <f t="shared" si="59"/>
        <v>0</v>
      </c>
      <c r="R131" s="142">
        <f t="shared" si="59"/>
        <v>0</v>
      </c>
      <c r="S131" s="142">
        <f t="shared" si="59"/>
        <v>0</v>
      </c>
      <c r="T131" s="142">
        <f t="shared" si="59"/>
        <v>0</v>
      </c>
      <c r="U131" s="142">
        <f t="shared" si="59"/>
        <v>0</v>
      </c>
      <c r="V131" s="142">
        <f t="shared" si="59"/>
        <v>0</v>
      </c>
      <c r="W131" s="142">
        <f t="shared" si="59"/>
        <v>0</v>
      </c>
      <c r="X131" s="142">
        <f t="shared" si="59"/>
        <v>0</v>
      </c>
      <c r="Y131" s="142">
        <f t="shared" si="59"/>
        <v>0</v>
      </c>
      <c r="Z131" s="142">
        <f t="shared" si="59"/>
        <v>0</v>
      </c>
      <c r="AA131" s="142">
        <f t="shared" si="59"/>
        <v>0</v>
      </c>
      <c r="AB131" s="142">
        <f t="shared" si="59"/>
        <v>0</v>
      </c>
      <c r="AC131" s="142">
        <f t="shared" si="59"/>
        <v>0</v>
      </c>
      <c r="AD131" s="142">
        <f t="shared" si="59"/>
        <v>0</v>
      </c>
      <c r="AE131" s="142">
        <f t="shared" si="59"/>
        <v>0</v>
      </c>
      <c r="AF131" s="232">
        <f t="shared" si="59"/>
        <v>0</v>
      </c>
      <c r="AG131" s="142">
        <f t="shared" si="59"/>
        <v>0</v>
      </c>
      <c r="AH131" s="129">
        <f t="shared" si="56"/>
        <v>0</v>
      </c>
      <c r="AI131" s="129">
        <f t="shared" si="56"/>
        <v>0</v>
      </c>
    </row>
    <row r="132" spans="1:35" s="7" customFormat="1">
      <c r="A132" s="19"/>
      <c r="B132" s="19"/>
      <c r="C132" s="68"/>
      <c r="D132" s="81" t="s">
        <v>41</v>
      </c>
      <c r="E132" s="103" t="s">
        <v>32</v>
      </c>
      <c r="F132" s="690">
        <f>ROUNDDOWN(F129/30.4,0)</f>
        <v>1818</v>
      </c>
      <c r="G132" s="213"/>
      <c r="H132" s="5">
        <f>江戸川区!H132+世田谷区!H132+荒川区!H132+港区!H132+中野区!H132+板橋区!H132+豊島区!H132+葛飾区!H132+品川区!H132+文京区!H132+杉並区!H132+北区!H132</f>
        <v>0</v>
      </c>
      <c r="I132" s="3">
        <f>江戸川区!I132+世田谷区!I132+荒川区!I132+港区!I132+中野区!I132+板橋区!I132+豊島区!I132+葛飾区!I132+品川区!I132+文京区!I132+杉並区!I132+北区!I132</f>
        <v>0</v>
      </c>
      <c r="J132" s="5">
        <f>江戸川区!J132+世田谷区!J132+荒川区!J132+港区!J132+中野区!J132+板橋区!J132+豊島区!J132+葛飾区!J132+品川区!J132+文京区!J132+杉並区!J132+北区!J132</f>
        <v>0</v>
      </c>
      <c r="K132" s="3">
        <f>江戸川区!K132+世田谷区!K132+荒川区!K132+港区!K132+中野区!K132+板橋区!K132+豊島区!K132+葛飾区!K132+品川区!K132+文京区!K132+杉並区!K132+北区!K132</f>
        <v>0</v>
      </c>
      <c r="L132" s="5">
        <f>江戸川区!L132+世田谷区!L132+荒川区!L132+港区!L132+中野区!L132+板橋区!L132+豊島区!L132+葛飾区!L132+品川区!L132+文京区!L132+杉並区!L132+北区!L132</f>
        <v>0</v>
      </c>
      <c r="M132" s="3">
        <f>江戸川区!M132+世田谷区!M132+荒川区!M132+港区!M132+中野区!M132+板橋区!M132+豊島区!M132+葛飾区!M132+品川区!M132+文京区!M132+杉並区!M132+北区!M132</f>
        <v>0</v>
      </c>
      <c r="N132" s="5">
        <f>江戸川区!N132+世田谷区!N132+荒川区!N132+港区!N132+中野区!N132+板橋区!N132+豊島区!N132+葛飾区!N132+品川区!N132+文京区!N132+杉並区!N132+北区!N132</f>
        <v>0</v>
      </c>
      <c r="O132" s="3">
        <f>江戸川区!O132+世田谷区!O132+荒川区!O132+港区!O132+中野区!O132+板橋区!O132+豊島区!O132+葛飾区!O132+品川区!O132+文京区!O132+杉並区!O132+北区!O132</f>
        <v>0</v>
      </c>
      <c r="P132" s="5">
        <f>江戸川区!P132+世田谷区!P132+荒川区!P132+港区!P132+中野区!P132+板橋区!P132+豊島区!P132+葛飾区!P132+品川区!P132+文京区!P132+杉並区!P132+北区!P132</f>
        <v>0</v>
      </c>
      <c r="Q132" s="3">
        <f>江戸川区!Q132+世田谷区!Q132+荒川区!Q132+港区!Q132+中野区!Q132+板橋区!Q132+豊島区!Q132+葛飾区!Q132+品川区!Q132+文京区!Q132+杉並区!Q132+北区!Q132</f>
        <v>0</v>
      </c>
      <c r="R132" s="5">
        <f>江戸川区!R132+世田谷区!R132+荒川区!R132+港区!R132+中野区!R132+板橋区!R132+豊島区!R132+葛飾区!R132+品川区!R132+文京区!R132+杉並区!R132+北区!R132</f>
        <v>0</v>
      </c>
      <c r="S132" s="3">
        <f>江戸川区!S132+世田谷区!S132+荒川区!S132+港区!S132+中野区!S132+板橋区!S132+豊島区!S132+葛飾区!S132+品川区!S132+文京区!S132+杉並区!S132+北区!S132</f>
        <v>0</v>
      </c>
      <c r="T132" s="5">
        <f>江戸川区!T132+世田谷区!T132+荒川区!T132+港区!T132+中野区!T132+板橋区!T132+豊島区!T132+葛飾区!T132+品川区!T132+文京区!T132+杉並区!T132+北区!T132</f>
        <v>0</v>
      </c>
      <c r="U132" s="3">
        <f>江戸川区!U132+世田谷区!U132+荒川区!U132+港区!U132+中野区!U132+板橋区!U132+豊島区!U132+葛飾区!U132+品川区!U132+文京区!U132+杉並区!U132+北区!U132</f>
        <v>0</v>
      </c>
      <c r="V132" s="5">
        <f>江戸川区!V132+世田谷区!V132+荒川区!V132+港区!V132+中野区!V132+板橋区!V132+豊島区!V132+葛飾区!V132+品川区!V132+文京区!V132+杉並区!V132+北区!V132</f>
        <v>0</v>
      </c>
      <c r="W132" s="3">
        <f>江戸川区!W132+世田谷区!W132+荒川区!W132+港区!W132+中野区!W132+板橋区!W132+豊島区!W132+葛飾区!W132+品川区!W132+文京区!W132+杉並区!W132+北区!W132</f>
        <v>0</v>
      </c>
      <c r="X132" s="5">
        <f>江戸川区!X132+世田谷区!X132+荒川区!X132+港区!X132+中野区!X132+板橋区!X132+豊島区!X132+葛飾区!X132+品川区!X132+文京区!X132+杉並区!X132+北区!X132</f>
        <v>0</v>
      </c>
      <c r="Y132" s="3">
        <f>江戸川区!Y132+世田谷区!Y132+荒川区!Y132+港区!Y132+中野区!Y132+板橋区!Y132+豊島区!Y132+葛飾区!Y132+品川区!Y132+文京区!Y132+杉並区!Y132+北区!Y132</f>
        <v>0</v>
      </c>
      <c r="Z132" s="5">
        <f>江戸川区!Z132+世田谷区!Z132+荒川区!Z132+港区!Z132+中野区!Z132+板橋区!Z132+豊島区!Z132+葛飾区!Z132+品川区!Z132+文京区!Z132+杉並区!Z132+北区!Z132</f>
        <v>0</v>
      </c>
      <c r="AA132" s="3">
        <f>江戸川区!AA132+世田谷区!AA132+荒川区!AA132+港区!AA132+中野区!AA132+板橋区!AA132+豊島区!AA132+葛飾区!AA132+品川区!AA132+文京区!AA132+杉並区!AA132+北区!AA132</f>
        <v>0</v>
      </c>
      <c r="AB132" s="5">
        <f>江戸川区!AB132+世田谷区!AB132+荒川区!AB132+港区!AB132+中野区!AB132+板橋区!AB132+豊島区!AB132+葛飾区!AB132+品川区!AB132+文京区!AB132+杉並区!AB132+北区!AB132</f>
        <v>0</v>
      </c>
      <c r="AC132" s="3">
        <f>江戸川区!AC132+世田谷区!AC132+荒川区!AC132+港区!AC132+中野区!AC132+板橋区!AC132+豊島区!AC132+葛飾区!AC132+品川区!AC132+文京区!AC132+杉並区!AC132+北区!AC132</f>
        <v>0</v>
      </c>
      <c r="AD132" s="5">
        <f>江戸川区!AD132+世田谷区!AD132+荒川区!AD132+港区!AD132+中野区!AD132+板橋区!AD132+豊島区!AD132+葛飾区!AD132+品川区!AD132+文京区!AD132+杉並区!AD132+北区!AD132</f>
        <v>0</v>
      </c>
      <c r="AE132" s="3">
        <f>江戸川区!AE132+世田谷区!AE132+荒川区!AE132+港区!AE132+中野区!AE132+板橋区!AE132+豊島区!AE132+葛飾区!AE132+品川区!AE132+文京区!AE132+杉並区!AE132+北区!AE132</f>
        <v>0</v>
      </c>
      <c r="AF132" s="231">
        <f>江戸川区!AF132+世田谷区!AF132+荒川区!AF132+港区!AF132+中野区!AF132+板橋区!AF132+豊島区!AF132+葛飾区!AF132+品川区!AF132+文京区!AF132+杉並区!AF132+北区!AF132</f>
        <v>0</v>
      </c>
      <c r="AG132" s="3">
        <f>江戸川区!AG132+世田谷区!AG132+荒川区!AG132+港区!AG132+中野区!AG132+板橋区!AG132+豊島区!AG132+葛飾区!AG132+品川区!AG132+文京区!AG132+杉並区!AG132+北区!AG132</f>
        <v>0</v>
      </c>
      <c r="AH132" s="4">
        <f t="shared" si="56"/>
        <v>0</v>
      </c>
      <c r="AI132" s="4">
        <f t="shared" si="56"/>
        <v>0</v>
      </c>
    </row>
    <row r="133" spans="1:35" s="7" customFormat="1">
      <c r="A133" s="19"/>
      <c r="B133" s="19"/>
      <c r="C133" s="68"/>
      <c r="D133" s="71" t="s">
        <v>130</v>
      </c>
      <c r="E133" s="103" t="s">
        <v>33</v>
      </c>
      <c r="F133" s="146"/>
      <c r="G133" s="213"/>
      <c r="H133" s="5"/>
      <c r="I133" s="3"/>
      <c r="J133" s="5"/>
      <c r="K133" s="3"/>
      <c r="L133" s="5"/>
      <c r="M133" s="3"/>
      <c r="N133" s="5"/>
      <c r="O133" s="3"/>
      <c r="P133" s="5"/>
      <c r="Q133" s="3"/>
      <c r="R133" s="5"/>
      <c r="S133" s="3"/>
      <c r="T133" s="5"/>
      <c r="U133" s="3"/>
      <c r="V133" s="5"/>
      <c r="W133" s="3"/>
      <c r="X133" s="5"/>
      <c r="Y133" s="3"/>
      <c r="Z133" s="5"/>
      <c r="AA133" s="3"/>
      <c r="AB133" s="5"/>
      <c r="AC133" s="3"/>
      <c r="AD133" s="5"/>
      <c r="AE133" s="3"/>
      <c r="AF133" s="231"/>
      <c r="AG133" s="3"/>
      <c r="AH133" s="4">
        <f t="shared" si="56"/>
        <v>0</v>
      </c>
      <c r="AI133" s="4">
        <f t="shared" si="56"/>
        <v>0</v>
      </c>
    </row>
    <row r="134" spans="1:35" s="7" customFormat="1">
      <c r="A134" s="19"/>
      <c r="B134" s="19"/>
      <c r="C134" s="68"/>
      <c r="D134" s="82"/>
      <c r="E134" s="141" t="s">
        <v>22</v>
      </c>
      <c r="F134" s="147"/>
      <c r="G134" s="155" t="s">
        <v>115</v>
      </c>
      <c r="H134" s="142">
        <f t="shared" ref="H134:AG134" si="60">SUM(H132:H133)</f>
        <v>0</v>
      </c>
      <c r="I134" s="142">
        <f t="shared" si="60"/>
        <v>0</v>
      </c>
      <c r="J134" s="142">
        <f t="shared" si="60"/>
        <v>0</v>
      </c>
      <c r="K134" s="142">
        <f t="shared" si="60"/>
        <v>0</v>
      </c>
      <c r="L134" s="142">
        <f t="shared" si="60"/>
        <v>0</v>
      </c>
      <c r="M134" s="142">
        <f t="shared" si="60"/>
        <v>0</v>
      </c>
      <c r="N134" s="142">
        <f t="shared" si="60"/>
        <v>0</v>
      </c>
      <c r="O134" s="142">
        <f t="shared" si="60"/>
        <v>0</v>
      </c>
      <c r="P134" s="142">
        <f t="shared" si="60"/>
        <v>0</v>
      </c>
      <c r="Q134" s="142">
        <f t="shared" si="60"/>
        <v>0</v>
      </c>
      <c r="R134" s="142">
        <f t="shared" si="60"/>
        <v>0</v>
      </c>
      <c r="S134" s="142">
        <f t="shared" si="60"/>
        <v>0</v>
      </c>
      <c r="T134" s="142">
        <f t="shared" si="60"/>
        <v>0</v>
      </c>
      <c r="U134" s="142">
        <f t="shared" si="60"/>
        <v>0</v>
      </c>
      <c r="V134" s="142">
        <f t="shared" si="60"/>
        <v>0</v>
      </c>
      <c r="W134" s="142">
        <f t="shared" si="60"/>
        <v>0</v>
      </c>
      <c r="X134" s="142">
        <f t="shared" si="60"/>
        <v>0</v>
      </c>
      <c r="Y134" s="142">
        <f t="shared" si="60"/>
        <v>0</v>
      </c>
      <c r="Z134" s="142">
        <f t="shared" si="60"/>
        <v>0</v>
      </c>
      <c r="AA134" s="142">
        <f t="shared" si="60"/>
        <v>0</v>
      </c>
      <c r="AB134" s="142">
        <f t="shared" si="60"/>
        <v>0</v>
      </c>
      <c r="AC134" s="142">
        <f t="shared" si="60"/>
        <v>0</v>
      </c>
      <c r="AD134" s="142">
        <f t="shared" si="60"/>
        <v>0</v>
      </c>
      <c r="AE134" s="142">
        <f t="shared" si="60"/>
        <v>0</v>
      </c>
      <c r="AF134" s="232">
        <f t="shared" si="60"/>
        <v>0</v>
      </c>
      <c r="AG134" s="142">
        <f t="shared" si="60"/>
        <v>0</v>
      </c>
      <c r="AH134" s="129">
        <f t="shared" si="56"/>
        <v>0</v>
      </c>
      <c r="AI134" s="129">
        <f t="shared" si="56"/>
        <v>0</v>
      </c>
    </row>
    <row r="135" spans="1:35" s="7" customFormat="1">
      <c r="A135" s="19"/>
      <c r="B135" s="19"/>
      <c r="C135" s="68"/>
      <c r="D135" s="83" t="s">
        <v>72</v>
      </c>
      <c r="E135" s="104" t="s">
        <v>32</v>
      </c>
      <c r="F135" s="148"/>
      <c r="G135" s="156" t="s">
        <v>115</v>
      </c>
      <c r="H135" s="60"/>
      <c r="I135" s="61">
        <f t="shared" ref="I135:K136" si="61">$F135*H135</f>
        <v>0</v>
      </c>
      <c r="J135" s="60"/>
      <c r="K135" s="61">
        <f t="shared" si="61"/>
        <v>0</v>
      </c>
      <c r="L135" s="60"/>
      <c r="M135" s="61">
        <f t="shared" ref="M135:M136" si="62">$F135*L135</f>
        <v>0</v>
      </c>
      <c r="N135" s="60"/>
      <c r="O135" s="61">
        <f t="shared" ref="O135:O136" si="63">$F135*N135</f>
        <v>0</v>
      </c>
      <c r="P135" s="60"/>
      <c r="Q135" s="61">
        <f t="shared" ref="Q135:Q136" si="64">$F135*P135</f>
        <v>0</v>
      </c>
      <c r="R135" s="60"/>
      <c r="S135" s="61">
        <f t="shared" ref="S135:S136" si="65">$F135*R135</f>
        <v>0</v>
      </c>
      <c r="T135" s="60"/>
      <c r="U135" s="61">
        <f t="shared" ref="U135:U136" si="66">$F135*T135</f>
        <v>0</v>
      </c>
      <c r="V135" s="60"/>
      <c r="W135" s="61">
        <f t="shared" ref="W135:W136" si="67">$F135*V135</f>
        <v>0</v>
      </c>
      <c r="X135" s="60"/>
      <c r="Y135" s="61">
        <f t="shared" ref="Y135:Y136" si="68">$F135*X135</f>
        <v>0</v>
      </c>
      <c r="Z135" s="60"/>
      <c r="AA135" s="61">
        <f t="shared" ref="AA135:AA136" si="69">$F135*Z135</f>
        <v>0</v>
      </c>
      <c r="AB135" s="60"/>
      <c r="AC135" s="61">
        <f t="shared" ref="AC135:AC136" si="70">$F135*AB135</f>
        <v>0</v>
      </c>
      <c r="AD135" s="60"/>
      <c r="AE135" s="61">
        <f t="shared" ref="AE135:AE136" si="71">$F135*AD135</f>
        <v>0</v>
      </c>
      <c r="AF135" s="233"/>
      <c r="AG135" s="61">
        <f t="shared" ref="AG135:AG136" si="72">$F135*AF135</f>
        <v>0</v>
      </c>
      <c r="AH135" s="4">
        <f t="shared" si="56"/>
        <v>0</v>
      </c>
      <c r="AI135" s="4">
        <f t="shared" si="56"/>
        <v>0</v>
      </c>
    </row>
    <row r="136" spans="1:35" s="7" customFormat="1">
      <c r="A136" s="19"/>
      <c r="B136" s="19"/>
      <c r="C136" s="68"/>
      <c r="D136" s="84" t="s">
        <v>65</v>
      </c>
      <c r="E136" s="104" t="s">
        <v>33</v>
      </c>
      <c r="F136" s="148"/>
      <c r="G136" s="156" t="s">
        <v>115</v>
      </c>
      <c r="H136" s="60"/>
      <c r="I136" s="61">
        <f t="shared" si="61"/>
        <v>0</v>
      </c>
      <c r="J136" s="60"/>
      <c r="K136" s="61">
        <f t="shared" si="61"/>
        <v>0</v>
      </c>
      <c r="L136" s="60"/>
      <c r="M136" s="61">
        <f t="shared" si="62"/>
        <v>0</v>
      </c>
      <c r="N136" s="60"/>
      <c r="O136" s="61">
        <f t="shared" si="63"/>
        <v>0</v>
      </c>
      <c r="P136" s="60"/>
      <c r="Q136" s="61">
        <f t="shared" si="64"/>
        <v>0</v>
      </c>
      <c r="R136" s="60"/>
      <c r="S136" s="61">
        <f t="shared" si="65"/>
        <v>0</v>
      </c>
      <c r="T136" s="60"/>
      <c r="U136" s="61">
        <f t="shared" si="66"/>
        <v>0</v>
      </c>
      <c r="V136" s="60"/>
      <c r="W136" s="61">
        <f t="shared" si="67"/>
        <v>0</v>
      </c>
      <c r="X136" s="60"/>
      <c r="Y136" s="61">
        <f t="shared" si="68"/>
        <v>0</v>
      </c>
      <c r="Z136" s="60"/>
      <c r="AA136" s="61">
        <f t="shared" si="69"/>
        <v>0</v>
      </c>
      <c r="AB136" s="60"/>
      <c r="AC136" s="61">
        <f t="shared" si="70"/>
        <v>0</v>
      </c>
      <c r="AD136" s="60"/>
      <c r="AE136" s="61">
        <f t="shared" si="71"/>
        <v>0</v>
      </c>
      <c r="AF136" s="233"/>
      <c r="AG136" s="61">
        <f t="shared" si="72"/>
        <v>0</v>
      </c>
      <c r="AH136" s="4">
        <f t="shared" si="56"/>
        <v>0</v>
      </c>
      <c r="AI136" s="4">
        <f t="shared" si="56"/>
        <v>0</v>
      </c>
    </row>
    <row r="137" spans="1:35" s="7" customFormat="1">
      <c r="A137" s="19"/>
      <c r="B137" s="19"/>
      <c r="C137" s="68"/>
      <c r="D137" s="85"/>
      <c r="E137" s="104" t="s">
        <v>22</v>
      </c>
      <c r="F137" s="148"/>
      <c r="G137" s="156" t="s">
        <v>115</v>
      </c>
      <c r="H137" s="60">
        <f t="shared" ref="H137:AG137" si="73">SUM(H135:H136)</f>
        <v>0</v>
      </c>
      <c r="I137" s="60">
        <f t="shared" si="73"/>
        <v>0</v>
      </c>
      <c r="J137" s="60">
        <f t="shared" si="73"/>
        <v>0</v>
      </c>
      <c r="K137" s="60">
        <f t="shared" si="73"/>
        <v>0</v>
      </c>
      <c r="L137" s="60">
        <f t="shared" si="73"/>
        <v>0</v>
      </c>
      <c r="M137" s="60">
        <f t="shared" si="73"/>
        <v>0</v>
      </c>
      <c r="N137" s="60">
        <f t="shared" si="73"/>
        <v>0</v>
      </c>
      <c r="O137" s="60">
        <f t="shared" si="73"/>
        <v>0</v>
      </c>
      <c r="P137" s="60">
        <f t="shared" si="73"/>
        <v>0</v>
      </c>
      <c r="Q137" s="60">
        <f t="shared" si="73"/>
        <v>0</v>
      </c>
      <c r="R137" s="60">
        <f t="shared" si="73"/>
        <v>0</v>
      </c>
      <c r="S137" s="60">
        <f t="shared" si="73"/>
        <v>0</v>
      </c>
      <c r="T137" s="60">
        <f t="shared" si="73"/>
        <v>0</v>
      </c>
      <c r="U137" s="60">
        <f t="shared" si="73"/>
        <v>0</v>
      </c>
      <c r="V137" s="60">
        <f t="shared" si="73"/>
        <v>0</v>
      </c>
      <c r="W137" s="60">
        <f t="shared" si="73"/>
        <v>0</v>
      </c>
      <c r="X137" s="60">
        <f t="shared" si="73"/>
        <v>0</v>
      </c>
      <c r="Y137" s="60">
        <f t="shared" si="73"/>
        <v>0</v>
      </c>
      <c r="Z137" s="60">
        <f t="shared" si="73"/>
        <v>0</v>
      </c>
      <c r="AA137" s="60">
        <f t="shared" si="73"/>
        <v>0</v>
      </c>
      <c r="AB137" s="60">
        <f t="shared" si="73"/>
        <v>0</v>
      </c>
      <c r="AC137" s="60">
        <f t="shared" si="73"/>
        <v>0</v>
      </c>
      <c r="AD137" s="60">
        <f t="shared" si="73"/>
        <v>0</v>
      </c>
      <c r="AE137" s="60">
        <f t="shared" si="73"/>
        <v>0</v>
      </c>
      <c r="AF137" s="233">
        <f t="shared" si="73"/>
        <v>0</v>
      </c>
      <c r="AG137" s="60">
        <f t="shared" si="73"/>
        <v>0</v>
      </c>
      <c r="AH137" s="4">
        <f t="shared" si="56"/>
        <v>0</v>
      </c>
      <c r="AI137" s="4">
        <f t="shared" si="56"/>
        <v>0</v>
      </c>
    </row>
    <row r="138" spans="1:35" s="7" customFormat="1">
      <c r="A138" s="19"/>
      <c r="B138" s="19"/>
      <c r="C138" s="68"/>
      <c r="D138" s="83" t="s">
        <v>72</v>
      </c>
      <c r="E138" s="104" t="s">
        <v>32</v>
      </c>
      <c r="F138" s="148"/>
      <c r="G138" s="156" t="s">
        <v>115</v>
      </c>
      <c r="H138" s="60"/>
      <c r="I138" s="61">
        <f t="shared" ref="I138:K139" si="74">$F138*H138</f>
        <v>0</v>
      </c>
      <c r="J138" s="60"/>
      <c r="K138" s="61">
        <f t="shared" si="74"/>
        <v>0</v>
      </c>
      <c r="L138" s="60"/>
      <c r="M138" s="61">
        <f t="shared" ref="M138:M139" si="75">$F138*L138</f>
        <v>0</v>
      </c>
      <c r="N138" s="60"/>
      <c r="O138" s="61">
        <f t="shared" ref="O138:O139" si="76">$F138*N138</f>
        <v>0</v>
      </c>
      <c r="P138" s="60"/>
      <c r="Q138" s="61">
        <f t="shared" ref="Q138:Q139" si="77">$F138*P138</f>
        <v>0</v>
      </c>
      <c r="R138" s="60"/>
      <c r="S138" s="61">
        <f t="shared" ref="S138:S139" si="78">$F138*R138</f>
        <v>0</v>
      </c>
      <c r="T138" s="60"/>
      <c r="U138" s="61">
        <f t="shared" ref="U138:U139" si="79">$F138*T138</f>
        <v>0</v>
      </c>
      <c r="V138" s="60"/>
      <c r="W138" s="61">
        <f t="shared" ref="W138:W139" si="80">$F138*V138</f>
        <v>0</v>
      </c>
      <c r="X138" s="60"/>
      <c r="Y138" s="61">
        <f t="shared" ref="Y138:Y139" si="81">$F138*X138</f>
        <v>0</v>
      </c>
      <c r="Z138" s="60"/>
      <c r="AA138" s="61">
        <f t="shared" ref="AA138:AA139" si="82">$F138*Z138</f>
        <v>0</v>
      </c>
      <c r="AB138" s="60"/>
      <c r="AC138" s="61">
        <f t="shared" ref="AC138:AC139" si="83">$F138*AB138</f>
        <v>0</v>
      </c>
      <c r="AD138" s="60"/>
      <c r="AE138" s="61">
        <f t="shared" ref="AE138:AE139" si="84">$F138*AD138</f>
        <v>0</v>
      </c>
      <c r="AF138" s="233"/>
      <c r="AG138" s="61">
        <f t="shared" ref="AG138:AG139" si="85">$F138*AF138</f>
        <v>0</v>
      </c>
      <c r="AH138" s="4">
        <f t="shared" si="56"/>
        <v>0</v>
      </c>
      <c r="AI138" s="4">
        <f t="shared" si="56"/>
        <v>0</v>
      </c>
    </row>
    <row r="139" spans="1:35" s="7" customFormat="1">
      <c r="A139" s="19"/>
      <c r="B139" s="19"/>
      <c r="C139" s="68"/>
      <c r="D139" s="86" t="s">
        <v>131</v>
      </c>
      <c r="E139" s="104" t="s">
        <v>33</v>
      </c>
      <c r="F139" s="148"/>
      <c r="G139" s="156" t="s">
        <v>115</v>
      </c>
      <c r="H139" s="60"/>
      <c r="I139" s="61">
        <f t="shared" si="74"/>
        <v>0</v>
      </c>
      <c r="J139" s="60"/>
      <c r="K139" s="61">
        <f t="shared" si="74"/>
        <v>0</v>
      </c>
      <c r="L139" s="60"/>
      <c r="M139" s="61">
        <f t="shared" si="75"/>
        <v>0</v>
      </c>
      <c r="N139" s="60"/>
      <c r="O139" s="61">
        <f t="shared" si="76"/>
        <v>0</v>
      </c>
      <c r="P139" s="60"/>
      <c r="Q139" s="61">
        <f t="shared" si="77"/>
        <v>0</v>
      </c>
      <c r="R139" s="60"/>
      <c r="S139" s="61">
        <f t="shared" si="78"/>
        <v>0</v>
      </c>
      <c r="T139" s="60"/>
      <c r="U139" s="61">
        <f t="shared" si="79"/>
        <v>0</v>
      </c>
      <c r="V139" s="60"/>
      <c r="W139" s="61">
        <f t="shared" si="80"/>
        <v>0</v>
      </c>
      <c r="X139" s="60"/>
      <c r="Y139" s="61">
        <f t="shared" si="81"/>
        <v>0</v>
      </c>
      <c r="Z139" s="60"/>
      <c r="AA139" s="61">
        <f t="shared" si="82"/>
        <v>0</v>
      </c>
      <c r="AB139" s="60"/>
      <c r="AC139" s="61">
        <f t="shared" si="83"/>
        <v>0</v>
      </c>
      <c r="AD139" s="60"/>
      <c r="AE139" s="61">
        <f t="shared" si="84"/>
        <v>0</v>
      </c>
      <c r="AF139" s="233"/>
      <c r="AG139" s="61">
        <f t="shared" si="85"/>
        <v>0</v>
      </c>
      <c r="AH139" s="4">
        <f t="shared" ref="AH139:AI183" si="86">SUM(AF139,AD139,AB139,Z139,X139,V139,T139,R139,P139,N139,L139,J139,H139)</f>
        <v>0</v>
      </c>
      <c r="AI139" s="4">
        <f t="shared" si="86"/>
        <v>0</v>
      </c>
    </row>
    <row r="140" spans="1:35" s="7" customFormat="1">
      <c r="A140" s="19"/>
      <c r="B140" s="19"/>
      <c r="C140" s="68"/>
      <c r="D140" s="85"/>
      <c r="E140" s="104" t="s">
        <v>22</v>
      </c>
      <c r="F140" s="148"/>
      <c r="G140" s="156" t="s">
        <v>115</v>
      </c>
      <c r="H140" s="60">
        <f t="shared" ref="H140:AG140" si="87">SUM(H138:H139)</f>
        <v>0</v>
      </c>
      <c r="I140" s="60">
        <f t="shared" si="87"/>
        <v>0</v>
      </c>
      <c r="J140" s="60">
        <f t="shared" si="87"/>
        <v>0</v>
      </c>
      <c r="K140" s="60">
        <f t="shared" si="87"/>
        <v>0</v>
      </c>
      <c r="L140" s="60">
        <f t="shared" si="87"/>
        <v>0</v>
      </c>
      <c r="M140" s="60">
        <f t="shared" si="87"/>
        <v>0</v>
      </c>
      <c r="N140" s="60">
        <f t="shared" si="87"/>
        <v>0</v>
      </c>
      <c r="O140" s="60">
        <f t="shared" si="87"/>
        <v>0</v>
      </c>
      <c r="P140" s="60">
        <f t="shared" si="87"/>
        <v>0</v>
      </c>
      <c r="Q140" s="60">
        <f t="shared" si="87"/>
        <v>0</v>
      </c>
      <c r="R140" s="60">
        <f t="shared" si="87"/>
        <v>0</v>
      </c>
      <c r="S140" s="60">
        <f t="shared" si="87"/>
        <v>0</v>
      </c>
      <c r="T140" s="60">
        <f t="shared" si="87"/>
        <v>0</v>
      </c>
      <c r="U140" s="60">
        <f t="shared" si="87"/>
        <v>0</v>
      </c>
      <c r="V140" s="60">
        <f t="shared" si="87"/>
        <v>0</v>
      </c>
      <c r="W140" s="60">
        <f t="shared" si="87"/>
        <v>0</v>
      </c>
      <c r="X140" s="60">
        <f t="shared" si="87"/>
        <v>0</v>
      </c>
      <c r="Y140" s="60">
        <f t="shared" si="87"/>
        <v>0</v>
      </c>
      <c r="Z140" s="60">
        <f t="shared" si="87"/>
        <v>0</v>
      </c>
      <c r="AA140" s="60">
        <f t="shared" si="87"/>
        <v>0</v>
      </c>
      <c r="AB140" s="60">
        <f t="shared" si="87"/>
        <v>0</v>
      </c>
      <c r="AC140" s="60">
        <f t="shared" si="87"/>
        <v>0</v>
      </c>
      <c r="AD140" s="60">
        <f t="shared" si="87"/>
        <v>0</v>
      </c>
      <c r="AE140" s="60">
        <f t="shared" si="87"/>
        <v>0</v>
      </c>
      <c r="AF140" s="233">
        <f t="shared" si="87"/>
        <v>0</v>
      </c>
      <c r="AG140" s="60">
        <f t="shared" si="87"/>
        <v>0</v>
      </c>
      <c r="AH140" s="4">
        <f t="shared" si="86"/>
        <v>0</v>
      </c>
      <c r="AI140" s="4">
        <f t="shared" si="86"/>
        <v>0</v>
      </c>
    </row>
    <row r="141" spans="1:35">
      <c r="A141" s="13"/>
      <c r="B141" s="13"/>
      <c r="C141" s="26"/>
      <c r="D141" s="22" t="s">
        <v>42</v>
      </c>
      <c r="E141" s="88" t="s">
        <v>32</v>
      </c>
      <c r="F141" s="112">
        <v>111650</v>
      </c>
      <c r="G141" s="213"/>
      <c r="H141" s="1">
        <f>江戸川区!H141+世田谷区!H141+荒川区!H141+港区!H141+中野区!H141+板橋区!H141+豊島区!H141+葛飾区!H141+品川区!H141+文京区!H141+杉並区!H141+北区!H141</f>
        <v>0</v>
      </c>
      <c r="I141" s="3">
        <f>江戸川区!I141+世田谷区!I141+荒川区!I141+港区!I141+中野区!I141+板橋区!I141+豊島区!I141+葛飾区!I141+品川区!I141+文京区!I141+杉並区!I141+北区!I141</f>
        <v>0</v>
      </c>
      <c r="J141" s="1">
        <f>江戸川区!J141+世田谷区!J141+荒川区!J141+港区!J141+中野区!J141+板橋区!J141+豊島区!J141+葛飾区!J141+品川区!J141+文京区!J141+杉並区!J141+北区!J141</f>
        <v>0</v>
      </c>
      <c r="K141" s="3">
        <f>江戸川区!K141+世田谷区!K141+荒川区!K141+港区!K141+中野区!K141+板橋区!K141+豊島区!K141+葛飾区!K141+品川区!K141+文京区!K141+杉並区!K141+北区!K141</f>
        <v>0</v>
      </c>
      <c r="L141" s="1">
        <f>江戸川区!L141+世田谷区!L141+荒川区!L141+港区!L141+中野区!L141+板橋区!L141+豊島区!L141+葛飾区!L141+品川区!L141+文京区!L141+杉並区!L141+北区!L141</f>
        <v>0</v>
      </c>
      <c r="M141" s="3">
        <f>江戸川区!M141+世田谷区!M141+荒川区!M141+港区!M141+中野区!M141+板橋区!M141+豊島区!M141+葛飾区!M141+品川区!M141+文京区!M141+杉並区!M141+北区!M141</f>
        <v>0</v>
      </c>
      <c r="N141" s="1">
        <f>江戸川区!N141+世田谷区!N141+荒川区!N141+港区!N141+中野区!N141+板橋区!N141+豊島区!N141+葛飾区!N141+品川区!N141+文京区!N141+杉並区!N141+北区!N141</f>
        <v>0</v>
      </c>
      <c r="O141" s="3">
        <f>江戸川区!O141+世田谷区!O141+荒川区!O141+港区!O141+中野区!O141+板橋区!O141+豊島区!O141+葛飾区!O141+品川区!O141+文京区!O141+杉並区!O141+北区!O141</f>
        <v>0</v>
      </c>
      <c r="P141" s="1">
        <f>江戸川区!P141+世田谷区!P141+荒川区!P141+港区!P141+中野区!P141+板橋区!P141+豊島区!P141+葛飾区!P141+品川区!P141+文京区!P141+杉並区!P141+北区!P141</f>
        <v>0</v>
      </c>
      <c r="Q141" s="3">
        <f>江戸川区!Q141+世田谷区!Q141+荒川区!Q141+港区!Q141+中野区!Q141+板橋区!Q141+豊島区!Q141+葛飾区!Q141+品川区!Q141+文京区!Q141+杉並区!Q141+北区!Q141</f>
        <v>0</v>
      </c>
      <c r="R141" s="1">
        <f>江戸川区!R141+世田谷区!R141+荒川区!R141+港区!R141+中野区!R141+板橋区!R141+豊島区!R141+葛飾区!R141+品川区!R141+文京区!R141+杉並区!R141+北区!R141</f>
        <v>0</v>
      </c>
      <c r="S141" s="3">
        <f>江戸川区!S141+世田谷区!S141+荒川区!S141+港区!S141+中野区!S141+板橋区!S141+豊島区!S141+葛飾区!S141+品川区!S141+文京区!S141+杉並区!S141+北区!S141</f>
        <v>0</v>
      </c>
      <c r="T141" s="1">
        <f>江戸川区!T141+世田谷区!T141+荒川区!T141+港区!T141+中野区!T141+板橋区!T141+豊島区!T141+葛飾区!T141+品川区!T141+文京区!T141+杉並区!T141+北区!T141</f>
        <v>0</v>
      </c>
      <c r="U141" s="3">
        <f>江戸川区!U141+世田谷区!U141+荒川区!U141+港区!U141+中野区!U141+板橋区!U141+豊島区!U141+葛飾区!U141+品川区!U141+文京区!U141+杉並区!U141+北区!U141</f>
        <v>0</v>
      </c>
      <c r="V141" s="1">
        <f>江戸川区!V141+世田谷区!V141+荒川区!V141+港区!V141+中野区!V141+板橋区!V141+豊島区!V141+葛飾区!V141+品川区!V141+文京区!V141+杉並区!V141+北区!V141</f>
        <v>0</v>
      </c>
      <c r="W141" s="3">
        <f>江戸川区!W141+世田谷区!W141+荒川区!W141+港区!W141+中野区!W141+板橋区!W141+豊島区!W141+葛飾区!W141+品川区!W141+文京区!W141+杉並区!W141+北区!W141</f>
        <v>0</v>
      </c>
      <c r="X141" s="1">
        <f>江戸川区!X141+世田谷区!X141+荒川区!X141+港区!X141+中野区!X141+板橋区!X141+豊島区!X141+葛飾区!X141+品川区!X141+文京区!X141+杉並区!X141+北区!X141</f>
        <v>0</v>
      </c>
      <c r="Y141" s="3">
        <f>江戸川区!Y141+世田谷区!Y141+荒川区!Y141+港区!Y141+中野区!Y141+板橋区!Y141+豊島区!Y141+葛飾区!Y141+品川区!Y141+文京区!Y141+杉並区!Y141+北区!Y141</f>
        <v>0</v>
      </c>
      <c r="Z141" s="1">
        <f>江戸川区!Z141+世田谷区!Z141+荒川区!Z141+港区!Z141+中野区!Z141+板橋区!Z141+豊島区!Z141+葛飾区!Z141+品川区!Z141+文京区!Z141+杉並区!Z141+北区!Z141</f>
        <v>0</v>
      </c>
      <c r="AA141" s="3">
        <f>江戸川区!AA141+世田谷区!AA141+荒川区!AA141+港区!AA141+中野区!AA141+板橋区!AA141+豊島区!AA141+葛飾区!AA141+品川区!AA141+文京区!AA141+杉並区!AA141+北区!AA141</f>
        <v>0</v>
      </c>
      <c r="AB141" s="1">
        <f>江戸川区!AB141+世田谷区!AB141+荒川区!AB141+港区!AB141+中野区!AB141+板橋区!AB141+豊島区!AB141+葛飾区!AB141+品川区!AB141+文京区!AB141+杉並区!AB141+北区!AB141</f>
        <v>0</v>
      </c>
      <c r="AC141" s="3">
        <f>江戸川区!AC141+世田谷区!AC141+荒川区!AC141+港区!AC141+中野区!AC141+板橋区!AC141+豊島区!AC141+葛飾区!AC141+品川区!AC141+文京区!AC141+杉並区!AC141+北区!AC141</f>
        <v>0</v>
      </c>
      <c r="AD141" s="1">
        <f>江戸川区!AD141+世田谷区!AD141+荒川区!AD141+港区!AD141+中野区!AD141+板橋区!AD141+豊島区!AD141+葛飾区!AD141+品川区!AD141+文京区!AD141+杉並区!AD141+北区!AD141</f>
        <v>0</v>
      </c>
      <c r="AE141" s="3">
        <f>江戸川区!AE141+世田谷区!AE141+荒川区!AE141+港区!AE141+中野区!AE141+板橋区!AE141+豊島区!AE141+葛飾区!AE141+品川区!AE141+文京区!AE141+杉並区!AE141+北区!AE141</f>
        <v>0</v>
      </c>
      <c r="AF141" s="223">
        <f>江戸川区!AF141+世田谷区!AF141+荒川区!AF141+港区!AF141+中野区!AF141+板橋区!AF141+豊島区!AF141+葛飾区!AF141+品川区!AF141+文京区!AF141+杉並区!AF141+北区!AF141</f>
        <v>0</v>
      </c>
      <c r="AG141" s="3">
        <f>江戸川区!AG141+世田谷区!AG141+荒川区!AG141+港区!AG141+中野区!AG141+板橋区!AG141+豊島区!AG141+葛飾区!AG141+品川区!AG141+文京区!AG141+杉並区!AG141+北区!AG141</f>
        <v>0</v>
      </c>
      <c r="AH141" s="4">
        <f t="shared" si="86"/>
        <v>0</v>
      </c>
      <c r="AI141" s="4">
        <f t="shared" si="86"/>
        <v>0</v>
      </c>
    </row>
    <row r="142" spans="1:35">
      <c r="A142" s="13"/>
      <c r="B142" s="13"/>
      <c r="C142" s="26"/>
      <c r="D142" s="26"/>
      <c r="E142" s="88" t="s">
        <v>33</v>
      </c>
      <c r="F142" s="146"/>
      <c r="G142" s="213"/>
      <c r="H142" s="1"/>
      <c r="I142" s="3"/>
      <c r="J142" s="1"/>
      <c r="K142" s="3"/>
      <c r="L142" s="1"/>
      <c r="M142" s="3"/>
      <c r="N142" s="1"/>
      <c r="O142" s="3"/>
      <c r="P142" s="1"/>
      <c r="Q142" s="3"/>
      <c r="R142" s="1"/>
      <c r="S142" s="3"/>
      <c r="T142" s="1"/>
      <c r="U142" s="3"/>
      <c r="V142" s="1"/>
      <c r="W142" s="3"/>
      <c r="X142" s="1"/>
      <c r="Y142" s="3"/>
      <c r="Z142" s="1"/>
      <c r="AA142" s="3"/>
      <c r="AB142" s="1"/>
      <c r="AC142" s="3"/>
      <c r="AD142" s="1"/>
      <c r="AE142" s="3"/>
      <c r="AF142" s="223"/>
      <c r="AG142" s="3"/>
      <c r="AH142" s="4">
        <f t="shared" si="86"/>
        <v>0</v>
      </c>
      <c r="AI142" s="4">
        <f t="shared" si="86"/>
        <v>0</v>
      </c>
    </row>
    <row r="143" spans="1:35">
      <c r="A143" s="13"/>
      <c r="B143" s="13"/>
      <c r="C143" s="26"/>
      <c r="D143" s="69"/>
      <c r="E143" s="124" t="s">
        <v>22</v>
      </c>
      <c r="F143" s="147"/>
      <c r="G143" s="155" t="s">
        <v>115</v>
      </c>
      <c r="H143" s="129">
        <f t="shared" ref="H143:AG143" si="88">SUM(H141:H142)</f>
        <v>0</v>
      </c>
      <c r="I143" s="129">
        <f t="shared" si="88"/>
        <v>0</v>
      </c>
      <c r="J143" s="129">
        <f t="shared" si="88"/>
        <v>0</v>
      </c>
      <c r="K143" s="129">
        <f t="shared" si="88"/>
        <v>0</v>
      </c>
      <c r="L143" s="129">
        <f t="shared" si="88"/>
        <v>0</v>
      </c>
      <c r="M143" s="129">
        <f t="shared" si="88"/>
        <v>0</v>
      </c>
      <c r="N143" s="129">
        <f t="shared" si="88"/>
        <v>0</v>
      </c>
      <c r="O143" s="129">
        <f t="shared" si="88"/>
        <v>0</v>
      </c>
      <c r="P143" s="129">
        <f t="shared" si="88"/>
        <v>0</v>
      </c>
      <c r="Q143" s="129">
        <f t="shared" si="88"/>
        <v>0</v>
      </c>
      <c r="R143" s="129">
        <f t="shared" si="88"/>
        <v>0</v>
      </c>
      <c r="S143" s="129">
        <f t="shared" si="88"/>
        <v>0</v>
      </c>
      <c r="T143" s="129">
        <f t="shared" si="88"/>
        <v>0</v>
      </c>
      <c r="U143" s="129">
        <f t="shared" si="88"/>
        <v>0</v>
      </c>
      <c r="V143" s="129">
        <f t="shared" si="88"/>
        <v>0</v>
      </c>
      <c r="W143" s="129">
        <f t="shared" si="88"/>
        <v>0</v>
      </c>
      <c r="X143" s="129">
        <f t="shared" si="88"/>
        <v>0</v>
      </c>
      <c r="Y143" s="129">
        <f t="shared" si="88"/>
        <v>0</v>
      </c>
      <c r="Z143" s="129">
        <f t="shared" si="88"/>
        <v>0</v>
      </c>
      <c r="AA143" s="129">
        <f t="shared" si="88"/>
        <v>0</v>
      </c>
      <c r="AB143" s="129">
        <f t="shared" si="88"/>
        <v>0</v>
      </c>
      <c r="AC143" s="129">
        <f t="shared" si="88"/>
        <v>0</v>
      </c>
      <c r="AD143" s="129">
        <f t="shared" si="88"/>
        <v>0</v>
      </c>
      <c r="AE143" s="129">
        <f t="shared" si="88"/>
        <v>0</v>
      </c>
      <c r="AF143" s="224">
        <f t="shared" si="88"/>
        <v>0</v>
      </c>
      <c r="AG143" s="129">
        <f t="shared" si="88"/>
        <v>0</v>
      </c>
      <c r="AH143" s="129">
        <f t="shared" si="86"/>
        <v>0</v>
      </c>
      <c r="AI143" s="129">
        <f t="shared" si="86"/>
        <v>0</v>
      </c>
    </row>
    <row r="144" spans="1:35">
      <c r="A144" s="13"/>
      <c r="B144" s="23"/>
      <c r="C144" s="26"/>
      <c r="D144" s="87" t="s">
        <v>61</v>
      </c>
      <c r="E144" s="88" t="s">
        <v>32</v>
      </c>
      <c r="F144" s="146">
        <v>26100</v>
      </c>
      <c r="G144" s="213"/>
      <c r="H144" s="1">
        <f>江戸川区!H144+世田谷区!H144+荒川区!H144+港区!H144+中野区!H144+板橋区!H144+豊島区!H144+葛飾区!H144+品川区!H144+文京区!H144+杉並区!H144+北区!H144</f>
        <v>0</v>
      </c>
      <c r="I144" s="3">
        <f>江戸川区!I144+世田谷区!I144+荒川区!I144+港区!I144+中野区!I144+板橋区!I144+豊島区!I144+葛飾区!I144+品川区!I144+文京区!I144+杉並区!I144+北区!I144</f>
        <v>0</v>
      </c>
      <c r="J144" s="1">
        <f>江戸川区!J144+世田谷区!J144+荒川区!J144+港区!J144+中野区!J144+板橋区!J144+豊島区!J144+葛飾区!J144+品川区!J144+文京区!J144+杉並区!J144+北区!J144</f>
        <v>0</v>
      </c>
      <c r="K144" s="3">
        <f>江戸川区!K144+世田谷区!K144+荒川区!K144+港区!K144+中野区!K144+板橋区!K144+豊島区!K144+葛飾区!K144+品川区!K144+文京区!K144+杉並区!K144+北区!K144</f>
        <v>0</v>
      </c>
      <c r="L144" s="1">
        <f>江戸川区!L144+世田谷区!L144+荒川区!L144+港区!L144+中野区!L144+板橋区!L144+豊島区!L144+葛飾区!L144+品川区!L144+文京区!L144+杉並区!L144+北区!L144</f>
        <v>0</v>
      </c>
      <c r="M144" s="3">
        <f>江戸川区!M144+世田谷区!M144+荒川区!M144+港区!M144+中野区!M144+板橋区!M144+豊島区!M144+葛飾区!M144+品川区!M144+文京区!M144+杉並区!M144+北区!M144</f>
        <v>0</v>
      </c>
      <c r="N144" s="1">
        <f>江戸川区!N144+世田谷区!N144+荒川区!N144+港区!N144+中野区!N144+板橋区!N144+豊島区!N144+葛飾区!N144+品川区!N144+文京区!N144+杉並区!N144+北区!N144</f>
        <v>0</v>
      </c>
      <c r="O144" s="3">
        <f>江戸川区!O144+世田谷区!O144+荒川区!O144+港区!O144+中野区!O144+板橋区!O144+豊島区!O144+葛飾区!O144+品川区!O144+文京区!O144+杉並区!O144+北区!O144</f>
        <v>0</v>
      </c>
      <c r="P144" s="1">
        <f>江戸川区!P144+世田谷区!P144+荒川区!P144+港区!P144+中野区!P144+板橋区!P144+豊島区!P144+葛飾区!P144+品川区!P144+文京区!P144+杉並区!P144+北区!P144</f>
        <v>0</v>
      </c>
      <c r="Q144" s="3">
        <f>江戸川区!Q144+世田谷区!Q144+荒川区!Q144+港区!Q144+中野区!Q144+板橋区!Q144+豊島区!Q144+葛飾区!Q144+品川区!Q144+文京区!Q144+杉並区!Q144+北区!Q144</f>
        <v>0</v>
      </c>
      <c r="R144" s="1">
        <f>江戸川区!R144+世田谷区!R144+荒川区!R144+港区!R144+中野区!R144+板橋区!R144+豊島区!R144+葛飾区!R144+品川区!R144+文京区!R144+杉並区!R144+北区!R144</f>
        <v>0</v>
      </c>
      <c r="S144" s="3">
        <f>江戸川区!S144+世田谷区!S144+荒川区!S144+港区!S144+中野区!S144+板橋区!S144+豊島区!S144+葛飾区!S144+品川区!S144+文京区!S144+杉並区!S144+北区!S144</f>
        <v>0</v>
      </c>
      <c r="T144" s="1">
        <f>江戸川区!T144+世田谷区!T144+荒川区!T144+港区!T144+中野区!T144+板橋区!T144+豊島区!T144+葛飾区!T144+品川区!T144+文京区!T144+杉並区!T144+北区!T144</f>
        <v>0</v>
      </c>
      <c r="U144" s="3">
        <f>江戸川区!U144+世田谷区!U144+荒川区!U144+港区!U144+中野区!U144+板橋区!U144+豊島区!U144+葛飾区!U144+品川区!U144+文京区!U144+杉並区!U144+北区!U144</f>
        <v>0</v>
      </c>
      <c r="V144" s="1">
        <f>江戸川区!V144+世田谷区!V144+荒川区!V144+港区!V144+中野区!V144+板橋区!V144+豊島区!V144+葛飾区!V144+品川区!V144+文京区!V144+杉並区!V144+北区!V144</f>
        <v>0</v>
      </c>
      <c r="W144" s="3">
        <f>江戸川区!W144+世田谷区!W144+荒川区!W144+港区!W144+中野区!W144+板橋区!W144+豊島区!W144+葛飾区!W144+品川区!W144+文京区!W144+杉並区!W144+北区!W144</f>
        <v>0</v>
      </c>
      <c r="X144" s="1">
        <f>江戸川区!X144+世田谷区!X144+荒川区!X144+港区!X144+中野区!X144+板橋区!X144+豊島区!X144+葛飾区!X144+品川区!X144+文京区!X144+杉並区!X144+北区!X144</f>
        <v>0</v>
      </c>
      <c r="Y144" s="3">
        <f>江戸川区!Y144+世田谷区!Y144+荒川区!Y144+港区!Y144+中野区!Y144+板橋区!Y144+豊島区!Y144+葛飾区!Y144+品川区!Y144+文京区!Y144+杉並区!Y144+北区!Y144</f>
        <v>0</v>
      </c>
      <c r="Z144" s="1">
        <f>江戸川区!Z144+世田谷区!Z144+荒川区!Z144+港区!Z144+中野区!Z144+板橋区!Z144+豊島区!Z144+葛飾区!Z144+品川区!Z144+文京区!Z144+杉並区!Z144+北区!Z144</f>
        <v>0</v>
      </c>
      <c r="AA144" s="3">
        <f>江戸川区!AA144+世田谷区!AA144+荒川区!AA144+港区!AA144+中野区!AA144+板橋区!AA144+豊島区!AA144+葛飾区!AA144+品川区!AA144+文京区!AA144+杉並区!AA144+北区!AA144</f>
        <v>0</v>
      </c>
      <c r="AB144" s="1">
        <f>江戸川区!AB144+世田谷区!AB144+荒川区!AB144+港区!AB144+中野区!AB144+板橋区!AB144+豊島区!AB144+葛飾区!AB144+品川区!AB144+文京区!AB144+杉並区!AB144+北区!AB144</f>
        <v>0</v>
      </c>
      <c r="AC144" s="3">
        <f>江戸川区!AC144+世田谷区!AC144+荒川区!AC144+港区!AC144+中野区!AC144+板橋区!AC144+豊島区!AC144+葛飾区!AC144+品川区!AC144+文京区!AC144+杉並区!AC144+北区!AC144</f>
        <v>0</v>
      </c>
      <c r="AD144" s="1">
        <f>江戸川区!AD144+世田谷区!AD144+荒川区!AD144+港区!AD144+中野区!AD144+板橋区!AD144+豊島区!AD144+葛飾区!AD144+品川区!AD144+文京区!AD144+杉並区!AD144+北区!AD144</f>
        <v>0</v>
      </c>
      <c r="AE144" s="3">
        <f>江戸川区!AE144+世田谷区!AE144+荒川区!AE144+港区!AE144+中野区!AE144+板橋区!AE144+豊島区!AE144+葛飾区!AE144+品川区!AE144+文京区!AE144+杉並区!AE144+北区!AE144</f>
        <v>0</v>
      </c>
      <c r="AF144" s="223">
        <f>江戸川区!AF144+世田谷区!AF144+荒川区!AF144+港区!AF144+中野区!AF144+板橋区!AF144+豊島区!AF144+葛飾区!AF144+品川区!AF144+文京区!AF144+杉並区!AF144+北区!AF144</f>
        <v>0</v>
      </c>
      <c r="AG144" s="3">
        <f>江戸川区!AG144+世田谷区!AG144+荒川区!AG144+港区!AG144+中野区!AG144+板橋区!AG144+豊島区!AG144+葛飾区!AG144+品川区!AG144+文京区!AG144+杉並区!AG144+北区!AG144</f>
        <v>0</v>
      </c>
      <c r="AH144" s="4">
        <f t="shared" si="86"/>
        <v>0</v>
      </c>
      <c r="AI144" s="4">
        <f t="shared" si="86"/>
        <v>0</v>
      </c>
    </row>
    <row r="145" spans="1:35">
      <c r="A145" s="13"/>
      <c r="B145" s="13"/>
      <c r="C145" s="26"/>
      <c r="D145" s="26"/>
      <c r="E145" s="88" t="s">
        <v>33</v>
      </c>
      <c r="F145" s="146"/>
      <c r="G145" s="213"/>
      <c r="H145" s="1"/>
      <c r="I145" s="3"/>
      <c r="J145" s="1"/>
      <c r="K145" s="3"/>
      <c r="L145" s="1"/>
      <c r="M145" s="3"/>
      <c r="N145" s="1"/>
      <c r="O145" s="3"/>
      <c r="P145" s="1"/>
      <c r="Q145" s="3"/>
      <c r="R145" s="1"/>
      <c r="S145" s="3"/>
      <c r="T145" s="1"/>
      <c r="U145" s="3"/>
      <c r="V145" s="1"/>
      <c r="W145" s="3"/>
      <c r="X145" s="1"/>
      <c r="Y145" s="3"/>
      <c r="Z145" s="1"/>
      <c r="AA145" s="3"/>
      <c r="AB145" s="1"/>
      <c r="AC145" s="3"/>
      <c r="AD145" s="1"/>
      <c r="AE145" s="3"/>
      <c r="AF145" s="223"/>
      <c r="AG145" s="3"/>
      <c r="AH145" s="4">
        <f t="shared" si="86"/>
        <v>0</v>
      </c>
      <c r="AI145" s="4">
        <f t="shared" si="86"/>
        <v>0</v>
      </c>
    </row>
    <row r="146" spans="1:35">
      <c r="A146" s="13"/>
      <c r="B146" s="13"/>
      <c r="C146" s="69"/>
      <c r="D146" s="69"/>
      <c r="E146" s="124" t="s">
        <v>22</v>
      </c>
      <c r="F146" s="147"/>
      <c r="G146" s="155" t="s">
        <v>115</v>
      </c>
      <c r="H146" s="129">
        <f t="shared" ref="H146:AG146" si="89">SUM(H144:H145)</f>
        <v>0</v>
      </c>
      <c r="I146" s="129">
        <f t="shared" si="89"/>
        <v>0</v>
      </c>
      <c r="J146" s="129">
        <f t="shared" si="89"/>
        <v>0</v>
      </c>
      <c r="K146" s="129">
        <f t="shared" si="89"/>
        <v>0</v>
      </c>
      <c r="L146" s="129">
        <f t="shared" si="89"/>
        <v>0</v>
      </c>
      <c r="M146" s="129">
        <f t="shared" si="89"/>
        <v>0</v>
      </c>
      <c r="N146" s="129">
        <f t="shared" si="89"/>
        <v>0</v>
      </c>
      <c r="O146" s="129">
        <f t="shared" si="89"/>
        <v>0</v>
      </c>
      <c r="P146" s="129">
        <f t="shared" si="89"/>
        <v>0</v>
      </c>
      <c r="Q146" s="129">
        <f t="shared" si="89"/>
        <v>0</v>
      </c>
      <c r="R146" s="129">
        <f t="shared" si="89"/>
        <v>0</v>
      </c>
      <c r="S146" s="129">
        <f t="shared" si="89"/>
        <v>0</v>
      </c>
      <c r="T146" s="129">
        <f t="shared" si="89"/>
        <v>0</v>
      </c>
      <c r="U146" s="129">
        <f t="shared" si="89"/>
        <v>0</v>
      </c>
      <c r="V146" s="129">
        <f t="shared" si="89"/>
        <v>0</v>
      </c>
      <c r="W146" s="129">
        <f t="shared" si="89"/>
        <v>0</v>
      </c>
      <c r="X146" s="129">
        <f t="shared" si="89"/>
        <v>0</v>
      </c>
      <c r="Y146" s="129">
        <f t="shared" si="89"/>
        <v>0</v>
      </c>
      <c r="Z146" s="129">
        <f t="shared" si="89"/>
        <v>0</v>
      </c>
      <c r="AA146" s="129">
        <f t="shared" si="89"/>
        <v>0</v>
      </c>
      <c r="AB146" s="129">
        <f t="shared" si="89"/>
        <v>0</v>
      </c>
      <c r="AC146" s="129">
        <f t="shared" si="89"/>
        <v>0</v>
      </c>
      <c r="AD146" s="129">
        <f t="shared" si="89"/>
        <v>0</v>
      </c>
      <c r="AE146" s="129">
        <f t="shared" si="89"/>
        <v>0</v>
      </c>
      <c r="AF146" s="224">
        <f t="shared" si="89"/>
        <v>0</v>
      </c>
      <c r="AG146" s="129">
        <f t="shared" si="89"/>
        <v>0</v>
      </c>
      <c r="AH146" s="129">
        <f t="shared" si="86"/>
        <v>0</v>
      </c>
      <c r="AI146" s="129">
        <f t="shared" si="86"/>
        <v>0</v>
      </c>
    </row>
    <row r="147" spans="1:35">
      <c r="A147" s="13"/>
      <c r="B147" s="13"/>
      <c r="C147" s="22" t="s">
        <v>43</v>
      </c>
      <c r="D147" s="22" t="s">
        <v>133</v>
      </c>
      <c r="E147" s="88" t="s">
        <v>32</v>
      </c>
      <c r="F147" s="112">
        <v>5950</v>
      </c>
      <c r="G147" s="213"/>
      <c r="H147" s="1">
        <f>江戸川区!H147+世田谷区!H147+荒川区!H147+港区!H147+中野区!H147+板橋区!H147+豊島区!H147+葛飾区!H147+品川区!H147+文京区!H147+杉並区!H147+北区!H147</f>
        <v>0</v>
      </c>
      <c r="I147" s="3">
        <f>江戸川区!I147+世田谷区!I147+荒川区!I147+港区!I147+中野区!I147+板橋区!I147+豊島区!I147+葛飾区!I147+品川区!I147+文京区!I147+杉並区!I147+北区!I147</f>
        <v>0</v>
      </c>
      <c r="J147" s="1">
        <f>江戸川区!J147+世田谷区!J147+荒川区!J147+港区!J147+中野区!J147+板橋区!J147+豊島区!J147+葛飾区!J147+品川区!J147+文京区!J147+杉並区!J147+北区!J147</f>
        <v>0</v>
      </c>
      <c r="K147" s="3">
        <f>江戸川区!K147+世田谷区!K147+荒川区!K147+港区!K147+中野区!K147+板橋区!K147+豊島区!K147+葛飾区!K147+品川区!K147+文京区!K147+杉並区!K147+北区!K147</f>
        <v>0</v>
      </c>
      <c r="L147" s="1">
        <f>江戸川区!L147+世田谷区!L147+荒川区!L147+港区!L147+中野区!L147+板橋区!L147+豊島区!L147+葛飾区!L147+品川区!L147+文京区!L147+杉並区!L147+北区!L147</f>
        <v>0</v>
      </c>
      <c r="M147" s="3">
        <f>江戸川区!M147+世田谷区!M147+荒川区!M147+港区!M147+中野区!M147+板橋区!M147+豊島区!M147+葛飾区!M147+品川区!M147+文京区!M147+杉並区!M147+北区!M147</f>
        <v>0</v>
      </c>
      <c r="N147" s="1">
        <f>江戸川区!N147+世田谷区!N147+荒川区!N147+港区!N147+中野区!N147+板橋区!N147+豊島区!N147+葛飾区!N147+品川区!N147+文京区!N147+杉並区!N147+北区!N147</f>
        <v>0</v>
      </c>
      <c r="O147" s="3">
        <f>江戸川区!O147+世田谷区!O147+荒川区!O147+港区!O147+中野区!O147+板橋区!O147+豊島区!O147+葛飾区!O147+品川区!O147+文京区!O147+杉並区!O147+北区!O147</f>
        <v>0</v>
      </c>
      <c r="P147" s="1">
        <f>江戸川区!P147+世田谷区!P147+荒川区!P147+港区!P147+中野区!P147+板橋区!P147+豊島区!P147+葛飾区!P147+品川区!P147+文京区!P147+杉並区!P147+北区!P147</f>
        <v>0</v>
      </c>
      <c r="Q147" s="3">
        <f>江戸川区!Q147+世田谷区!Q147+荒川区!Q147+港区!Q147+中野区!Q147+板橋区!Q147+豊島区!Q147+葛飾区!Q147+品川区!Q147+文京区!Q147+杉並区!Q147+北区!Q147</f>
        <v>0</v>
      </c>
      <c r="R147" s="1">
        <f>江戸川区!R147+世田谷区!R147+荒川区!R147+港区!R147+中野区!R147+板橋区!R147+豊島区!R147+葛飾区!R147+品川区!R147+文京区!R147+杉並区!R147+北区!R147</f>
        <v>0</v>
      </c>
      <c r="S147" s="3">
        <f>江戸川区!S147+世田谷区!S147+荒川区!S147+港区!S147+中野区!S147+板橋区!S147+豊島区!S147+葛飾区!S147+品川区!S147+文京区!S147+杉並区!S147+北区!S147</f>
        <v>0</v>
      </c>
      <c r="T147" s="1">
        <f>江戸川区!T147+世田谷区!T147+荒川区!T147+港区!T147+中野区!T147+板橋区!T147+豊島区!T147+葛飾区!T147+品川区!T147+文京区!T147+杉並区!T147+北区!T147</f>
        <v>0</v>
      </c>
      <c r="U147" s="3">
        <f>江戸川区!U147+世田谷区!U147+荒川区!U147+港区!U147+中野区!U147+板橋区!U147+豊島区!U147+葛飾区!U147+品川区!U147+文京区!U147+杉並区!U147+北区!U147</f>
        <v>0</v>
      </c>
      <c r="V147" s="1">
        <f>江戸川区!V147+世田谷区!V147+荒川区!V147+港区!V147+中野区!V147+板橋区!V147+豊島区!V147+葛飾区!V147+品川区!V147+文京区!V147+杉並区!V147+北区!V147</f>
        <v>0</v>
      </c>
      <c r="W147" s="3">
        <f>江戸川区!W147+世田谷区!W147+荒川区!W147+港区!W147+中野区!W147+板橋区!W147+豊島区!W147+葛飾区!W147+品川区!W147+文京区!W147+杉並区!W147+北区!W147</f>
        <v>0</v>
      </c>
      <c r="X147" s="1">
        <f>江戸川区!X147+世田谷区!X147+荒川区!X147+港区!X147+中野区!X147+板橋区!X147+豊島区!X147+葛飾区!X147+品川区!X147+文京区!X147+杉並区!X147+北区!X147</f>
        <v>0</v>
      </c>
      <c r="Y147" s="3">
        <f>江戸川区!Y147+世田谷区!Y147+荒川区!Y147+港区!Y147+中野区!Y147+板橋区!Y147+豊島区!Y147+葛飾区!Y147+品川区!Y147+文京区!Y147+杉並区!Y147+北区!Y147</f>
        <v>0</v>
      </c>
      <c r="Z147" s="2">
        <f>江戸川区!Z147+世田谷区!Z147+荒川区!Z147+港区!Z147+中野区!Z147+板橋区!Z147+豊島区!Z147+葛飾区!Z147+品川区!Z147+文京区!Z147+杉並区!Z147+北区!Z147</f>
        <v>0</v>
      </c>
      <c r="AA147" s="3">
        <f>江戸川区!AA147+世田谷区!AA147+荒川区!AA147+港区!AA147+中野区!AA147+板橋区!AA147+豊島区!AA147+葛飾区!AA147+品川区!AA147+文京区!AA147+杉並区!AA147+北区!AA147</f>
        <v>0</v>
      </c>
      <c r="AB147" s="1">
        <f>江戸川区!AB147+世田谷区!AB147+荒川区!AB147+港区!AB147+中野区!AB147+板橋区!AB147+豊島区!AB147+葛飾区!AB147+品川区!AB147+文京区!AB147+杉並区!AB147+北区!AB147</f>
        <v>0</v>
      </c>
      <c r="AC147" s="3">
        <f>江戸川区!AC147+世田谷区!AC147+荒川区!AC147+港区!AC147+中野区!AC147+板橋区!AC147+豊島区!AC147+葛飾区!AC147+品川区!AC147+文京区!AC147+杉並区!AC147+北区!AC147</f>
        <v>0</v>
      </c>
      <c r="AD147" s="1">
        <f>江戸川区!AD147+世田谷区!AD147+荒川区!AD147+港区!AD147+中野区!AD147+板橋区!AD147+豊島区!AD147+葛飾区!AD147+品川区!AD147+文京区!AD147+杉並区!AD147+北区!AD147</f>
        <v>0</v>
      </c>
      <c r="AE147" s="3">
        <f>江戸川区!AE147+世田谷区!AE147+荒川区!AE147+港区!AE147+中野区!AE147+板橋区!AE147+豊島区!AE147+葛飾区!AE147+品川区!AE147+文京区!AE147+杉並区!AE147+北区!AE147</f>
        <v>0</v>
      </c>
      <c r="AF147" s="223">
        <f>江戸川区!AF147+世田谷区!AF147+荒川区!AF147+港区!AF147+中野区!AF147+板橋区!AF147+豊島区!AF147+葛飾区!AF147+品川区!AF147+文京区!AF147+杉並区!AF147+北区!AF147</f>
        <v>0</v>
      </c>
      <c r="AG147" s="3">
        <f>江戸川区!AG147+世田谷区!AG147+荒川区!AG147+港区!AG147+中野区!AG147+板橋区!AG147+豊島区!AG147+葛飾区!AG147+品川区!AG147+文京区!AG147+杉並区!AG147+北区!AG147</f>
        <v>0</v>
      </c>
      <c r="AH147" s="4">
        <f t="shared" si="86"/>
        <v>0</v>
      </c>
      <c r="AI147" s="4">
        <f t="shared" si="86"/>
        <v>0</v>
      </c>
    </row>
    <row r="148" spans="1:35">
      <c r="A148" s="13"/>
      <c r="B148" s="13"/>
      <c r="C148" s="26"/>
      <c r="D148" s="26"/>
      <c r="E148" s="88" t="s">
        <v>33</v>
      </c>
      <c r="F148" s="146"/>
      <c r="G148" s="213"/>
      <c r="H148" s="1"/>
      <c r="I148" s="3"/>
      <c r="J148" s="1"/>
      <c r="K148" s="3"/>
      <c r="L148" s="1"/>
      <c r="M148" s="3"/>
      <c r="N148" s="1"/>
      <c r="O148" s="3"/>
      <c r="P148" s="1"/>
      <c r="Q148" s="3"/>
      <c r="R148" s="1"/>
      <c r="S148" s="3"/>
      <c r="T148" s="1"/>
      <c r="U148" s="3"/>
      <c r="V148" s="1"/>
      <c r="W148" s="3"/>
      <c r="X148" s="1"/>
      <c r="Y148" s="3"/>
      <c r="Z148" s="1"/>
      <c r="AA148" s="3"/>
      <c r="AB148" s="1"/>
      <c r="AC148" s="3"/>
      <c r="AD148" s="1"/>
      <c r="AE148" s="3"/>
      <c r="AF148" s="223"/>
      <c r="AG148" s="3"/>
      <c r="AH148" s="4">
        <f t="shared" si="86"/>
        <v>0</v>
      </c>
      <c r="AI148" s="4">
        <f t="shared" si="86"/>
        <v>0</v>
      </c>
    </row>
    <row r="149" spans="1:35">
      <c r="A149" s="13"/>
      <c r="B149" s="13"/>
      <c r="C149" s="69"/>
      <c r="D149" s="69"/>
      <c r="E149" s="124" t="s">
        <v>22</v>
      </c>
      <c r="F149" s="142"/>
      <c r="G149" s="155" t="s">
        <v>115</v>
      </c>
      <c r="H149" s="129">
        <f t="shared" ref="H149:AG149" si="90">SUM(H147:H148)</f>
        <v>0</v>
      </c>
      <c r="I149" s="129">
        <f t="shared" si="90"/>
        <v>0</v>
      </c>
      <c r="J149" s="129">
        <f t="shared" si="90"/>
        <v>0</v>
      </c>
      <c r="K149" s="129">
        <f t="shared" si="90"/>
        <v>0</v>
      </c>
      <c r="L149" s="129">
        <f t="shared" si="90"/>
        <v>0</v>
      </c>
      <c r="M149" s="129">
        <f t="shared" si="90"/>
        <v>0</v>
      </c>
      <c r="N149" s="129">
        <f t="shared" si="90"/>
        <v>0</v>
      </c>
      <c r="O149" s="129">
        <f t="shared" si="90"/>
        <v>0</v>
      </c>
      <c r="P149" s="129">
        <f t="shared" si="90"/>
        <v>0</v>
      </c>
      <c r="Q149" s="129">
        <f t="shared" si="90"/>
        <v>0</v>
      </c>
      <c r="R149" s="129">
        <f t="shared" si="90"/>
        <v>0</v>
      </c>
      <c r="S149" s="129">
        <f t="shared" si="90"/>
        <v>0</v>
      </c>
      <c r="T149" s="129">
        <f t="shared" si="90"/>
        <v>0</v>
      </c>
      <c r="U149" s="129">
        <f t="shared" si="90"/>
        <v>0</v>
      </c>
      <c r="V149" s="129">
        <f t="shared" si="90"/>
        <v>0</v>
      </c>
      <c r="W149" s="129">
        <f t="shared" si="90"/>
        <v>0</v>
      </c>
      <c r="X149" s="129">
        <f t="shared" si="90"/>
        <v>0</v>
      </c>
      <c r="Y149" s="129">
        <f t="shared" si="90"/>
        <v>0</v>
      </c>
      <c r="Z149" s="129">
        <f t="shared" si="90"/>
        <v>0</v>
      </c>
      <c r="AA149" s="129">
        <f t="shared" si="90"/>
        <v>0</v>
      </c>
      <c r="AB149" s="129">
        <f t="shared" si="90"/>
        <v>0</v>
      </c>
      <c r="AC149" s="129">
        <f t="shared" si="90"/>
        <v>0</v>
      </c>
      <c r="AD149" s="129">
        <f t="shared" si="90"/>
        <v>0</v>
      </c>
      <c r="AE149" s="129">
        <f t="shared" si="90"/>
        <v>0</v>
      </c>
      <c r="AF149" s="224">
        <f t="shared" si="90"/>
        <v>0</v>
      </c>
      <c r="AG149" s="129">
        <f t="shared" si="90"/>
        <v>0</v>
      </c>
      <c r="AH149" s="129">
        <f t="shared" si="86"/>
        <v>0</v>
      </c>
      <c r="AI149" s="129">
        <f t="shared" si="86"/>
        <v>0</v>
      </c>
    </row>
    <row r="150" spans="1:35">
      <c r="A150" s="13"/>
      <c r="B150" s="13"/>
      <c r="C150" s="22" t="s">
        <v>44</v>
      </c>
      <c r="D150" s="143" t="s">
        <v>146</v>
      </c>
      <c r="E150" s="51"/>
      <c r="F150" s="5"/>
      <c r="G150" s="154" t="s">
        <v>115</v>
      </c>
      <c r="H150" s="2">
        <f>江戸川区!H150+世田谷区!H150+荒川区!H150+港区!H150+中野区!H150+板橋区!H150+豊島区!H150+葛飾区!H150+品川区!H150+文京区!H150+杉並区!H150+北区!H150</f>
        <v>0</v>
      </c>
      <c r="I150" s="2">
        <f>江戸川区!I150+世田谷区!I150+荒川区!I150+港区!I150+中野区!I150+板橋区!I150+豊島区!I150+葛飾区!I150+品川区!I150+文京区!I150+杉並区!I150+北区!I150</f>
        <v>0</v>
      </c>
      <c r="J150" s="2">
        <f>江戸川区!J150+世田谷区!J150+荒川区!J150+港区!J150+中野区!J150+板橋区!J150+豊島区!J150+葛飾区!J150+品川区!J150+文京区!J150+杉並区!J150+北区!J150</f>
        <v>0</v>
      </c>
      <c r="K150" s="2">
        <f>江戸川区!K150+世田谷区!K150+荒川区!K150+港区!K150+中野区!K150+板橋区!K150+豊島区!K150+葛飾区!K150+品川区!K150+文京区!K150+杉並区!K150+北区!K150</f>
        <v>0</v>
      </c>
      <c r="L150" s="2">
        <f>江戸川区!L150+世田谷区!L150+荒川区!L150+港区!L150+中野区!L150+板橋区!L150+豊島区!L150+葛飾区!L150+品川区!L150+文京区!L150+杉並区!L150+北区!L150</f>
        <v>0</v>
      </c>
      <c r="M150" s="2">
        <f>江戸川区!M150+世田谷区!M150+荒川区!M150+港区!M150+中野区!M150+板橋区!M150+豊島区!M150+葛飾区!M150+品川区!M150+文京区!M150+杉並区!M150+北区!M150</f>
        <v>0</v>
      </c>
      <c r="N150" s="2">
        <f>江戸川区!N150+世田谷区!N150+荒川区!N150+港区!N150+中野区!N150+板橋区!N150+豊島区!N150+葛飾区!N150+品川区!N150+文京区!N150+杉並区!N150+北区!N150</f>
        <v>0</v>
      </c>
      <c r="O150" s="2">
        <f>江戸川区!O150+世田谷区!O150+荒川区!O150+港区!O150+中野区!O150+板橋区!O150+豊島区!O150+葛飾区!O150+品川区!O150+文京区!O150+杉並区!O150+北区!O150</f>
        <v>0</v>
      </c>
      <c r="P150" s="2">
        <f>江戸川区!P150+世田谷区!P150+荒川区!P150+港区!P150+中野区!P150+板橋区!P150+豊島区!P150+葛飾区!P150+品川区!P150+文京区!P150+杉並区!P150+北区!P150</f>
        <v>0</v>
      </c>
      <c r="Q150" s="2">
        <f>江戸川区!Q150+世田谷区!Q150+荒川区!Q150+港区!Q150+中野区!Q150+板橋区!Q150+豊島区!Q150+葛飾区!Q150+品川区!Q150+文京区!Q150+杉並区!Q150+北区!Q150</f>
        <v>0</v>
      </c>
      <c r="R150" s="2">
        <f>江戸川区!R150+世田谷区!R150+荒川区!R150+港区!R150+中野区!R150+板橋区!R150+豊島区!R150+葛飾区!R150+品川区!R150+文京区!R150+杉並区!R150+北区!R150</f>
        <v>0</v>
      </c>
      <c r="S150" s="2">
        <f>江戸川区!S150+世田谷区!S150+荒川区!S150+港区!S150+中野区!S150+板橋区!S150+豊島区!S150+葛飾区!S150+品川区!S150+文京区!S150+杉並区!S150+北区!S150</f>
        <v>0</v>
      </c>
      <c r="T150" s="2">
        <f>江戸川区!T150+世田谷区!T150+荒川区!T150+港区!T150+中野区!T150+板橋区!T150+豊島区!T150+葛飾区!T150+品川区!T150+文京区!T150+杉並区!T150+北区!T150</f>
        <v>0</v>
      </c>
      <c r="U150" s="2">
        <f>江戸川区!U150+世田谷区!U150+荒川区!U150+港区!U150+中野区!U150+板橋区!U150+豊島区!U150+葛飾区!U150+品川区!U150+文京区!U150+杉並区!U150+北区!U150</f>
        <v>0</v>
      </c>
      <c r="V150" s="2">
        <f>江戸川区!V150+世田谷区!V150+荒川区!V150+港区!V150+中野区!V150+板橋区!V150+豊島区!V150+葛飾区!V150+品川区!V150+文京区!V150+杉並区!V150+北区!V150</f>
        <v>0</v>
      </c>
      <c r="W150" s="2">
        <f>江戸川区!W150+世田谷区!W150+荒川区!W150+港区!W150+中野区!W150+板橋区!W150+豊島区!W150+葛飾区!W150+品川区!W150+文京区!W150+杉並区!W150+北区!W150</f>
        <v>0</v>
      </c>
      <c r="X150" s="2">
        <f>江戸川区!X150+世田谷区!X150+荒川区!X150+港区!X150+中野区!X150+板橋区!X150+豊島区!X150+葛飾区!X150+品川区!X150+文京区!X150+杉並区!X150+北区!X150</f>
        <v>0</v>
      </c>
      <c r="Y150" s="2">
        <f>江戸川区!Y150+世田谷区!Y150+荒川区!Y150+港区!Y150+中野区!Y150+板橋区!Y150+豊島区!Y150+葛飾区!Y150+品川区!Y150+文京区!Y150+杉並区!Y150+北区!Y150</f>
        <v>0</v>
      </c>
      <c r="Z150" s="2">
        <f>江戸川区!Z150+世田谷区!Z150+荒川区!Z150+港区!Z150+中野区!Z150+板橋区!Z150+豊島区!Z150+葛飾区!Z150+品川区!Z150+文京区!Z150+杉並区!Z150+北区!Z150</f>
        <v>0</v>
      </c>
      <c r="AA150" s="2">
        <f>江戸川区!AA150+世田谷区!AA150+荒川区!AA150+港区!AA150+中野区!AA150+板橋区!AA150+豊島区!AA150+葛飾区!AA150+品川区!AA150+文京区!AA150+杉並区!AA150+北区!AA150</f>
        <v>0</v>
      </c>
      <c r="AB150" s="2">
        <f>江戸川区!AB150+世田谷区!AB150+荒川区!AB150+港区!AB150+中野区!AB150+板橋区!AB150+豊島区!AB150+葛飾区!AB150+品川区!AB150+文京区!AB150+杉並区!AB150+北区!AB150</f>
        <v>0</v>
      </c>
      <c r="AC150" s="2">
        <f>江戸川区!AC150+世田谷区!AC150+荒川区!AC150+港区!AC150+中野区!AC150+板橋区!AC150+豊島区!AC150+葛飾区!AC150+品川区!AC150+文京区!AC150+杉並区!AC150+北区!AC150</f>
        <v>0</v>
      </c>
      <c r="AD150" s="2">
        <f>江戸川区!AD150+世田谷区!AD150+荒川区!AD150+港区!AD150+中野区!AD150+板橋区!AD150+豊島区!AD150+葛飾区!AD150+品川区!AD150+文京区!AD150+杉並区!AD150+北区!AD150</f>
        <v>0</v>
      </c>
      <c r="AE150" s="2">
        <f>江戸川区!AE150+世田谷区!AE150+荒川区!AE150+港区!AE150+中野区!AE150+板橋区!AE150+豊島区!AE150+葛飾区!AE150+品川区!AE150+文京区!AE150+杉並区!AE150+北区!AE150</f>
        <v>0</v>
      </c>
      <c r="AF150" s="222">
        <f>江戸川区!AF150+世田谷区!AF150+荒川区!AF150+港区!AF150+中野区!AF150+板橋区!AF150+豊島区!AF150+葛飾区!AF150+品川区!AF150+文京区!AF150+杉並区!AF150+北区!AF150</f>
        <v>0</v>
      </c>
      <c r="AG150" s="2">
        <f>江戸川区!AG150+世田谷区!AG150+荒川区!AG150+港区!AG150+中野区!AG150+板橋区!AG150+豊島区!AG150+葛飾区!AG150+品川区!AG150+文京区!AG150+杉並区!AG150+北区!AG150</f>
        <v>0</v>
      </c>
      <c r="AH150" s="4">
        <f t="shared" si="86"/>
        <v>0</v>
      </c>
      <c r="AI150" s="4">
        <f t="shared" si="86"/>
        <v>0</v>
      </c>
    </row>
    <row r="151" spans="1:35">
      <c r="A151" s="13"/>
      <c r="B151" s="13"/>
      <c r="C151" s="26"/>
      <c r="D151" s="143" t="s">
        <v>144</v>
      </c>
      <c r="E151" s="51"/>
      <c r="F151" s="5"/>
      <c r="G151" s="154" t="s">
        <v>115</v>
      </c>
      <c r="H151" s="2">
        <f>江戸川区!H151+世田谷区!H151+荒川区!H151+港区!H151+中野区!H151+板橋区!H151+豊島区!H151+葛飾区!H151+品川区!H151+文京区!H151+杉並区!H151+北区!H151</f>
        <v>0</v>
      </c>
      <c r="I151" s="2">
        <f>江戸川区!I151+世田谷区!I151+荒川区!I151+港区!I151+中野区!I151+板橋区!I151+豊島区!I151+葛飾区!I151+品川区!I151+文京区!I151+杉並区!I151+北区!I151</f>
        <v>0</v>
      </c>
      <c r="J151" s="2">
        <f>江戸川区!J151+世田谷区!J151+荒川区!J151+港区!J151+中野区!J151+板橋区!J151+豊島区!J151+葛飾区!J151+品川区!J151+文京区!J151+杉並区!J151+北区!J151</f>
        <v>0</v>
      </c>
      <c r="K151" s="2">
        <f>江戸川区!K151+世田谷区!K151+荒川区!K151+港区!K151+中野区!K151+板橋区!K151+豊島区!K151+葛飾区!K151+品川区!K151+文京区!K151+杉並区!K151+北区!K151</f>
        <v>0</v>
      </c>
      <c r="L151" s="2">
        <f>江戸川区!L151+世田谷区!L151+荒川区!L151+港区!L151+中野区!L151+板橋区!L151+豊島区!L151+葛飾区!L151+品川区!L151+文京区!L151+杉並区!L151+北区!L151</f>
        <v>0</v>
      </c>
      <c r="M151" s="2">
        <f>江戸川区!M151+世田谷区!M151+荒川区!M151+港区!M151+中野区!M151+板橋区!M151+豊島区!M151+葛飾区!M151+品川区!M151+文京区!M151+杉並区!M151+北区!M151</f>
        <v>0</v>
      </c>
      <c r="N151" s="2">
        <f>江戸川区!N151+世田谷区!N151+荒川区!N151+港区!N151+中野区!N151+板橋区!N151+豊島区!N151+葛飾区!N151+品川区!N151+文京区!N151+杉並区!N151+北区!N151</f>
        <v>0</v>
      </c>
      <c r="O151" s="2">
        <f>江戸川区!O151+世田谷区!O151+荒川区!O151+港区!O151+中野区!O151+板橋区!O151+豊島区!O151+葛飾区!O151+品川区!O151+文京区!O151+杉並区!O151+北区!O151</f>
        <v>0</v>
      </c>
      <c r="P151" s="2">
        <f>江戸川区!P151+世田谷区!P151+荒川区!P151+港区!P151+中野区!P151+板橋区!P151+豊島区!P151+葛飾区!P151+品川区!P151+文京区!P151+杉並区!P151+北区!P151</f>
        <v>0</v>
      </c>
      <c r="Q151" s="2">
        <f>江戸川区!Q151+世田谷区!Q151+荒川区!Q151+港区!Q151+中野区!Q151+板橋区!Q151+豊島区!Q151+葛飾区!Q151+品川区!Q151+文京区!Q151+杉並区!Q151+北区!Q151</f>
        <v>0</v>
      </c>
      <c r="R151" s="2">
        <f>江戸川区!R151+世田谷区!R151+荒川区!R151+港区!R151+中野区!R151+板橋区!R151+豊島区!R151+葛飾区!R151+品川区!R151+文京区!R151+杉並区!R151+北区!R151</f>
        <v>0</v>
      </c>
      <c r="S151" s="2">
        <f>江戸川区!S151+世田谷区!S151+荒川区!S151+港区!S151+中野区!S151+板橋区!S151+豊島区!S151+葛飾区!S151+品川区!S151+文京区!S151+杉並区!S151+北区!S151</f>
        <v>0</v>
      </c>
      <c r="T151" s="2">
        <f>江戸川区!T151+世田谷区!T151+荒川区!T151+港区!T151+中野区!T151+板橋区!T151+豊島区!T151+葛飾区!T151+品川区!T151+文京区!T151+杉並区!T151+北区!T151</f>
        <v>0</v>
      </c>
      <c r="U151" s="2">
        <f>江戸川区!U151+世田谷区!U151+荒川区!U151+港区!U151+中野区!U151+板橋区!U151+豊島区!U151+葛飾区!U151+品川区!U151+文京区!U151+杉並区!U151+北区!U151</f>
        <v>0</v>
      </c>
      <c r="V151" s="2">
        <f>江戸川区!V151+世田谷区!V151+荒川区!V151+港区!V151+中野区!V151+板橋区!V151+豊島区!V151+葛飾区!V151+品川区!V151+文京区!V151+杉並区!V151+北区!V151</f>
        <v>0</v>
      </c>
      <c r="W151" s="2">
        <f>江戸川区!W151+世田谷区!W151+荒川区!W151+港区!W151+中野区!W151+板橋区!W151+豊島区!W151+葛飾区!W151+品川区!W151+文京区!W151+杉並区!W151+北区!W151</f>
        <v>0</v>
      </c>
      <c r="X151" s="2">
        <f>江戸川区!X151+世田谷区!X151+荒川区!X151+港区!X151+中野区!X151+板橋区!X151+豊島区!X151+葛飾区!X151+品川区!X151+文京区!X151+杉並区!X151+北区!X151</f>
        <v>0</v>
      </c>
      <c r="Y151" s="2">
        <f>江戸川区!Y151+世田谷区!Y151+荒川区!Y151+港区!Y151+中野区!Y151+板橋区!Y151+豊島区!Y151+葛飾区!Y151+品川区!Y151+文京区!Y151+杉並区!Y151+北区!Y151</f>
        <v>0</v>
      </c>
      <c r="Z151" s="2">
        <f>江戸川区!Z151+世田谷区!Z151+荒川区!Z151+港区!Z151+中野区!Z151+板橋区!Z151+豊島区!Z151+葛飾区!Z151+品川区!Z151+文京区!Z151+杉並区!Z151+北区!Z151</f>
        <v>0</v>
      </c>
      <c r="AA151" s="2">
        <f>江戸川区!AA151+世田谷区!AA151+荒川区!AA151+港区!AA151+中野区!AA151+板橋区!AA151+豊島区!AA151+葛飾区!AA151+品川区!AA151+文京区!AA151+杉並区!AA151+北区!AA151</f>
        <v>0</v>
      </c>
      <c r="AB151" s="2">
        <f>江戸川区!AB151+世田谷区!AB151+荒川区!AB151+港区!AB151+中野区!AB151+板橋区!AB151+豊島区!AB151+葛飾区!AB151+品川区!AB151+文京区!AB151+杉並区!AB151+北区!AB151</f>
        <v>0</v>
      </c>
      <c r="AC151" s="2">
        <f>江戸川区!AC151+世田谷区!AC151+荒川区!AC151+港区!AC151+中野区!AC151+板橋区!AC151+豊島区!AC151+葛飾区!AC151+品川区!AC151+文京区!AC151+杉並区!AC151+北区!AC151</f>
        <v>0</v>
      </c>
      <c r="AD151" s="2">
        <f>江戸川区!AD151+世田谷区!AD151+荒川区!AD151+港区!AD151+中野区!AD151+板橋区!AD151+豊島区!AD151+葛飾区!AD151+品川区!AD151+文京区!AD151+杉並区!AD151+北区!AD151</f>
        <v>0</v>
      </c>
      <c r="AE151" s="2">
        <f>江戸川区!AE151+世田谷区!AE151+荒川区!AE151+港区!AE151+中野区!AE151+板橋区!AE151+豊島区!AE151+葛飾区!AE151+品川区!AE151+文京区!AE151+杉並区!AE151+北区!AE151</f>
        <v>0</v>
      </c>
      <c r="AF151" s="222">
        <f>江戸川区!AF151+世田谷区!AF151+荒川区!AF151+港区!AF151+中野区!AF151+板橋区!AF151+豊島区!AF151+葛飾区!AF151+品川区!AF151+文京区!AF151+杉並区!AF151+北区!AF151</f>
        <v>0</v>
      </c>
      <c r="AG151" s="2">
        <f>江戸川区!AG151+世田谷区!AG151+荒川区!AG151+港区!AG151+中野区!AG151+板橋区!AG151+豊島区!AG151+葛飾区!AG151+品川区!AG151+文京区!AG151+杉並区!AG151+北区!AG151</f>
        <v>0</v>
      </c>
      <c r="AH151" s="4">
        <f t="shared" si="86"/>
        <v>0</v>
      </c>
      <c r="AI151" s="4">
        <f t="shared" si="86"/>
        <v>0</v>
      </c>
    </row>
    <row r="152" spans="1:35">
      <c r="A152" s="13"/>
      <c r="B152" s="13"/>
      <c r="C152" s="26"/>
      <c r="D152" s="143" t="s">
        <v>145</v>
      </c>
      <c r="E152" s="51"/>
      <c r="F152" s="5"/>
      <c r="G152" s="154" t="s">
        <v>115</v>
      </c>
      <c r="H152" s="2">
        <f>江戸川区!H152+世田谷区!H152+荒川区!H152+港区!H152+中野区!H152+板橋区!H152+豊島区!H152+葛飾区!H152+品川区!H152+文京区!H152+杉並区!H152+北区!H152</f>
        <v>0</v>
      </c>
      <c r="I152" s="2">
        <f>江戸川区!I152+世田谷区!I152+荒川区!I152+港区!I152+中野区!I152+板橋区!I152+豊島区!I152+葛飾区!I152+品川区!I152+文京区!I152+杉並区!I152+北区!I152</f>
        <v>0</v>
      </c>
      <c r="J152" s="2">
        <f>江戸川区!J152+世田谷区!J152+荒川区!J152+港区!J152+中野区!J152+板橋区!J152+豊島区!J152+葛飾区!J152+品川区!J152+文京区!J152+杉並区!J152+北区!J152</f>
        <v>0</v>
      </c>
      <c r="K152" s="2">
        <f>江戸川区!K152+世田谷区!K152+荒川区!K152+港区!K152+中野区!K152+板橋区!K152+豊島区!K152+葛飾区!K152+品川区!K152+文京区!K152+杉並区!K152+北区!K152</f>
        <v>0</v>
      </c>
      <c r="L152" s="2">
        <f>江戸川区!L152+世田谷区!L152+荒川区!L152+港区!L152+中野区!L152+板橋区!L152+豊島区!L152+葛飾区!L152+品川区!L152+文京区!L152+杉並区!L152+北区!L152</f>
        <v>0</v>
      </c>
      <c r="M152" s="2">
        <f>江戸川区!M152+世田谷区!M152+荒川区!M152+港区!M152+中野区!M152+板橋区!M152+豊島区!M152+葛飾区!M152+品川区!M152+文京区!M152+杉並区!M152+北区!M152</f>
        <v>0</v>
      </c>
      <c r="N152" s="2">
        <f>江戸川区!N152+世田谷区!N152+荒川区!N152+港区!N152+中野区!N152+板橋区!N152+豊島区!N152+葛飾区!N152+品川区!N152+文京区!N152+杉並区!N152+北区!N152</f>
        <v>0</v>
      </c>
      <c r="O152" s="2">
        <f>江戸川区!O152+世田谷区!O152+荒川区!O152+港区!O152+中野区!O152+板橋区!O152+豊島区!O152+葛飾区!O152+品川区!O152+文京区!O152+杉並区!O152+北区!O152</f>
        <v>0</v>
      </c>
      <c r="P152" s="2">
        <f>江戸川区!P152+世田谷区!P152+荒川区!P152+港区!P152+中野区!P152+板橋区!P152+豊島区!P152+葛飾区!P152+品川区!P152+文京区!P152+杉並区!P152+北区!P152</f>
        <v>0</v>
      </c>
      <c r="Q152" s="2">
        <f>江戸川区!Q152+世田谷区!Q152+荒川区!Q152+港区!Q152+中野区!Q152+板橋区!Q152+豊島区!Q152+葛飾区!Q152+品川区!Q152+文京区!Q152+杉並区!Q152+北区!Q152</f>
        <v>0</v>
      </c>
      <c r="R152" s="2">
        <f>江戸川区!R152+世田谷区!R152+荒川区!R152+港区!R152+中野区!R152+板橋区!R152+豊島区!R152+葛飾区!R152+品川区!R152+文京区!R152+杉並区!R152+北区!R152</f>
        <v>0</v>
      </c>
      <c r="S152" s="2">
        <f>江戸川区!S152+世田谷区!S152+荒川区!S152+港区!S152+中野区!S152+板橋区!S152+豊島区!S152+葛飾区!S152+品川区!S152+文京区!S152+杉並区!S152+北区!S152</f>
        <v>0</v>
      </c>
      <c r="T152" s="2">
        <f>江戸川区!T152+世田谷区!T152+荒川区!T152+港区!T152+中野区!T152+板橋区!T152+豊島区!T152+葛飾区!T152+品川区!T152+文京区!T152+杉並区!T152+北区!T152</f>
        <v>0</v>
      </c>
      <c r="U152" s="2">
        <f>江戸川区!U152+世田谷区!U152+荒川区!U152+港区!U152+中野区!U152+板橋区!U152+豊島区!U152+葛飾区!U152+品川区!U152+文京区!U152+杉並区!U152+北区!U152</f>
        <v>0</v>
      </c>
      <c r="V152" s="2">
        <f>江戸川区!V152+世田谷区!V152+荒川区!V152+港区!V152+中野区!V152+板橋区!V152+豊島区!V152+葛飾区!V152+品川区!V152+文京区!V152+杉並区!V152+北区!V152</f>
        <v>0</v>
      </c>
      <c r="W152" s="2">
        <f>江戸川区!W152+世田谷区!W152+荒川区!W152+港区!W152+中野区!W152+板橋区!W152+豊島区!W152+葛飾区!W152+品川区!W152+文京区!W152+杉並区!W152+北区!W152</f>
        <v>0</v>
      </c>
      <c r="X152" s="2">
        <f>江戸川区!X152+世田谷区!X152+荒川区!X152+港区!X152+中野区!X152+板橋区!X152+豊島区!X152+葛飾区!X152+品川区!X152+文京区!X152+杉並区!X152+北区!X152</f>
        <v>0</v>
      </c>
      <c r="Y152" s="2">
        <f>江戸川区!Y152+世田谷区!Y152+荒川区!Y152+港区!Y152+中野区!Y152+板橋区!Y152+豊島区!Y152+葛飾区!Y152+品川区!Y152+文京区!Y152+杉並区!Y152+北区!Y152</f>
        <v>0</v>
      </c>
      <c r="Z152" s="2">
        <f>江戸川区!Z152+世田谷区!Z152+荒川区!Z152+港区!Z152+中野区!Z152+板橋区!Z152+豊島区!Z152+葛飾区!Z152+品川区!Z152+文京区!Z152+杉並区!Z152+北区!Z152</f>
        <v>0</v>
      </c>
      <c r="AA152" s="2">
        <f>江戸川区!AA152+世田谷区!AA152+荒川区!AA152+港区!AA152+中野区!AA152+板橋区!AA152+豊島区!AA152+葛飾区!AA152+品川区!AA152+文京区!AA152+杉並区!AA152+北区!AA152</f>
        <v>0</v>
      </c>
      <c r="AB152" s="2">
        <f>江戸川区!AB152+世田谷区!AB152+荒川区!AB152+港区!AB152+中野区!AB152+板橋区!AB152+豊島区!AB152+葛飾区!AB152+品川区!AB152+文京区!AB152+杉並区!AB152+北区!AB152</f>
        <v>0</v>
      </c>
      <c r="AC152" s="2">
        <f>江戸川区!AC152+世田谷区!AC152+荒川区!AC152+港区!AC152+中野区!AC152+板橋区!AC152+豊島区!AC152+葛飾区!AC152+品川区!AC152+文京区!AC152+杉並区!AC152+北区!AC152</f>
        <v>0</v>
      </c>
      <c r="AD152" s="2">
        <f>江戸川区!AD152+世田谷区!AD152+荒川区!AD152+港区!AD152+中野区!AD152+板橋区!AD152+豊島区!AD152+葛飾区!AD152+品川区!AD152+文京区!AD152+杉並区!AD152+北区!AD152</f>
        <v>0</v>
      </c>
      <c r="AE152" s="2">
        <f>江戸川区!AE152+世田谷区!AE152+荒川区!AE152+港区!AE152+中野区!AE152+板橋区!AE152+豊島区!AE152+葛飾区!AE152+品川区!AE152+文京区!AE152+杉並区!AE152+北区!AE152</f>
        <v>0</v>
      </c>
      <c r="AF152" s="222">
        <f>江戸川区!AF152+世田谷区!AF152+荒川区!AF152+港区!AF152+中野区!AF152+板橋区!AF152+豊島区!AF152+葛飾区!AF152+品川区!AF152+文京区!AF152+杉並区!AF152+北区!AF152</f>
        <v>0</v>
      </c>
      <c r="AG152" s="2">
        <f>江戸川区!AG152+世田谷区!AG152+荒川区!AG152+港区!AG152+中野区!AG152+板橋区!AG152+豊島区!AG152+葛飾区!AG152+品川区!AG152+文京区!AG152+杉並区!AG152+北区!AG152</f>
        <v>0</v>
      </c>
      <c r="AH152" s="4">
        <f t="shared" si="86"/>
        <v>0</v>
      </c>
      <c r="AI152" s="4">
        <f t="shared" si="86"/>
        <v>0</v>
      </c>
    </row>
    <row r="153" spans="1:35">
      <c r="A153" s="13"/>
      <c r="B153" s="13"/>
      <c r="C153" s="69"/>
      <c r="D153" s="88"/>
      <c r="E153" s="124" t="s">
        <v>22</v>
      </c>
      <c r="F153" s="142"/>
      <c r="G153" s="155" t="s">
        <v>115</v>
      </c>
      <c r="H153" s="129">
        <f t="shared" ref="H153:AG153" si="91">SUM(H150:H152)</f>
        <v>0</v>
      </c>
      <c r="I153" s="129">
        <f t="shared" si="91"/>
        <v>0</v>
      </c>
      <c r="J153" s="129">
        <f t="shared" si="91"/>
        <v>0</v>
      </c>
      <c r="K153" s="129">
        <f t="shared" si="91"/>
        <v>0</v>
      </c>
      <c r="L153" s="129">
        <f t="shared" si="91"/>
        <v>0</v>
      </c>
      <c r="M153" s="129">
        <f t="shared" si="91"/>
        <v>0</v>
      </c>
      <c r="N153" s="129">
        <f t="shared" si="91"/>
        <v>0</v>
      </c>
      <c r="O153" s="129">
        <f t="shared" si="91"/>
        <v>0</v>
      </c>
      <c r="P153" s="129">
        <f t="shared" si="91"/>
        <v>0</v>
      </c>
      <c r="Q153" s="129">
        <f t="shared" si="91"/>
        <v>0</v>
      </c>
      <c r="R153" s="129">
        <f t="shared" si="91"/>
        <v>0</v>
      </c>
      <c r="S153" s="129">
        <f t="shared" si="91"/>
        <v>0</v>
      </c>
      <c r="T153" s="129">
        <f t="shared" si="91"/>
        <v>0</v>
      </c>
      <c r="U153" s="129">
        <f t="shared" si="91"/>
        <v>0</v>
      </c>
      <c r="V153" s="129">
        <f t="shared" si="91"/>
        <v>0</v>
      </c>
      <c r="W153" s="129">
        <f t="shared" si="91"/>
        <v>0</v>
      </c>
      <c r="X153" s="129">
        <f t="shared" si="91"/>
        <v>0</v>
      </c>
      <c r="Y153" s="129">
        <f t="shared" si="91"/>
        <v>0</v>
      </c>
      <c r="Z153" s="129">
        <f t="shared" si="91"/>
        <v>0</v>
      </c>
      <c r="AA153" s="129">
        <f t="shared" si="91"/>
        <v>0</v>
      </c>
      <c r="AB153" s="129">
        <f t="shared" si="91"/>
        <v>0</v>
      </c>
      <c r="AC153" s="129">
        <f t="shared" si="91"/>
        <v>0</v>
      </c>
      <c r="AD153" s="129">
        <f t="shared" si="91"/>
        <v>0</v>
      </c>
      <c r="AE153" s="129">
        <f t="shared" si="91"/>
        <v>0</v>
      </c>
      <c r="AF153" s="224">
        <f t="shared" si="91"/>
        <v>0</v>
      </c>
      <c r="AG153" s="129">
        <f t="shared" si="91"/>
        <v>0</v>
      </c>
      <c r="AH153" s="129">
        <f t="shared" si="86"/>
        <v>0</v>
      </c>
      <c r="AI153" s="129">
        <f t="shared" si="86"/>
        <v>0</v>
      </c>
    </row>
    <row r="154" spans="1:35" s="480" customFormat="1">
      <c r="A154" s="477"/>
      <c r="B154" s="477"/>
      <c r="C154" s="397" t="s">
        <v>378</v>
      </c>
      <c r="D154" s="478"/>
      <c r="E154" s="479" t="s">
        <v>22</v>
      </c>
      <c r="F154" s="147"/>
      <c r="G154" s="155" t="s">
        <v>115</v>
      </c>
      <c r="H154" s="2">
        <f>江戸川区!H154+世田谷区!H154+荒川区!H154+港区!H154+中野区!H154+板橋区!H154+豊島区!H154+葛飾区!H154+品川区!H154+文京区!H154+杉並区!H154+北区!H154</f>
        <v>0</v>
      </c>
      <c r="I154" s="2">
        <f>江戸川区!I154+世田谷区!I154+荒川区!I154+港区!I154+中野区!I154+板橋区!I154+豊島区!I154+葛飾区!I154+品川区!I154+文京区!I154+杉並区!I154+北区!I154</f>
        <v>0</v>
      </c>
      <c r="J154" s="2">
        <f>江戸川区!J154+世田谷区!J154+荒川区!J154+港区!J154+中野区!J154+板橋区!J154+豊島区!J154+葛飾区!J154+品川区!J154+文京区!J154+杉並区!J154+北区!J154</f>
        <v>0</v>
      </c>
      <c r="K154" s="2">
        <f>江戸川区!K154+世田谷区!K154+荒川区!K154+港区!K154+中野区!K154+板橋区!K154+豊島区!K154+葛飾区!K154+品川区!K154+文京区!K154+杉並区!K154+北区!K154</f>
        <v>0</v>
      </c>
      <c r="L154" s="2">
        <f>江戸川区!L154+世田谷区!L154+荒川区!L154+港区!L154+中野区!L154+板橋区!L154+豊島区!L154+葛飾区!L154+品川区!L154+文京区!L154+杉並区!L154+北区!L154</f>
        <v>0</v>
      </c>
      <c r="M154" s="2">
        <f>江戸川区!M154+世田谷区!M154+荒川区!M154+港区!M154+中野区!M154+板橋区!M154+豊島区!M154+葛飾区!M154+品川区!M154+文京区!M154+杉並区!M154+北区!M154</f>
        <v>0</v>
      </c>
      <c r="N154" s="2">
        <f>江戸川区!N154+世田谷区!N154+荒川区!N154+港区!N154+中野区!N154+板橋区!N154+豊島区!N154+葛飾区!N154+品川区!N154+文京区!N154+杉並区!N154+北区!N154</f>
        <v>0</v>
      </c>
      <c r="O154" s="2">
        <f>江戸川区!O154+世田谷区!O154+荒川区!O154+港区!O154+中野区!O154+板橋区!O154+豊島区!O154+葛飾区!O154+品川区!O154+文京区!O154+杉並区!O154+北区!O154</f>
        <v>0</v>
      </c>
      <c r="P154" s="2">
        <f>江戸川区!P154+世田谷区!P154+荒川区!P154+港区!P154+中野区!P154+板橋区!P154+豊島区!P154+葛飾区!P154+品川区!P154+文京区!P154+杉並区!P154+北区!P154</f>
        <v>0</v>
      </c>
      <c r="Q154" s="2">
        <f>江戸川区!Q154+世田谷区!Q154+荒川区!Q154+港区!Q154+中野区!Q154+板橋区!Q154+豊島区!Q154+葛飾区!Q154+品川区!Q154+文京区!Q154+杉並区!Q154+北区!Q154</f>
        <v>0</v>
      </c>
      <c r="R154" s="2">
        <f>江戸川区!R154+世田谷区!R154+荒川区!R154+港区!R154+中野区!R154+板橋区!R154+豊島区!R154+葛飾区!R154+品川区!R154+文京区!R154+杉並区!R154+北区!R154</f>
        <v>0</v>
      </c>
      <c r="S154" s="2">
        <f>江戸川区!S154+世田谷区!S154+荒川区!S154+港区!S154+中野区!S154+板橋区!S154+豊島区!S154+葛飾区!S154+品川区!S154+文京区!S154+杉並区!S154+北区!S154</f>
        <v>0</v>
      </c>
      <c r="T154" s="2">
        <f>江戸川区!T154+世田谷区!T154+荒川区!T154+港区!T154+中野区!T154+板橋区!T154+豊島区!T154+葛飾区!T154+品川区!T154+文京区!T154+杉並区!T154+北区!T154</f>
        <v>0</v>
      </c>
      <c r="U154" s="2">
        <f>江戸川区!U154+世田谷区!U154+荒川区!U154+港区!U154+中野区!U154+板橋区!U154+豊島区!U154+葛飾区!U154+品川区!U154+文京区!U154+杉並区!U154+北区!U154</f>
        <v>0</v>
      </c>
      <c r="V154" s="2">
        <f>江戸川区!V154+世田谷区!V154+荒川区!V154+港区!V154+中野区!V154+板橋区!V154+豊島区!V154+葛飾区!V154+品川区!V154+文京区!V154+杉並区!V154+北区!V154</f>
        <v>0</v>
      </c>
      <c r="W154" s="2">
        <f>江戸川区!W154+世田谷区!W154+荒川区!W154+港区!W154+中野区!W154+板橋区!W154+豊島区!W154+葛飾区!W154+品川区!W154+文京区!W154+杉並区!W154+北区!W154</f>
        <v>0</v>
      </c>
      <c r="X154" s="2">
        <f>江戸川区!X154+世田谷区!X154+荒川区!X154+港区!X154+中野区!X154+板橋区!X154+豊島区!X154+葛飾区!X154+品川区!X154+文京区!X154+杉並区!X154+北区!X154</f>
        <v>0</v>
      </c>
      <c r="Y154" s="2">
        <f>江戸川区!Y154+世田谷区!Y154+荒川区!Y154+港区!Y154+中野区!Y154+板橋区!Y154+豊島区!Y154+葛飾区!Y154+品川区!Y154+文京区!Y154+杉並区!Y154+北区!Y154</f>
        <v>0</v>
      </c>
      <c r="Z154" s="2">
        <f>江戸川区!Z154+世田谷区!Z154+荒川区!Z154+港区!Z154+中野区!Z154+板橋区!Z154+豊島区!Z154+葛飾区!Z154+品川区!Z154+文京区!Z154+杉並区!Z154+北区!Z154</f>
        <v>0</v>
      </c>
      <c r="AA154" s="2">
        <f>江戸川区!AA154+世田谷区!AA154+荒川区!AA154+港区!AA154+中野区!AA154+板橋区!AA154+豊島区!AA154+葛飾区!AA154+品川区!AA154+文京区!AA154+杉並区!AA154+北区!AA154</f>
        <v>0</v>
      </c>
      <c r="AB154" s="2">
        <f>江戸川区!AB154+世田谷区!AB154+荒川区!AB154+港区!AB154+中野区!AB154+板橋区!AB154+豊島区!AB154+葛飾区!AB154+品川区!AB154+文京区!AB154+杉並区!AB154+北区!AB154</f>
        <v>0</v>
      </c>
      <c r="AC154" s="2">
        <f>江戸川区!AC154+世田谷区!AC154+荒川区!AC154+港区!AC154+中野区!AC154+板橋区!AC154+豊島区!AC154+葛飾区!AC154+品川区!AC154+文京区!AC154+杉並区!AC154+北区!AC154</f>
        <v>0</v>
      </c>
      <c r="AD154" s="2">
        <f>江戸川区!AD154+世田谷区!AD154+荒川区!AD154+港区!AD154+中野区!AD154+板橋区!AD154+豊島区!AD154+葛飾区!AD154+品川区!AD154+文京区!AD154+杉並区!AD154+北区!AD154</f>
        <v>0</v>
      </c>
      <c r="AE154" s="2">
        <f>江戸川区!AE154+世田谷区!AE154+荒川区!AE154+港区!AE154+中野区!AE154+板橋区!AE154+豊島区!AE154+葛飾区!AE154+品川区!AE154+文京区!AE154+杉並区!AE154+北区!AE154</f>
        <v>0</v>
      </c>
      <c r="AF154" s="222">
        <f>江戸川区!AF154+世田谷区!AF154+荒川区!AF154+港区!AF154+中野区!AF154+板橋区!AF154+豊島区!AF154+葛飾区!AF154+品川区!AF154+文京区!AF154+杉並区!AF154+北区!AF154</f>
        <v>0</v>
      </c>
      <c r="AG154" s="2">
        <f>江戸川区!AG154+世田谷区!AG154+荒川区!AG154+港区!AG154+中野区!AG154+板橋区!AG154+豊島区!AG154+葛飾区!AG154+品川区!AG154+文京区!AG154+杉並区!AG154+北区!AG154</f>
        <v>0</v>
      </c>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f>江戸川区!H155+世田谷区!H155+荒川区!H155+港区!H155+中野区!H155+板橋区!H155+豊島区!H155+葛飾区!H155+品川区!H155+文京区!H155+杉並区!H155+北区!H155</f>
        <v>0</v>
      </c>
      <c r="I155" s="2">
        <f>江戸川区!I155+世田谷区!I155+荒川区!I155+港区!I155+中野区!I155+板橋区!I155+豊島区!I155+葛飾区!I155+品川区!I155+文京区!I155+杉並区!I155+北区!I155</f>
        <v>0</v>
      </c>
      <c r="J155" s="2">
        <f>江戸川区!J155+世田谷区!J155+荒川区!J155+港区!J155+中野区!J155+板橋区!J155+豊島区!J155+葛飾区!J155+品川区!J155+文京区!J155+杉並区!J155+北区!J155</f>
        <v>0</v>
      </c>
      <c r="K155" s="2">
        <f>江戸川区!K155+世田谷区!K155+荒川区!K155+港区!K155+中野区!K155+板橋区!K155+豊島区!K155+葛飾区!K155+品川区!K155+文京区!K155+杉並区!K155+北区!K155</f>
        <v>0</v>
      </c>
      <c r="L155" s="2">
        <f>江戸川区!L155+世田谷区!L155+荒川区!L155+港区!L155+中野区!L155+板橋区!L155+豊島区!L155+葛飾区!L155+品川区!L155+文京区!L155+杉並区!L155+北区!L155</f>
        <v>0</v>
      </c>
      <c r="M155" s="2">
        <f>江戸川区!M155+世田谷区!M155+荒川区!M155+港区!M155+中野区!M155+板橋区!M155+豊島区!M155+葛飾区!M155+品川区!M155+文京区!M155+杉並区!M155+北区!M155</f>
        <v>0</v>
      </c>
      <c r="N155" s="2">
        <f>江戸川区!N155+世田谷区!N155+荒川区!N155+港区!N155+中野区!N155+板橋区!N155+豊島区!N155+葛飾区!N155+品川区!N155+文京区!N155+杉並区!N155+北区!N155</f>
        <v>0</v>
      </c>
      <c r="O155" s="2">
        <f>江戸川区!O155+世田谷区!O155+荒川区!O155+港区!O155+中野区!O155+板橋区!O155+豊島区!O155+葛飾区!O155+品川区!O155+文京区!O155+杉並区!O155+北区!O155</f>
        <v>0</v>
      </c>
      <c r="P155" s="2">
        <f>江戸川区!P155+世田谷区!P155+荒川区!P155+港区!P155+中野区!P155+板橋区!P155+豊島区!P155+葛飾区!P155+品川区!P155+文京区!P155+杉並区!P155+北区!P155</f>
        <v>0</v>
      </c>
      <c r="Q155" s="2">
        <f>江戸川区!Q155+世田谷区!Q155+荒川区!Q155+港区!Q155+中野区!Q155+板橋区!Q155+豊島区!Q155+葛飾区!Q155+品川区!Q155+文京区!Q155+杉並区!Q155+北区!Q155</f>
        <v>0</v>
      </c>
      <c r="R155" s="2">
        <f>江戸川区!R155+世田谷区!R155+荒川区!R155+港区!R155+中野区!R155+板橋区!R155+豊島区!R155+葛飾区!R155+品川区!R155+文京区!R155+杉並区!R155+北区!R155</f>
        <v>0</v>
      </c>
      <c r="S155" s="2">
        <f>江戸川区!S155+世田谷区!S155+荒川区!S155+港区!S155+中野区!S155+板橋区!S155+豊島区!S155+葛飾区!S155+品川区!S155+文京区!S155+杉並区!S155+北区!S155</f>
        <v>0</v>
      </c>
      <c r="T155" s="2">
        <f>江戸川区!T155+世田谷区!T155+荒川区!T155+港区!T155+中野区!T155+板橋区!T155+豊島区!T155+葛飾区!T155+品川区!T155+文京区!T155+杉並区!T155+北区!T155</f>
        <v>0</v>
      </c>
      <c r="U155" s="2">
        <f>江戸川区!U155+世田谷区!U155+荒川区!U155+港区!U155+中野区!U155+板橋区!U155+豊島区!U155+葛飾区!U155+品川区!U155+文京区!U155+杉並区!U155+北区!U155</f>
        <v>0</v>
      </c>
      <c r="V155" s="2">
        <f>江戸川区!V155+世田谷区!V155+荒川区!V155+港区!V155+中野区!V155+板橋区!V155+豊島区!V155+葛飾区!V155+品川区!V155+文京区!V155+杉並区!V155+北区!V155</f>
        <v>0</v>
      </c>
      <c r="W155" s="2">
        <f>江戸川区!W155+世田谷区!W155+荒川区!W155+港区!W155+中野区!W155+板橋区!W155+豊島区!W155+葛飾区!W155+品川区!W155+文京区!W155+杉並区!W155+北区!W155</f>
        <v>0</v>
      </c>
      <c r="X155" s="2">
        <f>江戸川区!X155+世田谷区!X155+荒川区!X155+港区!X155+中野区!X155+板橋区!X155+豊島区!X155+葛飾区!X155+品川区!X155+文京区!X155+杉並区!X155+北区!X155</f>
        <v>0</v>
      </c>
      <c r="Y155" s="2">
        <f>江戸川区!Y155+世田谷区!Y155+荒川区!Y155+港区!Y155+中野区!Y155+板橋区!Y155+豊島区!Y155+葛飾区!Y155+品川区!Y155+文京区!Y155+杉並区!Y155+北区!Y155</f>
        <v>0</v>
      </c>
      <c r="Z155" s="2">
        <f>江戸川区!Z155+世田谷区!Z155+荒川区!Z155+港区!Z155+中野区!Z155+板橋区!Z155+豊島区!Z155+葛飾区!Z155+品川区!Z155+文京区!Z155+杉並区!Z155+北区!Z155</f>
        <v>0</v>
      </c>
      <c r="AA155" s="2">
        <f>江戸川区!AA155+世田谷区!AA155+荒川区!AA155+港区!AA155+中野区!AA155+板橋区!AA155+豊島区!AA155+葛飾区!AA155+品川区!AA155+文京区!AA155+杉並区!AA155+北区!AA155</f>
        <v>0</v>
      </c>
      <c r="AB155" s="2">
        <f>江戸川区!AB155+世田谷区!AB155+荒川区!AB155+港区!AB155+中野区!AB155+板橋区!AB155+豊島区!AB155+葛飾区!AB155+品川区!AB155+文京区!AB155+杉並区!AB155+北区!AB155</f>
        <v>0</v>
      </c>
      <c r="AC155" s="2">
        <f>江戸川区!AC155+世田谷区!AC155+荒川区!AC155+港区!AC155+中野区!AC155+板橋区!AC155+豊島区!AC155+葛飾区!AC155+品川区!AC155+文京区!AC155+杉並区!AC155+北区!AC155</f>
        <v>0</v>
      </c>
      <c r="AD155" s="2">
        <f>江戸川区!AD155+世田谷区!AD155+荒川区!AD155+港区!AD155+中野区!AD155+板橋区!AD155+豊島区!AD155+葛飾区!AD155+品川区!AD155+文京区!AD155+杉並区!AD155+北区!AD155</f>
        <v>0</v>
      </c>
      <c r="AE155" s="2">
        <f>江戸川区!AE155+世田谷区!AE155+荒川区!AE155+港区!AE155+中野区!AE155+板橋区!AE155+豊島区!AE155+葛飾区!AE155+品川区!AE155+文京区!AE155+杉並区!AE155+北区!AE155</f>
        <v>0</v>
      </c>
      <c r="AF155" s="222">
        <f>江戸川区!AF155+世田谷区!AF155+荒川区!AF155+港区!AF155+中野区!AF155+板橋区!AF155+豊島区!AF155+葛飾区!AF155+品川区!AF155+文京区!AF155+杉並区!AF155+北区!AF155</f>
        <v>0</v>
      </c>
      <c r="AG155" s="2">
        <f>江戸川区!AG155+世田谷区!AG155+荒川区!AG155+港区!AG155+中野区!AG155+板橋区!AG155+豊島区!AG155+葛飾区!AG155+品川区!AG155+文京区!AG155+杉並区!AG155+北区!AG155</f>
        <v>0</v>
      </c>
      <c r="AH155" s="4">
        <f t="shared" si="86"/>
        <v>0</v>
      </c>
      <c r="AI155" s="4">
        <f t="shared" si="86"/>
        <v>0</v>
      </c>
    </row>
    <row r="156" spans="1:35">
      <c r="A156" s="13"/>
      <c r="B156" s="13"/>
      <c r="C156" s="88" t="s">
        <v>85</v>
      </c>
      <c r="D156" s="88"/>
      <c r="E156" s="124" t="s">
        <v>22</v>
      </c>
      <c r="F156" s="142"/>
      <c r="G156" s="155" t="s">
        <v>115</v>
      </c>
      <c r="H156" s="2">
        <f>江戸川区!H156+世田谷区!H156+荒川区!H156+港区!H156+中野区!H156+板橋区!H156+豊島区!H156+葛飾区!H156+品川区!H156+文京区!H156+杉並区!H156+北区!H156</f>
        <v>0</v>
      </c>
      <c r="I156" s="2">
        <f>江戸川区!I156+世田谷区!I156+荒川区!I156+港区!I156+中野区!I156+板橋区!I156+豊島区!I156+葛飾区!I156+品川区!I156+文京区!I156+杉並区!I156+北区!I156</f>
        <v>0</v>
      </c>
      <c r="J156" s="2">
        <f>江戸川区!J156+世田谷区!J156+荒川区!J156+港区!J156+中野区!J156+板橋区!J156+豊島区!J156+葛飾区!J156+品川区!J156+文京区!J156+杉並区!J156+北区!J156</f>
        <v>0</v>
      </c>
      <c r="K156" s="2">
        <f>江戸川区!K156+世田谷区!K156+荒川区!K156+港区!K156+中野区!K156+板橋区!K156+豊島区!K156+葛飾区!K156+品川区!K156+文京区!K156+杉並区!K156+北区!K156</f>
        <v>0</v>
      </c>
      <c r="L156" s="2">
        <f>江戸川区!L156+世田谷区!L156+荒川区!L156+港区!L156+中野区!L156+板橋区!L156+豊島区!L156+葛飾区!L156+品川区!L156+文京区!L156+杉並区!L156+北区!L156</f>
        <v>0</v>
      </c>
      <c r="M156" s="2">
        <f>江戸川区!M156+世田谷区!M156+荒川区!M156+港区!M156+中野区!M156+板橋区!M156+豊島区!M156+葛飾区!M156+品川区!M156+文京区!M156+杉並区!M156+北区!M156</f>
        <v>0</v>
      </c>
      <c r="N156" s="2">
        <f>江戸川区!N156+世田谷区!N156+荒川区!N156+港区!N156+中野区!N156+板橋区!N156+豊島区!N156+葛飾区!N156+品川区!N156+文京区!N156+杉並区!N156+北区!N156</f>
        <v>0</v>
      </c>
      <c r="O156" s="2">
        <f>江戸川区!O156+世田谷区!O156+荒川区!O156+港区!O156+中野区!O156+板橋区!O156+豊島区!O156+葛飾区!O156+品川区!O156+文京区!O156+杉並区!O156+北区!O156</f>
        <v>0</v>
      </c>
      <c r="P156" s="2">
        <f>江戸川区!P156+世田谷区!P156+荒川区!P156+港区!P156+中野区!P156+板橋区!P156+豊島区!P156+葛飾区!P156+品川区!P156+文京区!P156+杉並区!P156+北区!P156</f>
        <v>0</v>
      </c>
      <c r="Q156" s="2">
        <f>江戸川区!Q156+世田谷区!Q156+荒川区!Q156+港区!Q156+中野区!Q156+板橋区!Q156+豊島区!Q156+葛飾区!Q156+品川区!Q156+文京区!Q156+杉並区!Q156+北区!Q156</f>
        <v>0</v>
      </c>
      <c r="R156" s="2">
        <f>江戸川区!R156+世田谷区!R156+荒川区!R156+港区!R156+中野区!R156+板橋区!R156+豊島区!R156+葛飾区!R156+品川区!R156+文京区!R156+杉並区!R156+北区!R156</f>
        <v>0</v>
      </c>
      <c r="S156" s="2">
        <f>江戸川区!S156+世田谷区!S156+荒川区!S156+港区!S156+中野区!S156+板橋区!S156+豊島区!S156+葛飾区!S156+品川区!S156+文京区!S156+杉並区!S156+北区!S156</f>
        <v>0</v>
      </c>
      <c r="T156" s="2">
        <f>江戸川区!T156+世田谷区!T156+荒川区!T156+港区!T156+中野区!T156+板橋区!T156+豊島区!T156+葛飾区!T156+品川区!T156+文京区!T156+杉並区!T156+北区!T156</f>
        <v>0</v>
      </c>
      <c r="U156" s="2">
        <f>江戸川区!U156+世田谷区!U156+荒川区!U156+港区!U156+中野区!U156+板橋区!U156+豊島区!U156+葛飾区!U156+品川区!U156+文京区!U156+杉並区!U156+北区!U156</f>
        <v>0</v>
      </c>
      <c r="V156" s="2">
        <f>江戸川区!V156+世田谷区!V156+荒川区!V156+港区!V156+中野区!V156+板橋区!V156+豊島区!V156+葛飾区!V156+品川区!V156+文京区!V156+杉並区!V156+北区!V156</f>
        <v>0</v>
      </c>
      <c r="W156" s="2">
        <f>江戸川区!W156+世田谷区!W156+荒川区!W156+港区!W156+中野区!W156+板橋区!W156+豊島区!W156+葛飾区!W156+品川区!W156+文京区!W156+杉並区!W156+北区!W156</f>
        <v>0</v>
      </c>
      <c r="X156" s="2">
        <f>江戸川区!X156+世田谷区!X156+荒川区!X156+港区!X156+中野区!X156+板橋区!X156+豊島区!X156+葛飾区!X156+品川区!X156+文京区!X156+杉並区!X156+北区!X156</f>
        <v>0</v>
      </c>
      <c r="Y156" s="2">
        <f>江戸川区!Y156+世田谷区!Y156+荒川区!Y156+港区!Y156+中野区!Y156+板橋区!Y156+豊島区!Y156+葛飾区!Y156+品川区!Y156+文京区!Y156+杉並区!Y156+北区!Y156</f>
        <v>0</v>
      </c>
      <c r="Z156" s="2">
        <f>江戸川区!Z156+世田谷区!Z156+荒川区!Z156+港区!Z156+中野区!Z156+板橋区!Z156+豊島区!Z156+葛飾区!Z156+品川区!Z156+文京区!Z156+杉並区!Z156+北区!Z156</f>
        <v>0</v>
      </c>
      <c r="AA156" s="2">
        <f>江戸川区!AA156+世田谷区!AA156+荒川区!AA156+港区!AA156+中野区!AA156+板橋区!AA156+豊島区!AA156+葛飾区!AA156+品川区!AA156+文京区!AA156+杉並区!AA156+北区!AA156</f>
        <v>0</v>
      </c>
      <c r="AB156" s="2">
        <f>江戸川区!AB156+世田谷区!AB156+荒川区!AB156+港区!AB156+中野区!AB156+板橋区!AB156+豊島区!AB156+葛飾区!AB156+品川区!AB156+文京区!AB156+杉並区!AB156+北区!AB156</f>
        <v>0</v>
      </c>
      <c r="AC156" s="2">
        <f>江戸川区!AC156+世田谷区!AC156+荒川区!AC156+港区!AC156+中野区!AC156+板橋区!AC156+豊島区!AC156+葛飾区!AC156+品川区!AC156+文京区!AC156+杉並区!AC156+北区!AC156</f>
        <v>0</v>
      </c>
      <c r="AD156" s="2">
        <f>江戸川区!AD156+世田谷区!AD156+荒川区!AD156+港区!AD156+中野区!AD156+板橋区!AD156+豊島区!AD156+葛飾区!AD156+品川区!AD156+文京区!AD156+杉並区!AD156+北区!AD156</f>
        <v>0</v>
      </c>
      <c r="AE156" s="2">
        <f>江戸川区!AE156+世田谷区!AE156+荒川区!AE156+港区!AE156+中野区!AE156+板橋区!AE156+豊島区!AE156+葛飾区!AE156+品川区!AE156+文京区!AE156+杉並区!AE156+北区!AE156</f>
        <v>0</v>
      </c>
      <c r="AF156" s="222">
        <f>江戸川区!AF156+世田谷区!AF156+荒川区!AF156+港区!AF156+中野区!AF156+板橋区!AF156+豊島区!AF156+葛飾区!AF156+品川区!AF156+文京区!AF156+杉並区!AF156+北区!AF156</f>
        <v>0</v>
      </c>
      <c r="AG156" s="2">
        <f>江戸川区!AG156+世田谷区!AG156+荒川区!AG156+港区!AG156+中野区!AG156+板橋区!AG156+豊島区!AG156+葛飾区!AG156+品川区!AG156+文京区!AG156+杉並区!AG156+北区!AG156</f>
        <v>0</v>
      </c>
      <c r="AH156" s="4">
        <f t="shared" si="86"/>
        <v>0</v>
      </c>
      <c r="AI156" s="4">
        <f t="shared" si="86"/>
        <v>0</v>
      </c>
    </row>
    <row r="157" spans="1:35">
      <c r="A157" s="13"/>
      <c r="B157" s="13"/>
      <c r="C157" s="26" t="s">
        <v>99</v>
      </c>
      <c r="D157" s="26" t="s">
        <v>132</v>
      </c>
      <c r="E157" s="88" t="s">
        <v>32</v>
      </c>
      <c r="F157" s="149">
        <v>870</v>
      </c>
      <c r="G157" s="213"/>
      <c r="H157" s="1">
        <f>江戸川区!H157+世田谷区!H157+荒川区!H157+港区!H157+中野区!H157+板橋区!H157+豊島区!H157+葛飾区!H157+品川区!H157+文京区!H157+杉並区!H157+北区!H157</f>
        <v>0</v>
      </c>
      <c r="I157" s="3">
        <f>江戸川区!I157+世田谷区!I157+荒川区!I157+港区!I157+中野区!I157+板橋区!I157+豊島区!I157+葛飾区!I157+品川区!I157+文京区!I157+杉並区!I157+北区!I157</f>
        <v>0</v>
      </c>
      <c r="J157" s="1">
        <f>江戸川区!J157+世田谷区!J157+荒川区!J157+港区!J157+中野区!J157+板橋区!J157+豊島区!J157+葛飾区!J157+品川区!J157+文京区!J157+杉並区!J157+北区!J157</f>
        <v>0</v>
      </c>
      <c r="K157" s="3">
        <f>江戸川区!K157+世田谷区!K157+荒川区!K157+港区!K157+中野区!K157+板橋区!K157+豊島区!K157+葛飾区!K157+品川区!K157+文京区!K157+杉並区!K157+北区!K157</f>
        <v>0</v>
      </c>
      <c r="L157" s="1">
        <f>江戸川区!L157+世田谷区!L157+荒川区!L157+港区!L157+中野区!L157+板橋区!L157+豊島区!L157+葛飾区!L157+品川区!L157+文京区!L157+杉並区!L157+北区!L157</f>
        <v>0</v>
      </c>
      <c r="M157" s="3">
        <f>江戸川区!M157+世田谷区!M157+荒川区!M157+港区!M157+中野区!M157+板橋区!M157+豊島区!M157+葛飾区!M157+品川区!M157+文京区!M157+杉並区!M157+北区!M157</f>
        <v>0</v>
      </c>
      <c r="N157" s="1">
        <f>江戸川区!N157+世田谷区!N157+荒川区!N157+港区!N157+中野区!N157+板橋区!N157+豊島区!N157+葛飾区!N157+品川区!N157+文京区!N157+杉並区!N157+北区!N157</f>
        <v>0</v>
      </c>
      <c r="O157" s="3">
        <f>江戸川区!O157+世田谷区!O157+荒川区!O157+港区!O157+中野区!O157+板橋区!O157+豊島区!O157+葛飾区!O157+品川区!O157+文京区!O157+杉並区!O157+北区!O157</f>
        <v>0</v>
      </c>
      <c r="P157" s="1">
        <f>江戸川区!P157+世田谷区!P157+荒川区!P157+港区!P157+中野区!P157+板橋区!P157+豊島区!P157+葛飾区!P157+品川区!P157+文京区!P157+杉並区!P157+北区!P157</f>
        <v>0</v>
      </c>
      <c r="Q157" s="3">
        <f>江戸川区!Q157+世田谷区!Q157+荒川区!Q157+港区!Q157+中野区!Q157+板橋区!Q157+豊島区!Q157+葛飾区!Q157+品川区!Q157+文京区!Q157+杉並区!Q157+北区!Q157</f>
        <v>0</v>
      </c>
      <c r="R157" s="1">
        <f>江戸川区!R157+世田谷区!R157+荒川区!R157+港区!R157+中野区!R157+板橋区!R157+豊島区!R157+葛飾区!R157+品川区!R157+文京区!R157+杉並区!R157+北区!R157</f>
        <v>0</v>
      </c>
      <c r="S157" s="3">
        <f>江戸川区!S157+世田谷区!S157+荒川区!S157+港区!S157+中野区!S157+板橋区!S157+豊島区!S157+葛飾区!S157+品川区!S157+文京区!S157+杉並区!S157+北区!S157</f>
        <v>0</v>
      </c>
      <c r="T157" s="1">
        <f>江戸川区!T157+世田谷区!T157+荒川区!T157+港区!T157+中野区!T157+板橋区!T157+豊島区!T157+葛飾区!T157+品川区!T157+文京区!T157+杉並区!T157+北区!T157</f>
        <v>0</v>
      </c>
      <c r="U157" s="3">
        <f>江戸川区!U157+世田谷区!U157+荒川区!U157+港区!U157+中野区!U157+板橋区!U157+豊島区!U157+葛飾区!U157+品川区!U157+文京区!U157+杉並区!U157+北区!U157</f>
        <v>0</v>
      </c>
      <c r="V157" s="1">
        <f>江戸川区!V157+世田谷区!V157+荒川区!V157+港区!V157+中野区!V157+板橋区!V157+豊島区!V157+葛飾区!V157+品川区!V157+文京区!V157+杉並区!V157+北区!V157</f>
        <v>0</v>
      </c>
      <c r="W157" s="3">
        <f>江戸川区!W157+世田谷区!W157+荒川区!W157+港区!W157+中野区!W157+板橋区!W157+豊島区!W157+葛飾区!W157+品川区!W157+文京区!W157+杉並区!W157+北区!W157</f>
        <v>0</v>
      </c>
      <c r="X157" s="1">
        <f>江戸川区!X157+世田谷区!X157+荒川区!X157+港区!X157+中野区!X157+板橋区!X157+豊島区!X157+葛飾区!X157+品川区!X157+文京区!X157+杉並区!X157+北区!X157</f>
        <v>0</v>
      </c>
      <c r="Y157" s="3">
        <f>江戸川区!Y157+世田谷区!Y157+荒川区!Y157+港区!Y157+中野区!Y157+板橋区!Y157+豊島区!Y157+葛飾区!Y157+品川区!Y157+文京区!Y157+杉並区!Y157+北区!Y157</f>
        <v>0</v>
      </c>
      <c r="Z157" s="1">
        <f>江戸川区!Z157+世田谷区!Z157+荒川区!Z157+港区!Z157+中野区!Z157+板橋区!Z157+豊島区!Z157+葛飾区!Z157+品川区!Z157+文京区!Z157+杉並区!Z157+北区!Z157</f>
        <v>0</v>
      </c>
      <c r="AA157" s="3">
        <f>江戸川区!AA157+世田谷区!AA157+荒川区!AA157+港区!AA157+中野区!AA157+板橋区!AA157+豊島区!AA157+葛飾区!AA157+品川区!AA157+文京区!AA157+杉並区!AA157+北区!AA157</f>
        <v>0</v>
      </c>
      <c r="AB157" s="1">
        <f>江戸川区!AB157+世田谷区!AB157+荒川区!AB157+港区!AB157+中野区!AB157+板橋区!AB157+豊島区!AB157+葛飾区!AB157+品川区!AB157+文京区!AB157+杉並区!AB157+北区!AB157</f>
        <v>0</v>
      </c>
      <c r="AC157" s="3">
        <f>江戸川区!AC157+世田谷区!AC157+荒川区!AC157+港区!AC157+中野区!AC157+板橋区!AC157+豊島区!AC157+葛飾区!AC157+品川区!AC157+文京区!AC157+杉並区!AC157+北区!AC157</f>
        <v>0</v>
      </c>
      <c r="AD157" s="1">
        <f>江戸川区!AD157+世田谷区!AD157+荒川区!AD157+港区!AD157+中野区!AD157+板橋区!AD157+豊島区!AD157+葛飾区!AD157+品川区!AD157+文京区!AD157+杉並区!AD157+北区!AD157</f>
        <v>0</v>
      </c>
      <c r="AE157" s="3">
        <f>江戸川区!AE157+世田谷区!AE157+荒川区!AE157+港区!AE157+中野区!AE157+板橋区!AE157+豊島区!AE157+葛飾区!AE157+品川区!AE157+文京区!AE157+杉並区!AE157+北区!AE157</f>
        <v>0</v>
      </c>
      <c r="AF157" s="223">
        <f>江戸川区!AF157+世田谷区!AF157+荒川区!AF157+港区!AF157+中野区!AF157+板橋区!AF157+豊島区!AF157+葛飾区!AF157+品川区!AF157+文京区!AF157+杉並区!AF157+北区!AF157</f>
        <v>0</v>
      </c>
      <c r="AG157" s="3">
        <f>江戸川区!AG157+世田谷区!AG157+荒川区!AG157+港区!AG157+中野区!AG157+板橋区!AG157+豊島区!AG157+葛飾区!AG157+品川区!AG157+文京区!AG157+杉並区!AG157+北区!AG157</f>
        <v>0</v>
      </c>
      <c r="AH157" s="4">
        <f t="shared" si="86"/>
        <v>0</v>
      </c>
      <c r="AI157" s="4">
        <f t="shared" si="86"/>
        <v>0</v>
      </c>
    </row>
    <row r="158" spans="1:35">
      <c r="A158" s="13"/>
      <c r="B158" s="13"/>
      <c r="C158" s="26"/>
      <c r="D158" s="26"/>
      <c r="E158" s="88" t="s">
        <v>33</v>
      </c>
      <c r="F158" s="149"/>
      <c r="G158" s="213"/>
      <c r="H158" s="1"/>
      <c r="I158" s="3"/>
      <c r="J158" s="1"/>
      <c r="K158" s="3"/>
      <c r="L158" s="1"/>
      <c r="M158" s="3"/>
      <c r="N158" s="1"/>
      <c r="O158" s="3"/>
      <c r="P158" s="1">
        <f>江戸川区!P158+世田谷区!P158+荒川区!P158+港区!P158+中野区!P158+板橋区!P158+豊島区!P158+葛飾区!P158+品川区!P158+文京区!P158+杉並区!P158+北区!P158</f>
        <v>0</v>
      </c>
      <c r="Q158" s="3"/>
      <c r="R158" s="1"/>
      <c r="S158" s="3"/>
      <c r="T158" s="1"/>
      <c r="U158" s="3"/>
      <c r="V158" s="1"/>
      <c r="W158" s="3"/>
      <c r="X158" s="1"/>
      <c r="Y158" s="3"/>
      <c r="Z158" s="1"/>
      <c r="AA158" s="3"/>
      <c r="AB158" s="1"/>
      <c r="AC158" s="3"/>
      <c r="AD158" s="1"/>
      <c r="AE158" s="3"/>
      <c r="AF158" s="223"/>
      <c r="AG158" s="3"/>
      <c r="AH158" s="4">
        <f t="shared" si="86"/>
        <v>0</v>
      </c>
      <c r="AI158" s="4">
        <f t="shared" si="86"/>
        <v>0</v>
      </c>
    </row>
    <row r="159" spans="1:35">
      <c r="A159" s="13"/>
      <c r="B159" s="13"/>
      <c r="C159" s="69"/>
      <c r="D159" s="69"/>
      <c r="E159" s="124" t="s">
        <v>22</v>
      </c>
      <c r="F159" s="142"/>
      <c r="G159" s="155" t="s">
        <v>115</v>
      </c>
      <c r="H159" s="129">
        <f t="shared" ref="H159:AG159" si="92">SUM(H157:H158)</f>
        <v>0</v>
      </c>
      <c r="I159" s="129">
        <f t="shared" si="92"/>
        <v>0</v>
      </c>
      <c r="J159" s="129">
        <f t="shared" si="92"/>
        <v>0</v>
      </c>
      <c r="K159" s="129">
        <f t="shared" si="92"/>
        <v>0</v>
      </c>
      <c r="L159" s="129">
        <f t="shared" si="92"/>
        <v>0</v>
      </c>
      <c r="M159" s="129">
        <f t="shared" si="92"/>
        <v>0</v>
      </c>
      <c r="N159" s="129">
        <f t="shared" si="92"/>
        <v>0</v>
      </c>
      <c r="O159" s="129">
        <f t="shared" si="92"/>
        <v>0</v>
      </c>
      <c r="P159" s="129">
        <f t="shared" si="92"/>
        <v>0</v>
      </c>
      <c r="Q159" s="129">
        <f t="shared" si="92"/>
        <v>0</v>
      </c>
      <c r="R159" s="129">
        <f t="shared" si="92"/>
        <v>0</v>
      </c>
      <c r="S159" s="129">
        <f t="shared" si="92"/>
        <v>0</v>
      </c>
      <c r="T159" s="129">
        <f t="shared" si="92"/>
        <v>0</v>
      </c>
      <c r="U159" s="129">
        <f t="shared" si="92"/>
        <v>0</v>
      </c>
      <c r="V159" s="129">
        <f t="shared" si="92"/>
        <v>0</v>
      </c>
      <c r="W159" s="129">
        <f t="shared" si="92"/>
        <v>0</v>
      </c>
      <c r="X159" s="129">
        <f t="shared" si="92"/>
        <v>0</v>
      </c>
      <c r="Y159" s="129">
        <f t="shared" si="92"/>
        <v>0</v>
      </c>
      <c r="Z159" s="129">
        <f t="shared" si="92"/>
        <v>0</v>
      </c>
      <c r="AA159" s="129">
        <f t="shared" si="92"/>
        <v>0</v>
      </c>
      <c r="AB159" s="129">
        <f t="shared" si="92"/>
        <v>0</v>
      </c>
      <c r="AC159" s="129">
        <f t="shared" si="92"/>
        <v>0</v>
      </c>
      <c r="AD159" s="129">
        <f t="shared" si="92"/>
        <v>0</v>
      </c>
      <c r="AE159" s="129">
        <f t="shared" si="92"/>
        <v>0</v>
      </c>
      <c r="AF159" s="224">
        <f t="shared" si="92"/>
        <v>0</v>
      </c>
      <c r="AG159" s="129">
        <f t="shared" si="92"/>
        <v>0</v>
      </c>
      <c r="AH159" s="129">
        <f t="shared" si="86"/>
        <v>0</v>
      </c>
      <c r="AI159" s="129">
        <f t="shared" si="86"/>
        <v>0</v>
      </c>
    </row>
    <row r="160" spans="1:35">
      <c r="A160" s="13"/>
      <c r="B160" s="13"/>
      <c r="C160" s="22" t="s">
        <v>48</v>
      </c>
      <c r="D160" s="22" t="s">
        <v>49</v>
      </c>
      <c r="E160" s="88" t="s">
        <v>32</v>
      </c>
      <c r="F160" s="149"/>
      <c r="G160" s="213"/>
      <c r="H160" s="1">
        <f>江戸川区!H160+世田谷区!H160+荒川区!H160+港区!H160+中野区!H160+板橋区!H160+豊島区!H160+葛飾区!H160+品川区!H160+文京区!H160+杉並区!H160+北区!H160</f>
        <v>0</v>
      </c>
      <c r="I160" s="3">
        <f>江戸川区!I160+世田谷区!I160+荒川区!I160+港区!I160+中野区!I160+板橋区!I160+豊島区!I160+葛飾区!I160+品川区!I160+文京区!I160+杉並区!I160+北区!I160</f>
        <v>0</v>
      </c>
      <c r="J160" s="1">
        <f>江戸川区!J160+世田谷区!J160+荒川区!J160+港区!J160+中野区!J160+板橋区!J160+豊島区!J160+葛飾区!J160+品川区!J160+文京区!J160+杉並区!J160+北区!J160</f>
        <v>0</v>
      </c>
      <c r="K160" s="3">
        <f>江戸川区!K160+世田谷区!K160+荒川区!K160+港区!K160+中野区!K160+板橋区!K160+豊島区!K160+葛飾区!K160+品川区!K160+文京区!K160+杉並区!K160+北区!K160</f>
        <v>0</v>
      </c>
      <c r="L160" s="1">
        <f>江戸川区!L160+世田谷区!L160+荒川区!L160+港区!L160+中野区!L160+板橋区!L160+豊島区!L160+葛飾区!L160+品川区!L160+文京区!L160+杉並区!L160+北区!L160</f>
        <v>0</v>
      </c>
      <c r="M160" s="3">
        <f>江戸川区!M160+世田谷区!M160+荒川区!M160+港区!M160+中野区!M160+板橋区!M160+豊島区!M160+葛飾区!M160+品川区!M160+文京区!M160+杉並区!M160+北区!M160</f>
        <v>0</v>
      </c>
      <c r="N160" s="1">
        <f>江戸川区!N160+世田谷区!N160+荒川区!N160+港区!N160+中野区!N160+板橋区!N160+豊島区!N160+葛飾区!N160+品川区!N160+文京区!N160+杉並区!N160+北区!N160</f>
        <v>0</v>
      </c>
      <c r="O160" s="3">
        <f>江戸川区!O160+世田谷区!O160+荒川区!O160+港区!O160+中野区!O160+板橋区!O160+豊島区!O160+葛飾区!O160+品川区!O160+文京区!O160+杉並区!O160+北区!O160</f>
        <v>0</v>
      </c>
      <c r="P160" s="1">
        <f>江戸川区!P160+世田谷区!P160+荒川区!P160+港区!P160+中野区!P160+板橋区!P160+豊島区!P160+葛飾区!P160+品川区!P160+文京区!P160+杉並区!P160+北区!P160</f>
        <v>0</v>
      </c>
      <c r="Q160" s="3">
        <f>江戸川区!Q160+世田谷区!Q160+荒川区!Q160+港区!Q160+中野区!Q160+板橋区!Q160+豊島区!Q160+葛飾区!Q160+品川区!Q160+文京区!Q160+杉並区!Q160+北区!Q160</f>
        <v>0</v>
      </c>
      <c r="R160" s="1">
        <f>江戸川区!R160+世田谷区!R160+荒川区!R160+港区!R160+中野区!R160+板橋区!R160+豊島区!R160+葛飾区!R160+品川区!R160+文京区!R160+杉並区!R160+北区!R160</f>
        <v>0</v>
      </c>
      <c r="S160" s="3">
        <f>江戸川区!S160+世田谷区!S160+荒川区!S160+港区!S160+中野区!S160+板橋区!S160+豊島区!S160+葛飾区!S160+品川区!S160+文京区!S160+杉並区!S160+北区!S160</f>
        <v>0</v>
      </c>
      <c r="T160" s="1">
        <f>江戸川区!T160+世田谷区!T160+荒川区!T160+港区!T160+中野区!T160+板橋区!T160+豊島区!T160+葛飾区!T160+品川区!T160+文京区!T160+杉並区!T160+北区!T160</f>
        <v>0</v>
      </c>
      <c r="U160" s="3">
        <f>江戸川区!U160+世田谷区!U160+荒川区!U160+港区!U160+中野区!U160+板橋区!U160+豊島区!U160+葛飾区!U160+品川区!U160+文京区!U160+杉並区!U160+北区!U160</f>
        <v>0</v>
      </c>
      <c r="V160" s="1">
        <f>江戸川区!V160+世田谷区!V160+荒川区!V160+港区!V160+中野区!V160+板橋区!V160+豊島区!V160+葛飾区!V160+品川区!V160+文京区!V160+杉並区!V160+北区!V160</f>
        <v>0</v>
      </c>
      <c r="W160" s="3">
        <f>江戸川区!W160+世田谷区!W160+荒川区!W160+港区!W160+中野区!W160+板橋区!W160+豊島区!W160+葛飾区!W160+品川区!W160+文京区!W160+杉並区!W160+北区!W160</f>
        <v>0</v>
      </c>
      <c r="X160" s="1">
        <f>江戸川区!X160+世田谷区!X160+荒川区!X160+港区!X160+中野区!X160+板橋区!X160+豊島区!X160+葛飾区!X160+品川区!X160+文京区!X160+杉並区!X160+北区!X160</f>
        <v>0</v>
      </c>
      <c r="Y160" s="3">
        <f>江戸川区!Y160+世田谷区!Y160+荒川区!Y160+港区!Y160+中野区!Y160+板橋区!Y160+豊島区!Y160+葛飾区!Y160+品川区!Y160+文京区!Y160+杉並区!Y160+北区!Y160</f>
        <v>0</v>
      </c>
      <c r="Z160" s="1">
        <f>江戸川区!Z160+世田谷区!Z160+荒川区!Z160+港区!Z160+中野区!Z160+板橋区!Z160+豊島区!Z160+葛飾区!Z160+品川区!Z160+文京区!Z160+杉並区!Z160+北区!Z160</f>
        <v>0</v>
      </c>
      <c r="AA160" s="3">
        <f>江戸川区!AA160+世田谷区!AA160+荒川区!AA160+港区!AA160+中野区!AA160+板橋区!AA160+豊島区!AA160+葛飾区!AA160+品川区!AA160+文京区!AA160+杉並区!AA160+北区!AA160</f>
        <v>0</v>
      </c>
      <c r="AB160" s="1">
        <f>江戸川区!AB160+世田谷区!AB160+荒川区!AB160+港区!AB160+中野区!AB160+板橋区!AB160+豊島区!AB160+葛飾区!AB160+品川区!AB160+文京区!AB160+杉並区!AB160+北区!AB160</f>
        <v>0</v>
      </c>
      <c r="AC160" s="3">
        <f>江戸川区!AC160+世田谷区!AC160+荒川区!AC160+港区!AC160+中野区!AC160+板橋区!AC160+豊島区!AC160+葛飾区!AC160+品川区!AC160+文京区!AC160+杉並区!AC160+北区!AC160</f>
        <v>0</v>
      </c>
      <c r="AD160" s="1">
        <f>江戸川区!AD160+世田谷区!AD160+荒川区!AD160+港区!AD160+中野区!AD160+板橋区!AD160+豊島区!AD160+葛飾区!AD160+品川区!AD160+文京区!AD160+杉並区!AD160+北区!AD160</f>
        <v>0</v>
      </c>
      <c r="AE160" s="3">
        <f>江戸川区!AE160+世田谷区!AE160+荒川区!AE160+港区!AE160+中野区!AE160+板橋区!AE160+豊島区!AE160+葛飾区!AE160+品川区!AE160+文京区!AE160+杉並区!AE160+北区!AE160</f>
        <v>0</v>
      </c>
      <c r="AF160" s="223">
        <f>江戸川区!AF160+世田谷区!AF160+荒川区!AF160+港区!AF160+中野区!AF160+板橋区!AF160+豊島区!AF160+葛飾区!AF160+品川区!AF160+文京区!AF160+杉並区!AF160+北区!AF160</f>
        <v>0</v>
      </c>
      <c r="AG160" s="3">
        <f>江戸川区!AG160+世田谷区!AG160+荒川区!AG160+港区!AG160+中野区!AG160+板橋区!AG160+豊島区!AG160+葛飾区!AG160+品川区!AG160+文京区!AG160+杉並区!AG160+北区!AG160</f>
        <v>0</v>
      </c>
      <c r="AH160" s="4">
        <f t="shared" si="86"/>
        <v>0</v>
      </c>
      <c r="AI160" s="4">
        <f t="shared" si="86"/>
        <v>0</v>
      </c>
    </row>
    <row r="161" spans="1:35">
      <c r="A161" s="13"/>
      <c r="B161" s="13"/>
      <c r="C161" s="26"/>
      <c r="D161" s="69"/>
      <c r="E161" s="88" t="s">
        <v>33</v>
      </c>
      <c r="F161" s="149"/>
      <c r="G161" s="213"/>
      <c r="H161" s="1"/>
      <c r="I161" s="3"/>
      <c r="J161" s="1"/>
      <c r="K161" s="3"/>
      <c r="L161" s="1"/>
      <c r="M161" s="3"/>
      <c r="N161" s="1"/>
      <c r="O161" s="3"/>
      <c r="P161" s="1"/>
      <c r="Q161" s="3"/>
      <c r="R161" s="1"/>
      <c r="S161" s="3"/>
      <c r="T161" s="1"/>
      <c r="U161" s="3"/>
      <c r="V161" s="1"/>
      <c r="W161" s="3"/>
      <c r="X161" s="1"/>
      <c r="Y161" s="3"/>
      <c r="Z161" s="1"/>
      <c r="AA161" s="3"/>
      <c r="AB161" s="1"/>
      <c r="AC161" s="3"/>
      <c r="AD161" s="1"/>
      <c r="AE161" s="3"/>
      <c r="AF161" s="223"/>
      <c r="AG161" s="3"/>
      <c r="AH161" s="4">
        <f t="shared" si="86"/>
        <v>0</v>
      </c>
      <c r="AI161" s="4">
        <f t="shared" si="86"/>
        <v>0</v>
      </c>
    </row>
    <row r="162" spans="1:35">
      <c r="A162" s="13"/>
      <c r="B162" s="13"/>
      <c r="C162" s="26"/>
      <c r="D162" s="16" t="s">
        <v>50</v>
      </c>
      <c r="E162" s="16"/>
      <c r="F162" s="5"/>
      <c r="G162" s="154" t="s">
        <v>115</v>
      </c>
      <c r="H162" s="1">
        <f>江戸川区!H162+世田谷区!H162+荒川区!H162+港区!H162+中野区!H162+板橋区!H162+豊島区!H162+葛飾区!H162+品川区!H162+文京区!H162+杉並区!H162+北区!H162</f>
        <v>0</v>
      </c>
      <c r="I162" s="2">
        <f>江戸川区!I162+世田谷区!I162+荒川区!I162+港区!I162+中野区!I162+板橋区!I162+豊島区!I162+葛飾区!I162+品川区!I162+文京区!I162+杉並区!I162+北区!I162</f>
        <v>0</v>
      </c>
      <c r="J162" s="1">
        <f>江戸川区!J162+世田谷区!J162+荒川区!J162+港区!J162+中野区!J162+板橋区!J162+豊島区!J162+葛飾区!J162+品川区!J162+文京区!J162+杉並区!J162+北区!J162</f>
        <v>0</v>
      </c>
      <c r="K162" s="2">
        <f>江戸川区!K162+世田谷区!K162+荒川区!K162+港区!K162+中野区!K162+板橋区!K162+豊島区!K162+葛飾区!K162+品川区!K162+文京区!K162+杉並区!K162+北区!K162</f>
        <v>0</v>
      </c>
      <c r="L162" s="1">
        <f>江戸川区!L162+世田谷区!L162+荒川区!L162+港区!L162+中野区!L162+板橋区!L162+豊島区!L162+葛飾区!L162+品川区!L162+文京区!L162+杉並区!L162+北区!L162</f>
        <v>0</v>
      </c>
      <c r="M162" s="2">
        <f>江戸川区!M162+世田谷区!M162+荒川区!M162+港区!M162+中野区!M162+板橋区!M162+豊島区!M162+葛飾区!M162+品川区!M162+文京区!M162+杉並区!M162+北区!M162</f>
        <v>0</v>
      </c>
      <c r="N162" s="1">
        <f>江戸川区!N162+世田谷区!N162+荒川区!N162+港区!N162+中野区!N162+板橋区!N162+豊島区!N162+葛飾区!N162+品川区!N162+文京区!N162+杉並区!N162+北区!N162</f>
        <v>0</v>
      </c>
      <c r="O162" s="2">
        <f>江戸川区!O162+世田谷区!O162+荒川区!O162+港区!O162+中野区!O162+板橋区!O162+豊島区!O162+葛飾区!O162+品川区!O162+文京区!O162+杉並区!O162+北区!O162</f>
        <v>0</v>
      </c>
      <c r="P162" s="1">
        <f>江戸川区!P162+世田谷区!P162+荒川区!P162+港区!P162+中野区!P162+板橋区!P162+豊島区!P162+葛飾区!P162+品川区!P162+文京区!P162+杉並区!P162+北区!P162</f>
        <v>0</v>
      </c>
      <c r="Q162" s="2">
        <f>江戸川区!Q162+世田谷区!Q162+荒川区!Q162+港区!Q162+中野区!Q162+板橋区!Q162+豊島区!Q162+葛飾区!Q162+品川区!Q162+文京区!Q162+杉並区!Q162+北区!Q162</f>
        <v>0</v>
      </c>
      <c r="R162" s="1">
        <f>江戸川区!R162+世田谷区!R162+荒川区!R162+港区!R162+中野区!R162+板橋区!R162+豊島区!R162+葛飾区!R162+品川区!R162+文京区!R162+杉並区!R162+北区!R162</f>
        <v>0</v>
      </c>
      <c r="S162" s="2">
        <f>江戸川区!S162+世田谷区!S162+荒川区!S162+港区!S162+中野区!S162+板橋区!S162+豊島区!S162+葛飾区!S162+品川区!S162+文京区!S162+杉並区!S162+北区!S162</f>
        <v>0</v>
      </c>
      <c r="T162" s="1">
        <f>江戸川区!T162+世田谷区!T162+荒川区!T162+港区!T162+中野区!T162+板橋区!T162+豊島区!T162+葛飾区!T162+品川区!T162+文京区!T162+杉並区!T162+北区!T162</f>
        <v>0</v>
      </c>
      <c r="U162" s="2">
        <f>江戸川区!U162+世田谷区!U162+荒川区!U162+港区!U162+中野区!U162+板橋区!U162+豊島区!U162+葛飾区!U162+品川区!U162+文京区!U162+杉並区!U162+北区!U162</f>
        <v>0</v>
      </c>
      <c r="V162" s="1">
        <f>江戸川区!V162+世田谷区!V162+荒川区!V162+港区!V162+中野区!V162+板橋区!V162+豊島区!V162+葛飾区!V162+品川区!V162+文京区!V162+杉並区!V162+北区!V162</f>
        <v>0</v>
      </c>
      <c r="W162" s="2">
        <f>江戸川区!W162+世田谷区!W162+荒川区!W162+港区!W162+中野区!W162+板橋区!W162+豊島区!W162+葛飾区!W162+品川区!W162+文京区!W162+杉並区!W162+北区!W162</f>
        <v>0</v>
      </c>
      <c r="X162" s="1">
        <f>江戸川区!X162+世田谷区!X162+荒川区!X162+港区!X162+中野区!X162+板橋区!X162+豊島区!X162+葛飾区!X162+品川区!X162+文京区!X162+杉並区!X162+北区!X162</f>
        <v>0</v>
      </c>
      <c r="Y162" s="2">
        <f>江戸川区!Y162+世田谷区!Y162+荒川区!Y162+港区!Y162+中野区!Y162+板橋区!Y162+豊島区!Y162+葛飾区!Y162+品川区!Y162+文京区!Y162+杉並区!Y162+北区!Y162</f>
        <v>0</v>
      </c>
      <c r="Z162" s="1">
        <f>江戸川区!Z162+世田谷区!Z162+荒川区!Z162+港区!Z162+中野区!Z162+板橋区!Z162+豊島区!Z162+葛飾区!Z162+品川区!Z162+文京区!Z162+杉並区!Z162+北区!Z162</f>
        <v>0</v>
      </c>
      <c r="AA162" s="2">
        <f>江戸川区!AA162+世田谷区!AA162+荒川区!AA162+港区!AA162+中野区!AA162+板橋区!AA162+豊島区!AA162+葛飾区!AA162+品川区!AA162+文京区!AA162+杉並区!AA162+北区!AA162</f>
        <v>0</v>
      </c>
      <c r="AB162" s="1">
        <f>江戸川区!AB162+世田谷区!AB162+荒川区!AB162+港区!AB162+中野区!AB162+板橋区!AB162+豊島区!AB162+葛飾区!AB162+品川区!AB162+文京区!AB162+杉並区!AB162+北区!AB162</f>
        <v>0</v>
      </c>
      <c r="AC162" s="2">
        <f>江戸川区!AC162+世田谷区!AC162+荒川区!AC162+港区!AC162+中野区!AC162+板橋区!AC162+豊島区!AC162+葛飾区!AC162+品川区!AC162+文京区!AC162+杉並区!AC162+北区!AC162</f>
        <v>0</v>
      </c>
      <c r="AD162" s="1">
        <f>江戸川区!AD162+世田谷区!AD162+荒川区!AD162+港区!AD162+中野区!AD162+板橋区!AD162+豊島区!AD162+葛飾区!AD162+品川区!AD162+文京区!AD162+杉並区!AD162+北区!AD162</f>
        <v>0</v>
      </c>
      <c r="AE162" s="2">
        <f>江戸川区!AE162+世田谷区!AE162+荒川区!AE162+港区!AE162+中野区!AE162+板橋区!AE162+豊島区!AE162+葛飾区!AE162+品川区!AE162+文京区!AE162+杉並区!AE162+北区!AE162</f>
        <v>0</v>
      </c>
      <c r="AF162" s="223">
        <f>江戸川区!AF162+世田谷区!AF162+荒川区!AF162+港区!AF162+中野区!AF162+板橋区!AF162+豊島区!AF162+葛飾区!AF162+品川区!AF162+文京区!AF162+杉並区!AF162+北区!AF162</f>
        <v>0</v>
      </c>
      <c r="AG162" s="2">
        <f>江戸川区!AG162+世田谷区!AG162+荒川区!AG162+港区!AG162+中野区!AG162+板橋区!AG162+豊島区!AG162+葛飾区!AG162+品川区!AG162+文京区!AG162+杉並区!AG162+北区!AG162</f>
        <v>0</v>
      </c>
      <c r="AH162" s="4">
        <f t="shared" si="86"/>
        <v>0</v>
      </c>
      <c r="AI162" s="4">
        <f t="shared" si="86"/>
        <v>0</v>
      </c>
    </row>
    <row r="163" spans="1:35">
      <c r="A163" s="13"/>
      <c r="B163" s="13"/>
      <c r="C163" s="26"/>
      <c r="D163" s="143" t="s">
        <v>51</v>
      </c>
      <c r="E163" s="143"/>
      <c r="F163" s="5"/>
      <c r="G163" s="154" t="s">
        <v>115</v>
      </c>
      <c r="H163" s="1">
        <f>江戸川区!H163+世田谷区!H163+荒川区!H163+港区!H163+中野区!H163+板橋区!H163+豊島区!H163+葛飾区!H163+品川区!H163+文京区!H163+杉並区!H163+北区!H163</f>
        <v>0</v>
      </c>
      <c r="I163" s="2">
        <f>江戸川区!I163+世田谷区!I163+荒川区!I163+港区!I163+中野区!I163+板橋区!I163+豊島区!I163+葛飾区!I163+品川区!I163+文京区!I163+杉並区!I163+北区!I163</f>
        <v>0</v>
      </c>
      <c r="J163" s="1">
        <f>江戸川区!J163+世田谷区!J163+荒川区!J163+港区!J163+中野区!J163+板橋区!J163+豊島区!J163+葛飾区!J163+品川区!J163+文京区!J163+杉並区!J163+北区!J163</f>
        <v>0</v>
      </c>
      <c r="K163" s="2">
        <f>江戸川区!K163+世田谷区!K163+荒川区!K163+港区!K163+中野区!K163+板橋区!K163+豊島区!K163+葛飾区!K163+品川区!K163+文京区!K163+杉並区!K163+北区!K163</f>
        <v>0</v>
      </c>
      <c r="L163" s="1">
        <f>江戸川区!L163+世田谷区!L163+荒川区!L163+港区!L163+中野区!L163+板橋区!L163+豊島区!L163+葛飾区!L163+品川区!L163+文京区!L163+杉並区!L163+北区!L163</f>
        <v>0</v>
      </c>
      <c r="M163" s="2">
        <f>江戸川区!M163+世田谷区!M163+荒川区!M163+港区!M163+中野区!M163+板橋区!M163+豊島区!M163+葛飾区!M163+品川区!M163+文京区!M163+杉並区!M163+北区!M163</f>
        <v>0</v>
      </c>
      <c r="N163" s="1">
        <f>江戸川区!N163+世田谷区!N163+荒川区!N163+港区!N163+中野区!N163+板橋区!N163+豊島区!N163+葛飾区!N163+品川区!N163+文京区!N163+杉並区!N163+北区!N163</f>
        <v>0</v>
      </c>
      <c r="O163" s="2">
        <f>江戸川区!O163+世田谷区!O163+荒川区!O163+港区!O163+中野区!O163+板橋区!O163+豊島区!O163+葛飾区!O163+品川区!O163+文京区!O163+杉並区!O163+北区!O163</f>
        <v>0</v>
      </c>
      <c r="P163" s="1">
        <f>江戸川区!P163+世田谷区!P163+荒川区!P163+港区!P163+中野区!P163+板橋区!P163+豊島区!P163+葛飾区!P163+品川区!P163+文京区!P163+杉並区!P163+北区!P163</f>
        <v>0</v>
      </c>
      <c r="Q163" s="2">
        <f>江戸川区!Q163+世田谷区!Q163+荒川区!Q163+港区!Q163+中野区!Q163+板橋区!Q163+豊島区!Q163+葛飾区!Q163+品川区!Q163+文京区!Q163+杉並区!Q163+北区!Q163</f>
        <v>0</v>
      </c>
      <c r="R163" s="1">
        <f>江戸川区!R163+世田谷区!R163+荒川区!R163+港区!R163+中野区!R163+板橋区!R163+豊島区!R163+葛飾区!R163+品川区!R163+文京区!R163+杉並区!R163+北区!R163</f>
        <v>0</v>
      </c>
      <c r="S163" s="2">
        <f>江戸川区!S163+世田谷区!S163+荒川区!S163+港区!S163+中野区!S163+板橋区!S163+豊島区!S163+葛飾区!S163+品川区!S163+文京区!S163+杉並区!S163+北区!S163</f>
        <v>0</v>
      </c>
      <c r="T163" s="1">
        <f>江戸川区!T163+世田谷区!T163+荒川区!T163+港区!T163+中野区!T163+板橋区!T163+豊島区!T163+葛飾区!T163+品川区!T163+文京区!T163+杉並区!T163+北区!T163</f>
        <v>0</v>
      </c>
      <c r="U163" s="2">
        <f>江戸川区!U163+世田谷区!U163+荒川区!U163+港区!U163+中野区!U163+板橋区!U163+豊島区!U163+葛飾区!U163+品川区!U163+文京区!U163+杉並区!U163+北区!U163</f>
        <v>0</v>
      </c>
      <c r="V163" s="1">
        <f>江戸川区!V163+世田谷区!V163+荒川区!V163+港区!V163+中野区!V163+板橋区!V163+豊島区!V163+葛飾区!V163+品川区!V163+文京区!V163+杉並区!V163+北区!V163</f>
        <v>0</v>
      </c>
      <c r="W163" s="2">
        <f>江戸川区!W163+世田谷区!W163+荒川区!W163+港区!W163+中野区!W163+板橋区!W163+豊島区!W163+葛飾区!W163+品川区!W163+文京区!W163+杉並区!W163+北区!W163</f>
        <v>0</v>
      </c>
      <c r="X163" s="1">
        <f>江戸川区!X163+世田谷区!X163+荒川区!X163+港区!X163+中野区!X163+板橋区!X163+豊島区!X163+葛飾区!X163+品川区!X163+文京区!X163+杉並区!X163+北区!X163</f>
        <v>0</v>
      </c>
      <c r="Y163" s="2">
        <f>江戸川区!Y163+世田谷区!Y163+荒川区!Y163+港区!Y163+中野区!Y163+板橋区!Y163+豊島区!Y163+葛飾区!Y163+品川区!Y163+文京区!Y163+杉並区!Y163+北区!Y163</f>
        <v>0</v>
      </c>
      <c r="Z163" s="1">
        <f>江戸川区!Z163+世田谷区!Z163+荒川区!Z163+港区!Z163+中野区!Z163+板橋区!Z163+豊島区!Z163+葛飾区!Z163+品川区!Z163+文京区!Z163+杉並区!Z163+北区!Z163</f>
        <v>0</v>
      </c>
      <c r="AA163" s="2">
        <f>江戸川区!AA163+世田谷区!AA163+荒川区!AA163+港区!AA163+中野区!AA163+板橋区!AA163+豊島区!AA163+葛飾区!AA163+品川区!AA163+文京区!AA163+杉並区!AA163+北区!AA163</f>
        <v>0</v>
      </c>
      <c r="AB163" s="1">
        <f>江戸川区!AB163+世田谷区!AB163+荒川区!AB163+港区!AB163+中野区!AB163+板橋区!AB163+豊島区!AB163+葛飾区!AB163+品川区!AB163+文京区!AB163+杉並区!AB163+北区!AB163</f>
        <v>0</v>
      </c>
      <c r="AC163" s="2">
        <f>江戸川区!AC163+世田谷区!AC163+荒川区!AC163+港区!AC163+中野区!AC163+板橋区!AC163+豊島区!AC163+葛飾区!AC163+品川区!AC163+文京区!AC163+杉並区!AC163+北区!AC163</f>
        <v>0</v>
      </c>
      <c r="AD163" s="1">
        <f>江戸川区!AD163+世田谷区!AD163+荒川区!AD163+港区!AD163+中野区!AD163+板橋区!AD163+豊島区!AD163+葛飾区!AD163+品川区!AD163+文京区!AD163+杉並区!AD163+北区!AD163</f>
        <v>0</v>
      </c>
      <c r="AE163" s="2">
        <f>江戸川区!AE163+世田谷区!AE163+荒川区!AE163+港区!AE163+中野区!AE163+板橋区!AE163+豊島区!AE163+葛飾区!AE163+品川区!AE163+文京区!AE163+杉並区!AE163+北区!AE163</f>
        <v>0</v>
      </c>
      <c r="AF163" s="223">
        <f>江戸川区!AF163+世田谷区!AF163+荒川区!AF163+港区!AF163+中野区!AF163+板橋区!AF163+豊島区!AF163+葛飾区!AF163+品川区!AF163+文京区!AF163+杉並区!AF163+北区!AF163</f>
        <v>0</v>
      </c>
      <c r="AG163" s="2">
        <f>江戸川区!AG163+世田谷区!AG163+荒川区!AG163+港区!AG163+中野区!AG163+板橋区!AG163+豊島区!AG163+葛飾区!AG163+品川区!AG163+文京区!AG163+杉並区!AG163+北区!AG163</f>
        <v>0</v>
      </c>
      <c r="AH163" s="4">
        <f t="shared" si="86"/>
        <v>0</v>
      </c>
      <c r="AI163" s="4">
        <f t="shared" si="86"/>
        <v>0</v>
      </c>
    </row>
    <row r="164" spans="1:35">
      <c r="A164" s="13"/>
      <c r="B164" s="13"/>
      <c r="C164" s="69"/>
      <c r="D164" s="88"/>
      <c r="E164" s="124" t="s">
        <v>22</v>
      </c>
      <c r="F164" s="142"/>
      <c r="G164" s="155" t="s">
        <v>115</v>
      </c>
      <c r="H164" s="129">
        <f t="shared" ref="H164:AG164" si="93">SUM(H160:H163)</f>
        <v>0</v>
      </c>
      <c r="I164" s="129">
        <f t="shared" si="93"/>
        <v>0</v>
      </c>
      <c r="J164" s="129">
        <f t="shared" si="93"/>
        <v>0</v>
      </c>
      <c r="K164" s="129">
        <f t="shared" si="93"/>
        <v>0</v>
      </c>
      <c r="L164" s="129">
        <f t="shared" si="93"/>
        <v>0</v>
      </c>
      <c r="M164" s="129">
        <f t="shared" si="93"/>
        <v>0</v>
      </c>
      <c r="N164" s="129">
        <f t="shared" si="93"/>
        <v>0</v>
      </c>
      <c r="O164" s="129">
        <f t="shared" si="93"/>
        <v>0</v>
      </c>
      <c r="P164" s="129">
        <f t="shared" si="93"/>
        <v>0</v>
      </c>
      <c r="Q164" s="129">
        <f t="shared" si="93"/>
        <v>0</v>
      </c>
      <c r="R164" s="129">
        <f t="shared" si="93"/>
        <v>0</v>
      </c>
      <c r="S164" s="129">
        <f t="shared" si="93"/>
        <v>0</v>
      </c>
      <c r="T164" s="129">
        <f t="shared" si="93"/>
        <v>0</v>
      </c>
      <c r="U164" s="129">
        <f t="shared" si="93"/>
        <v>0</v>
      </c>
      <c r="V164" s="129">
        <f t="shared" si="93"/>
        <v>0</v>
      </c>
      <c r="W164" s="129">
        <f t="shared" si="93"/>
        <v>0</v>
      </c>
      <c r="X164" s="129">
        <f t="shared" si="93"/>
        <v>0</v>
      </c>
      <c r="Y164" s="129">
        <f t="shared" si="93"/>
        <v>0</v>
      </c>
      <c r="Z164" s="129">
        <f t="shared" si="93"/>
        <v>0</v>
      </c>
      <c r="AA164" s="129">
        <f t="shared" si="93"/>
        <v>0</v>
      </c>
      <c r="AB164" s="129">
        <f t="shared" si="93"/>
        <v>0</v>
      </c>
      <c r="AC164" s="129">
        <f t="shared" si="93"/>
        <v>0</v>
      </c>
      <c r="AD164" s="129">
        <f t="shared" si="93"/>
        <v>0</v>
      </c>
      <c r="AE164" s="129">
        <f t="shared" si="93"/>
        <v>0</v>
      </c>
      <c r="AF164" s="224">
        <f t="shared" si="93"/>
        <v>0</v>
      </c>
      <c r="AG164" s="129">
        <f t="shared" si="93"/>
        <v>0</v>
      </c>
      <c r="AH164" s="129">
        <f t="shared" si="86"/>
        <v>0</v>
      </c>
      <c r="AI164" s="129">
        <f t="shared" si="86"/>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86"/>
        <v>0</v>
      </c>
      <c r="AI165" s="4">
        <f t="shared" si="86"/>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86"/>
        <v>0</v>
      </c>
      <c r="AI166" s="139">
        <f t="shared" si="86"/>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86"/>
        <v>0</v>
      </c>
      <c r="AI167" s="139">
        <f t="shared" si="86"/>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86"/>
        <v>0</v>
      </c>
      <c r="AI168" s="161">
        <f t="shared" si="86"/>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86"/>
        <v>0</v>
      </c>
      <c r="AI169" s="161">
        <f t="shared" si="86"/>
        <v>0</v>
      </c>
    </row>
    <row r="170" spans="1:35">
      <c r="A170" s="20" t="s">
        <v>52</v>
      </c>
      <c r="B170" s="188" t="s">
        <v>53</v>
      </c>
      <c r="C170" s="188" t="s">
        <v>484</v>
      </c>
      <c r="D170" s="188"/>
      <c r="E170" s="88" t="s">
        <v>32</v>
      </c>
      <c r="F170" s="110">
        <v>3633</v>
      </c>
      <c r="G170" s="658" t="s">
        <v>115</v>
      </c>
      <c r="H170" s="657">
        <f>江戸川区!H170+世田谷区!H170+荒川区!H170+港区!H170+中野区!H170+板橋区!H170+豊島区!H170+葛飾区!H170+品川区!H170+文京区!H170+杉並区!H170+北区!H170</f>
        <v>0</v>
      </c>
      <c r="I170" s="2">
        <f>江戸川区!I170+世田谷区!I170+荒川区!I170+港区!I170+中野区!I170+板橋区!I170+豊島区!I170+葛飾区!I170+品川区!I170+文京区!I170+杉並区!I170+北区!I170</f>
        <v>0</v>
      </c>
      <c r="J170" s="657">
        <f>江戸川区!J170+世田谷区!J170+荒川区!J170+港区!J170+中野区!J170+板橋区!J170+豊島区!J170+葛飾区!J170+品川区!J170+文京区!J170+杉並区!J170+北区!J170</f>
        <v>0</v>
      </c>
      <c r="K170" s="2">
        <f>江戸川区!K170+世田谷区!K170+荒川区!K170+港区!K170+中野区!K170+板橋区!K170+豊島区!K170+葛飾区!K170+品川区!K170+文京区!K170+杉並区!K170+北区!K170</f>
        <v>0</v>
      </c>
      <c r="L170" s="657">
        <f>江戸川区!L170+世田谷区!L170+荒川区!L170+港区!L170+中野区!L170+板橋区!L170+豊島区!L170+葛飾区!L170+品川区!L170+文京区!L170+杉並区!L170+北区!L170</f>
        <v>0</v>
      </c>
      <c r="M170" s="2">
        <f>江戸川区!M170+世田谷区!M170+荒川区!M170+港区!M170+中野区!M170+板橋区!M170+豊島区!M170+葛飾区!M170+品川区!M170+文京区!M170+杉並区!M170+北区!M170</f>
        <v>0</v>
      </c>
      <c r="N170" s="657">
        <f>江戸川区!N170+世田谷区!N170+荒川区!N170+港区!N170+中野区!N170+板橋区!N170+豊島区!N170+葛飾区!N170+品川区!N170+文京区!N170+杉並区!N170+北区!N170</f>
        <v>0</v>
      </c>
      <c r="O170" s="2">
        <f>江戸川区!O170+世田谷区!O170+荒川区!O170+港区!O170+中野区!O170+板橋区!O170+豊島区!O170+葛飾区!O170+品川区!O170+文京区!O170+杉並区!O170+北区!O170</f>
        <v>0</v>
      </c>
      <c r="P170" s="657">
        <f>江戸川区!P170+世田谷区!P170+荒川区!P170+港区!P170+中野区!P170+板橋区!P170+豊島区!P170+葛飾区!P170+品川区!P170+文京区!P170+杉並区!P170+北区!P170</f>
        <v>0</v>
      </c>
      <c r="Q170" s="2">
        <f>江戸川区!Q170+世田谷区!Q170+荒川区!Q170+港区!Q170+中野区!Q170+板橋区!Q170+豊島区!Q170+葛飾区!Q170+品川区!Q170+文京区!Q170+杉並区!Q170+北区!Q170</f>
        <v>0</v>
      </c>
      <c r="R170" s="657">
        <f>江戸川区!R170+世田谷区!R170+荒川区!R170+港区!R170+中野区!R170+板橋区!R170+豊島区!R170+葛飾区!R170+品川区!R170+文京区!R170+杉並区!R170+北区!R170</f>
        <v>0</v>
      </c>
      <c r="S170" s="2">
        <f>江戸川区!S170+世田谷区!S170+荒川区!S170+港区!S170+中野区!S170+板橋区!S170+豊島区!S170+葛飾区!S170+品川区!S170+文京区!S170+杉並区!S170+北区!S170</f>
        <v>0</v>
      </c>
      <c r="T170" s="657">
        <f>江戸川区!T170+世田谷区!T170+荒川区!T170+港区!T170+中野区!T170+板橋区!T170+豊島区!T170+葛飾区!T170+品川区!T170+文京区!T170+杉並区!T170+北区!T170</f>
        <v>0</v>
      </c>
      <c r="U170" s="2">
        <f>江戸川区!U170+世田谷区!U170+荒川区!U170+港区!U170+中野区!U170+板橋区!U170+豊島区!U170+葛飾区!U170+品川区!U170+文京区!U170+杉並区!U170+北区!U170</f>
        <v>0</v>
      </c>
      <c r="V170" s="657">
        <f>江戸川区!V170+世田谷区!V170+荒川区!V170+港区!V170+中野区!V170+板橋区!V170+豊島区!V170+葛飾区!V170+品川区!V170+文京区!V170+杉並区!V170+北区!V170</f>
        <v>0</v>
      </c>
      <c r="W170" s="2">
        <f>江戸川区!W170+世田谷区!W170+荒川区!W170+港区!W170+中野区!W170+板橋区!W170+豊島区!W170+葛飾区!W170+品川区!W170+文京区!W170+杉並区!W170+北区!W170</f>
        <v>0</v>
      </c>
      <c r="X170" s="657">
        <f>江戸川区!X170+世田谷区!X170+荒川区!X170+港区!X170+中野区!X170+板橋区!X170+豊島区!X170+葛飾区!X170+品川区!X170+文京区!X170+杉並区!X170+北区!X170</f>
        <v>0</v>
      </c>
      <c r="Y170" s="2">
        <f>江戸川区!Y170+世田谷区!Y170+荒川区!Y170+港区!Y170+中野区!Y170+板橋区!Y170+豊島区!Y170+葛飾区!Y170+品川区!Y170+文京区!Y170+杉並区!Y170+北区!Y170</f>
        <v>0</v>
      </c>
      <c r="Z170" s="657">
        <f>江戸川区!Z170+世田谷区!Z170+荒川区!Z170+港区!Z170+中野区!Z170+板橋区!Z170+豊島区!Z170+葛飾区!Z170+品川区!Z170+文京区!Z170+杉並区!Z170+北区!Z170</f>
        <v>0</v>
      </c>
      <c r="AA170" s="2">
        <f>江戸川区!AA170+世田谷区!AA170+荒川区!AA170+港区!AA170+中野区!AA170+板橋区!AA170+豊島区!AA170+葛飾区!AA170+品川区!AA170+文京区!AA170+杉並区!AA170+北区!AA170</f>
        <v>0</v>
      </c>
      <c r="AB170" s="657">
        <f>江戸川区!AB170+世田谷区!AB170+荒川区!AB170+港区!AB170+中野区!AB170+板橋区!AB170+豊島区!AB170+葛飾区!AB170+品川区!AB170+文京区!AB170+杉並区!AB170+北区!AB170</f>
        <v>0</v>
      </c>
      <c r="AC170" s="2">
        <f>江戸川区!AC170+世田谷区!AC170+荒川区!AC170+港区!AC170+中野区!AC170+板橋区!AC170+豊島区!AC170+葛飾区!AC170+品川区!AC170+文京区!AC170+杉並区!AC170+北区!AC170</f>
        <v>0</v>
      </c>
      <c r="AD170" s="657">
        <f>江戸川区!AD170+世田谷区!AD170+荒川区!AD170+港区!AD170+中野区!AD170+板橋区!AD170+豊島区!AD170+葛飾区!AD170+品川区!AD170+文京区!AD170+杉並区!AD170+北区!AD170</f>
        <v>0</v>
      </c>
      <c r="AE170" s="2">
        <f>江戸川区!AE170+世田谷区!AE170+荒川区!AE170+港区!AE170+中野区!AE170+板橋区!AE170+豊島区!AE170+葛飾区!AE170+品川区!AE170+文京区!AE170+杉並区!AE170+北区!AE170</f>
        <v>0</v>
      </c>
      <c r="AF170" s="657">
        <f>江戸川区!AF170+世田谷区!AF170+荒川区!AF170+港区!AF170+中野区!AF170+板橋区!AF170+豊島区!AF170+葛飾区!AF170+品川区!AF170+文京区!AF170+杉並区!AF170+北区!AF170</f>
        <v>0</v>
      </c>
      <c r="AG170" s="2">
        <f>江戸川区!AG170+世田谷区!AG170+荒川区!AG170+港区!AG170+中野区!AG170+板橋区!AG170+豊島区!AG170+葛飾区!AG170+品川区!AG170+文京区!AG170+杉並区!AG170+北区!AG170</f>
        <v>0</v>
      </c>
      <c r="AH170" s="4">
        <f t="shared" si="86"/>
        <v>0</v>
      </c>
      <c r="AI170" s="4">
        <f t="shared" si="86"/>
        <v>0</v>
      </c>
    </row>
    <row r="171" spans="1:35">
      <c r="A171" s="13"/>
      <c r="B171" s="13"/>
      <c r="C171" s="26"/>
      <c r="D171" s="26"/>
      <c r="E171" s="88" t="s">
        <v>33</v>
      </c>
      <c r="F171" s="110"/>
      <c r="G171" s="658" t="s">
        <v>115</v>
      </c>
      <c r="H171" s="657">
        <f>江戸川区!H171+世田谷区!H171+荒川区!H171+港区!H171+中野区!H171+板橋区!H171+豊島区!H171+葛飾区!H171+品川区!H171+文京区!H171+杉並区!H171+北区!H171</f>
        <v>0</v>
      </c>
      <c r="I171" s="2">
        <f>江戸川区!I171+世田谷区!I171+荒川区!I171+港区!I171+中野区!I171+板橋区!I171+豊島区!I171+葛飾区!I171+品川区!I171+文京区!I171+杉並区!I171+北区!I171</f>
        <v>0</v>
      </c>
      <c r="J171" s="657">
        <f>江戸川区!J171+世田谷区!J171+荒川区!J171+港区!J171+中野区!J171+板橋区!J171+豊島区!J171+葛飾区!J171+品川区!J171+文京区!J171+杉並区!J171+北区!J171</f>
        <v>0</v>
      </c>
      <c r="K171" s="2">
        <f>江戸川区!K171+世田谷区!K171+荒川区!K171+港区!K171+中野区!K171+板橋区!K171+豊島区!K171+葛飾区!K171+品川区!K171+文京区!K171+杉並区!K171+北区!K171</f>
        <v>0</v>
      </c>
      <c r="L171" s="657">
        <f>江戸川区!L171+世田谷区!L171+荒川区!L171+港区!L171+中野区!L171+板橋区!L171+豊島区!L171+葛飾区!L171+品川区!L171+文京区!L171+杉並区!L171+北区!L171</f>
        <v>0</v>
      </c>
      <c r="M171" s="2">
        <f>江戸川区!M171+世田谷区!M171+荒川区!M171+港区!M171+中野区!M171+板橋区!M171+豊島区!M171+葛飾区!M171+品川区!M171+文京区!M171+杉並区!M171+北区!M171</f>
        <v>0</v>
      </c>
      <c r="N171" s="657">
        <f>江戸川区!N171+世田谷区!N171+荒川区!N171+港区!N171+中野区!N171+板橋区!N171+豊島区!N171+葛飾区!N171+品川区!N171+文京区!N171+杉並区!N171+北区!N171</f>
        <v>0</v>
      </c>
      <c r="O171" s="2">
        <f>江戸川区!O171+世田谷区!O171+荒川区!O171+港区!O171+中野区!O171+板橋区!O171+豊島区!O171+葛飾区!O171+品川区!O171+文京区!O171+杉並区!O171+北区!O171</f>
        <v>0</v>
      </c>
      <c r="P171" s="657">
        <f>江戸川区!P171+世田谷区!P171+荒川区!P171+港区!P171+中野区!P171+板橋区!P171+豊島区!P171+葛飾区!P171+品川区!P171+文京区!P171+杉並区!P171+北区!P171</f>
        <v>0</v>
      </c>
      <c r="Q171" s="2">
        <f>江戸川区!Q171+世田谷区!Q171+荒川区!Q171+港区!Q171+中野区!Q171+板橋区!Q171+豊島区!Q171+葛飾区!Q171+品川区!Q171+文京区!Q171+杉並区!Q171+北区!Q171</f>
        <v>0</v>
      </c>
      <c r="R171" s="657">
        <f>江戸川区!R171+世田谷区!R171+荒川区!R171+港区!R171+中野区!R171+板橋区!R171+豊島区!R171+葛飾区!R171+品川区!R171+文京区!R171+杉並区!R171+北区!R171</f>
        <v>0</v>
      </c>
      <c r="S171" s="2">
        <f>江戸川区!S171+世田谷区!S171+荒川区!S171+港区!S171+中野区!S171+板橋区!S171+豊島区!S171+葛飾区!S171+品川区!S171+文京区!S171+杉並区!S171+北区!S171</f>
        <v>0</v>
      </c>
      <c r="T171" s="657">
        <f>江戸川区!T171+世田谷区!T171+荒川区!T171+港区!T171+中野区!T171+板橋区!T171+豊島区!T171+葛飾区!T171+品川区!T171+文京区!T171+杉並区!T171+北区!T171</f>
        <v>0</v>
      </c>
      <c r="U171" s="2">
        <f>江戸川区!U171+世田谷区!U171+荒川区!U171+港区!U171+中野区!U171+板橋区!U171+豊島区!U171+葛飾区!U171+品川区!U171+文京区!U171+杉並区!U171+北区!U171</f>
        <v>0</v>
      </c>
      <c r="V171" s="657">
        <f>江戸川区!V171+世田谷区!V171+荒川区!V171+港区!V171+中野区!V171+板橋区!V171+豊島区!V171+葛飾区!V171+品川区!V171+文京区!V171+杉並区!V171+北区!V171</f>
        <v>0</v>
      </c>
      <c r="W171" s="2">
        <f>江戸川区!W171+世田谷区!W171+荒川区!W171+港区!W171+中野区!W171+板橋区!W171+豊島区!W171+葛飾区!W171+品川区!W171+文京区!W171+杉並区!W171+北区!W171</f>
        <v>0</v>
      </c>
      <c r="X171" s="657">
        <f>江戸川区!X171+世田谷区!X171+荒川区!X171+港区!X171+中野区!X171+板橋区!X171+豊島区!X171+葛飾区!X171+品川区!X171+文京区!X171+杉並区!X171+北区!X171</f>
        <v>0</v>
      </c>
      <c r="Y171" s="2">
        <f>江戸川区!Y171+世田谷区!Y171+荒川区!Y171+港区!Y171+中野区!Y171+板橋区!Y171+豊島区!Y171+葛飾区!Y171+品川区!Y171+文京区!Y171+杉並区!Y171+北区!Y171</f>
        <v>0</v>
      </c>
      <c r="Z171" s="657">
        <f>江戸川区!Z171+世田谷区!Z171+荒川区!Z171+港区!Z171+中野区!Z171+板橋区!Z171+豊島区!Z171+葛飾区!Z171+品川区!Z171+文京区!Z171+杉並区!Z171+北区!Z171</f>
        <v>0</v>
      </c>
      <c r="AA171" s="2">
        <f>江戸川区!AA171+世田谷区!AA171+荒川区!AA171+港区!AA171+中野区!AA171+板橋区!AA171+豊島区!AA171+葛飾区!AA171+品川区!AA171+文京区!AA171+杉並区!AA171+北区!AA171</f>
        <v>0</v>
      </c>
      <c r="AB171" s="657">
        <f>江戸川区!AB171+世田谷区!AB171+荒川区!AB171+港区!AB171+中野区!AB171+板橋区!AB171+豊島区!AB171+葛飾区!AB171+品川区!AB171+文京区!AB171+杉並区!AB171+北区!AB171</f>
        <v>0</v>
      </c>
      <c r="AC171" s="2">
        <f>江戸川区!AC171+世田谷区!AC171+荒川区!AC171+港区!AC171+中野区!AC171+板橋区!AC171+豊島区!AC171+葛飾区!AC171+品川区!AC171+文京区!AC171+杉並区!AC171+北区!AC171</f>
        <v>0</v>
      </c>
      <c r="AD171" s="657">
        <f>江戸川区!AD171+世田谷区!AD171+荒川区!AD171+港区!AD171+中野区!AD171+板橋区!AD171+豊島区!AD171+葛飾区!AD171+品川区!AD171+文京区!AD171+杉並区!AD171+北区!AD171</f>
        <v>0</v>
      </c>
      <c r="AE171" s="2">
        <f>江戸川区!AE171+世田谷区!AE171+荒川区!AE171+港区!AE171+中野区!AE171+板橋区!AE171+豊島区!AE171+葛飾区!AE171+品川区!AE171+文京区!AE171+杉並区!AE171+北区!AE171</f>
        <v>0</v>
      </c>
      <c r="AF171" s="657">
        <f>江戸川区!AF171+世田谷区!AF171+荒川区!AF171+港区!AF171+中野区!AF171+板橋区!AF171+豊島区!AF171+葛飾区!AF171+品川区!AF171+文京区!AF171+杉並区!AF171+北区!AF171</f>
        <v>0</v>
      </c>
      <c r="AG171" s="2">
        <f>江戸川区!AG171+世田谷区!AG171+荒川区!AG171+港区!AG171+中野区!AG171+板橋区!AG171+豊島区!AG171+葛飾区!AG171+品川区!AG171+文京区!AG171+杉並区!AG171+北区!AG171</f>
        <v>0</v>
      </c>
      <c r="AH171" s="4">
        <f t="shared" ref="AH171:AH172" si="94">SUM(AF171,AD171,AB171,Z171,X171,V171,T171,R171,P171,N171,L171,J171,H171)</f>
        <v>0</v>
      </c>
      <c r="AI171" s="4">
        <f t="shared" ref="AI171:AI172" si="95">SUM(AG171,AE171,AC171,AA171,Y171,W171,U171,S171,Q171,O171,M171,K171,I171)</f>
        <v>0</v>
      </c>
    </row>
    <row r="172" spans="1:35">
      <c r="A172" s="13"/>
      <c r="B172" s="151" t="s">
        <v>482</v>
      </c>
      <c r="C172" s="118"/>
      <c r="D172" s="118"/>
      <c r="E172" s="118"/>
      <c r="F172" s="118"/>
      <c r="G172" s="119"/>
      <c r="H172" s="139">
        <f>SUM(H170:H171)</f>
        <v>0</v>
      </c>
      <c r="I172" s="139">
        <f t="shared" ref="I172:AG172" si="96">SUM(I170:I171)</f>
        <v>0</v>
      </c>
      <c r="J172" s="139">
        <f t="shared" si="96"/>
        <v>0</v>
      </c>
      <c r="K172" s="139">
        <f t="shared" si="96"/>
        <v>0</v>
      </c>
      <c r="L172" s="139">
        <f t="shared" si="96"/>
        <v>0</v>
      </c>
      <c r="M172" s="139">
        <f t="shared" si="96"/>
        <v>0</v>
      </c>
      <c r="N172" s="139">
        <f t="shared" si="96"/>
        <v>0</v>
      </c>
      <c r="O172" s="139">
        <f t="shared" si="96"/>
        <v>0</v>
      </c>
      <c r="P172" s="139">
        <f t="shared" si="96"/>
        <v>0</v>
      </c>
      <c r="Q172" s="139">
        <f t="shared" si="96"/>
        <v>0</v>
      </c>
      <c r="R172" s="139">
        <f t="shared" si="96"/>
        <v>0</v>
      </c>
      <c r="S172" s="139">
        <f t="shared" si="96"/>
        <v>0</v>
      </c>
      <c r="T172" s="139">
        <f t="shared" si="96"/>
        <v>0</v>
      </c>
      <c r="U172" s="139">
        <f t="shared" si="96"/>
        <v>0</v>
      </c>
      <c r="V172" s="139">
        <f t="shared" si="96"/>
        <v>0</v>
      </c>
      <c r="W172" s="139">
        <f t="shared" si="96"/>
        <v>0</v>
      </c>
      <c r="X172" s="139">
        <f t="shared" si="96"/>
        <v>0</v>
      </c>
      <c r="Y172" s="139">
        <f t="shared" si="96"/>
        <v>0</v>
      </c>
      <c r="Z172" s="139">
        <f t="shared" si="96"/>
        <v>0</v>
      </c>
      <c r="AA172" s="139">
        <f t="shared" si="96"/>
        <v>0</v>
      </c>
      <c r="AB172" s="139">
        <f t="shared" si="96"/>
        <v>0</v>
      </c>
      <c r="AC172" s="139">
        <f t="shared" si="96"/>
        <v>0</v>
      </c>
      <c r="AD172" s="139">
        <f t="shared" si="96"/>
        <v>0</v>
      </c>
      <c r="AE172" s="139">
        <f t="shared" si="96"/>
        <v>0</v>
      </c>
      <c r="AF172" s="139">
        <f t="shared" si="96"/>
        <v>0</v>
      </c>
      <c r="AG172" s="139">
        <f t="shared" si="96"/>
        <v>0</v>
      </c>
      <c r="AH172" s="139">
        <f t="shared" si="94"/>
        <v>0</v>
      </c>
      <c r="AI172" s="139">
        <f t="shared" si="95"/>
        <v>0</v>
      </c>
    </row>
    <row r="173" spans="1:35">
      <c r="A173" s="13"/>
      <c r="B173" s="20" t="s">
        <v>53</v>
      </c>
      <c r="C173" s="22" t="s">
        <v>54</v>
      </c>
      <c r="D173" s="22" t="s">
        <v>55</v>
      </c>
      <c r="E173" s="88" t="s">
        <v>156</v>
      </c>
      <c r="F173" s="110">
        <v>8910</v>
      </c>
      <c r="G173" s="213" t="s">
        <v>115</v>
      </c>
      <c r="H173" s="657"/>
      <c r="I173" s="2">
        <f>江戸川区!I173+世田谷区!I173+荒川区!I173+港区!I173+中野区!I173+板橋区!I173+豊島区!I173+葛飾区!I173+品川区!I173+文京区!I173+杉並区!I173+北区!I173</f>
        <v>0</v>
      </c>
      <c r="J173" s="657"/>
      <c r="K173" s="2">
        <f>江戸川区!K173+世田谷区!K173+荒川区!K173+港区!K173+中野区!K173+板橋区!K173+豊島区!K173+葛飾区!K173+品川区!K173+文京区!K173+杉並区!K173+北区!K173</f>
        <v>0</v>
      </c>
      <c r="L173" s="657"/>
      <c r="M173" s="2">
        <f>江戸川区!M173+世田谷区!M173+荒川区!M173+港区!M173+中野区!M173+板橋区!M173+豊島区!M173+葛飾区!M173+品川区!M173+文京区!M173+杉並区!M173+北区!M173</f>
        <v>0</v>
      </c>
      <c r="N173" s="657"/>
      <c r="O173" s="2">
        <f>江戸川区!O173+世田谷区!O173+荒川区!O173+港区!O173+中野区!O173+板橋区!O173+豊島区!O173+葛飾区!O173+品川区!O173+文京区!O173+杉並区!O173+北区!O173</f>
        <v>0</v>
      </c>
      <c r="P173" s="657"/>
      <c r="Q173" s="2">
        <f>江戸川区!Q173+世田谷区!Q173+荒川区!Q173+港区!Q173+中野区!Q173+板橋区!Q173+豊島区!Q173+葛飾区!Q173+品川区!Q173+文京区!Q173+杉並区!Q173+北区!Q173</f>
        <v>0</v>
      </c>
      <c r="R173" s="657"/>
      <c r="S173" s="2">
        <f>江戸川区!S173+世田谷区!S173+荒川区!S173+港区!S173+中野区!S173+板橋区!S173+豊島区!S173+葛飾区!S173+品川区!S173+文京区!S173+杉並区!S173+北区!S173</f>
        <v>0</v>
      </c>
      <c r="T173" s="657"/>
      <c r="U173" s="2">
        <f>江戸川区!U173+世田谷区!U173+荒川区!U173+港区!U173+中野区!U173+板橋区!U173+豊島区!U173+葛飾区!U173+品川区!U173+文京区!U173+杉並区!U173+北区!U173</f>
        <v>0</v>
      </c>
      <c r="V173" s="657"/>
      <c r="W173" s="2">
        <f>江戸川区!W173+世田谷区!W173+荒川区!W173+港区!W173+中野区!W173+板橋区!W173+豊島区!W173+葛飾区!W173+品川区!W173+文京区!W173+杉並区!W173+北区!W173</f>
        <v>0</v>
      </c>
      <c r="X173" s="657"/>
      <c r="Y173" s="2">
        <f>江戸川区!Y173+世田谷区!Y173+荒川区!Y173+港区!Y173+中野区!Y173+板橋区!Y173+豊島区!Y173+葛飾区!Y173+品川区!Y173+文京区!Y173+杉並区!Y173+北区!Y173</f>
        <v>0</v>
      </c>
      <c r="Z173" s="657"/>
      <c r="AA173" s="2">
        <f>江戸川区!AA173+世田谷区!AA173+荒川区!AA173+港区!AA173+中野区!AA173+板橋区!AA173+豊島区!AA173+葛飾区!AA173+品川区!AA173+文京区!AA173+杉並区!AA173+北区!AA173</f>
        <v>0</v>
      </c>
      <c r="AB173" s="657"/>
      <c r="AC173" s="2">
        <f>江戸川区!AC173+世田谷区!AC173+荒川区!AC173+港区!AC173+中野区!AC173+板橋区!AC173+豊島区!AC173+葛飾区!AC173+品川区!AC173+文京区!AC173+杉並区!AC173+北区!AC173</f>
        <v>0</v>
      </c>
      <c r="AD173" s="657"/>
      <c r="AE173" s="2">
        <f>江戸川区!AE173+世田谷区!AE173+荒川区!AE173+港区!AE173+中野区!AE173+板橋区!AE173+豊島区!AE173+葛飾区!AE173+品川区!AE173+文京区!AE173+杉並区!AE173+北区!AE173</f>
        <v>0</v>
      </c>
      <c r="AF173" s="657"/>
      <c r="AG173" s="2">
        <f>江戸川区!AG173+世田谷区!AG173+荒川区!AG173+港区!AG173+中野区!AG173+板橋区!AG173+豊島区!AG173+葛飾区!AG173+品川区!AG173+文京区!AG173+杉並区!AG173+北区!AG173</f>
        <v>0</v>
      </c>
      <c r="AH173" s="4">
        <f t="shared" ref="AH173" si="97">SUM(AF173,AD173,AB173,Z173,X173,V173,T173,R173,P173,N173,L173,J173,H173)</f>
        <v>0</v>
      </c>
      <c r="AI173" s="4">
        <f t="shared" ref="AI173" si="98">SUM(AG173,AE173,AC173,AA173,Y173,W173,U173,S173,Q173,O173,M173,K173,I173)</f>
        <v>0</v>
      </c>
    </row>
    <row r="174" spans="1:35">
      <c r="A174" s="13"/>
      <c r="B174" s="13"/>
      <c r="C174" s="26" t="s">
        <v>164</v>
      </c>
      <c r="D174" s="26"/>
      <c r="E174" s="88" t="s">
        <v>158</v>
      </c>
      <c r="F174" s="110">
        <v>4460</v>
      </c>
      <c r="G174" s="213" t="s">
        <v>115</v>
      </c>
      <c r="H174" s="657"/>
      <c r="I174" s="2">
        <f>江戸川区!I174+世田谷区!I174+荒川区!I174+港区!I174+中野区!I174+板橋区!I174+豊島区!I174+葛飾区!I174+品川区!I174+文京区!I174+杉並区!I174+北区!I174</f>
        <v>0</v>
      </c>
      <c r="J174" s="657"/>
      <c r="K174" s="2">
        <f>江戸川区!K174+世田谷区!K174+荒川区!K174+港区!K174+中野区!K174+板橋区!K174+豊島区!K174+葛飾区!K174+品川区!K174+文京区!K174+杉並区!K174+北区!K174</f>
        <v>0</v>
      </c>
      <c r="L174" s="657"/>
      <c r="M174" s="2">
        <f>江戸川区!M174+世田谷区!M174+荒川区!M174+港区!M174+中野区!M174+板橋区!M174+豊島区!M174+葛飾区!M174+品川区!M174+文京区!M174+杉並区!M174+北区!M174</f>
        <v>0</v>
      </c>
      <c r="N174" s="657"/>
      <c r="O174" s="2">
        <f>江戸川区!O174+世田谷区!O174+荒川区!O174+港区!O174+中野区!O174+板橋区!O174+豊島区!O174+葛飾区!O174+品川区!O174+文京区!O174+杉並区!O174+北区!O174</f>
        <v>0</v>
      </c>
      <c r="P174" s="657"/>
      <c r="Q174" s="2">
        <f>江戸川区!Q174+世田谷区!Q174+荒川区!Q174+港区!Q174+中野区!Q174+板橋区!Q174+豊島区!Q174+葛飾区!Q174+品川区!Q174+文京区!Q174+杉並区!Q174+北区!Q174</f>
        <v>0</v>
      </c>
      <c r="R174" s="657"/>
      <c r="S174" s="2">
        <f>江戸川区!S174+世田谷区!S174+荒川区!S174+港区!S174+中野区!S174+板橋区!S174+豊島区!S174+葛飾区!S174+品川区!S174+文京区!S174+杉並区!S174+北区!S174</f>
        <v>0</v>
      </c>
      <c r="T174" s="657"/>
      <c r="U174" s="2">
        <f>江戸川区!U174+世田谷区!U174+荒川区!U174+港区!U174+中野区!U174+板橋区!U174+豊島区!U174+葛飾区!U174+品川区!U174+文京区!U174+杉並区!U174+北区!U174</f>
        <v>0</v>
      </c>
      <c r="V174" s="657"/>
      <c r="W174" s="2">
        <f>江戸川区!W174+世田谷区!W174+荒川区!W174+港区!W174+中野区!W174+板橋区!W174+豊島区!W174+葛飾区!W174+品川区!W174+文京区!W174+杉並区!W174+北区!W174</f>
        <v>0</v>
      </c>
      <c r="X174" s="657"/>
      <c r="Y174" s="2">
        <f>江戸川区!Y174+世田谷区!Y174+荒川区!Y174+港区!Y174+中野区!Y174+板橋区!Y174+豊島区!Y174+葛飾区!Y174+品川区!Y174+文京区!Y174+杉並区!Y174+北区!Y174</f>
        <v>0</v>
      </c>
      <c r="Z174" s="657"/>
      <c r="AA174" s="2">
        <f>江戸川区!AA174+世田谷区!AA174+荒川区!AA174+港区!AA174+中野区!AA174+板橋区!AA174+豊島区!AA174+葛飾区!AA174+品川区!AA174+文京区!AA174+杉並区!AA174+北区!AA174</f>
        <v>0</v>
      </c>
      <c r="AB174" s="657"/>
      <c r="AC174" s="2">
        <f>江戸川区!AC174+世田谷区!AC174+荒川区!AC174+港区!AC174+中野区!AC174+板橋区!AC174+豊島区!AC174+葛飾区!AC174+品川区!AC174+文京区!AC174+杉並区!AC174+北区!AC174</f>
        <v>0</v>
      </c>
      <c r="AD174" s="657"/>
      <c r="AE174" s="2">
        <f>江戸川区!AE174+世田谷区!AE174+荒川区!AE174+港区!AE174+中野区!AE174+板橋区!AE174+豊島区!AE174+葛飾区!AE174+品川区!AE174+文京区!AE174+杉並区!AE174+北区!AE174</f>
        <v>0</v>
      </c>
      <c r="AF174" s="657"/>
      <c r="AG174" s="2">
        <f>江戸川区!AG174+世田谷区!AG174+荒川区!AG174+港区!AG174+中野区!AG174+板橋区!AG174+豊島区!AG174+葛飾区!AG174+品川区!AG174+文京区!AG174+杉並区!AG174+北区!AG174</f>
        <v>0</v>
      </c>
      <c r="AH174" s="4">
        <f t="shared" si="86"/>
        <v>0</v>
      </c>
      <c r="AI174" s="4">
        <f t="shared" si="86"/>
        <v>0</v>
      </c>
    </row>
    <row r="175" spans="1:35">
      <c r="A175" s="13"/>
      <c r="B175" s="13"/>
      <c r="C175" s="26" t="s">
        <v>167</v>
      </c>
      <c r="D175" s="26"/>
      <c r="E175" s="88" t="s">
        <v>157</v>
      </c>
      <c r="F175" s="110">
        <v>9310</v>
      </c>
      <c r="G175" s="213" t="s">
        <v>115</v>
      </c>
      <c r="H175" s="657"/>
      <c r="I175" s="2">
        <f>江戸川区!I175+世田谷区!I175+荒川区!I175+港区!I175+中野区!I175+板橋区!I175+豊島区!I175+葛飾区!I175+品川区!I175+文京区!I175+杉並区!I175+北区!I175</f>
        <v>0</v>
      </c>
      <c r="J175" s="657"/>
      <c r="K175" s="2">
        <f>江戸川区!K175+世田谷区!K175+荒川区!K175+港区!K175+中野区!K175+板橋区!K175+豊島区!K175+葛飾区!K175+品川区!K175+文京区!K175+杉並区!K175+北区!K175</f>
        <v>0</v>
      </c>
      <c r="L175" s="657"/>
      <c r="M175" s="2">
        <f>江戸川区!M175+世田谷区!M175+荒川区!M175+港区!M175+中野区!M175+板橋区!M175+豊島区!M175+葛飾区!M175+品川区!M175+文京区!M175+杉並区!M175+北区!M175</f>
        <v>0</v>
      </c>
      <c r="N175" s="657"/>
      <c r="O175" s="2">
        <f>江戸川区!O175+世田谷区!O175+荒川区!O175+港区!O175+中野区!O175+板橋区!O175+豊島区!O175+葛飾区!O175+品川区!O175+文京区!O175+杉並区!O175+北区!O175</f>
        <v>0</v>
      </c>
      <c r="P175" s="657"/>
      <c r="Q175" s="2">
        <f>江戸川区!Q175+世田谷区!Q175+荒川区!Q175+港区!Q175+中野区!Q175+板橋区!Q175+豊島区!Q175+葛飾区!Q175+品川区!Q175+文京区!Q175+杉並区!Q175+北区!Q175</f>
        <v>0</v>
      </c>
      <c r="R175" s="657"/>
      <c r="S175" s="2">
        <f>江戸川区!S175+世田谷区!S175+荒川区!S175+港区!S175+中野区!S175+板橋区!S175+豊島区!S175+葛飾区!S175+品川区!S175+文京区!S175+杉並区!S175+北区!S175</f>
        <v>0</v>
      </c>
      <c r="T175" s="657"/>
      <c r="U175" s="2">
        <f>江戸川区!U175+世田谷区!U175+荒川区!U175+港区!U175+中野区!U175+板橋区!U175+豊島区!U175+葛飾区!U175+品川区!U175+文京区!U175+杉並区!U175+北区!U175</f>
        <v>0</v>
      </c>
      <c r="V175" s="657"/>
      <c r="W175" s="2">
        <f>江戸川区!W175+世田谷区!W175+荒川区!W175+港区!W175+中野区!W175+板橋区!W175+豊島区!W175+葛飾区!W175+品川区!W175+文京区!W175+杉並区!W175+北区!W175</f>
        <v>0</v>
      </c>
      <c r="X175" s="657"/>
      <c r="Y175" s="2">
        <f>江戸川区!Y175+世田谷区!Y175+荒川区!Y175+港区!Y175+中野区!Y175+板橋区!Y175+豊島区!Y175+葛飾区!Y175+品川区!Y175+文京区!Y175+杉並区!Y175+北区!Y175</f>
        <v>0</v>
      </c>
      <c r="Z175" s="657"/>
      <c r="AA175" s="2">
        <f>江戸川区!AA175+世田谷区!AA175+荒川区!AA175+港区!AA175+中野区!AA175+板橋区!AA175+豊島区!AA175+葛飾区!AA175+品川区!AA175+文京区!AA175+杉並区!AA175+北区!AA175</f>
        <v>0</v>
      </c>
      <c r="AB175" s="657"/>
      <c r="AC175" s="2">
        <f>江戸川区!AC175+世田谷区!AC175+荒川区!AC175+港区!AC175+中野区!AC175+板橋区!AC175+豊島区!AC175+葛飾区!AC175+品川区!AC175+文京区!AC175+杉並区!AC175+北区!AC175</f>
        <v>0</v>
      </c>
      <c r="AD175" s="657"/>
      <c r="AE175" s="2">
        <f>江戸川区!AE175+世田谷区!AE175+荒川区!AE175+港区!AE175+中野区!AE175+板橋区!AE175+豊島区!AE175+葛飾区!AE175+品川区!AE175+文京区!AE175+杉並区!AE175+北区!AE175</f>
        <v>0</v>
      </c>
      <c r="AF175" s="657"/>
      <c r="AG175" s="2">
        <f>江戸川区!AG175+世田谷区!AG175+荒川区!AG175+港区!AG175+中野区!AG175+板橋区!AG175+豊島区!AG175+葛飾区!AG175+品川区!AG175+文京区!AG175+杉並区!AG175+北区!AG175</f>
        <v>0</v>
      </c>
      <c r="AH175" s="4">
        <f t="shared" si="86"/>
        <v>0</v>
      </c>
      <c r="AI175" s="4">
        <f t="shared" si="86"/>
        <v>0</v>
      </c>
    </row>
    <row r="176" spans="1:35">
      <c r="A176" s="13"/>
      <c r="B176" s="13"/>
      <c r="C176" s="26" t="s">
        <v>168</v>
      </c>
      <c r="D176" s="26"/>
      <c r="E176" s="88" t="s">
        <v>159</v>
      </c>
      <c r="F176" s="110">
        <v>4660</v>
      </c>
      <c r="G176" s="213" t="s">
        <v>115</v>
      </c>
      <c r="H176" s="657"/>
      <c r="I176" s="2">
        <f>江戸川区!I176+世田谷区!I176+荒川区!I176+港区!I176+中野区!I176+板橋区!I176+豊島区!I176+葛飾区!I176+品川区!I176+文京区!I176+杉並区!I176+北区!I176</f>
        <v>0</v>
      </c>
      <c r="J176" s="657"/>
      <c r="K176" s="2">
        <f>江戸川区!K176+世田谷区!K176+荒川区!K176+港区!K176+中野区!K176+板橋区!K176+豊島区!K176+葛飾区!K176+品川区!K176+文京区!K176+杉並区!K176+北区!K176</f>
        <v>0</v>
      </c>
      <c r="L176" s="657"/>
      <c r="M176" s="2">
        <f>江戸川区!M176+世田谷区!M176+荒川区!M176+港区!M176+中野区!M176+板橋区!M176+豊島区!M176+葛飾区!M176+品川区!M176+文京区!M176+杉並区!M176+北区!M176</f>
        <v>0</v>
      </c>
      <c r="N176" s="657"/>
      <c r="O176" s="2">
        <f>江戸川区!O176+世田谷区!O176+荒川区!O176+港区!O176+中野区!O176+板橋区!O176+豊島区!O176+葛飾区!O176+品川区!O176+文京区!O176+杉並区!O176+北区!O176</f>
        <v>0</v>
      </c>
      <c r="P176" s="657"/>
      <c r="Q176" s="2">
        <f>江戸川区!Q176+世田谷区!Q176+荒川区!Q176+港区!Q176+中野区!Q176+板橋区!Q176+豊島区!Q176+葛飾区!Q176+品川区!Q176+文京区!Q176+杉並区!Q176+北区!Q176</f>
        <v>0</v>
      </c>
      <c r="R176" s="657"/>
      <c r="S176" s="2">
        <f>江戸川区!S176+世田谷区!S176+荒川区!S176+港区!S176+中野区!S176+板橋区!S176+豊島区!S176+葛飾区!S176+品川区!S176+文京区!S176+杉並区!S176+北区!S176</f>
        <v>0</v>
      </c>
      <c r="T176" s="657"/>
      <c r="U176" s="2">
        <f>江戸川区!U176+世田谷区!U176+荒川区!U176+港区!U176+中野区!U176+板橋区!U176+豊島区!U176+葛飾区!U176+品川区!U176+文京区!U176+杉並区!U176+北区!U176</f>
        <v>0</v>
      </c>
      <c r="V176" s="657"/>
      <c r="W176" s="2">
        <f>江戸川区!W176+世田谷区!W176+荒川区!W176+港区!W176+中野区!W176+板橋区!W176+豊島区!W176+葛飾区!W176+品川区!W176+文京区!W176+杉並区!W176+北区!W176</f>
        <v>0</v>
      </c>
      <c r="X176" s="657"/>
      <c r="Y176" s="2">
        <f>江戸川区!Y176+世田谷区!Y176+荒川区!Y176+港区!Y176+中野区!Y176+板橋区!Y176+豊島区!Y176+葛飾区!Y176+品川区!Y176+文京区!Y176+杉並区!Y176+北区!Y176</f>
        <v>0</v>
      </c>
      <c r="Z176" s="657"/>
      <c r="AA176" s="2">
        <f>江戸川区!AA176+世田谷区!AA176+荒川区!AA176+港区!AA176+中野区!AA176+板橋区!AA176+豊島区!AA176+葛飾区!AA176+品川区!AA176+文京区!AA176+杉並区!AA176+北区!AA176</f>
        <v>0</v>
      </c>
      <c r="AB176" s="657"/>
      <c r="AC176" s="2">
        <f>江戸川区!AC176+世田谷区!AC176+荒川区!AC176+港区!AC176+中野区!AC176+板橋区!AC176+豊島区!AC176+葛飾区!AC176+品川区!AC176+文京区!AC176+杉並区!AC176+北区!AC176</f>
        <v>0</v>
      </c>
      <c r="AD176" s="657"/>
      <c r="AE176" s="2">
        <f>江戸川区!AE176+世田谷区!AE176+荒川区!AE176+港区!AE176+中野区!AE176+板橋区!AE176+豊島区!AE176+葛飾区!AE176+品川区!AE176+文京区!AE176+杉並区!AE176+北区!AE176</f>
        <v>0</v>
      </c>
      <c r="AF176" s="657"/>
      <c r="AG176" s="2">
        <f>江戸川区!AG176+世田谷区!AG176+荒川区!AG176+港区!AG176+中野区!AG176+板橋区!AG176+豊島区!AG176+葛飾区!AG176+品川区!AG176+文京区!AG176+杉並区!AG176+北区!AG176</f>
        <v>0</v>
      </c>
      <c r="AH176" s="4">
        <f t="shared" si="86"/>
        <v>0</v>
      </c>
      <c r="AI176" s="4">
        <f t="shared" si="86"/>
        <v>0</v>
      </c>
    </row>
    <row r="177" spans="1:35">
      <c r="A177" s="13"/>
      <c r="B177" s="13"/>
      <c r="C177" s="26"/>
      <c r="D177" s="69"/>
      <c r="E177" s="124" t="s">
        <v>22</v>
      </c>
      <c r="F177" s="136"/>
      <c r="G177" s="153" t="s">
        <v>115</v>
      </c>
      <c r="H177" s="129">
        <f>SUM(H173:H176)</f>
        <v>0</v>
      </c>
      <c r="I177" s="129">
        <f>SUM(I173:I176)</f>
        <v>0</v>
      </c>
      <c r="J177" s="129">
        <f t="shared" ref="J177:AF177" si="99">SUM(J173:J176)</f>
        <v>0</v>
      </c>
      <c r="K177" s="129">
        <f t="shared" si="99"/>
        <v>0</v>
      </c>
      <c r="L177" s="129">
        <f t="shared" si="99"/>
        <v>0</v>
      </c>
      <c r="M177" s="129">
        <f t="shared" si="99"/>
        <v>0</v>
      </c>
      <c r="N177" s="129">
        <f t="shared" si="99"/>
        <v>0</v>
      </c>
      <c r="O177" s="129">
        <f t="shared" si="99"/>
        <v>0</v>
      </c>
      <c r="P177" s="129">
        <f t="shared" si="99"/>
        <v>0</v>
      </c>
      <c r="Q177" s="129">
        <f t="shared" si="99"/>
        <v>0</v>
      </c>
      <c r="R177" s="129">
        <f t="shared" si="99"/>
        <v>0</v>
      </c>
      <c r="S177" s="129">
        <f t="shared" si="99"/>
        <v>0</v>
      </c>
      <c r="T177" s="129">
        <f t="shared" si="99"/>
        <v>0</v>
      </c>
      <c r="U177" s="129">
        <f t="shared" si="99"/>
        <v>0</v>
      </c>
      <c r="V177" s="129">
        <f t="shared" si="99"/>
        <v>0</v>
      </c>
      <c r="W177" s="129">
        <f t="shared" si="99"/>
        <v>0</v>
      </c>
      <c r="X177" s="129">
        <f t="shared" si="99"/>
        <v>0</v>
      </c>
      <c r="Y177" s="129">
        <f t="shared" si="99"/>
        <v>0</v>
      </c>
      <c r="Z177" s="129">
        <f t="shared" si="99"/>
        <v>0</v>
      </c>
      <c r="AA177" s="129">
        <f t="shared" si="99"/>
        <v>0</v>
      </c>
      <c r="AB177" s="129">
        <f t="shared" si="99"/>
        <v>0</v>
      </c>
      <c r="AC177" s="129">
        <f t="shared" si="99"/>
        <v>0</v>
      </c>
      <c r="AD177" s="129">
        <f t="shared" si="99"/>
        <v>0</v>
      </c>
      <c r="AE177" s="129">
        <f t="shared" si="99"/>
        <v>0</v>
      </c>
      <c r="AF177" s="129">
        <f t="shared" si="99"/>
        <v>0</v>
      </c>
      <c r="AG177" s="129">
        <f>SUM(AG173:AG176)</f>
        <v>0</v>
      </c>
      <c r="AH177" s="129">
        <f t="shared" si="86"/>
        <v>0</v>
      </c>
      <c r="AI177" s="129">
        <f t="shared" si="86"/>
        <v>0</v>
      </c>
    </row>
    <row r="178" spans="1:35">
      <c r="A178" s="13"/>
      <c r="B178" s="13"/>
      <c r="C178" s="26"/>
      <c r="D178" s="22" t="s">
        <v>56</v>
      </c>
      <c r="E178" s="88" t="s">
        <v>156</v>
      </c>
      <c r="F178" s="110">
        <v>8910</v>
      </c>
      <c r="G178" s="213" t="s">
        <v>115</v>
      </c>
      <c r="H178" s="657"/>
      <c r="I178" s="2">
        <f>江戸川区!I178+世田谷区!I178+荒川区!I178+港区!I178+中野区!I178+板橋区!I178+豊島区!I178+葛飾区!I178+品川区!I178+文京区!I178+杉並区!I178+北区!I178</f>
        <v>0</v>
      </c>
      <c r="J178" s="657"/>
      <c r="K178" s="2">
        <f>江戸川区!K178+世田谷区!K178+荒川区!K178+港区!K178+中野区!K178+板橋区!K178+豊島区!K178+葛飾区!K178+品川区!K178+文京区!K178+杉並区!K178+北区!K178</f>
        <v>0</v>
      </c>
      <c r="L178" s="657"/>
      <c r="M178" s="2">
        <f>江戸川区!M178+世田谷区!M178+荒川区!M178+港区!M178+中野区!M178+板橋区!M178+豊島区!M178+葛飾区!M178+品川区!M178+文京区!M178+杉並区!M178+北区!M178</f>
        <v>0</v>
      </c>
      <c r="N178" s="657"/>
      <c r="O178" s="2">
        <f>江戸川区!O178+世田谷区!O178+荒川区!O178+港区!O178+中野区!O178+板橋区!O178+豊島区!O178+葛飾区!O178+品川区!O178+文京区!O178+杉並区!O178+北区!O178</f>
        <v>0</v>
      </c>
      <c r="P178" s="657"/>
      <c r="Q178" s="2">
        <f>江戸川区!Q178+世田谷区!Q178+荒川区!Q178+港区!Q178+中野区!Q178+板橋区!Q178+豊島区!Q178+葛飾区!Q178+品川区!Q178+文京区!Q178+杉並区!Q178+北区!Q178</f>
        <v>0</v>
      </c>
      <c r="R178" s="657"/>
      <c r="S178" s="2">
        <f>江戸川区!S178+世田谷区!S178+荒川区!S178+港区!S178+中野区!S178+板橋区!S178+豊島区!S178+葛飾区!S178+品川区!S178+文京区!S178+杉並区!S178+北区!S178</f>
        <v>0</v>
      </c>
      <c r="T178" s="657"/>
      <c r="U178" s="2">
        <f>江戸川区!U178+世田谷区!U178+荒川区!U178+港区!U178+中野区!U178+板橋区!U178+豊島区!U178+葛飾区!U178+品川区!U178+文京区!U178+杉並区!U178+北区!U178</f>
        <v>0</v>
      </c>
      <c r="V178" s="657"/>
      <c r="W178" s="2">
        <f>江戸川区!W178+世田谷区!W178+荒川区!W178+港区!W178+中野区!W178+板橋区!W178+豊島区!W178+葛飾区!W178+品川区!W178+文京区!W178+杉並区!W178+北区!W178</f>
        <v>0</v>
      </c>
      <c r="X178" s="657"/>
      <c r="Y178" s="2">
        <f>江戸川区!Y178+世田谷区!Y178+荒川区!Y178+港区!Y178+中野区!Y178+板橋区!Y178+豊島区!Y178+葛飾区!Y178+品川区!Y178+文京区!Y178+杉並区!Y178+北区!Y178</f>
        <v>0</v>
      </c>
      <c r="Z178" s="657"/>
      <c r="AA178" s="2">
        <f>江戸川区!AA178+世田谷区!AA178+荒川区!AA178+港区!AA178+中野区!AA178+板橋区!AA178+豊島区!AA178+葛飾区!AA178+品川区!AA178+文京区!AA178+杉並区!AA178+北区!AA178</f>
        <v>0</v>
      </c>
      <c r="AB178" s="657"/>
      <c r="AC178" s="2">
        <f>江戸川区!AC178+世田谷区!AC178+荒川区!AC178+港区!AC178+中野区!AC178+板橋区!AC178+豊島区!AC178+葛飾区!AC178+品川区!AC178+文京区!AC178+杉並区!AC178+北区!AC178</f>
        <v>0</v>
      </c>
      <c r="AD178" s="657"/>
      <c r="AE178" s="2">
        <f>江戸川区!AE178+世田谷区!AE178+荒川区!AE178+港区!AE178+中野区!AE178+板橋区!AE178+豊島区!AE178+葛飾区!AE178+品川区!AE178+文京区!AE178+杉並区!AE178+北区!AE178</f>
        <v>0</v>
      </c>
      <c r="AF178" s="657"/>
      <c r="AG178" s="2">
        <f>江戸川区!AG178+世田谷区!AG178+荒川区!AG178+港区!AG178+中野区!AG178+板橋区!AG178+豊島区!AG178+葛飾区!AG178+品川区!AG178+文京区!AG178+杉並区!AG178+北区!AG178</f>
        <v>0</v>
      </c>
      <c r="AH178" s="4">
        <f t="shared" si="86"/>
        <v>0</v>
      </c>
      <c r="AI178" s="4">
        <f t="shared" si="86"/>
        <v>0</v>
      </c>
    </row>
    <row r="179" spans="1:35">
      <c r="A179" s="13"/>
      <c r="B179" s="13"/>
      <c r="C179" s="26"/>
      <c r="D179" s="26"/>
      <c r="E179" s="88" t="s">
        <v>158</v>
      </c>
      <c r="F179" s="110">
        <v>4460</v>
      </c>
      <c r="G179" s="213" t="s">
        <v>115</v>
      </c>
      <c r="H179" s="657"/>
      <c r="I179" s="2">
        <f>江戸川区!I179+世田谷区!I179+荒川区!I179+港区!I179+中野区!I179+板橋区!I179+豊島区!I179+葛飾区!I179+品川区!I179+文京区!I179+杉並区!I179+北区!I179</f>
        <v>0</v>
      </c>
      <c r="J179" s="657"/>
      <c r="K179" s="2">
        <f>江戸川区!K179+世田谷区!K179+荒川区!K179+港区!K179+中野区!K179+板橋区!K179+豊島区!K179+葛飾区!K179+品川区!K179+文京区!K179+杉並区!K179+北区!K179</f>
        <v>0</v>
      </c>
      <c r="L179" s="657"/>
      <c r="M179" s="2">
        <f>江戸川区!M179+世田谷区!M179+荒川区!M179+港区!M179+中野区!M179+板橋区!M179+豊島区!M179+葛飾区!M179+品川区!M179+文京区!M179+杉並区!M179+北区!M179</f>
        <v>0</v>
      </c>
      <c r="N179" s="657"/>
      <c r="O179" s="2">
        <f>江戸川区!O179+世田谷区!O179+荒川区!O179+港区!O179+中野区!O179+板橋区!O179+豊島区!O179+葛飾区!O179+品川区!O179+文京区!O179+杉並区!O179+北区!O179</f>
        <v>0</v>
      </c>
      <c r="P179" s="657"/>
      <c r="Q179" s="2">
        <f>江戸川区!Q179+世田谷区!Q179+荒川区!Q179+港区!Q179+中野区!Q179+板橋区!Q179+豊島区!Q179+葛飾区!Q179+品川区!Q179+文京区!Q179+杉並区!Q179+北区!Q179</f>
        <v>0</v>
      </c>
      <c r="R179" s="657"/>
      <c r="S179" s="2">
        <f>江戸川区!S179+世田谷区!S179+荒川区!S179+港区!S179+中野区!S179+板橋区!S179+豊島区!S179+葛飾区!S179+品川区!S179+文京区!S179+杉並区!S179+北区!S179</f>
        <v>0</v>
      </c>
      <c r="T179" s="657"/>
      <c r="U179" s="2">
        <f>江戸川区!U179+世田谷区!U179+荒川区!U179+港区!U179+中野区!U179+板橋区!U179+豊島区!U179+葛飾区!U179+品川区!U179+文京区!U179+杉並区!U179+北区!U179</f>
        <v>0</v>
      </c>
      <c r="V179" s="657"/>
      <c r="W179" s="2">
        <f>江戸川区!W179+世田谷区!W179+荒川区!W179+港区!W179+中野区!W179+板橋区!W179+豊島区!W179+葛飾区!W179+品川区!W179+文京区!W179+杉並区!W179+北区!W179</f>
        <v>0</v>
      </c>
      <c r="X179" s="657"/>
      <c r="Y179" s="2">
        <f>江戸川区!Y179+世田谷区!Y179+荒川区!Y179+港区!Y179+中野区!Y179+板橋区!Y179+豊島区!Y179+葛飾区!Y179+品川区!Y179+文京区!Y179+杉並区!Y179+北区!Y179</f>
        <v>0</v>
      </c>
      <c r="Z179" s="657"/>
      <c r="AA179" s="2">
        <f>江戸川区!AA179+世田谷区!AA179+荒川区!AA179+港区!AA179+中野区!AA179+板橋区!AA179+豊島区!AA179+葛飾区!AA179+品川区!AA179+文京区!AA179+杉並区!AA179+北区!AA179</f>
        <v>0</v>
      </c>
      <c r="AB179" s="657"/>
      <c r="AC179" s="2">
        <f>江戸川区!AC179+世田谷区!AC179+荒川区!AC179+港区!AC179+中野区!AC179+板橋区!AC179+豊島区!AC179+葛飾区!AC179+品川区!AC179+文京区!AC179+杉並区!AC179+北区!AC179</f>
        <v>0</v>
      </c>
      <c r="AD179" s="657"/>
      <c r="AE179" s="2">
        <f>江戸川区!AE179+世田谷区!AE179+荒川区!AE179+港区!AE179+中野区!AE179+板橋区!AE179+豊島区!AE179+葛飾区!AE179+品川区!AE179+文京区!AE179+杉並区!AE179+北区!AE179</f>
        <v>0</v>
      </c>
      <c r="AF179" s="657"/>
      <c r="AG179" s="2">
        <f>江戸川区!AG179+世田谷区!AG179+荒川区!AG179+港区!AG179+中野区!AG179+板橋区!AG179+豊島区!AG179+葛飾区!AG179+品川区!AG179+文京区!AG179+杉並区!AG179+北区!AG179</f>
        <v>0</v>
      </c>
      <c r="AH179" s="4">
        <f t="shared" si="86"/>
        <v>0</v>
      </c>
      <c r="AI179" s="4">
        <f t="shared" si="86"/>
        <v>0</v>
      </c>
    </row>
    <row r="180" spans="1:35">
      <c r="A180" s="13"/>
      <c r="B180" s="13"/>
      <c r="C180" s="26"/>
      <c r="D180" s="26"/>
      <c r="E180" s="88" t="s">
        <v>157</v>
      </c>
      <c r="F180" s="110">
        <v>9310</v>
      </c>
      <c r="G180" s="213" t="s">
        <v>115</v>
      </c>
      <c r="H180" s="657"/>
      <c r="I180" s="2">
        <f>江戸川区!I180+世田谷区!I180+荒川区!I180+港区!I180+中野区!I180+板橋区!I180+豊島区!I180+葛飾区!I180+品川区!I180+文京区!I180+杉並区!I180+北区!I180</f>
        <v>0</v>
      </c>
      <c r="J180" s="657"/>
      <c r="K180" s="2">
        <f>江戸川区!K180+世田谷区!K180+荒川区!K180+港区!K180+中野区!K180+板橋区!K180+豊島区!K180+葛飾区!K180+品川区!K180+文京区!K180+杉並区!K180+北区!K180</f>
        <v>0</v>
      </c>
      <c r="L180" s="657"/>
      <c r="M180" s="2">
        <f>江戸川区!M180+世田谷区!M180+荒川区!M180+港区!M180+中野区!M180+板橋区!M180+豊島区!M180+葛飾区!M180+品川区!M180+文京区!M180+杉並区!M180+北区!M180</f>
        <v>0</v>
      </c>
      <c r="N180" s="657"/>
      <c r="O180" s="2">
        <f>江戸川区!O180+世田谷区!O180+荒川区!O180+港区!O180+中野区!O180+板橋区!O180+豊島区!O180+葛飾区!O180+品川区!O180+文京区!O180+杉並区!O180+北区!O180</f>
        <v>0</v>
      </c>
      <c r="P180" s="657"/>
      <c r="Q180" s="2">
        <f>江戸川区!Q180+世田谷区!Q180+荒川区!Q180+港区!Q180+中野区!Q180+板橋区!Q180+豊島区!Q180+葛飾区!Q180+品川区!Q180+文京区!Q180+杉並区!Q180+北区!Q180</f>
        <v>0</v>
      </c>
      <c r="R180" s="657"/>
      <c r="S180" s="2">
        <f>江戸川区!S180+世田谷区!S180+荒川区!S180+港区!S180+中野区!S180+板橋区!S180+豊島区!S180+葛飾区!S180+品川区!S180+文京区!S180+杉並区!S180+北区!S180</f>
        <v>0</v>
      </c>
      <c r="T180" s="657"/>
      <c r="U180" s="2">
        <f>江戸川区!U180+世田谷区!U180+荒川区!U180+港区!U180+中野区!U180+板橋区!U180+豊島区!U180+葛飾区!U180+品川区!U180+文京区!U180+杉並区!U180+北区!U180</f>
        <v>0</v>
      </c>
      <c r="V180" s="657"/>
      <c r="W180" s="2">
        <f>江戸川区!W180+世田谷区!W180+荒川区!W180+港区!W180+中野区!W180+板橋区!W180+豊島区!W180+葛飾区!W180+品川区!W180+文京区!W180+杉並区!W180+北区!W180</f>
        <v>0</v>
      </c>
      <c r="X180" s="657"/>
      <c r="Y180" s="2">
        <f>江戸川区!Y180+世田谷区!Y180+荒川区!Y180+港区!Y180+中野区!Y180+板橋区!Y180+豊島区!Y180+葛飾区!Y180+品川区!Y180+文京区!Y180+杉並区!Y180+北区!Y180</f>
        <v>0</v>
      </c>
      <c r="Z180" s="657"/>
      <c r="AA180" s="2">
        <f>江戸川区!AA180+世田谷区!AA180+荒川区!AA180+港区!AA180+中野区!AA180+板橋区!AA180+豊島区!AA180+葛飾区!AA180+品川区!AA180+文京区!AA180+杉並区!AA180+北区!AA180</f>
        <v>0</v>
      </c>
      <c r="AB180" s="657"/>
      <c r="AC180" s="2">
        <f>江戸川区!AC180+世田谷区!AC180+荒川区!AC180+港区!AC180+中野区!AC180+板橋区!AC180+豊島区!AC180+葛飾区!AC180+品川区!AC180+文京区!AC180+杉並区!AC180+北区!AC180</f>
        <v>0</v>
      </c>
      <c r="AD180" s="657"/>
      <c r="AE180" s="2">
        <f>江戸川区!AE180+世田谷区!AE180+荒川区!AE180+港区!AE180+中野区!AE180+板橋区!AE180+豊島区!AE180+葛飾区!AE180+品川区!AE180+文京区!AE180+杉並区!AE180+北区!AE180</f>
        <v>0</v>
      </c>
      <c r="AF180" s="657"/>
      <c r="AG180" s="2">
        <f>江戸川区!AG180+世田谷区!AG180+荒川区!AG180+港区!AG180+中野区!AG180+板橋区!AG180+豊島区!AG180+葛飾区!AG180+品川区!AG180+文京区!AG180+杉並区!AG180+北区!AG180</f>
        <v>0</v>
      </c>
      <c r="AH180" s="4">
        <f t="shared" si="86"/>
        <v>0</v>
      </c>
      <c r="AI180" s="4">
        <f t="shared" si="86"/>
        <v>0</v>
      </c>
    </row>
    <row r="181" spans="1:35">
      <c r="A181" s="13"/>
      <c r="B181" s="13"/>
      <c r="C181" s="26"/>
      <c r="D181" s="26"/>
      <c r="E181" s="88" t="s">
        <v>159</v>
      </c>
      <c r="F181" s="110">
        <v>4660</v>
      </c>
      <c r="G181" s="213" t="s">
        <v>115</v>
      </c>
      <c r="H181" s="657"/>
      <c r="I181" s="2">
        <f>江戸川区!I181+世田谷区!I181+荒川区!I181+港区!I181+中野区!I181+板橋区!I181+豊島区!I181+葛飾区!I181+品川区!I181+文京区!I181+杉並区!I181+北区!I181</f>
        <v>0</v>
      </c>
      <c r="J181" s="657"/>
      <c r="K181" s="2">
        <f>江戸川区!K181+世田谷区!K181+荒川区!K181+港区!K181+中野区!K181+板橋区!K181+豊島区!K181+葛飾区!K181+品川区!K181+文京区!K181+杉並区!K181+北区!K181</f>
        <v>0</v>
      </c>
      <c r="L181" s="657"/>
      <c r="M181" s="2">
        <f>江戸川区!M181+世田谷区!M181+荒川区!M181+港区!M181+中野区!M181+板橋区!M181+豊島区!M181+葛飾区!M181+品川区!M181+文京区!M181+杉並区!M181+北区!M181</f>
        <v>0</v>
      </c>
      <c r="N181" s="657"/>
      <c r="O181" s="2">
        <f>江戸川区!O181+世田谷区!O181+荒川区!O181+港区!O181+中野区!O181+板橋区!O181+豊島区!O181+葛飾区!O181+品川区!O181+文京区!O181+杉並区!O181+北区!O181</f>
        <v>0</v>
      </c>
      <c r="P181" s="657"/>
      <c r="Q181" s="2">
        <f>江戸川区!Q181+世田谷区!Q181+荒川区!Q181+港区!Q181+中野区!Q181+板橋区!Q181+豊島区!Q181+葛飾区!Q181+品川区!Q181+文京区!Q181+杉並区!Q181+北区!Q181</f>
        <v>0</v>
      </c>
      <c r="R181" s="657"/>
      <c r="S181" s="2">
        <f>江戸川区!S181+世田谷区!S181+荒川区!S181+港区!S181+中野区!S181+板橋区!S181+豊島区!S181+葛飾区!S181+品川区!S181+文京区!S181+杉並区!S181+北区!S181</f>
        <v>0</v>
      </c>
      <c r="T181" s="657"/>
      <c r="U181" s="2">
        <f>江戸川区!U181+世田谷区!U181+荒川区!U181+港区!U181+中野区!U181+板橋区!U181+豊島区!U181+葛飾区!U181+品川区!U181+文京区!U181+杉並区!U181+北区!U181</f>
        <v>0</v>
      </c>
      <c r="V181" s="657"/>
      <c r="W181" s="2">
        <f>江戸川区!W181+世田谷区!W181+荒川区!W181+港区!W181+中野区!W181+板橋区!W181+豊島区!W181+葛飾区!W181+品川区!W181+文京区!W181+杉並区!W181+北区!W181</f>
        <v>0</v>
      </c>
      <c r="X181" s="657"/>
      <c r="Y181" s="2">
        <f>江戸川区!Y181+世田谷区!Y181+荒川区!Y181+港区!Y181+中野区!Y181+板橋区!Y181+豊島区!Y181+葛飾区!Y181+品川区!Y181+文京区!Y181+杉並区!Y181+北区!Y181</f>
        <v>0</v>
      </c>
      <c r="Z181" s="657"/>
      <c r="AA181" s="2">
        <f>江戸川区!AA181+世田谷区!AA181+荒川区!AA181+港区!AA181+中野区!AA181+板橋区!AA181+豊島区!AA181+葛飾区!AA181+品川区!AA181+文京区!AA181+杉並区!AA181+北区!AA181</f>
        <v>0</v>
      </c>
      <c r="AB181" s="657"/>
      <c r="AC181" s="2">
        <f>江戸川区!AC181+世田谷区!AC181+荒川区!AC181+港区!AC181+中野区!AC181+板橋区!AC181+豊島区!AC181+葛飾区!AC181+品川区!AC181+文京区!AC181+杉並区!AC181+北区!AC181</f>
        <v>0</v>
      </c>
      <c r="AD181" s="657"/>
      <c r="AE181" s="2">
        <f>江戸川区!AE181+世田谷区!AE181+荒川区!AE181+港区!AE181+中野区!AE181+板橋区!AE181+豊島区!AE181+葛飾区!AE181+品川区!AE181+文京区!AE181+杉並区!AE181+北区!AE181</f>
        <v>0</v>
      </c>
      <c r="AF181" s="657"/>
      <c r="AG181" s="2">
        <f>江戸川区!AG181+世田谷区!AG181+荒川区!AG181+港区!AG181+中野区!AG181+板橋区!AG181+豊島区!AG181+葛飾区!AG181+品川区!AG181+文京区!AG181+杉並区!AG181+北区!AG181</f>
        <v>0</v>
      </c>
      <c r="AH181" s="4">
        <f t="shared" si="86"/>
        <v>0</v>
      </c>
      <c r="AI181" s="4">
        <f t="shared" si="86"/>
        <v>0</v>
      </c>
    </row>
    <row r="182" spans="1:35">
      <c r="A182" s="13"/>
      <c r="B182" s="13"/>
      <c r="C182" s="26"/>
      <c r="D182" s="26"/>
      <c r="E182" s="144" t="s">
        <v>22</v>
      </c>
      <c r="F182" s="125"/>
      <c r="G182" s="153" t="s">
        <v>115</v>
      </c>
      <c r="H182" s="129">
        <f t="shared" ref="H182:AG182" si="100">SUM(H178:H181)</f>
        <v>0</v>
      </c>
      <c r="I182" s="129">
        <f t="shared" si="100"/>
        <v>0</v>
      </c>
      <c r="J182" s="129">
        <f t="shared" si="100"/>
        <v>0</v>
      </c>
      <c r="K182" s="129">
        <f t="shared" si="100"/>
        <v>0</v>
      </c>
      <c r="L182" s="129">
        <f t="shared" si="100"/>
        <v>0</v>
      </c>
      <c r="M182" s="129">
        <f t="shared" si="100"/>
        <v>0</v>
      </c>
      <c r="N182" s="129">
        <f t="shared" si="100"/>
        <v>0</v>
      </c>
      <c r="O182" s="129">
        <f t="shared" si="100"/>
        <v>0</v>
      </c>
      <c r="P182" s="129">
        <f t="shared" si="100"/>
        <v>0</v>
      </c>
      <c r="Q182" s="129">
        <f t="shared" si="100"/>
        <v>0</v>
      </c>
      <c r="R182" s="129">
        <f t="shared" si="100"/>
        <v>0</v>
      </c>
      <c r="S182" s="129">
        <f t="shared" si="100"/>
        <v>0</v>
      </c>
      <c r="T182" s="129">
        <f t="shared" si="100"/>
        <v>0</v>
      </c>
      <c r="U182" s="129">
        <f t="shared" si="100"/>
        <v>0</v>
      </c>
      <c r="V182" s="129">
        <f t="shared" si="100"/>
        <v>0</v>
      </c>
      <c r="W182" s="129">
        <f t="shared" si="100"/>
        <v>0</v>
      </c>
      <c r="X182" s="129">
        <f t="shared" si="100"/>
        <v>0</v>
      </c>
      <c r="Y182" s="129">
        <f t="shared" si="100"/>
        <v>0</v>
      </c>
      <c r="Z182" s="129">
        <f t="shared" si="100"/>
        <v>0</v>
      </c>
      <c r="AA182" s="129">
        <f t="shared" si="100"/>
        <v>0</v>
      </c>
      <c r="AB182" s="129">
        <f t="shared" si="100"/>
        <v>0</v>
      </c>
      <c r="AC182" s="129">
        <f t="shared" si="100"/>
        <v>0</v>
      </c>
      <c r="AD182" s="129">
        <f t="shared" si="100"/>
        <v>0</v>
      </c>
      <c r="AE182" s="129">
        <f t="shared" si="100"/>
        <v>0</v>
      </c>
      <c r="AF182" s="224">
        <f t="shared" si="100"/>
        <v>0</v>
      </c>
      <c r="AG182" s="129">
        <f t="shared" si="100"/>
        <v>0</v>
      </c>
      <c r="AH182" s="129">
        <f t="shared" si="86"/>
        <v>0</v>
      </c>
      <c r="AI182" s="129">
        <f t="shared" si="86"/>
        <v>0</v>
      </c>
    </row>
    <row r="183" spans="1:35">
      <c r="A183" s="14"/>
      <c r="B183" s="117" t="s">
        <v>57</v>
      </c>
      <c r="C183" s="118"/>
      <c r="D183" s="118"/>
      <c r="E183" s="118"/>
      <c r="F183" s="118"/>
      <c r="G183" s="119"/>
      <c r="H183" s="139">
        <f>SUM(H177,H182)</f>
        <v>0</v>
      </c>
      <c r="I183" s="139">
        <f>SUM(I177,I182)</f>
        <v>0</v>
      </c>
      <c r="J183" s="139">
        <f t="shared" ref="J183:AG183" si="101">SUM(J177,J182)</f>
        <v>0</v>
      </c>
      <c r="K183" s="139">
        <f t="shared" si="101"/>
        <v>0</v>
      </c>
      <c r="L183" s="139">
        <f t="shared" si="101"/>
        <v>0</v>
      </c>
      <c r="M183" s="139">
        <f t="shared" si="101"/>
        <v>0</v>
      </c>
      <c r="N183" s="139">
        <f t="shared" si="101"/>
        <v>0</v>
      </c>
      <c r="O183" s="139">
        <f t="shared" si="101"/>
        <v>0</v>
      </c>
      <c r="P183" s="139">
        <f t="shared" si="101"/>
        <v>0</v>
      </c>
      <c r="Q183" s="139">
        <f t="shared" si="101"/>
        <v>0</v>
      </c>
      <c r="R183" s="139">
        <f t="shared" si="101"/>
        <v>0</v>
      </c>
      <c r="S183" s="139">
        <f t="shared" si="101"/>
        <v>0</v>
      </c>
      <c r="T183" s="139">
        <f t="shared" si="101"/>
        <v>0</v>
      </c>
      <c r="U183" s="139">
        <f t="shared" si="101"/>
        <v>0</v>
      </c>
      <c r="V183" s="139">
        <f t="shared" si="101"/>
        <v>0</v>
      </c>
      <c r="W183" s="139">
        <f t="shared" si="101"/>
        <v>0</v>
      </c>
      <c r="X183" s="139">
        <f t="shared" si="101"/>
        <v>0</v>
      </c>
      <c r="Y183" s="139">
        <f t="shared" si="101"/>
        <v>0</v>
      </c>
      <c r="Z183" s="139">
        <f t="shared" si="101"/>
        <v>0</v>
      </c>
      <c r="AA183" s="139">
        <f t="shared" si="101"/>
        <v>0</v>
      </c>
      <c r="AB183" s="139">
        <f t="shared" si="101"/>
        <v>0</v>
      </c>
      <c r="AC183" s="139">
        <f t="shared" si="101"/>
        <v>0</v>
      </c>
      <c r="AD183" s="139">
        <f t="shared" si="101"/>
        <v>0</v>
      </c>
      <c r="AE183" s="139">
        <f t="shared" si="101"/>
        <v>0</v>
      </c>
      <c r="AF183" s="139">
        <f t="shared" si="101"/>
        <v>0</v>
      </c>
      <c r="AG183" s="139">
        <f t="shared" si="101"/>
        <v>0</v>
      </c>
      <c r="AH183" s="139">
        <f>SUM(AF183,AD183,AB183,Z183,X183,V183,T183,R183,P183,N183,L183,J183,H183)</f>
        <v>0</v>
      </c>
      <c r="AI183" s="123">
        <f t="shared" si="86"/>
        <v>0</v>
      </c>
    </row>
    <row r="184" spans="1:35">
      <c r="A184" s="164" t="s">
        <v>169</v>
      </c>
      <c r="B184" s="158"/>
      <c r="C184" s="158"/>
      <c r="D184" s="158"/>
      <c r="E184" s="158"/>
      <c r="F184" s="158"/>
      <c r="G184" s="159"/>
      <c r="H184" s="160"/>
      <c r="I184" s="161">
        <f>SUM(I168,I172,I183)</f>
        <v>0</v>
      </c>
      <c r="J184" s="160"/>
      <c r="K184" s="161">
        <f t="shared" ref="K184" si="102">SUM(K168,K172,K183)</f>
        <v>0</v>
      </c>
      <c r="L184" s="160"/>
      <c r="M184" s="161">
        <f t="shared" ref="M184" si="103">SUM(M168,M172,M183)</f>
        <v>0</v>
      </c>
      <c r="N184" s="160"/>
      <c r="O184" s="161">
        <f t="shared" ref="O184" si="104">SUM(O168,O172,O183)</f>
        <v>0</v>
      </c>
      <c r="P184" s="160"/>
      <c r="Q184" s="161">
        <f t="shared" ref="Q184" si="105">SUM(Q168,Q172,Q183)</f>
        <v>0</v>
      </c>
      <c r="R184" s="160"/>
      <c r="S184" s="161">
        <f t="shared" ref="S184" si="106">SUM(S168,S172,S183)</f>
        <v>0</v>
      </c>
      <c r="T184" s="160"/>
      <c r="U184" s="161">
        <f t="shared" ref="U184" si="107">SUM(U168,U172,U183)</f>
        <v>0</v>
      </c>
      <c r="V184" s="160"/>
      <c r="W184" s="161">
        <f t="shared" ref="W184" si="108">SUM(W168,W172,W183)</f>
        <v>0</v>
      </c>
      <c r="X184" s="160"/>
      <c r="Y184" s="161">
        <f t="shared" ref="Y184" si="109">SUM(Y168,Y172,Y183)</f>
        <v>0</v>
      </c>
      <c r="Z184" s="160"/>
      <c r="AA184" s="161">
        <f t="shared" ref="AA184" si="110">SUM(AA168,AA172,AA183)</f>
        <v>0</v>
      </c>
      <c r="AB184" s="160"/>
      <c r="AC184" s="161">
        <f t="shared" ref="AC184" si="111">SUM(AC168,AC172,AC183)</f>
        <v>0</v>
      </c>
      <c r="AD184" s="160"/>
      <c r="AE184" s="161">
        <f t="shared" ref="AE184" si="112">SUM(AE168,AE172,AE183)</f>
        <v>0</v>
      </c>
      <c r="AF184" s="160"/>
      <c r="AG184" s="161">
        <f t="shared" ref="AG184" si="113">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114">SUM(K169,K172,K183)</f>
        <v>0</v>
      </c>
      <c r="L185" s="160"/>
      <c r="M185" s="161">
        <f t="shared" ref="M185" si="115">SUM(M169,M172,M183)</f>
        <v>0</v>
      </c>
      <c r="N185" s="160"/>
      <c r="O185" s="161">
        <f t="shared" ref="O185" si="116">SUM(O169,O172,O183)</f>
        <v>0</v>
      </c>
      <c r="P185" s="160"/>
      <c r="Q185" s="161">
        <f t="shared" ref="Q185" si="117">SUM(Q169,Q172,Q183)</f>
        <v>0</v>
      </c>
      <c r="R185" s="160"/>
      <c r="S185" s="161">
        <f t="shared" ref="S185" si="118">SUM(S169,S172,S183)</f>
        <v>0</v>
      </c>
      <c r="T185" s="160"/>
      <c r="U185" s="161">
        <f t="shared" ref="U185" si="119">SUM(U169,U172,U183)</f>
        <v>0</v>
      </c>
      <c r="V185" s="160"/>
      <c r="W185" s="161">
        <f>SUM(W169,W172,W183)</f>
        <v>0</v>
      </c>
      <c r="X185" s="160"/>
      <c r="Y185" s="161">
        <f t="shared" ref="Y185" si="120">SUM(Y169,Y172,Y183)</f>
        <v>0</v>
      </c>
      <c r="Z185" s="160"/>
      <c r="AA185" s="161">
        <f t="shared" ref="AA185" si="121">SUM(AA169,AA172,AA183)</f>
        <v>0</v>
      </c>
      <c r="AB185" s="160"/>
      <c r="AC185" s="161">
        <f t="shared" ref="AC185" si="122">SUM(AC169,AC172,AC183)</f>
        <v>0</v>
      </c>
      <c r="AD185" s="160"/>
      <c r="AE185" s="161">
        <f t="shared" ref="AE185" si="123">SUM(AE169,AE172,AE183)</f>
        <v>0</v>
      </c>
      <c r="AF185" s="160"/>
      <c r="AG185" s="161">
        <f t="shared" ref="AG185" si="124">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93" t="s">
        <v>93</v>
      </c>
      <c r="F194" s="494">
        <v>793692</v>
      </c>
      <c r="G194" s="658" t="s">
        <v>115</v>
      </c>
      <c r="H194" s="41">
        <f>江戸川区!H194+世田谷区!H194+荒川区!H194+港区!H194+中野区!H194+板橋区!H194+豊島区!H194+葛飾区!H194+品川区!H194+文京区!H194+杉並区!H194+北区!H194</f>
        <v>0</v>
      </c>
      <c r="I194" s="172">
        <f>江戸川区!I194+世田谷区!I194+荒川区!I194+港区!I194+中野区!I194+板橋区!I194+豊島区!I194+葛飾区!I194+品川区!I194+文京区!I194+杉並区!I194+北区!I194</f>
        <v>0</v>
      </c>
      <c r="J194" s="41">
        <f>江戸川区!J194+世田谷区!J194+荒川区!J194+港区!J194+中野区!J194+板橋区!J194+豊島区!J194+葛飾区!J194+品川区!J194+文京区!J194+杉並区!J194+北区!J194</f>
        <v>0</v>
      </c>
      <c r="K194" s="172">
        <f>江戸川区!K194+世田谷区!K194+荒川区!K194+港区!K194+中野区!K194+板橋区!K194+豊島区!K194+葛飾区!K194+品川区!K194+文京区!K194+杉並区!K194+北区!K194</f>
        <v>0</v>
      </c>
      <c r="L194" s="41">
        <f>江戸川区!L194+世田谷区!L194+荒川区!L194+港区!L194+中野区!L194+板橋区!L194+豊島区!L194+葛飾区!L194+品川区!L194+文京区!L194+杉並区!L194+北区!L194</f>
        <v>0</v>
      </c>
      <c r="M194" s="172">
        <f>江戸川区!M194+世田谷区!M194+荒川区!M194+港区!M194+中野区!M194+板橋区!M194+豊島区!M194+葛飾区!M194+品川区!M194+文京区!M194+杉並区!M194+北区!M194</f>
        <v>0</v>
      </c>
      <c r="N194" s="41">
        <f>江戸川区!N194+世田谷区!N194+荒川区!N194+港区!N194+中野区!N194+板橋区!N194+豊島区!N194+葛飾区!N194+品川区!N194+文京区!N194+杉並区!N194+北区!N194</f>
        <v>0</v>
      </c>
      <c r="O194" s="172">
        <f>江戸川区!O194+世田谷区!O194+荒川区!O194+港区!O194+中野区!O194+板橋区!O194+豊島区!O194+葛飾区!O194+品川区!O194+文京区!O194+杉並区!O194+北区!O194</f>
        <v>0</v>
      </c>
      <c r="P194" s="41">
        <f>江戸川区!P194+世田谷区!P194+荒川区!P194+港区!P194+中野区!P194+板橋区!P194+豊島区!P194+葛飾区!P194+品川区!P194+文京区!P194+杉並区!P194+北区!P194</f>
        <v>0</v>
      </c>
      <c r="Q194" s="172">
        <f>江戸川区!Q194+世田谷区!Q194+荒川区!Q194+港区!Q194+中野区!Q194+板橋区!Q194+豊島区!Q194+葛飾区!Q194+品川区!Q194+文京区!Q194+杉並区!Q194+北区!Q194</f>
        <v>0</v>
      </c>
      <c r="R194" s="41">
        <f>江戸川区!R194+世田谷区!R194+荒川区!R194+港区!R194+中野区!R194+板橋区!R194+豊島区!R194+葛飾区!R194+品川区!R194+文京区!R194+杉並区!R194+北区!R194</f>
        <v>0</v>
      </c>
      <c r="S194" s="172">
        <f>江戸川区!S194+世田谷区!S194+荒川区!S194+港区!S194+中野区!S194+板橋区!S194+豊島区!S194+葛飾区!S194+品川区!S194+文京区!S194+杉並区!S194+北区!S194</f>
        <v>0</v>
      </c>
      <c r="T194" s="41">
        <f>江戸川区!T194+世田谷区!T194+荒川区!T194+港区!T194+中野区!T194+板橋区!T194+豊島区!T194+葛飾区!T194+品川区!T194+文京区!T194+杉並区!T194+北区!T194</f>
        <v>0</v>
      </c>
      <c r="U194" s="172">
        <f>江戸川区!U194+世田谷区!U194+荒川区!U194+港区!U194+中野区!U194+板橋区!U194+豊島区!U194+葛飾区!U194+品川区!U194+文京区!U194+杉並区!U194+北区!U194</f>
        <v>0</v>
      </c>
      <c r="V194" s="41">
        <f>江戸川区!V194+世田谷区!V194+荒川区!V194+港区!V194+中野区!V194+板橋区!V194+豊島区!V194+葛飾区!V194+品川区!V194+文京区!V194+杉並区!V194+北区!V194</f>
        <v>0</v>
      </c>
      <c r="W194" s="172">
        <f>江戸川区!W194+世田谷区!W194+荒川区!W194+港区!W194+中野区!W194+板橋区!W194+豊島区!W194+葛飾区!W194+品川区!W194+文京区!W194+杉並区!W194+北区!W194</f>
        <v>0</v>
      </c>
      <c r="X194" s="41">
        <f>江戸川区!X194+世田谷区!X194+荒川区!X194+港区!X194+中野区!X194+板橋区!X194+豊島区!X194+葛飾区!X194+品川区!X194+文京区!X194+杉並区!X194+北区!X194</f>
        <v>0</v>
      </c>
      <c r="Y194" s="172">
        <f>江戸川区!Y194+世田谷区!Y194+荒川区!Y194+港区!Y194+中野区!Y194+板橋区!Y194+豊島区!Y194+葛飾区!Y194+品川区!Y194+文京区!Y194+杉並区!Y194+北区!Y194</f>
        <v>0</v>
      </c>
      <c r="Z194" s="41">
        <f>江戸川区!Z194+世田谷区!Z194+荒川区!Z194+港区!Z194+中野区!Z194+板橋区!Z194+豊島区!Z194+葛飾区!Z194+品川区!Z194+文京区!Z194+杉並区!Z194+北区!Z194</f>
        <v>0</v>
      </c>
      <c r="AA194" s="172">
        <f>江戸川区!AA194+世田谷区!AA194+荒川区!AA194+港区!AA194+中野区!AA194+板橋区!AA194+豊島区!AA194+葛飾区!AA194+品川区!AA194+文京区!AA194+杉並区!AA194+北区!AA194</f>
        <v>0</v>
      </c>
      <c r="AB194" s="41">
        <f>江戸川区!AB194+世田谷区!AB194+荒川区!AB194+港区!AB194+中野区!AB194+板橋区!AB194+豊島区!AB194+葛飾区!AB194+品川区!AB194+文京区!AB194+杉並区!AB194+北区!AB194</f>
        <v>0</v>
      </c>
      <c r="AC194" s="172">
        <f>江戸川区!AC194+世田谷区!AC194+荒川区!AC194+港区!AC194+中野区!AC194+板橋区!AC194+豊島区!AC194+葛飾区!AC194+品川区!AC194+文京区!AC194+杉並区!AC194+北区!AC194</f>
        <v>0</v>
      </c>
      <c r="AD194" s="41">
        <f>江戸川区!AD194+世田谷区!AD194+荒川区!AD194+港区!AD194+中野区!AD194+板橋区!AD194+豊島区!AD194+葛飾区!AD194+品川区!AD194+文京区!AD194+杉並区!AD194+北区!AD194</f>
        <v>0</v>
      </c>
      <c r="AE194" s="172">
        <f>江戸川区!AE194+世田谷区!AE194+荒川区!AE194+港区!AE194+中野区!AE194+板橋区!AE194+豊島区!AE194+葛飾区!AE194+品川区!AE194+文京区!AE194+杉並区!AE194+北区!AE194</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93"/>
      <c r="F195" s="494"/>
      <c r="G195" s="658"/>
      <c r="H195" s="41"/>
      <c r="I195" s="172"/>
      <c r="J195" s="41"/>
      <c r="K195" s="172"/>
      <c r="L195" s="41"/>
      <c r="M195" s="172"/>
      <c r="N195" s="41"/>
      <c r="O195" s="172"/>
      <c r="P195" s="41"/>
      <c r="Q195" s="172"/>
      <c r="R195" s="41"/>
      <c r="S195" s="172"/>
      <c r="T195" s="41"/>
      <c r="U195" s="172"/>
      <c r="V195" s="41"/>
      <c r="W195" s="172"/>
      <c r="X195" s="41"/>
      <c r="Y195" s="172"/>
      <c r="Z195" s="41"/>
      <c r="AA195" s="172"/>
      <c r="AB195" s="41"/>
      <c r="AC195" s="172"/>
      <c r="AD195" s="41"/>
      <c r="AE195" s="172"/>
      <c r="AF195" s="237">
        <f t="shared" ref="AF195:AG248" si="125">SUM(AD195,AB195,Z195,X195,V195,T195,R195,P195,N195,L195,J195,H195)</f>
        <v>0</v>
      </c>
      <c r="AG195" s="173">
        <f t="shared" si="125"/>
        <v>0</v>
      </c>
      <c r="AH195" s="174"/>
      <c r="AI195" s="175"/>
    </row>
    <row r="196" spans="1:36" outlineLevel="1">
      <c r="A196" s="171"/>
      <c r="B196" s="171"/>
      <c r="C196" s="90"/>
      <c r="D196" s="90"/>
      <c r="E196" s="176"/>
      <c r="F196" s="494"/>
      <c r="G196" s="659"/>
      <c r="H196" s="41"/>
      <c r="I196" s="172"/>
      <c r="J196" s="41"/>
      <c r="K196" s="172"/>
      <c r="L196" s="41"/>
      <c r="M196" s="172"/>
      <c r="N196" s="41"/>
      <c r="O196" s="172"/>
      <c r="P196" s="41"/>
      <c r="Q196" s="172"/>
      <c r="R196" s="41"/>
      <c r="S196" s="172"/>
      <c r="T196" s="41"/>
      <c r="U196" s="172"/>
      <c r="V196" s="41"/>
      <c r="W196" s="172"/>
      <c r="X196" s="41"/>
      <c r="Y196" s="172"/>
      <c r="Z196" s="41"/>
      <c r="AA196" s="172"/>
      <c r="AB196" s="41"/>
      <c r="AC196" s="172"/>
      <c r="AD196" s="41"/>
      <c r="AE196" s="172"/>
      <c r="AF196" s="237">
        <f t="shared" si="125"/>
        <v>0</v>
      </c>
      <c r="AG196" s="173">
        <f t="shared" si="125"/>
        <v>0</v>
      </c>
      <c r="AH196" s="174"/>
      <c r="AI196" s="175"/>
    </row>
    <row r="197" spans="1:36" outlineLevel="1">
      <c r="A197" s="171"/>
      <c r="B197" s="171"/>
      <c r="C197" s="90"/>
      <c r="D197" s="90"/>
      <c r="E197" s="176"/>
      <c r="F197" s="494"/>
      <c r="G197" s="659"/>
      <c r="H197" s="41"/>
      <c r="I197" s="172"/>
      <c r="J197" s="41"/>
      <c r="K197" s="172"/>
      <c r="L197" s="41"/>
      <c r="M197" s="172"/>
      <c r="N197" s="41"/>
      <c r="O197" s="172"/>
      <c r="P197" s="41"/>
      <c r="Q197" s="172"/>
      <c r="R197" s="41"/>
      <c r="S197" s="172"/>
      <c r="T197" s="41"/>
      <c r="U197" s="172"/>
      <c r="V197" s="41"/>
      <c r="W197" s="172"/>
      <c r="X197" s="41"/>
      <c r="Y197" s="172"/>
      <c r="Z197" s="41"/>
      <c r="AA197" s="172"/>
      <c r="AB197" s="41"/>
      <c r="AC197" s="172"/>
      <c r="AD197" s="41"/>
      <c r="AE197" s="172"/>
      <c r="AF197" s="237">
        <f t="shared" si="125"/>
        <v>0</v>
      </c>
      <c r="AG197" s="173">
        <f t="shared" si="125"/>
        <v>0</v>
      </c>
      <c r="AH197" s="174"/>
      <c r="AI197" s="175"/>
    </row>
    <row r="198" spans="1:36" outlineLevel="1">
      <c r="A198" s="171"/>
      <c r="B198" s="171"/>
      <c r="C198" s="90"/>
      <c r="D198" s="176"/>
      <c r="E198" s="176"/>
      <c r="F198" s="494"/>
      <c r="G198" s="659"/>
      <c r="H198" s="41"/>
      <c r="I198" s="172"/>
      <c r="J198" s="41"/>
      <c r="K198" s="172"/>
      <c r="L198" s="41"/>
      <c r="M198" s="172"/>
      <c r="N198" s="41"/>
      <c r="O198" s="172"/>
      <c r="P198" s="41"/>
      <c r="Q198" s="172"/>
      <c r="R198" s="41"/>
      <c r="S198" s="172"/>
      <c r="T198" s="41"/>
      <c r="U198" s="172"/>
      <c r="V198" s="41"/>
      <c r="W198" s="172"/>
      <c r="X198" s="41"/>
      <c r="Y198" s="172"/>
      <c r="Z198" s="41"/>
      <c r="AA198" s="172"/>
      <c r="AB198" s="41"/>
      <c r="AC198" s="172"/>
      <c r="AD198" s="41"/>
      <c r="AE198" s="172"/>
      <c r="AF198" s="237">
        <f t="shared" si="125"/>
        <v>0</v>
      </c>
      <c r="AG198" s="173">
        <f t="shared" si="125"/>
        <v>0</v>
      </c>
      <c r="AH198" s="174"/>
      <c r="AI198" s="175"/>
    </row>
    <row r="199" spans="1:36" outlineLevel="1">
      <c r="A199" s="171"/>
      <c r="B199" s="171"/>
      <c r="C199" s="90"/>
      <c r="D199" s="91" t="s">
        <v>83</v>
      </c>
      <c r="E199" s="93" t="s">
        <v>93</v>
      </c>
      <c r="F199" s="660">
        <v>629712</v>
      </c>
      <c r="G199" s="658" t="s">
        <v>115</v>
      </c>
      <c r="H199" s="191">
        <f>江戸川区!H199+世田谷区!H199+荒川区!H199+港区!H199+中野区!H199+板橋区!H199+豊島区!H199+葛飾区!H199+品川区!H199+文京区!H199+杉並区!H199+北区!H199</f>
        <v>0</v>
      </c>
      <c r="I199" s="190">
        <f>江戸川区!I199+世田谷区!I199+荒川区!I199+港区!I199+中野区!I199+板橋区!I199+豊島区!I199+葛飾区!I199+品川区!I199+文京区!I199+杉並区!I199+北区!I199</f>
        <v>0</v>
      </c>
      <c r="J199" s="191">
        <f>江戸川区!J199+世田谷区!J199+荒川区!J199+港区!J199+中野区!J199+板橋区!J199+豊島区!J199+葛飾区!J199+品川区!J199+文京区!J199+杉並区!J199+北区!J199</f>
        <v>0</v>
      </c>
      <c r="K199" s="190">
        <f>江戸川区!K199+世田谷区!K199+荒川区!K199+港区!K199+中野区!K199+板橋区!K199+豊島区!K199+葛飾区!K199+品川区!K199+文京区!K199+杉並区!K199+北区!K199</f>
        <v>0</v>
      </c>
      <c r="L199" s="191">
        <f>江戸川区!L199+世田谷区!L199+荒川区!L199+港区!L199+中野区!L199+板橋区!L199+豊島区!L199+葛飾区!L199+品川区!L199+文京区!L199+杉並区!L199+北区!L199</f>
        <v>0</v>
      </c>
      <c r="M199" s="190">
        <f>江戸川区!M199+世田谷区!M199+荒川区!M199+港区!M199+中野区!M199+板橋区!M199+豊島区!M199+葛飾区!M199+品川区!M199+文京区!M199+杉並区!M199+北区!M199</f>
        <v>0</v>
      </c>
      <c r="N199" s="191">
        <f>江戸川区!N199+世田谷区!N199+荒川区!N199+港区!N199+中野区!N199+板橋区!N199+豊島区!N199+葛飾区!N199+品川区!N199+文京区!N199+杉並区!N199+北区!N199</f>
        <v>0</v>
      </c>
      <c r="O199" s="190">
        <f>江戸川区!O199+世田谷区!O199+荒川区!O199+港区!O199+中野区!O199+板橋区!O199+豊島区!O199+葛飾区!O199+品川区!O199+文京区!O199+杉並区!O199+北区!O199</f>
        <v>0</v>
      </c>
      <c r="P199" s="191">
        <f>江戸川区!P199+世田谷区!P199+荒川区!P199+港区!P199+中野区!P199+板橋区!P199+豊島区!P199+葛飾区!P199+品川区!P199+文京区!P199+杉並区!P199+北区!P199</f>
        <v>0</v>
      </c>
      <c r="Q199" s="190">
        <f>江戸川区!Q199+世田谷区!Q199+荒川区!Q199+港区!Q199+中野区!Q199+板橋区!Q199+豊島区!Q199+葛飾区!Q199+品川区!Q199+文京区!Q199+杉並区!Q199+北区!Q199</f>
        <v>0</v>
      </c>
      <c r="R199" s="191">
        <f>江戸川区!R199+世田谷区!R199+荒川区!R199+港区!R199+中野区!R199+板橋区!R199+豊島区!R199+葛飾区!R199+品川区!R199+文京区!R199+杉並区!R199+北区!R199</f>
        <v>0</v>
      </c>
      <c r="S199" s="190">
        <f>江戸川区!S199+世田谷区!S199+荒川区!S199+港区!S199+中野区!S199+板橋区!S199+豊島区!S199+葛飾区!S199+品川区!S199+文京区!S199+杉並区!S199+北区!S199</f>
        <v>0</v>
      </c>
      <c r="T199" s="191">
        <f>江戸川区!T199+世田谷区!T199+荒川区!T199+港区!T199+中野区!T199+板橋区!T199+豊島区!T199+葛飾区!T199+品川区!T199+文京区!T199+杉並区!T199+北区!T199</f>
        <v>0</v>
      </c>
      <c r="U199" s="190">
        <f>江戸川区!U199+世田谷区!U199+荒川区!U199+港区!U199+中野区!U199+板橋区!U199+豊島区!U199+葛飾区!U199+品川区!U199+文京区!U199+杉並区!U199+北区!U199</f>
        <v>0</v>
      </c>
      <c r="V199" s="191">
        <f>江戸川区!V199+世田谷区!V199+荒川区!V199+港区!V199+中野区!V199+板橋区!V199+豊島区!V199+葛飾区!V199+品川区!V199+文京区!V199+杉並区!V199+北区!V199</f>
        <v>0</v>
      </c>
      <c r="W199" s="190">
        <f>江戸川区!W199+世田谷区!W199+荒川区!W199+港区!W199+中野区!W199+板橋区!W199+豊島区!W199+葛飾区!W199+品川区!W199+文京区!W199+杉並区!W199+北区!W199</f>
        <v>0</v>
      </c>
      <c r="X199" s="191">
        <f>江戸川区!X199+世田谷区!X199+荒川区!X199+港区!X199+中野区!X199+板橋区!X199+豊島区!X199+葛飾区!X199+品川区!X199+文京区!X199+杉並区!X199+北区!X199</f>
        <v>0</v>
      </c>
      <c r="Y199" s="190">
        <f>江戸川区!Y199+世田谷区!Y199+荒川区!Y199+港区!Y199+中野区!Y199+板橋区!Y199+豊島区!Y199+葛飾区!Y199+品川区!Y199+文京区!Y199+杉並区!Y199+北区!Y199</f>
        <v>0</v>
      </c>
      <c r="Z199" s="191">
        <f>江戸川区!Z199+世田谷区!Z199+荒川区!Z199+港区!Z199+中野区!Z199+板橋区!Z199+豊島区!Z199+葛飾区!Z199+品川区!Z199+文京区!Z199+杉並区!Z199+北区!Z199</f>
        <v>0</v>
      </c>
      <c r="AA199" s="190">
        <f>江戸川区!AA199+世田谷区!AA199+荒川区!AA199+港区!AA199+中野区!AA199+板橋区!AA199+豊島区!AA199+葛飾区!AA199+品川区!AA199+文京区!AA199+杉並区!AA199+北区!AA199</f>
        <v>0</v>
      </c>
      <c r="AB199" s="191">
        <f>江戸川区!AB199+世田谷区!AB199+荒川区!AB199+港区!AB199+中野区!AB199+板橋区!AB199+豊島区!AB199+葛飾区!AB199+品川区!AB199+文京区!AB199+杉並区!AB199+北区!AB199</f>
        <v>0</v>
      </c>
      <c r="AC199" s="190">
        <f>江戸川区!AC199+世田谷区!AC199+荒川区!AC199+港区!AC199+中野区!AC199+板橋区!AC199+豊島区!AC199+葛飾区!AC199+品川区!AC199+文京区!AC199+杉並区!AC199+北区!AC199</f>
        <v>0</v>
      </c>
      <c r="AD199" s="191">
        <f>江戸川区!AD199+世田谷区!AD199+荒川区!AD199+港区!AD199+中野区!AD199+板橋区!AD199+豊島区!AD199+葛飾区!AD199+品川区!AD199+文京区!AD199+杉並区!AD199+北区!AD199</f>
        <v>0</v>
      </c>
      <c r="AE199" s="190">
        <f>江戸川区!AE199+世田谷区!AE199+荒川区!AE199+港区!AE199+中野区!AE199+板橋区!AE199+豊島区!AE199+葛飾区!AE199+品川区!AE199+文京区!AE199+杉並区!AE199+北区!AE199</f>
        <v>0</v>
      </c>
      <c r="AF199" s="238">
        <f t="shared" si="125"/>
        <v>0</v>
      </c>
      <c r="AG199" s="196">
        <f t="shared" si="125"/>
        <v>0</v>
      </c>
      <c r="AH199" s="174"/>
      <c r="AI199" s="175"/>
      <c r="AJ199"/>
    </row>
    <row r="200" spans="1:36" outlineLevel="1">
      <c r="A200" s="171"/>
      <c r="B200" s="171"/>
      <c r="C200" s="90"/>
      <c r="D200" s="90"/>
      <c r="E200" s="93"/>
      <c r="F200" s="660"/>
      <c r="G200" s="660"/>
      <c r="H200" s="191"/>
      <c r="I200" s="190"/>
      <c r="J200" s="191"/>
      <c r="K200" s="190"/>
      <c r="L200" s="191"/>
      <c r="M200" s="190"/>
      <c r="N200" s="191"/>
      <c r="O200" s="190"/>
      <c r="P200" s="191"/>
      <c r="Q200" s="190"/>
      <c r="R200" s="191"/>
      <c r="S200" s="190"/>
      <c r="T200" s="191"/>
      <c r="U200" s="190"/>
      <c r="V200" s="191"/>
      <c r="W200" s="190"/>
      <c r="X200" s="191"/>
      <c r="Y200" s="190"/>
      <c r="Z200" s="191"/>
      <c r="AA200" s="190"/>
      <c r="AB200" s="191"/>
      <c r="AC200" s="190"/>
      <c r="AD200" s="191"/>
      <c r="AE200" s="190"/>
      <c r="AF200" s="238">
        <f t="shared" si="125"/>
        <v>0</v>
      </c>
      <c r="AG200" s="196">
        <f t="shared" si="125"/>
        <v>0</v>
      </c>
      <c r="AH200" s="174"/>
      <c r="AI200" s="175"/>
      <c r="AJ200"/>
    </row>
    <row r="201" spans="1:36" outlineLevel="1">
      <c r="A201" s="171"/>
      <c r="B201" s="171"/>
      <c r="C201" s="90"/>
      <c r="D201" s="90"/>
      <c r="E201" s="176"/>
      <c r="F201" s="660"/>
      <c r="G201" s="660"/>
      <c r="H201" s="191"/>
      <c r="I201" s="190"/>
      <c r="J201" s="191"/>
      <c r="K201" s="190"/>
      <c r="L201" s="191"/>
      <c r="M201" s="190"/>
      <c r="N201" s="191"/>
      <c r="O201" s="190"/>
      <c r="P201" s="191"/>
      <c r="Q201" s="190"/>
      <c r="R201" s="191"/>
      <c r="S201" s="190"/>
      <c r="T201" s="191"/>
      <c r="U201" s="190"/>
      <c r="V201" s="191"/>
      <c r="W201" s="190"/>
      <c r="X201" s="191"/>
      <c r="Y201" s="190"/>
      <c r="Z201" s="191"/>
      <c r="AA201" s="190"/>
      <c r="AB201" s="191"/>
      <c r="AC201" s="190"/>
      <c r="AD201" s="191"/>
      <c r="AE201" s="190"/>
      <c r="AF201" s="238">
        <f t="shared" si="125"/>
        <v>0</v>
      </c>
      <c r="AG201" s="196">
        <f t="shared" si="125"/>
        <v>0</v>
      </c>
      <c r="AH201" s="174"/>
      <c r="AI201" s="175"/>
      <c r="AJ201"/>
    </row>
    <row r="202" spans="1:36" outlineLevel="1">
      <c r="A202" s="171"/>
      <c r="B202" s="171"/>
      <c r="C202" s="90"/>
      <c r="D202" s="90"/>
      <c r="E202" s="176"/>
      <c r="F202" s="660"/>
      <c r="G202" s="660"/>
      <c r="H202" s="191"/>
      <c r="I202" s="190"/>
      <c r="J202" s="191"/>
      <c r="K202" s="190"/>
      <c r="L202" s="191"/>
      <c r="M202" s="190"/>
      <c r="N202" s="191"/>
      <c r="O202" s="190"/>
      <c r="P202" s="191"/>
      <c r="Q202" s="190"/>
      <c r="R202" s="191"/>
      <c r="S202" s="190"/>
      <c r="T202" s="191"/>
      <c r="U202" s="190"/>
      <c r="V202" s="191"/>
      <c r="W202" s="190"/>
      <c r="X202" s="191"/>
      <c r="Y202" s="190"/>
      <c r="Z202" s="191"/>
      <c r="AA202" s="190"/>
      <c r="AB202" s="191"/>
      <c r="AC202" s="190"/>
      <c r="AD202" s="191"/>
      <c r="AE202" s="190"/>
      <c r="AF202" s="238">
        <f t="shared" si="125"/>
        <v>0</v>
      </c>
      <c r="AG202" s="196">
        <f t="shared" si="125"/>
        <v>0</v>
      </c>
      <c r="AH202" s="174"/>
      <c r="AI202" s="175"/>
      <c r="AJ202"/>
    </row>
    <row r="203" spans="1:36" outlineLevel="1">
      <c r="A203" s="171"/>
      <c r="B203" s="171"/>
      <c r="C203" s="90"/>
      <c r="D203" s="176"/>
      <c r="E203" s="176"/>
      <c r="F203" s="660"/>
      <c r="G203" s="660"/>
      <c r="H203" s="191"/>
      <c r="I203" s="190"/>
      <c r="J203" s="191"/>
      <c r="K203" s="190"/>
      <c r="L203" s="191"/>
      <c r="M203" s="190"/>
      <c r="N203" s="191"/>
      <c r="O203" s="190"/>
      <c r="P203" s="191"/>
      <c r="Q203" s="190"/>
      <c r="R203" s="191"/>
      <c r="S203" s="190"/>
      <c r="T203" s="191"/>
      <c r="U203" s="190"/>
      <c r="V203" s="191"/>
      <c r="W203" s="190"/>
      <c r="X203" s="191"/>
      <c r="Y203" s="190"/>
      <c r="Z203" s="191"/>
      <c r="AA203" s="190"/>
      <c r="AB203" s="191"/>
      <c r="AC203" s="190"/>
      <c r="AD203" s="191"/>
      <c r="AE203" s="190"/>
      <c r="AF203" s="238">
        <f t="shared" si="125"/>
        <v>0</v>
      </c>
      <c r="AG203" s="196">
        <f t="shared" si="125"/>
        <v>0</v>
      </c>
      <c r="AH203" s="174"/>
      <c r="AI203" s="175"/>
      <c r="AJ203"/>
    </row>
    <row r="204" spans="1:36" s="7" customFormat="1" outlineLevel="1">
      <c r="A204" s="171"/>
      <c r="B204" s="171"/>
      <c r="C204" s="90"/>
      <c r="D204" s="91" t="s">
        <v>67</v>
      </c>
      <c r="E204" s="93" t="s">
        <v>93</v>
      </c>
      <c r="F204" s="660">
        <v>509014</v>
      </c>
      <c r="G204" s="658" t="s">
        <v>115</v>
      </c>
      <c r="H204" s="191">
        <f>江戸川区!H204+世田谷区!H204+荒川区!H204+港区!H204+中野区!H204+板橋区!H204+豊島区!H204+葛飾区!H204+品川区!H204+文京区!H204+杉並区!H204+北区!H204</f>
        <v>0</v>
      </c>
      <c r="I204" s="190">
        <f>江戸川区!I204+世田谷区!I204+荒川区!I204+港区!I204+中野区!I204+板橋区!I204+豊島区!I204+葛飾区!I204+品川区!I204+文京区!I204+杉並区!I204+北区!I204</f>
        <v>0</v>
      </c>
      <c r="J204" s="191">
        <f>江戸川区!J204+世田谷区!J204+荒川区!J204+港区!J204+中野区!J204+板橋区!J204+豊島区!J204+葛飾区!J204+品川区!J204+文京区!J204+杉並区!J204+北区!J204</f>
        <v>0</v>
      </c>
      <c r="K204" s="190">
        <f>江戸川区!K204+世田谷区!K204+荒川区!K204+港区!K204+中野区!K204+板橋区!K204+豊島区!K204+葛飾区!K204+品川区!K204+文京区!K204+杉並区!K204+北区!K204</f>
        <v>0</v>
      </c>
      <c r="L204" s="191">
        <f>江戸川区!L204+世田谷区!L204+荒川区!L204+港区!L204+中野区!L204+板橋区!L204+豊島区!L204+葛飾区!L204+品川区!L204+文京区!L204+杉並区!L204+北区!L204</f>
        <v>0</v>
      </c>
      <c r="M204" s="190">
        <f>江戸川区!M204+世田谷区!M204+荒川区!M204+港区!M204+中野区!M204+板橋区!M204+豊島区!M204+葛飾区!M204+品川区!M204+文京区!M204+杉並区!M204+北区!M204</f>
        <v>0</v>
      </c>
      <c r="N204" s="191">
        <f>江戸川区!N204+世田谷区!N204+荒川区!N204+港区!N204+中野区!N204+板橋区!N204+豊島区!N204+葛飾区!N204+品川区!N204+文京区!N204+杉並区!N204+北区!N204</f>
        <v>0</v>
      </c>
      <c r="O204" s="190">
        <f>江戸川区!O204+世田谷区!O204+荒川区!O204+港区!O204+中野区!O204+板橋区!O204+豊島区!O204+葛飾区!O204+品川区!O204+文京区!O204+杉並区!O204+北区!O204</f>
        <v>0</v>
      </c>
      <c r="P204" s="191">
        <f>江戸川区!P204+世田谷区!P204+荒川区!P204+港区!P204+中野区!P204+板橋区!P204+豊島区!P204+葛飾区!P204+品川区!P204+文京区!P204+杉並区!P204+北区!P204</f>
        <v>0</v>
      </c>
      <c r="Q204" s="190">
        <f>江戸川区!Q204+世田谷区!Q204+荒川区!Q204+港区!Q204+中野区!Q204+板橋区!Q204+豊島区!Q204+葛飾区!Q204+品川区!Q204+文京区!Q204+杉並区!Q204+北区!Q204</f>
        <v>0</v>
      </c>
      <c r="R204" s="191">
        <f>江戸川区!R204+世田谷区!R204+荒川区!R204+港区!R204+中野区!R204+板橋区!R204+豊島区!R204+葛飾区!R204+品川区!R204+文京区!R204+杉並区!R204+北区!R204</f>
        <v>0</v>
      </c>
      <c r="S204" s="190">
        <f>江戸川区!S204+世田谷区!S204+荒川区!S204+港区!S204+中野区!S204+板橋区!S204+豊島区!S204+葛飾区!S204+品川区!S204+文京区!S204+杉並区!S204+北区!S204</f>
        <v>0</v>
      </c>
      <c r="T204" s="191">
        <f>江戸川区!T204+世田谷区!T204+荒川区!T204+港区!T204+中野区!T204+板橋区!T204+豊島区!T204+葛飾区!T204+品川区!T204+文京区!T204+杉並区!T204+北区!T204</f>
        <v>0</v>
      </c>
      <c r="U204" s="190">
        <f>江戸川区!U204+世田谷区!U204+荒川区!U204+港区!U204+中野区!U204+板橋区!U204+豊島区!U204+葛飾区!U204+品川区!U204+文京区!U204+杉並区!U204+北区!U204</f>
        <v>0</v>
      </c>
      <c r="V204" s="191">
        <f>江戸川区!V204+世田谷区!V204+荒川区!V204+港区!V204+中野区!V204+板橋区!V204+豊島区!V204+葛飾区!V204+品川区!V204+文京区!V204+杉並区!V204+北区!V204</f>
        <v>0</v>
      </c>
      <c r="W204" s="190">
        <f>江戸川区!W204+世田谷区!W204+荒川区!W204+港区!W204+中野区!W204+板橋区!W204+豊島区!W204+葛飾区!W204+品川区!W204+文京区!W204+杉並区!W204+北区!W204</f>
        <v>0</v>
      </c>
      <c r="X204" s="191">
        <f>江戸川区!X204+世田谷区!X204+荒川区!X204+港区!X204+中野区!X204+板橋区!X204+豊島区!X204+葛飾区!X204+品川区!X204+文京区!X204+杉並区!X204+北区!X204</f>
        <v>0</v>
      </c>
      <c r="Y204" s="190">
        <f>江戸川区!Y204+世田谷区!Y204+荒川区!Y204+港区!Y204+中野区!Y204+板橋区!Y204+豊島区!Y204+葛飾区!Y204+品川区!Y204+文京区!Y204+杉並区!Y204+北区!Y204</f>
        <v>0</v>
      </c>
      <c r="Z204" s="191">
        <f>江戸川区!Z204+世田谷区!Z204+荒川区!Z204+港区!Z204+中野区!Z204+板橋区!Z204+豊島区!Z204+葛飾区!Z204+品川区!Z204+文京区!Z204+杉並区!Z204+北区!Z204</f>
        <v>0</v>
      </c>
      <c r="AA204" s="190">
        <f>江戸川区!AA204+世田谷区!AA204+荒川区!AA204+港区!AA204+中野区!AA204+板橋区!AA204+豊島区!AA204+葛飾区!AA204+品川区!AA204+文京区!AA204+杉並区!AA204+北区!AA204</f>
        <v>0</v>
      </c>
      <c r="AB204" s="191">
        <f>江戸川区!AB204+世田谷区!AB204+荒川区!AB204+港区!AB204+中野区!AB204+板橋区!AB204+豊島区!AB204+葛飾区!AB204+品川区!AB204+文京区!AB204+杉並区!AB204+北区!AB204</f>
        <v>0</v>
      </c>
      <c r="AC204" s="190">
        <f>江戸川区!AC204+世田谷区!AC204+荒川区!AC204+港区!AC204+中野区!AC204+板橋区!AC204+豊島区!AC204+葛飾区!AC204+品川区!AC204+文京区!AC204+杉並区!AC204+北区!AC204</f>
        <v>0</v>
      </c>
      <c r="AD204" s="191">
        <f>江戸川区!AD204+世田谷区!AD204+荒川区!AD204+港区!AD204+中野区!AD204+板橋区!AD204+豊島区!AD204+葛飾区!AD204+品川区!AD204+文京区!AD204+杉並区!AD204+北区!AD204</f>
        <v>0</v>
      </c>
      <c r="AE204" s="190">
        <f>江戸川区!AE204+世田谷区!AE204+荒川区!AE204+港区!AE204+中野区!AE204+板橋区!AE204+豊島区!AE204+葛飾区!AE204+品川区!AE204+文京区!AE204+杉並区!AE204+北区!AE204</f>
        <v>0</v>
      </c>
      <c r="AF204" s="238">
        <f t="shared" si="125"/>
        <v>0</v>
      </c>
      <c r="AG204" s="196">
        <f t="shared" si="125"/>
        <v>0</v>
      </c>
      <c r="AH204" s="174"/>
      <c r="AI204" s="175"/>
      <c r="AJ204"/>
    </row>
    <row r="205" spans="1:36" s="7" customFormat="1" outlineLevel="1">
      <c r="A205" s="171"/>
      <c r="B205" s="171"/>
      <c r="C205" s="90"/>
      <c r="D205" s="90"/>
      <c r="E205" s="93"/>
      <c r="F205" s="660"/>
      <c r="G205" s="658"/>
      <c r="H205" s="191"/>
      <c r="I205" s="190"/>
      <c r="J205" s="191"/>
      <c r="K205" s="190"/>
      <c r="L205" s="191"/>
      <c r="M205" s="190"/>
      <c r="N205" s="191"/>
      <c r="O205" s="190"/>
      <c r="P205" s="191"/>
      <c r="Q205" s="190"/>
      <c r="R205" s="191"/>
      <c r="S205" s="190"/>
      <c r="T205" s="191"/>
      <c r="U205" s="190"/>
      <c r="V205" s="191"/>
      <c r="W205" s="190"/>
      <c r="X205" s="191"/>
      <c r="Y205" s="190"/>
      <c r="Z205" s="191"/>
      <c r="AA205" s="190"/>
      <c r="AB205" s="191"/>
      <c r="AC205" s="190"/>
      <c r="AD205" s="191"/>
      <c r="AE205" s="190"/>
      <c r="AF205" s="238">
        <f t="shared" si="125"/>
        <v>0</v>
      </c>
      <c r="AG205" s="196">
        <f t="shared" si="125"/>
        <v>0</v>
      </c>
      <c r="AH205" s="174"/>
      <c r="AI205" s="175"/>
      <c r="AJ205"/>
    </row>
    <row r="206" spans="1:36" s="7" customFormat="1" outlineLevel="1">
      <c r="A206" s="171"/>
      <c r="B206" s="171"/>
      <c r="C206" s="90"/>
      <c r="D206" s="90"/>
      <c r="E206" s="176"/>
      <c r="F206" s="660"/>
      <c r="G206" s="660"/>
      <c r="H206" s="191"/>
      <c r="I206" s="190"/>
      <c r="J206" s="191"/>
      <c r="K206" s="190"/>
      <c r="L206" s="191"/>
      <c r="M206" s="190"/>
      <c r="N206" s="191"/>
      <c r="O206" s="190"/>
      <c r="P206" s="191"/>
      <c r="Q206" s="190"/>
      <c r="R206" s="191"/>
      <c r="S206" s="190"/>
      <c r="T206" s="191"/>
      <c r="U206" s="190"/>
      <c r="V206" s="191"/>
      <c r="W206" s="190"/>
      <c r="X206" s="191"/>
      <c r="Y206" s="190"/>
      <c r="Z206" s="191"/>
      <c r="AA206" s="190"/>
      <c r="AB206" s="191"/>
      <c r="AC206" s="190"/>
      <c r="AD206" s="191"/>
      <c r="AE206" s="190"/>
      <c r="AF206" s="238">
        <f t="shared" si="125"/>
        <v>0</v>
      </c>
      <c r="AG206" s="196">
        <f t="shared" si="125"/>
        <v>0</v>
      </c>
      <c r="AH206" s="174"/>
      <c r="AI206" s="175"/>
      <c r="AJ206"/>
    </row>
    <row r="207" spans="1:36" s="7" customFormat="1" outlineLevel="1">
      <c r="A207" s="171"/>
      <c r="B207" s="171"/>
      <c r="C207" s="90"/>
      <c r="D207" s="90"/>
      <c r="E207" s="176"/>
      <c r="F207" s="660"/>
      <c r="G207" s="660"/>
      <c r="H207" s="191"/>
      <c r="I207" s="190"/>
      <c r="J207" s="191"/>
      <c r="K207" s="190"/>
      <c r="L207" s="191"/>
      <c r="M207" s="190"/>
      <c r="N207" s="191"/>
      <c r="O207" s="190"/>
      <c r="P207" s="191"/>
      <c r="Q207" s="190"/>
      <c r="R207" s="191"/>
      <c r="S207" s="190"/>
      <c r="T207" s="191"/>
      <c r="U207" s="190"/>
      <c r="V207" s="191"/>
      <c r="W207" s="190"/>
      <c r="X207" s="191"/>
      <c r="Y207" s="190"/>
      <c r="Z207" s="191"/>
      <c r="AA207" s="190"/>
      <c r="AB207" s="191"/>
      <c r="AC207" s="190"/>
      <c r="AD207" s="191"/>
      <c r="AE207" s="190"/>
      <c r="AF207" s="238">
        <f t="shared" si="125"/>
        <v>0</v>
      </c>
      <c r="AG207" s="196">
        <f t="shared" si="125"/>
        <v>0</v>
      </c>
      <c r="AH207" s="174"/>
      <c r="AI207" s="175"/>
      <c r="AJ207"/>
    </row>
    <row r="208" spans="1:36" s="7" customFormat="1" outlineLevel="1">
      <c r="A208" s="171"/>
      <c r="B208" s="171"/>
      <c r="C208" s="90"/>
      <c r="D208" s="176"/>
      <c r="E208" s="176"/>
      <c r="F208" s="660"/>
      <c r="G208" s="660"/>
      <c r="H208" s="191"/>
      <c r="I208" s="190"/>
      <c r="J208" s="191"/>
      <c r="K208" s="190"/>
      <c r="L208" s="191"/>
      <c r="M208" s="190"/>
      <c r="N208" s="191"/>
      <c r="O208" s="190"/>
      <c r="P208" s="191"/>
      <c r="Q208" s="190"/>
      <c r="R208" s="191"/>
      <c r="S208" s="190"/>
      <c r="T208" s="191"/>
      <c r="U208" s="190"/>
      <c r="V208" s="191"/>
      <c r="W208" s="190"/>
      <c r="X208" s="191"/>
      <c r="Y208" s="190"/>
      <c r="Z208" s="191"/>
      <c r="AA208" s="190"/>
      <c r="AB208" s="191"/>
      <c r="AC208" s="190"/>
      <c r="AD208" s="191"/>
      <c r="AE208" s="190"/>
      <c r="AF208" s="238">
        <f t="shared" si="125"/>
        <v>0</v>
      </c>
      <c r="AG208" s="196">
        <f t="shared" si="125"/>
        <v>0</v>
      </c>
      <c r="AH208" s="174"/>
      <c r="AI208" s="175"/>
      <c r="AJ208"/>
    </row>
    <row r="209" spans="1:36" outlineLevel="1">
      <c r="A209" s="171"/>
      <c r="B209" s="171"/>
      <c r="C209" s="91" t="s">
        <v>35</v>
      </c>
      <c r="D209" s="94" t="s">
        <v>78</v>
      </c>
      <c r="E209" s="93"/>
      <c r="F209" s="494"/>
      <c r="G209" s="658" t="s">
        <v>115</v>
      </c>
      <c r="H209" s="41">
        <f>江戸川区!H209+世田谷区!H209+荒川区!H209+港区!H209+中野区!H209+板橋区!H209+豊島区!H209+葛飾区!H209+品川区!H209+文京区!H209+杉並区!H209+北区!H209</f>
        <v>0</v>
      </c>
      <c r="I209" s="172">
        <f>江戸川区!I209+世田谷区!I209+荒川区!I209+港区!I209+中野区!I209+板橋区!I209+豊島区!I209+葛飾区!I209+品川区!I209+文京区!I209+杉並区!I209+北区!I209</f>
        <v>0</v>
      </c>
      <c r="J209" s="41">
        <f>江戸川区!J209+世田谷区!J209+荒川区!J209+港区!J209+中野区!J209+板橋区!J209+豊島区!J209+葛飾区!J209+品川区!J209+文京区!J209+杉並区!J209+北区!J209</f>
        <v>0</v>
      </c>
      <c r="K209" s="172">
        <f>江戸川区!K209+世田谷区!K209+荒川区!K209+港区!K209+中野区!K209+板橋区!K209+豊島区!K209+葛飾区!K209+品川区!K209+文京区!K209+杉並区!K209+北区!K209</f>
        <v>0</v>
      </c>
      <c r="L209" s="41">
        <f>江戸川区!L209+世田谷区!L209+荒川区!L209+港区!L209+中野区!L209+板橋区!L209+豊島区!L209+葛飾区!L209+品川区!L209+文京区!L209+杉並区!L209+北区!L209</f>
        <v>0</v>
      </c>
      <c r="M209" s="172">
        <f>江戸川区!M209+世田谷区!M209+荒川区!M209+港区!M209+中野区!M209+板橋区!M209+豊島区!M209+葛飾区!M209+品川区!M209+文京区!M209+杉並区!M209+北区!M209</f>
        <v>0</v>
      </c>
      <c r="N209" s="41">
        <f>江戸川区!N209+世田谷区!N209+荒川区!N209+港区!N209+中野区!N209+板橋区!N209+豊島区!N209+葛飾区!N209+品川区!N209+文京区!N209+杉並区!N209+北区!N209</f>
        <v>0</v>
      </c>
      <c r="O209" s="172">
        <f>江戸川区!O209+世田谷区!O209+荒川区!O209+港区!O209+中野区!O209+板橋区!O209+豊島区!O209+葛飾区!O209+品川区!O209+文京区!O209+杉並区!O209+北区!O209</f>
        <v>0</v>
      </c>
      <c r="P209" s="41">
        <f>江戸川区!P209+世田谷区!P209+荒川区!P209+港区!P209+中野区!P209+板橋区!P209+豊島区!P209+葛飾区!P209+品川区!P209+文京区!P209+杉並区!P209+北区!P209</f>
        <v>0</v>
      </c>
      <c r="Q209" s="172">
        <f>江戸川区!Q209+世田谷区!Q209+荒川区!Q209+港区!Q209+中野区!Q209+板橋区!Q209+豊島区!Q209+葛飾区!Q209+品川区!Q209+文京区!Q209+杉並区!Q209+北区!Q209</f>
        <v>0</v>
      </c>
      <c r="R209" s="41">
        <f>江戸川区!R209+世田谷区!R209+荒川区!R209+港区!R209+中野区!R209+板橋区!R209+豊島区!R209+葛飾区!R209+品川区!R209+文京区!R209+杉並区!R209+北区!R209</f>
        <v>0</v>
      </c>
      <c r="S209" s="172">
        <f>江戸川区!S209+世田谷区!S209+荒川区!S209+港区!S209+中野区!S209+板橋区!S209+豊島区!S209+葛飾区!S209+品川区!S209+文京区!S209+杉並区!S209+北区!S209</f>
        <v>0</v>
      </c>
      <c r="T209" s="41">
        <f>江戸川区!T209+世田谷区!T209+荒川区!T209+港区!T209+中野区!T209+板橋区!T209+豊島区!T209+葛飾区!T209+品川区!T209+文京区!T209+杉並区!T209+北区!T209</f>
        <v>0</v>
      </c>
      <c r="U209" s="172">
        <f>江戸川区!U209+世田谷区!U209+荒川区!U209+港区!U209+中野区!U209+板橋区!U209+豊島区!U209+葛飾区!U209+品川区!U209+文京区!U209+杉並区!U209+北区!U209</f>
        <v>0</v>
      </c>
      <c r="V209" s="41">
        <f>江戸川区!V209+世田谷区!V209+荒川区!V209+港区!V209+中野区!V209+板橋区!V209+豊島区!V209+葛飾区!V209+品川区!V209+文京区!V209+杉並区!V209+北区!V209</f>
        <v>0</v>
      </c>
      <c r="W209" s="172">
        <f>江戸川区!W209+世田谷区!W209+荒川区!W209+港区!W209+中野区!W209+板橋区!W209+豊島区!W209+葛飾区!W209+品川区!W209+文京区!W209+杉並区!W209+北区!W209</f>
        <v>0</v>
      </c>
      <c r="X209" s="41">
        <f>江戸川区!X209+世田谷区!X209+荒川区!X209+港区!X209+中野区!X209+板橋区!X209+豊島区!X209+葛飾区!X209+品川区!X209+文京区!X209+杉並区!X209+北区!X209</f>
        <v>0</v>
      </c>
      <c r="Y209" s="172">
        <f>江戸川区!Y209+世田谷区!Y209+荒川区!Y209+港区!Y209+中野区!Y209+板橋区!Y209+豊島区!Y209+葛飾区!Y209+品川区!Y209+文京区!Y209+杉並区!Y209+北区!Y209</f>
        <v>0</v>
      </c>
      <c r="Z209" s="41">
        <f>江戸川区!Z209+世田谷区!Z209+荒川区!Z209+港区!Z209+中野区!Z209+板橋区!Z209+豊島区!Z209+葛飾区!Z209+品川区!Z209+文京区!Z209+杉並区!Z209+北区!Z209</f>
        <v>0</v>
      </c>
      <c r="AA209" s="172">
        <f>江戸川区!AA209+世田谷区!AA209+荒川区!AA209+港区!AA209+中野区!AA209+板橋区!AA209+豊島区!AA209+葛飾区!AA209+品川区!AA209+文京区!AA209+杉並区!AA209+北区!AA209</f>
        <v>0</v>
      </c>
      <c r="AB209" s="41">
        <f>江戸川区!AB209+世田谷区!AB209+荒川区!AB209+港区!AB209+中野区!AB209+板橋区!AB209+豊島区!AB209+葛飾区!AB209+品川区!AB209+文京区!AB209+杉並区!AB209+北区!AB209</f>
        <v>0</v>
      </c>
      <c r="AC209" s="172">
        <f>江戸川区!AC209+世田谷区!AC209+荒川区!AC209+港区!AC209+中野区!AC209+板橋区!AC209+豊島区!AC209+葛飾区!AC209+品川区!AC209+文京区!AC209+杉並区!AC209+北区!AC209</f>
        <v>0</v>
      </c>
      <c r="AD209" s="41">
        <f>江戸川区!AD209+世田谷区!AD209+荒川区!AD209+港区!AD209+中野区!AD209+板橋区!AD209+豊島区!AD209+葛飾区!AD209+品川区!AD209+文京区!AD209+杉並区!AD209+北区!AD209</f>
        <v>0</v>
      </c>
      <c r="AE209" s="172">
        <f>江戸川区!AE209+世田谷区!AE209+荒川区!AE209+港区!AE209+中野区!AE209+板橋区!AE209+豊島区!AE209+葛飾区!AE209+品川区!AE209+文京区!AE209+杉並区!AE209+北区!AE209</f>
        <v>0</v>
      </c>
      <c r="AF209" s="237">
        <f t="shared" si="125"/>
        <v>0</v>
      </c>
      <c r="AG209" s="173">
        <f t="shared" si="125"/>
        <v>0</v>
      </c>
      <c r="AH209" s="174"/>
      <c r="AI209" s="175"/>
    </row>
    <row r="210" spans="1:36" outlineLevel="1">
      <c r="A210" s="171"/>
      <c r="B210" s="171"/>
      <c r="C210" s="177"/>
      <c r="D210" s="94" t="s">
        <v>36</v>
      </c>
      <c r="E210" s="93"/>
      <c r="F210" s="494">
        <v>5360</v>
      </c>
      <c r="G210" s="660">
        <v>1</v>
      </c>
      <c r="H210" s="41">
        <f>江戸川区!H210+世田谷区!H210+荒川区!H210+港区!H210+中野区!H210+板橋区!H210+豊島区!H210+葛飾区!H210+品川区!H210+文京区!H210+杉並区!H210+北区!H210</f>
        <v>0</v>
      </c>
      <c r="I210" s="172">
        <f>江戸川区!I210+世田谷区!I210+荒川区!I210+港区!I210+中野区!I210+板橋区!I210+豊島区!I210+葛飾区!I210+品川区!I210+文京区!I210+杉並区!I210+北区!I210</f>
        <v>0</v>
      </c>
      <c r="J210" s="41">
        <f>江戸川区!J210+世田谷区!J210+荒川区!J210+港区!J210+中野区!J210+板橋区!J210+豊島区!J210+葛飾区!J210+品川区!J210+文京区!J210+杉並区!J210+北区!J210</f>
        <v>0</v>
      </c>
      <c r="K210" s="172">
        <f>江戸川区!K210+世田谷区!K210+荒川区!K210+港区!K210+中野区!K210+板橋区!K210+豊島区!K210+葛飾区!K210+品川区!K210+文京区!K210+杉並区!K210+北区!K210</f>
        <v>0</v>
      </c>
      <c r="L210" s="41">
        <f>江戸川区!L210+世田谷区!L210+荒川区!L210+港区!L210+中野区!L210+板橋区!L210+豊島区!L210+葛飾区!L210+品川区!L210+文京区!L210+杉並区!L210+北区!L210</f>
        <v>0</v>
      </c>
      <c r="M210" s="172">
        <f>江戸川区!M210+世田谷区!M210+荒川区!M210+港区!M210+中野区!M210+板橋区!M210+豊島区!M210+葛飾区!M210+品川区!M210+文京区!M210+杉並区!M210+北区!M210</f>
        <v>0</v>
      </c>
      <c r="N210" s="41">
        <f>江戸川区!N210+世田谷区!N210+荒川区!N210+港区!N210+中野区!N210+板橋区!N210+豊島区!N210+葛飾区!N210+品川区!N210+文京区!N210+杉並区!N210+北区!N210</f>
        <v>0</v>
      </c>
      <c r="O210" s="172">
        <f>江戸川区!O210+世田谷区!O210+荒川区!O210+港区!O210+中野区!O210+板橋区!O210+豊島区!O210+葛飾区!O210+品川区!O210+文京区!O210+杉並区!O210+北区!O210</f>
        <v>0</v>
      </c>
      <c r="P210" s="41">
        <f>江戸川区!P210+世田谷区!P210+荒川区!P210+港区!P210+中野区!P210+板橋区!P210+豊島区!P210+葛飾区!P210+品川区!P210+文京区!P210+杉並区!P210+北区!P210</f>
        <v>0</v>
      </c>
      <c r="Q210" s="172">
        <f>江戸川区!Q210+世田谷区!Q210+荒川区!Q210+港区!Q210+中野区!Q210+板橋区!Q210+豊島区!Q210+葛飾区!Q210+品川区!Q210+文京区!Q210+杉並区!Q210+北区!Q210</f>
        <v>0</v>
      </c>
      <c r="R210" s="41">
        <f>江戸川区!R210+世田谷区!R210+荒川区!R210+港区!R210+中野区!R210+板橋区!R210+豊島区!R210+葛飾区!R210+品川区!R210+文京区!R210+杉並区!R210+北区!R210</f>
        <v>0</v>
      </c>
      <c r="S210" s="172">
        <f>江戸川区!S210+世田谷区!S210+荒川区!S210+港区!S210+中野区!S210+板橋区!S210+豊島区!S210+葛飾区!S210+品川区!S210+文京区!S210+杉並区!S210+北区!S210</f>
        <v>0</v>
      </c>
      <c r="T210" s="41">
        <f>江戸川区!T210+世田谷区!T210+荒川区!T210+港区!T210+中野区!T210+板橋区!T210+豊島区!T210+葛飾区!T210+品川区!T210+文京区!T210+杉並区!T210+北区!T210</f>
        <v>0</v>
      </c>
      <c r="U210" s="172">
        <f>江戸川区!U210+世田谷区!U210+荒川区!U210+港区!U210+中野区!U210+板橋区!U210+豊島区!U210+葛飾区!U210+品川区!U210+文京区!U210+杉並区!U210+北区!U210</f>
        <v>0</v>
      </c>
      <c r="V210" s="41">
        <f>江戸川区!V210+世田谷区!V210+荒川区!V210+港区!V210+中野区!V210+板橋区!V210+豊島区!V210+葛飾区!V210+品川区!V210+文京区!V210+杉並区!V210+北区!V210</f>
        <v>0</v>
      </c>
      <c r="W210" s="172">
        <f>江戸川区!W210+世田谷区!W210+荒川区!W210+港区!W210+中野区!W210+板橋区!W210+豊島区!W210+葛飾区!W210+品川区!W210+文京区!W210+杉並区!W210+北区!W210</f>
        <v>0</v>
      </c>
      <c r="X210" s="41">
        <f>江戸川区!X210+世田谷区!X210+荒川区!X210+港区!X210+中野区!X210+板橋区!X210+豊島区!X210+葛飾区!X210+品川区!X210+文京区!X210+杉並区!X210+北区!X210</f>
        <v>0</v>
      </c>
      <c r="Y210" s="172">
        <f>江戸川区!Y210+世田谷区!Y210+荒川区!Y210+港区!Y210+中野区!Y210+板橋区!Y210+豊島区!Y210+葛飾区!Y210+品川区!Y210+文京区!Y210+杉並区!Y210+北区!Y210</f>
        <v>0</v>
      </c>
      <c r="Z210" s="41">
        <f>江戸川区!Z210+世田谷区!Z210+荒川区!Z210+港区!Z210+中野区!Z210+板橋区!Z210+豊島区!Z210+葛飾区!Z210+品川区!Z210+文京区!Z210+杉並区!Z210+北区!Z210</f>
        <v>0</v>
      </c>
      <c r="AA210" s="172">
        <f>江戸川区!AA210+世田谷区!AA210+荒川区!AA210+港区!AA210+中野区!AA210+板橋区!AA210+豊島区!AA210+葛飾区!AA210+品川区!AA210+文京区!AA210+杉並区!AA210+北区!AA210</f>
        <v>0</v>
      </c>
      <c r="AB210" s="41">
        <f>江戸川区!AB210+世田谷区!AB210+荒川区!AB210+港区!AB210+中野区!AB210+板橋区!AB210+豊島区!AB210+葛飾区!AB210+品川区!AB210+文京区!AB210+杉並区!AB210+北区!AB210</f>
        <v>0</v>
      </c>
      <c r="AC210" s="172">
        <f>江戸川区!AC210+世田谷区!AC210+荒川区!AC210+港区!AC210+中野区!AC210+板橋区!AC210+豊島区!AC210+葛飾区!AC210+品川区!AC210+文京区!AC210+杉並区!AC210+北区!AC210</f>
        <v>0</v>
      </c>
      <c r="AD210" s="41">
        <f>江戸川区!AD210+世田谷区!AD210+荒川区!AD210+港区!AD210+中野区!AD210+板橋区!AD210+豊島区!AD210+葛飾区!AD210+品川区!AD210+文京区!AD210+杉並区!AD210+北区!AD210</f>
        <v>0</v>
      </c>
      <c r="AE210" s="172">
        <f>江戸川区!AE210+世田谷区!AE210+荒川区!AE210+港区!AE210+中野区!AE210+板橋区!AE210+豊島区!AE210+葛飾区!AE210+品川区!AE210+文京区!AE210+杉並区!AE210+北区!AE210</f>
        <v>0</v>
      </c>
      <c r="AF210" s="237">
        <f t="shared" si="125"/>
        <v>0</v>
      </c>
      <c r="AG210" s="173">
        <f t="shared" si="125"/>
        <v>0</v>
      </c>
      <c r="AH210" s="174"/>
      <c r="AI210" s="175"/>
    </row>
    <row r="211" spans="1:36" outlineLevel="1">
      <c r="A211" s="171"/>
      <c r="B211" s="171"/>
      <c r="C211" s="177"/>
      <c r="D211" s="94" t="s">
        <v>75</v>
      </c>
      <c r="E211" s="93" t="s">
        <v>93</v>
      </c>
      <c r="F211" s="494">
        <v>350</v>
      </c>
      <c r="G211" s="660">
        <v>1</v>
      </c>
      <c r="H211" s="41">
        <f>江戸川区!H211+世田谷区!H211+荒川区!H211+港区!H211+中野区!H211+板橋区!H211+豊島区!H211+葛飾区!H211+品川区!H211+文京区!H211+杉並区!H211+北区!H211</f>
        <v>0</v>
      </c>
      <c r="I211" s="172">
        <f>江戸川区!I211+世田谷区!I211+荒川区!I211+港区!I211+中野区!I211+板橋区!I211+豊島区!I211+葛飾区!I211+品川区!I211+文京区!I211+杉並区!I211+北区!I211</f>
        <v>0</v>
      </c>
      <c r="J211" s="41">
        <f>江戸川区!J211+世田谷区!J211+荒川区!J211+港区!J211+中野区!J211+板橋区!J211+豊島区!J211+葛飾区!J211+品川区!J211+文京区!J211+杉並区!J211+北区!J211</f>
        <v>0</v>
      </c>
      <c r="K211" s="172">
        <f>江戸川区!K211+世田谷区!K211+荒川区!K211+港区!K211+中野区!K211+板橋区!K211+豊島区!K211+葛飾区!K211+品川区!K211+文京区!K211+杉並区!K211+北区!K211</f>
        <v>0</v>
      </c>
      <c r="L211" s="41">
        <f>江戸川区!L211+世田谷区!L211+荒川区!L211+港区!L211+中野区!L211+板橋区!L211+豊島区!L211+葛飾区!L211+品川区!L211+文京区!L211+杉並区!L211+北区!L211</f>
        <v>0</v>
      </c>
      <c r="M211" s="172">
        <f>江戸川区!M211+世田谷区!M211+荒川区!M211+港区!M211+中野区!M211+板橋区!M211+豊島区!M211+葛飾区!M211+品川区!M211+文京区!M211+杉並区!M211+北区!M211</f>
        <v>0</v>
      </c>
      <c r="N211" s="41">
        <f>江戸川区!N211+世田谷区!N211+荒川区!N211+港区!N211+中野区!N211+板橋区!N211+豊島区!N211+葛飾区!N211+品川区!N211+文京区!N211+杉並区!N211+北区!N211</f>
        <v>0</v>
      </c>
      <c r="O211" s="172">
        <f>江戸川区!O211+世田谷区!O211+荒川区!O211+港区!O211+中野区!O211+板橋区!O211+豊島区!O211+葛飾区!O211+品川区!O211+文京区!O211+杉並区!O211+北区!O211</f>
        <v>0</v>
      </c>
      <c r="P211" s="41">
        <f>江戸川区!P211+世田谷区!P211+荒川区!P211+港区!P211+中野区!P211+板橋区!P211+豊島区!P211+葛飾区!P211+品川区!P211+文京区!P211+杉並区!P211+北区!P211</f>
        <v>0</v>
      </c>
      <c r="Q211" s="172">
        <f>江戸川区!Q211+世田谷区!Q211+荒川区!Q211+港区!Q211+中野区!Q211+板橋区!Q211+豊島区!Q211+葛飾区!Q211+品川区!Q211+文京区!Q211+杉並区!Q211+北区!Q211</f>
        <v>0</v>
      </c>
      <c r="R211" s="41">
        <f>江戸川区!R211+世田谷区!R211+荒川区!R211+港区!R211+中野区!R211+板橋区!R211+豊島区!R211+葛飾区!R211+品川区!R211+文京区!R211+杉並区!R211+北区!R211</f>
        <v>0</v>
      </c>
      <c r="S211" s="172">
        <f>江戸川区!S211+世田谷区!S211+荒川区!S211+港区!S211+中野区!S211+板橋区!S211+豊島区!S211+葛飾区!S211+品川区!S211+文京区!S211+杉並区!S211+北区!S211</f>
        <v>0</v>
      </c>
      <c r="T211" s="41">
        <f>江戸川区!T211+世田谷区!T211+荒川区!T211+港区!T211+中野区!T211+板橋区!T211+豊島区!T211+葛飾区!T211+品川区!T211+文京区!T211+杉並区!T211+北区!T211</f>
        <v>0</v>
      </c>
      <c r="U211" s="172">
        <f>江戸川区!U211+世田谷区!U211+荒川区!U211+港区!U211+中野区!U211+板橋区!U211+豊島区!U211+葛飾区!U211+品川区!U211+文京区!U211+杉並区!U211+北区!U211</f>
        <v>0</v>
      </c>
      <c r="V211" s="41">
        <f>江戸川区!V211+世田谷区!V211+荒川区!V211+港区!V211+中野区!V211+板橋区!V211+豊島区!V211+葛飾区!V211+品川区!V211+文京区!V211+杉並区!V211+北区!V211</f>
        <v>0</v>
      </c>
      <c r="W211" s="172">
        <f>江戸川区!W211+世田谷区!W211+荒川区!W211+港区!W211+中野区!W211+板橋区!W211+豊島区!W211+葛飾区!W211+品川区!W211+文京区!W211+杉並区!W211+北区!W211</f>
        <v>0</v>
      </c>
      <c r="X211" s="41">
        <f>江戸川区!X211+世田谷区!X211+荒川区!X211+港区!X211+中野区!X211+板橋区!X211+豊島区!X211+葛飾区!X211+品川区!X211+文京区!X211+杉並区!X211+北区!X211</f>
        <v>0</v>
      </c>
      <c r="Y211" s="172">
        <f>江戸川区!Y211+世田谷区!Y211+荒川区!Y211+港区!Y211+中野区!Y211+板橋区!Y211+豊島区!Y211+葛飾区!Y211+品川区!Y211+文京区!Y211+杉並区!Y211+北区!Y211</f>
        <v>0</v>
      </c>
      <c r="Z211" s="41">
        <f>江戸川区!Z211+世田谷区!Z211+荒川区!Z211+港区!Z211+中野区!Z211+板橋区!Z211+豊島区!Z211+葛飾区!Z211+品川区!Z211+文京区!Z211+杉並区!Z211+北区!Z211</f>
        <v>0</v>
      </c>
      <c r="AA211" s="172">
        <f>江戸川区!AA211+世田谷区!AA211+荒川区!AA211+港区!AA211+中野区!AA211+板橋区!AA211+豊島区!AA211+葛飾区!AA211+品川区!AA211+文京区!AA211+杉並区!AA211+北区!AA211</f>
        <v>0</v>
      </c>
      <c r="AB211" s="41">
        <f>江戸川区!AB211+世田谷区!AB211+荒川区!AB211+港区!AB211+中野区!AB211+板橋区!AB211+豊島区!AB211+葛飾区!AB211+品川区!AB211+文京区!AB211+杉並区!AB211+北区!AB211</f>
        <v>0</v>
      </c>
      <c r="AC211" s="172">
        <f>江戸川区!AC211+世田谷区!AC211+荒川区!AC211+港区!AC211+中野区!AC211+板橋区!AC211+豊島区!AC211+葛飾区!AC211+品川区!AC211+文京区!AC211+杉並区!AC211+北区!AC211</f>
        <v>0</v>
      </c>
      <c r="AD211" s="41">
        <f>江戸川区!AD211+世田谷区!AD211+荒川区!AD211+港区!AD211+中野区!AD211+板橋区!AD211+豊島区!AD211+葛飾区!AD211+品川区!AD211+文京区!AD211+杉並区!AD211+北区!AD211</f>
        <v>0</v>
      </c>
      <c r="AE211" s="172">
        <f>江戸川区!AE211+世田谷区!AE211+荒川区!AE211+港区!AE211+中野区!AE211+板橋区!AE211+豊島区!AE211+葛飾区!AE211+品川区!AE211+文京区!AE211+杉並区!AE211+北区!AE211</f>
        <v>0</v>
      </c>
      <c r="AF211" s="237">
        <f t="shared" si="125"/>
        <v>0</v>
      </c>
      <c r="AG211" s="173">
        <f t="shared" si="125"/>
        <v>0</v>
      </c>
      <c r="AH211" s="178"/>
      <c r="AI211" s="179"/>
    </row>
    <row r="212" spans="1:36" outlineLevel="1">
      <c r="A212" s="171"/>
      <c r="B212" s="171"/>
      <c r="C212" s="177"/>
      <c r="D212" s="94" t="s">
        <v>82</v>
      </c>
      <c r="E212" s="93" t="s">
        <v>93</v>
      </c>
      <c r="F212" s="494">
        <v>17510</v>
      </c>
      <c r="G212" s="659">
        <v>1</v>
      </c>
      <c r="H212" s="41">
        <f>江戸川区!H212+世田谷区!H212+荒川区!H212+港区!H212+中野区!H212+板橋区!H212+豊島区!H212+葛飾区!H212+品川区!H212+文京区!H212+杉並区!H212+北区!H212</f>
        <v>0</v>
      </c>
      <c r="I212" s="172">
        <f>江戸川区!I212+世田谷区!I212+荒川区!I212+港区!I212+中野区!I212+板橋区!I212+豊島区!I212+葛飾区!I212+品川区!I212+文京区!I212+杉並区!I212+北区!I212</f>
        <v>0</v>
      </c>
      <c r="J212" s="41">
        <f>江戸川区!J212+世田谷区!J212+荒川区!J212+港区!J212+中野区!J212+板橋区!J212+豊島区!J212+葛飾区!J212+品川区!J212+文京区!J212+杉並区!J212+北区!J212</f>
        <v>0</v>
      </c>
      <c r="K212" s="172">
        <f>江戸川区!K212+世田谷区!K212+荒川区!K212+港区!K212+中野区!K212+板橋区!K212+豊島区!K212+葛飾区!K212+品川区!K212+文京区!K212+杉並区!K212+北区!K212</f>
        <v>0</v>
      </c>
      <c r="L212" s="41">
        <f>江戸川区!L212+世田谷区!L212+荒川区!L212+港区!L212+中野区!L212+板橋区!L212+豊島区!L212+葛飾区!L212+品川区!L212+文京区!L212+杉並区!L212+北区!L212</f>
        <v>0</v>
      </c>
      <c r="M212" s="172">
        <f>江戸川区!M212+世田谷区!M212+荒川区!M212+港区!M212+中野区!M212+板橋区!M212+豊島区!M212+葛飾区!M212+品川区!M212+文京区!M212+杉並区!M212+北区!M212</f>
        <v>0</v>
      </c>
      <c r="N212" s="41">
        <f>江戸川区!N212+世田谷区!N212+荒川区!N212+港区!N212+中野区!N212+板橋区!N212+豊島区!N212+葛飾区!N212+品川区!N212+文京区!N212+杉並区!N212+北区!N212</f>
        <v>0</v>
      </c>
      <c r="O212" s="172">
        <f>江戸川区!O212+世田谷区!O212+荒川区!O212+港区!O212+中野区!O212+板橋区!O212+豊島区!O212+葛飾区!O212+品川区!O212+文京区!O212+杉並区!O212+北区!O212</f>
        <v>0</v>
      </c>
      <c r="P212" s="41">
        <f>江戸川区!P212+世田谷区!P212+荒川区!P212+港区!P212+中野区!P212+板橋区!P212+豊島区!P212+葛飾区!P212+品川区!P212+文京区!P212+杉並区!P212+北区!P212</f>
        <v>0</v>
      </c>
      <c r="Q212" s="172">
        <f>江戸川区!Q212+世田谷区!Q212+荒川区!Q212+港区!Q212+中野区!Q212+板橋区!Q212+豊島区!Q212+葛飾区!Q212+品川区!Q212+文京区!Q212+杉並区!Q212+北区!Q212</f>
        <v>0</v>
      </c>
      <c r="R212" s="41">
        <f>江戸川区!R212+世田谷区!R212+荒川区!R212+港区!R212+中野区!R212+板橋区!R212+豊島区!R212+葛飾区!R212+品川区!R212+文京区!R212+杉並区!R212+北区!R212</f>
        <v>0</v>
      </c>
      <c r="S212" s="172">
        <f>江戸川区!S212+世田谷区!S212+荒川区!S212+港区!S212+中野区!S212+板橋区!S212+豊島区!S212+葛飾区!S212+品川区!S212+文京区!S212+杉並区!S212+北区!S212</f>
        <v>0</v>
      </c>
      <c r="T212" s="41">
        <f>江戸川区!T212+世田谷区!T212+荒川区!T212+港区!T212+中野区!T212+板橋区!T212+豊島区!T212+葛飾区!T212+品川区!T212+文京区!T212+杉並区!T212+北区!T212</f>
        <v>0</v>
      </c>
      <c r="U212" s="172">
        <f>江戸川区!U212+世田谷区!U212+荒川区!U212+港区!U212+中野区!U212+板橋区!U212+豊島区!U212+葛飾区!U212+品川区!U212+文京区!U212+杉並区!U212+北区!U212</f>
        <v>0</v>
      </c>
      <c r="V212" s="41">
        <f>江戸川区!V212+世田谷区!V212+荒川区!V212+港区!V212+中野区!V212+板橋区!V212+豊島区!V212+葛飾区!V212+品川区!V212+文京区!V212+杉並区!V212+北区!V212</f>
        <v>0</v>
      </c>
      <c r="W212" s="172">
        <f>江戸川区!W212+世田谷区!W212+荒川区!W212+港区!W212+中野区!W212+板橋区!W212+豊島区!W212+葛飾区!W212+品川区!W212+文京区!W212+杉並区!W212+北区!W212</f>
        <v>0</v>
      </c>
      <c r="X212" s="41">
        <f>江戸川区!X212+世田谷区!X212+荒川区!X212+港区!X212+中野区!X212+板橋区!X212+豊島区!X212+葛飾区!X212+品川区!X212+文京区!X212+杉並区!X212+北区!X212</f>
        <v>0</v>
      </c>
      <c r="Y212" s="172">
        <f>江戸川区!Y212+世田谷区!Y212+荒川区!Y212+港区!Y212+中野区!Y212+板橋区!Y212+豊島区!Y212+葛飾区!Y212+品川区!Y212+文京区!Y212+杉並区!Y212+北区!Y212</f>
        <v>0</v>
      </c>
      <c r="Z212" s="41">
        <f>江戸川区!Z212+世田谷区!Z212+荒川区!Z212+港区!Z212+中野区!Z212+板橋区!Z212+豊島区!Z212+葛飾区!Z212+品川区!Z212+文京区!Z212+杉並区!Z212+北区!Z212</f>
        <v>0</v>
      </c>
      <c r="AA212" s="172">
        <f>江戸川区!AA212+世田谷区!AA212+荒川区!AA212+港区!AA212+中野区!AA212+板橋区!AA212+豊島区!AA212+葛飾区!AA212+品川区!AA212+文京区!AA212+杉並区!AA212+北区!AA212</f>
        <v>0</v>
      </c>
      <c r="AB212" s="41">
        <f>江戸川区!AB212+世田谷区!AB212+荒川区!AB212+港区!AB212+中野区!AB212+板橋区!AB212+豊島区!AB212+葛飾区!AB212+品川区!AB212+文京区!AB212+杉並区!AB212+北区!AB212</f>
        <v>0</v>
      </c>
      <c r="AC212" s="172">
        <f>江戸川区!AC212+世田谷区!AC212+荒川区!AC212+港区!AC212+中野区!AC212+板橋区!AC212+豊島区!AC212+葛飾区!AC212+品川区!AC212+文京区!AC212+杉並区!AC212+北区!AC212</f>
        <v>0</v>
      </c>
      <c r="AD212" s="41">
        <f>江戸川区!AD212+世田谷区!AD212+荒川区!AD212+港区!AD212+中野区!AD212+板橋区!AD212+豊島区!AD212+葛飾区!AD212+品川区!AD212+文京区!AD212+杉並区!AD212+北区!AD212</f>
        <v>0</v>
      </c>
      <c r="AE212" s="172">
        <f>江戸川区!AE212+世田谷区!AE212+荒川区!AE212+港区!AE212+中野区!AE212+板橋区!AE212+豊島区!AE212+葛飾区!AE212+品川区!AE212+文京区!AE212+杉並区!AE212+北区!AE212</f>
        <v>0</v>
      </c>
      <c r="AF212" s="237">
        <f t="shared" si="125"/>
        <v>0</v>
      </c>
      <c r="AG212" s="173">
        <f t="shared" si="125"/>
        <v>0</v>
      </c>
      <c r="AH212" s="174"/>
      <c r="AI212" s="175"/>
    </row>
    <row r="213" spans="1:36" outlineLevel="1">
      <c r="A213" s="171"/>
      <c r="B213" s="171"/>
      <c r="C213" s="177"/>
      <c r="D213" s="180"/>
      <c r="E213" s="93"/>
      <c r="F213" s="494"/>
      <c r="G213" s="659"/>
      <c r="H213" s="41"/>
      <c r="I213" s="172"/>
      <c r="J213" s="41"/>
      <c r="K213" s="172"/>
      <c r="L213" s="41"/>
      <c r="M213" s="172"/>
      <c r="N213" s="41"/>
      <c r="O213" s="172"/>
      <c r="P213" s="41"/>
      <c r="Q213" s="172"/>
      <c r="R213" s="41"/>
      <c r="S213" s="172"/>
      <c r="T213" s="41"/>
      <c r="U213" s="172"/>
      <c r="V213" s="41"/>
      <c r="W213" s="172"/>
      <c r="X213" s="41"/>
      <c r="Y213" s="172"/>
      <c r="Z213" s="41"/>
      <c r="AA213" s="172"/>
      <c r="AB213" s="41"/>
      <c r="AC213" s="172"/>
      <c r="AD213" s="41"/>
      <c r="AE213" s="172"/>
      <c r="AF213" s="237">
        <f t="shared" si="125"/>
        <v>0</v>
      </c>
      <c r="AG213" s="173">
        <f t="shared" si="125"/>
        <v>0</v>
      </c>
      <c r="AH213" s="174"/>
      <c r="AI213" s="175"/>
    </row>
    <row r="214" spans="1:36" outlineLevel="1">
      <c r="A214" s="171"/>
      <c r="B214" s="171"/>
      <c r="C214" s="177"/>
      <c r="D214" s="181"/>
      <c r="E214" s="93"/>
      <c r="F214" s="494"/>
      <c r="G214" s="659"/>
      <c r="H214" s="41"/>
      <c r="I214" s="172"/>
      <c r="J214" s="41"/>
      <c r="K214" s="172"/>
      <c r="L214" s="41"/>
      <c r="M214" s="172"/>
      <c r="N214" s="41"/>
      <c r="O214" s="172"/>
      <c r="P214" s="41"/>
      <c r="Q214" s="172"/>
      <c r="R214" s="41"/>
      <c r="S214" s="172"/>
      <c r="T214" s="41"/>
      <c r="U214" s="172"/>
      <c r="V214" s="41"/>
      <c r="W214" s="172"/>
      <c r="X214" s="41"/>
      <c r="Y214" s="172"/>
      <c r="Z214" s="41"/>
      <c r="AA214" s="172"/>
      <c r="AB214" s="41"/>
      <c r="AC214" s="172"/>
      <c r="AD214" s="41"/>
      <c r="AE214" s="172"/>
      <c r="AF214" s="237">
        <f t="shared" si="125"/>
        <v>0</v>
      </c>
      <c r="AG214" s="173">
        <f t="shared" si="125"/>
        <v>0</v>
      </c>
      <c r="AH214" s="174"/>
      <c r="AI214" s="175"/>
    </row>
    <row r="215" spans="1:36" outlineLevel="1">
      <c r="A215" s="171"/>
      <c r="B215" s="171"/>
      <c r="C215" s="177"/>
      <c r="D215" s="94" t="s">
        <v>76</v>
      </c>
      <c r="E215" s="93" t="s">
        <v>93</v>
      </c>
      <c r="F215" s="494">
        <v>17280</v>
      </c>
      <c r="G215" s="659">
        <v>1</v>
      </c>
      <c r="H215" s="41">
        <f>江戸川区!H215+世田谷区!H215+荒川区!H215+港区!H215+中野区!H215+板橋区!H215+豊島区!H215+葛飾区!H215+品川区!H215+文京区!H215+杉並区!H215+北区!H215</f>
        <v>0</v>
      </c>
      <c r="I215" s="172">
        <f>江戸川区!I215+世田谷区!I215+荒川区!I215+港区!I215+中野区!I215+板橋区!I215+豊島区!I215+葛飾区!I215+品川区!I215+文京区!I215+杉並区!I215+北区!I215</f>
        <v>0</v>
      </c>
      <c r="J215" s="41">
        <f>江戸川区!J215+世田谷区!J215+荒川区!J215+港区!J215+中野区!J215+板橋区!J215+豊島区!J215+葛飾区!J215+品川区!J215+文京区!J215+杉並区!J215+北区!J215</f>
        <v>0</v>
      </c>
      <c r="K215" s="172">
        <f>江戸川区!K215+世田谷区!K215+荒川区!K215+港区!K215+中野区!K215+板橋区!K215+豊島区!K215+葛飾区!K215+品川区!K215+文京区!K215+杉並区!K215+北区!K215</f>
        <v>0</v>
      </c>
      <c r="L215" s="41">
        <f>江戸川区!L215+世田谷区!L215+荒川区!L215+港区!L215+中野区!L215+板橋区!L215+豊島区!L215+葛飾区!L215+品川区!L215+文京区!L215+杉並区!L215+北区!L215</f>
        <v>0</v>
      </c>
      <c r="M215" s="172">
        <f>江戸川区!M215+世田谷区!M215+荒川区!M215+港区!M215+中野区!M215+板橋区!M215+豊島区!M215+葛飾区!M215+品川区!M215+文京区!M215+杉並区!M215+北区!M215</f>
        <v>0</v>
      </c>
      <c r="N215" s="41">
        <f>江戸川区!N215+世田谷区!N215+荒川区!N215+港区!N215+中野区!N215+板橋区!N215+豊島区!N215+葛飾区!N215+品川区!N215+文京区!N215+杉並区!N215+北区!N215</f>
        <v>0</v>
      </c>
      <c r="O215" s="172">
        <f>江戸川区!O215+世田谷区!O215+荒川区!O215+港区!O215+中野区!O215+板橋区!O215+豊島区!O215+葛飾区!O215+品川区!O215+文京区!O215+杉並区!O215+北区!O215</f>
        <v>0</v>
      </c>
      <c r="P215" s="41">
        <f>江戸川区!P215+世田谷区!P215+荒川区!P215+港区!P215+中野区!P215+板橋区!P215+豊島区!P215+葛飾区!P215+品川区!P215+文京区!P215+杉並区!P215+北区!P215</f>
        <v>0</v>
      </c>
      <c r="Q215" s="172">
        <f>江戸川区!Q215+世田谷区!Q215+荒川区!Q215+港区!Q215+中野区!Q215+板橋区!Q215+豊島区!Q215+葛飾区!Q215+品川区!Q215+文京区!Q215+杉並区!Q215+北区!Q215</f>
        <v>0</v>
      </c>
      <c r="R215" s="41">
        <f>江戸川区!R215+世田谷区!R215+荒川区!R215+港区!R215+中野区!R215+板橋区!R215+豊島区!R215+葛飾区!R215+品川区!R215+文京区!R215+杉並区!R215+北区!R215</f>
        <v>0</v>
      </c>
      <c r="S215" s="172">
        <f>江戸川区!S215+世田谷区!S215+荒川区!S215+港区!S215+中野区!S215+板橋区!S215+豊島区!S215+葛飾区!S215+品川区!S215+文京区!S215+杉並区!S215+北区!S215</f>
        <v>0</v>
      </c>
      <c r="T215" s="41">
        <f>江戸川区!T215+世田谷区!T215+荒川区!T215+港区!T215+中野区!T215+板橋区!T215+豊島区!T215+葛飾区!T215+品川区!T215+文京区!T215+杉並区!T215+北区!T215</f>
        <v>0</v>
      </c>
      <c r="U215" s="172">
        <f>江戸川区!U215+世田谷区!U215+荒川区!U215+港区!U215+中野区!U215+板橋区!U215+豊島区!U215+葛飾区!U215+品川区!U215+文京区!U215+杉並区!U215+北区!U215</f>
        <v>0</v>
      </c>
      <c r="V215" s="41">
        <f>江戸川区!V215+世田谷区!V215+荒川区!V215+港区!V215+中野区!V215+板橋区!V215+豊島区!V215+葛飾区!V215+品川区!V215+文京区!V215+杉並区!V215+北区!V215</f>
        <v>0</v>
      </c>
      <c r="W215" s="172">
        <f>江戸川区!W215+世田谷区!W215+荒川区!W215+港区!W215+中野区!W215+板橋区!W215+豊島区!W215+葛飾区!W215+品川区!W215+文京区!W215+杉並区!W215+北区!W215</f>
        <v>0</v>
      </c>
      <c r="X215" s="41">
        <f>江戸川区!X215+世田谷区!X215+荒川区!X215+港区!X215+中野区!X215+板橋区!X215+豊島区!X215+葛飾区!X215+品川区!X215+文京区!X215+杉並区!X215+北区!X215</f>
        <v>0</v>
      </c>
      <c r="Y215" s="172">
        <f>江戸川区!Y215+世田谷区!Y215+荒川区!Y215+港区!Y215+中野区!Y215+板橋区!Y215+豊島区!Y215+葛飾区!Y215+品川区!Y215+文京区!Y215+杉並区!Y215+北区!Y215</f>
        <v>0</v>
      </c>
      <c r="Z215" s="41">
        <f>江戸川区!Z215+世田谷区!Z215+荒川区!Z215+港区!Z215+中野区!Z215+板橋区!Z215+豊島区!Z215+葛飾区!Z215+品川区!Z215+文京区!Z215+杉並区!Z215+北区!Z215</f>
        <v>0</v>
      </c>
      <c r="AA215" s="172">
        <f>江戸川区!AA215+世田谷区!AA215+荒川区!AA215+港区!AA215+中野区!AA215+板橋区!AA215+豊島区!AA215+葛飾区!AA215+品川区!AA215+文京区!AA215+杉並区!AA215+北区!AA215</f>
        <v>0</v>
      </c>
      <c r="AB215" s="41">
        <f>江戸川区!AB215+世田谷区!AB215+荒川区!AB215+港区!AB215+中野区!AB215+板橋区!AB215+豊島区!AB215+葛飾区!AB215+品川区!AB215+文京区!AB215+杉並区!AB215+北区!AB215</f>
        <v>0</v>
      </c>
      <c r="AC215" s="172">
        <f>江戸川区!AC215+世田谷区!AC215+荒川区!AC215+港区!AC215+中野区!AC215+板橋区!AC215+豊島区!AC215+葛飾区!AC215+品川区!AC215+文京区!AC215+杉並区!AC215+北区!AC215</f>
        <v>0</v>
      </c>
      <c r="AD215" s="41">
        <f>江戸川区!AD215+世田谷区!AD215+荒川区!AD215+港区!AD215+中野区!AD215+板橋区!AD215+豊島区!AD215+葛飾区!AD215+品川区!AD215+文京区!AD215+杉並区!AD215+北区!AD215</f>
        <v>0</v>
      </c>
      <c r="AE215" s="172">
        <f>江戸川区!AE215+世田谷区!AE215+荒川区!AE215+港区!AE215+中野区!AE215+板橋区!AE215+豊島区!AE215+葛飾区!AE215+品川区!AE215+文京区!AE215+杉並区!AE215+北区!AE215</f>
        <v>0</v>
      </c>
      <c r="AF215" s="237">
        <f t="shared" si="125"/>
        <v>0</v>
      </c>
      <c r="AG215" s="173">
        <f t="shared" si="125"/>
        <v>0</v>
      </c>
      <c r="AH215" s="174"/>
      <c r="AI215" s="175"/>
    </row>
    <row r="216" spans="1:36" outlineLevel="1">
      <c r="A216" s="171"/>
      <c r="B216" s="171"/>
      <c r="C216" s="177"/>
      <c r="D216" s="180"/>
      <c r="E216" s="93"/>
      <c r="F216" s="494"/>
      <c r="G216" s="659"/>
      <c r="H216" s="41"/>
      <c r="I216" s="172"/>
      <c r="J216" s="41"/>
      <c r="K216" s="172"/>
      <c r="L216" s="41"/>
      <c r="M216" s="172"/>
      <c r="N216" s="41"/>
      <c r="O216" s="172"/>
      <c r="P216" s="41"/>
      <c r="Q216" s="172"/>
      <c r="R216" s="41"/>
      <c r="S216" s="172"/>
      <c r="T216" s="41"/>
      <c r="U216" s="172"/>
      <c r="V216" s="41"/>
      <c r="W216" s="172"/>
      <c r="X216" s="41"/>
      <c r="Y216" s="172"/>
      <c r="Z216" s="41"/>
      <c r="AA216" s="172"/>
      <c r="AB216" s="41"/>
      <c r="AC216" s="172"/>
      <c r="AD216" s="41"/>
      <c r="AE216" s="172"/>
      <c r="AF216" s="237">
        <f t="shared" si="125"/>
        <v>0</v>
      </c>
      <c r="AG216" s="173">
        <f t="shared" si="125"/>
        <v>0</v>
      </c>
      <c r="AH216" s="174"/>
      <c r="AI216" s="175"/>
    </row>
    <row r="217" spans="1:36" outlineLevel="1">
      <c r="A217" s="171"/>
      <c r="B217" s="171"/>
      <c r="C217" s="177"/>
      <c r="D217" s="181"/>
      <c r="E217" s="93"/>
      <c r="F217" s="494"/>
      <c r="G217" s="659"/>
      <c r="H217" s="41"/>
      <c r="I217" s="172"/>
      <c r="J217" s="41"/>
      <c r="K217" s="172"/>
      <c r="L217" s="41"/>
      <c r="M217" s="172"/>
      <c r="N217" s="41"/>
      <c r="O217" s="172"/>
      <c r="P217" s="41"/>
      <c r="Q217" s="172"/>
      <c r="R217" s="41"/>
      <c r="S217" s="172"/>
      <c r="T217" s="41"/>
      <c r="U217" s="172"/>
      <c r="V217" s="41"/>
      <c r="W217" s="172"/>
      <c r="X217" s="41"/>
      <c r="Y217" s="172"/>
      <c r="Z217" s="41"/>
      <c r="AA217" s="172"/>
      <c r="AB217" s="41"/>
      <c r="AC217" s="172"/>
      <c r="AD217" s="41"/>
      <c r="AE217" s="172"/>
      <c r="AF217" s="237">
        <f t="shared" si="125"/>
        <v>0</v>
      </c>
      <c r="AG217" s="173">
        <f t="shared" si="125"/>
        <v>0</v>
      </c>
      <c r="AH217" s="174"/>
      <c r="AI217" s="175"/>
    </row>
    <row r="218" spans="1:36" outlineLevel="1">
      <c r="A218" s="171"/>
      <c r="B218" s="171"/>
      <c r="C218" s="177"/>
      <c r="D218" s="94" t="s">
        <v>77</v>
      </c>
      <c r="E218" s="88" t="s">
        <v>192</v>
      </c>
      <c r="F218" s="494">
        <v>17280</v>
      </c>
      <c r="G218" s="659">
        <v>1</v>
      </c>
      <c r="H218" s="41">
        <f>江戸川区!H218+世田谷区!H218+荒川区!H218+港区!H218+中野区!H218+板橋区!H218+豊島区!H218+葛飾区!H218+品川区!H218+文京区!H218+杉並区!H218+北区!H218</f>
        <v>0</v>
      </c>
      <c r="I218" s="172">
        <f>江戸川区!I218+世田谷区!I218+荒川区!I218+港区!I218+中野区!I218+板橋区!I218+豊島区!I218+葛飾区!I218+品川区!I218+文京区!I218+杉並区!I218+北区!I218</f>
        <v>0</v>
      </c>
      <c r="J218" s="41">
        <f>江戸川区!J218+世田谷区!J218+荒川区!J218+港区!J218+中野区!J218+板橋区!J218+豊島区!J218+葛飾区!J218+品川区!J218+文京区!J218+杉並区!J218+北区!J218</f>
        <v>0</v>
      </c>
      <c r="K218" s="172">
        <f>江戸川区!K218+世田谷区!K218+荒川区!K218+港区!K218+中野区!K218+板橋区!K218+豊島区!K218+葛飾区!K218+品川区!K218+文京区!K218+杉並区!K218+北区!K218</f>
        <v>0</v>
      </c>
      <c r="L218" s="41">
        <f>江戸川区!L218+世田谷区!L218+荒川区!L218+港区!L218+中野区!L218+板橋区!L218+豊島区!L218+葛飾区!L218+品川区!L218+文京区!L218+杉並区!L218+北区!L218</f>
        <v>0</v>
      </c>
      <c r="M218" s="172">
        <f>江戸川区!M218+世田谷区!M218+荒川区!M218+港区!M218+中野区!M218+板橋区!M218+豊島区!M218+葛飾区!M218+品川区!M218+文京区!M218+杉並区!M218+北区!M218</f>
        <v>0</v>
      </c>
      <c r="N218" s="41">
        <f>江戸川区!N218+世田谷区!N218+荒川区!N218+港区!N218+中野区!N218+板橋区!N218+豊島区!N218+葛飾区!N218+品川区!N218+文京区!N218+杉並区!N218+北区!N218</f>
        <v>0</v>
      </c>
      <c r="O218" s="172">
        <f>江戸川区!O218+世田谷区!O218+荒川区!O218+港区!O218+中野区!O218+板橋区!O218+豊島区!O218+葛飾区!O218+品川区!O218+文京区!O218+杉並区!O218+北区!O218</f>
        <v>0</v>
      </c>
      <c r="P218" s="41">
        <f>江戸川区!P218+世田谷区!P218+荒川区!P218+港区!P218+中野区!P218+板橋区!P218+豊島区!P218+葛飾区!P218+品川区!P218+文京区!P218+杉並区!P218+北区!P218</f>
        <v>0</v>
      </c>
      <c r="Q218" s="172">
        <f>江戸川区!Q218+世田谷区!Q218+荒川区!Q218+港区!Q218+中野区!Q218+板橋区!Q218+豊島区!Q218+葛飾区!Q218+品川区!Q218+文京区!Q218+杉並区!Q218+北区!Q218</f>
        <v>0</v>
      </c>
      <c r="R218" s="41">
        <f>江戸川区!R218+世田谷区!R218+荒川区!R218+港区!R218+中野区!R218+板橋区!R218+豊島区!R218+葛飾区!R218+品川区!R218+文京区!R218+杉並区!R218+北区!R218</f>
        <v>0</v>
      </c>
      <c r="S218" s="172">
        <f>江戸川区!S218+世田谷区!S218+荒川区!S218+港区!S218+中野区!S218+板橋区!S218+豊島区!S218+葛飾区!S218+品川区!S218+文京区!S218+杉並区!S218+北区!S218</f>
        <v>0</v>
      </c>
      <c r="T218" s="41">
        <f>江戸川区!T218+世田谷区!T218+荒川区!T218+港区!T218+中野区!T218+板橋区!T218+豊島区!T218+葛飾区!T218+品川区!T218+文京区!T218+杉並区!T218+北区!T218</f>
        <v>0</v>
      </c>
      <c r="U218" s="172">
        <f>江戸川区!U218+世田谷区!U218+荒川区!U218+港区!U218+中野区!U218+板橋区!U218+豊島区!U218+葛飾区!U218+品川区!U218+文京区!U218+杉並区!U218+北区!U218</f>
        <v>0</v>
      </c>
      <c r="V218" s="41">
        <f>江戸川区!V218+世田谷区!V218+荒川区!V218+港区!V218+中野区!V218+板橋区!V218+豊島区!V218+葛飾区!V218+品川区!V218+文京区!V218+杉並区!V218+北区!V218</f>
        <v>0</v>
      </c>
      <c r="W218" s="172">
        <f>江戸川区!W218+世田谷区!W218+荒川区!W218+港区!W218+中野区!W218+板橋区!W218+豊島区!W218+葛飾区!W218+品川区!W218+文京区!W218+杉並区!W218+北区!W218</f>
        <v>0</v>
      </c>
      <c r="X218" s="41">
        <f>江戸川区!X218+世田谷区!X218+荒川区!X218+港区!X218+中野区!X218+板橋区!X218+豊島区!X218+葛飾区!X218+品川区!X218+文京区!X218+杉並区!X218+北区!X218</f>
        <v>0</v>
      </c>
      <c r="Y218" s="172">
        <f>江戸川区!Y218+世田谷区!Y218+荒川区!Y218+港区!Y218+中野区!Y218+板橋区!Y218+豊島区!Y218+葛飾区!Y218+品川区!Y218+文京区!Y218+杉並区!Y218+北区!Y218</f>
        <v>0</v>
      </c>
      <c r="Z218" s="41">
        <f>江戸川区!Z218+世田谷区!Z218+荒川区!Z218+港区!Z218+中野区!Z218+板橋区!Z218+豊島区!Z218+葛飾区!Z218+品川区!Z218+文京区!Z218+杉並区!Z218+北区!Z218</f>
        <v>0</v>
      </c>
      <c r="AA218" s="172">
        <f>江戸川区!AA218+世田谷区!AA218+荒川区!AA218+港区!AA218+中野区!AA218+板橋区!AA218+豊島区!AA218+葛飾区!AA218+品川区!AA218+文京区!AA218+杉並区!AA218+北区!AA218</f>
        <v>0</v>
      </c>
      <c r="AB218" s="41">
        <f>江戸川区!AB218+世田谷区!AB218+荒川区!AB218+港区!AB218+中野区!AB218+板橋区!AB218+豊島区!AB218+葛飾区!AB218+品川区!AB218+文京区!AB218+杉並区!AB218+北区!AB218</f>
        <v>0</v>
      </c>
      <c r="AC218" s="172">
        <f>江戸川区!AC218+世田谷区!AC218+荒川区!AC218+港区!AC218+中野区!AC218+板橋区!AC218+豊島区!AC218+葛飾区!AC218+品川区!AC218+文京区!AC218+杉並区!AC218+北区!AC218</f>
        <v>0</v>
      </c>
      <c r="AD218" s="41">
        <f>江戸川区!AD218+世田谷区!AD218+荒川区!AD218+港区!AD218+中野区!AD218+板橋区!AD218+豊島区!AD218+葛飾区!AD218+品川区!AD218+文京区!AD218+杉並区!AD218+北区!AD218</f>
        <v>0</v>
      </c>
      <c r="AE218" s="172">
        <f>江戸川区!AE218+世田谷区!AE218+荒川区!AE218+港区!AE218+中野区!AE218+板橋区!AE218+豊島区!AE218+葛飾区!AE218+品川区!AE218+文京区!AE218+杉並区!AE218+北区!AE218</f>
        <v>0</v>
      </c>
      <c r="AF218" s="237">
        <f t="shared" si="125"/>
        <v>0</v>
      </c>
      <c r="AG218" s="173">
        <f t="shared" si="125"/>
        <v>0</v>
      </c>
      <c r="AH218" s="174"/>
      <c r="AI218" s="175"/>
    </row>
    <row r="219" spans="1:36" outlineLevel="1">
      <c r="A219" s="171"/>
      <c r="B219" s="171"/>
      <c r="C219" s="177"/>
      <c r="D219" s="180"/>
      <c r="E219" s="93"/>
      <c r="F219" s="494"/>
      <c r="G219" s="659"/>
      <c r="H219" s="41"/>
      <c r="I219" s="172"/>
      <c r="J219" s="41"/>
      <c r="K219" s="172"/>
      <c r="L219" s="41"/>
      <c r="M219" s="172"/>
      <c r="N219" s="41"/>
      <c r="O219" s="172"/>
      <c r="P219" s="41"/>
      <c r="Q219" s="172"/>
      <c r="R219" s="41"/>
      <c r="S219" s="172"/>
      <c r="T219" s="41"/>
      <c r="U219" s="172"/>
      <c r="V219" s="41"/>
      <c r="W219" s="172"/>
      <c r="X219" s="41"/>
      <c r="Y219" s="172"/>
      <c r="Z219" s="41"/>
      <c r="AA219" s="172"/>
      <c r="AB219" s="41"/>
      <c r="AC219" s="172"/>
      <c r="AD219" s="41"/>
      <c r="AE219" s="172"/>
      <c r="AF219" s="237">
        <f t="shared" si="125"/>
        <v>0</v>
      </c>
      <c r="AG219" s="173">
        <f t="shared" si="125"/>
        <v>0</v>
      </c>
      <c r="AH219" s="174"/>
      <c r="AI219" s="175"/>
    </row>
    <row r="220" spans="1:36" outlineLevel="1">
      <c r="A220" s="171"/>
      <c r="B220" s="171"/>
      <c r="C220" s="177"/>
      <c r="D220" s="181"/>
      <c r="E220" s="93"/>
      <c r="F220" s="494"/>
      <c r="G220" s="659"/>
      <c r="H220" s="41"/>
      <c r="I220" s="172"/>
      <c r="J220" s="41"/>
      <c r="K220" s="172"/>
      <c r="L220" s="41"/>
      <c r="M220" s="172"/>
      <c r="N220" s="41"/>
      <c r="O220" s="172"/>
      <c r="P220" s="41"/>
      <c r="Q220" s="172"/>
      <c r="R220" s="41"/>
      <c r="S220" s="172"/>
      <c r="T220" s="41"/>
      <c r="U220" s="172"/>
      <c r="V220" s="41"/>
      <c r="W220" s="172"/>
      <c r="X220" s="41"/>
      <c r="Y220" s="172"/>
      <c r="Z220" s="41"/>
      <c r="AA220" s="172"/>
      <c r="AB220" s="41"/>
      <c r="AC220" s="172"/>
      <c r="AD220" s="41"/>
      <c r="AE220" s="172"/>
      <c r="AF220" s="237">
        <f t="shared" si="125"/>
        <v>0</v>
      </c>
      <c r="AG220" s="173">
        <f t="shared" si="125"/>
        <v>0</v>
      </c>
      <c r="AH220" s="174"/>
      <c r="AI220" s="175"/>
    </row>
    <row r="221" spans="1:36" outlineLevel="1">
      <c r="A221" s="171"/>
      <c r="B221" s="171"/>
      <c r="C221" s="177"/>
      <c r="D221" s="94" t="s">
        <v>384</v>
      </c>
      <c r="E221" s="88" t="s">
        <v>192</v>
      </c>
      <c r="F221" s="494"/>
      <c r="G221" s="659"/>
      <c r="H221" s="41">
        <f>江戸川区!H221+世田谷区!H221+荒川区!H221+港区!H221+中野区!H221+板橋区!H221+豊島区!H221+葛飾区!H221+品川区!H221+文京区!H221+杉並区!H221+北区!H221</f>
        <v>0</v>
      </c>
      <c r="I221" s="172">
        <f>江戸川区!I221+世田谷区!I221+荒川区!I221+港区!I221+中野区!I221+板橋区!I221+豊島区!I221+葛飾区!I221+品川区!I221+文京区!I221+杉並区!I221+北区!I221</f>
        <v>0</v>
      </c>
      <c r="J221" s="41">
        <f>江戸川区!J221+世田谷区!J221+荒川区!J221+港区!J221+中野区!J221+板橋区!J221+豊島区!J221+葛飾区!J221+品川区!J221+文京区!J221+杉並区!J221+北区!J221</f>
        <v>0</v>
      </c>
      <c r="K221" s="172">
        <f>江戸川区!K221+世田谷区!K221+荒川区!K221+港区!K221+中野区!K221+板橋区!K221+豊島区!K221+葛飾区!K221+品川区!K221+文京区!K221+杉並区!K221+北区!K221</f>
        <v>0</v>
      </c>
      <c r="L221" s="41">
        <f>江戸川区!L221+世田谷区!L221+荒川区!L221+港区!L221+中野区!L221+板橋区!L221+豊島区!L221+葛飾区!L221+品川区!L221+文京区!L221+杉並区!L221+北区!L221</f>
        <v>0</v>
      </c>
      <c r="M221" s="172">
        <f>江戸川区!M221+世田谷区!M221+荒川区!M221+港区!M221+中野区!M221+板橋区!M221+豊島区!M221+葛飾区!M221+品川区!M221+文京区!M221+杉並区!M221+北区!M221</f>
        <v>0</v>
      </c>
      <c r="N221" s="41">
        <f>江戸川区!N221+世田谷区!N221+荒川区!N221+港区!N221+中野区!N221+板橋区!N221+豊島区!N221+葛飾区!N221+品川区!N221+文京区!N221+杉並区!N221+北区!N221</f>
        <v>0</v>
      </c>
      <c r="O221" s="172">
        <f>江戸川区!O221+世田谷区!O221+荒川区!O221+港区!O221+中野区!O221+板橋区!O221+豊島区!O221+葛飾区!O221+品川区!O221+文京区!O221+杉並区!O221+北区!O221</f>
        <v>0</v>
      </c>
      <c r="P221" s="41">
        <f>江戸川区!P221+世田谷区!P221+荒川区!P221+港区!P221+中野区!P221+板橋区!P221+豊島区!P221+葛飾区!P221+品川区!P221+文京区!P221+杉並区!P221+北区!P221</f>
        <v>0</v>
      </c>
      <c r="Q221" s="172">
        <f>江戸川区!Q221+世田谷区!Q221+荒川区!Q221+港区!Q221+中野区!Q221+板橋区!Q221+豊島区!Q221+葛飾区!Q221+品川区!Q221+文京区!Q221+杉並区!Q221+北区!Q221</f>
        <v>0</v>
      </c>
      <c r="R221" s="41">
        <f>江戸川区!R221+世田谷区!R221+荒川区!R221+港区!R221+中野区!R221+板橋区!R221+豊島区!R221+葛飾区!R221+品川区!R221+文京区!R221+杉並区!R221+北区!R221</f>
        <v>0</v>
      </c>
      <c r="S221" s="172">
        <f>江戸川区!S221+世田谷区!S221+荒川区!S221+港区!S221+中野区!S221+板橋区!S221+豊島区!S221+葛飾区!S221+品川区!S221+文京区!S221+杉並区!S221+北区!S221</f>
        <v>0</v>
      </c>
      <c r="T221" s="41">
        <f>江戸川区!T221+世田谷区!T221+荒川区!T221+港区!T221+中野区!T221+板橋区!T221+豊島区!T221+葛飾区!T221+品川区!T221+文京区!T221+杉並区!T221+北区!T221</f>
        <v>0</v>
      </c>
      <c r="U221" s="172">
        <f>江戸川区!U221+世田谷区!U221+荒川区!U221+港区!U221+中野区!U221+板橋区!U221+豊島区!U221+葛飾区!U221+品川区!U221+文京区!U221+杉並区!U221+北区!U221</f>
        <v>0</v>
      </c>
      <c r="V221" s="41">
        <f>江戸川区!V221+世田谷区!V221+荒川区!V221+港区!V221+中野区!V221+板橋区!V221+豊島区!V221+葛飾区!V221+品川区!V221+文京区!V221+杉並区!V221+北区!V221</f>
        <v>0</v>
      </c>
      <c r="W221" s="172">
        <f>江戸川区!W221+世田谷区!W221+荒川区!W221+港区!W221+中野区!W221+板橋区!W221+豊島区!W221+葛飾区!W221+品川区!W221+文京区!W221+杉並区!W221+北区!W221</f>
        <v>0</v>
      </c>
      <c r="X221" s="41">
        <f>江戸川区!X221+世田谷区!X221+荒川区!X221+港区!X221+中野区!X221+板橋区!X221+豊島区!X221+葛飾区!X221+品川区!X221+文京区!X221+杉並区!X221+北区!X221</f>
        <v>0</v>
      </c>
      <c r="Y221" s="172">
        <f>江戸川区!Y221+世田谷区!Y221+荒川区!Y221+港区!Y221+中野区!Y221+板橋区!Y221+豊島区!Y221+葛飾区!Y221+品川区!Y221+文京区!Y221+杉並区!Y221+北区!Y221</f>
        <v>0</v>
      </c>
      <c r="Z221" s="41">
        <f>江戸川区!Z221+世田谷区!Z221+荒川区!Z221+港区!Z221+中野区!Z221+板橋区!Z221+豊島区!Z221+葛飾区!Z221+品川区!Z221+文京区!Z221+杉並区!Z221+北区!Z221</f>
        <v>0</v>
      </c>
      <c r="AA221" s="172">
        <f>江戸川区!AA221+世田谷区!AA221+荒川区!AA221+港区!AA221+中野区!AA221+板橋区!AA221+豊島区!AA221+葛飾区!AA221+品川区!AA221+文京区!AA221+杉並区!AA221+北区!AA221</f>
        <v>0</v>
      </c>
      <c r="AB221" s="41">
        <f>江戸川区!AB221+世田谷区!AB221+荒川区!AB221+港区!AB221+中野区!AB221+板橋区!AB221+豊島区!AB221+葛飾区!AB221+品川区!AB221+文京区!AB221+杉並区!AB221+北区!AB221</f>
        <v>0</v>
      </c>
      <c r="AC221" s="172">
        <f>江戸川区!AC221+世田谷区!AC221+荒川区!AC221+港区!AC221+中野区!AC221+板橋区!AC221+豊島区!AC221+葛飾区!AC221+品川区!AC221+文京区!AC221+杉並区!AC221+北区!AC221</f>
        <v>0</v>
      </c>
      <c r="AD221" s="41">
        <f>江戸川区!AD221+世田谷区!AD221+荒川区!AD221+港区!AD221+中野区!AD221+板橋区!AD221+豊島区!AD221+葛飾区!AD221+品川区!AD221+文京区!AD221+杉並区!AD221+北区!AD221</f>
        <v>0</v>
      </c>
      <c r="AE221" s="172">
        <f>江戸川区!AE221+世田谷区!AE221+荒川区!AE221+港区!AE221+中野区!AE221+板橋区!AE221+豊島区!AE221+葛飾区!AE221+品川区!AE221+文京区!AE221+杉並区!AE221+北区!AE221</f>
        <v>0</v>
      </c>
      <c r="AF221" s="237">
        <f t="shared" ref="AF221:AF223" si="126">SUM(AD221,AB221,Z221,X221,V221,T221,R221,P221,N221,L221,J221,H221)</f>
        <v>0</v>
      </c>
      <c r="AG221" s="173">
        <f t="shared" ref="AG221:AG223" si="127">SUM(AE221,AC221,AA221,Y221,W221,U221,S221,Q221,O221,M221,K221,I221)</f>
        <v>0</v>
      </c>
      <c r="AH221" s="174"/>
      <c r="AI221" s="175"/>
    </row>
    <row r="222" spans="1:36" outlineLevel="1">
      <c r="A222" s="171"/>
      <c r="B222" s="171"/>
      <c r="C222" s="177"/>
      <c r="D222" s="180"/>
      <c r="E222" s="93"/>
      <c r="F222" s="494"/>
      <c r="G222" s="659"/>
      <c r="H222" s="41"/>
      <c r="I222" s="172"/>
      <c r="J222" s="41"/>
      <c r="K222" s="172"/>
      <c r="L222" s="41"/>
      <c r="M222" s="172"/>
      <c r="N222" s="41"/>
      <c r="O222" s="172"/>
      <c r="P222" s="41"/>
      <c r="Q222" s="172"/>
      <c r="R222" s="41"/>
      <c r="S222" s="172"/>
      <c r="T222" s="41"/>
      <c r="U222" s="172"/>
      <c r="V222" s="41"/>
      <c r="W222" s="172"/>
      <c r="X222" s="41"/>
      <c r="Y222" s="172"/>
      <c r="Z222" s="41"/>
      <c r="AA222" s="172"/>
      <c r="AB222" s="41"/>
      <c r="AC222" s="172"/>
      <c r="AD222" s="41"/>
      <c r="AE222" s="172"/>
      <c r="AF222" s="237">
        <f t="shared" si="126"/>
        <v>0</v>
      </c>
      <c r="AG222" s="173">
        <f t="shared" si="127"/>
        <v>0</v>
      </c>
      <c r="AH222" s="174"/>
      <c r="AI222" s="175"/>
    </row>
    <row r="223" spans="1:36" outlineLevel="1">
      <c r="A223" s="171"/>
      <c r="B223" s="171"/>
      <c r="C223" s="177"/>
      <c r="D223" s="181"/>
      <c r="E223" s="93"/>
      <c r="F223" s="494"/>
      <c r="G223" s="659"/>
      <c r="H223" s="41"/>
      <c r="I223" s="172"/>
      <c r="J223" s="41"/>
      <c r="K223" s="172"/>
      <c r="L223" s="41"/>
      <c r="M223" s="172"/>
      <c r="N223" s="41"/>
      <c r="O223" s="172"/>
      <c r="P223" s="41"/>
      <c r="Q223" s="172"/>
      <c r="R223" s="41"/>
      <c r="S223" s="172"/>
      <c r="T223" s="41"/>
      <c r="U223" s="172"/>
      <c r="V223" s="41"/>
      <c r="W223" s="172"/>
      <c r="X223" s="41"/>
      <c r="Y223" s="172"/>
      <c r="Z223" s="41"/>
      <c r="AA223" s="172"/>
      <c r="AB223" s="41"/>
      <c r="AC223" s="172"/>
      <c r="AD223" s="41"/>
      <c r="AE223" s="172"/>
      <c r="AF223" s="237">
        <f t="shared" si="126"/>
        <v>0</v>
      </c>
      <c r="AG223" s="173">
        <f t="shared" si="127"/>
        <v>0</v>
      </c>
      <c r="AH223" s="174"/>
      <c r="AI223" s="175"/>
    </row>
    <row r="224" spans="1:36" outlineLevel="1">
      <c r="A224" s="171"/>
      <c r="B224" s="171"/>
      <c r="C224" s="177"/>
      <c r="D224" s="91" t="s">
        <v>80</v>
      </c>
      <c r="E224" s="93" t="s">
        <v>93</v>
      </c>
      <c r="F224" s="494">
        <v>20600</v>
      </c>
      <c r="G224" s="659">
        <v>6</v>
      </c>
      <c r="H224" s="41">
        <f>江戸川区!H224+世田谷区!H224+荒川区!H224+港区!H224+中野区!H224+板橋区!H224+豊島区!H224+葛飾区!H224+品川区!H224+文京区!H224+杉並区!H224+北区!H224</f>
        <v>0</v>
      </c>
      <c r="I224" s="172">
        <f>江戸川区!I224+世田谷区!I224+荒川区!I224+港区!I224+中野区!I224+板橋区!I224+豊島区!I224+葛飾区!I224+品川区!I224+文京区!I224+杉並区!I224+北区!I224</f>
        <v>0</v>
      </c>
      <c r="J224" s="41">
        <f>江戸川区!J224+世田谷区!J224+荒川区!J224+港区!J224+中野区!J224+板橋区!J224+豊島区!J224+葛飾区!J224+品川区!J224+文京区!J224+杉並区!J224+北区!J224</f>
        <v>0</v>
      </c>
      <c r="K224" s="172">
        <f>江戸川区!K224+世田谷区!K224+荒川区!K224+港区!K224+中野区!K224+板橋区!K224+豊島区!K224+葛飾区!K224+品川区!K224+文京区!K224+杉並区!K224+北区!K224</f>
        <v>0</v>
      </c>
      <c r="L224" s="41">
        <f>江戸川区!L224+世田谷区!L224+荒川区!L224+港区!L224+中野区!L224+板橋区!L224+豊島区!L224+葛飾区!L224+品川区!L224+文京区!L224+杉並区!L224+北区!L224</f>
        <v>0</v>
      </c>
      <c r="M224" s="172">
        <f>江戸川区!M224+世田谷区!M224+荒川区!M224+港区!M224+中野区!M224+板橋区!M224+豊島区!M224+葛飾区!M224+品川区!M224+文京区!M224+杉並区!M224+北区!M224</f>
        <v>0</v>
      </c>
      <c r="N224" s="41">
        <f>江戸川区!N224+世田谷区!N224+荒川区!N224+港区!N224+中野区!N224+板橋区!N224+豊島区!N224+葛飾区!N224+品川区!N224+文京区!N224+杉並区!N224+北区!N224</f>
        <v>0</v>
      </c>
      <c r="O224" s="172">
        <f>江戸川区!O224+世田谷区!O224+荒川区!O224+港区!O224+中野区!O224+板橋区!O224+豊島区!O224+葛飾区!O224+品川区!O224+文京区!O224+杉並区!O224+北区!O224</f>
        <v>0</v>
      </c>
      <c r="P224" s="41">
        <f>江戸川区!P224+世田谷区!P224+荒川区!P224+港区!P224+中野区!P224+板橋区!P224+豊島区!P224+葛飾区!P224+品川区!P224+文京区!P224+杉並区!P224+北区!P224</f>
        <v>0</v>
      </c>
      <c r="Q224" s="172">
        <f>江戸川区!Q224+世田谷区!Q224+荒川区!Q224+港区!Q224+中野区!Q224+板橋区!Q224+豊島区!Q224+葛飾区!Q224+品川区!Q224+文京区!Q224+杉並区!Q224+北区!Q224</f>
        <v>0</v>
      </c>
      <c r="R224" s="41">
        <f>江戸川区!R224+世田谷区!R224+荒川区!R224+港区!R224+中野区!R224+板橋区!R224+豊島区!R224+葛飾区!R224+品川区!R224+文京区!R224+杉並区!R224+北区!R224</f>
        <v>0</v>
      </c>
      <c r="S224" s="172">
        <f>江戸川区!S224+世田谷区!S224+荒川区!S224+港区!S224+中野区!S224+板橋区!S224+豊島区!S224+葛飾区!S224+品川区!S224+文京区!S224+杉並区!S224+北区!S224</f>
        <v>0</v>
      </c>
      <c r="T224" s="41">
        <f>江戸川区!T224+世田谷区!T224+荒川区!T224+港区!T224+中野区!T224+板橋区!T224+豊島区!T224+葛飾区!T224+品川区!T224+文京区!T224+杉並区!T224+北区!T224</f>
        <v>0</v>
      </c>
      <c r="U224" s="172">
        <f>江戸川区!U224+世田谷区!U224+荒川区!U224+港区!U224+中野区!U224+板橋区!U224+豊島区!U224+葛飾区!U224+品川区!U224+文京区!U224+杉並区!U224+北区!U224</f>
        <v>0</v>
      </c>
      <c r="V224" s="41">
        <f>江戸川区!V224+世田谷区!V224+荒川区!V224+港区!V224+中野区!V224+板橋区!V224+豊島区!V224+葛飾区!V224+品川区!V224+文京区!V224+杉並区!V224+北区!V224</f>
        <v>0</v>
      </c>
      <c r="W224" s="172">
        <f>江戸川区!W224+世田谷区!W224+荒川区!W224+港区!W224+中野区!W224+板橋区!W224+豊島区!W224+葛飾区!W224+品川区!W224+文京区!W224+杉並区!W224+北区!W224</f>
        <v>0</v>
      </c>
      <c r="X224" s="41">
        <f>江戸川区!X224+世田谷区!X224+荒川区!X224+港区!X224+中野区!X224+板橋区!X224+豊島区!X224+葛飾区!X224+品川区!X224+文京区!X224+杉並区!X224+北区!X224</f>
        <v>0</v>
      </c>
      <c r="Y224" s="172">
        <f>江戸川区!Y224+世田谷区!Y224+荒川区!Y224+港区!Y224+中野区!Y224+板橋区!Y224+豊島区!Y224+葛飾区!Y224+品川区!Y224+文京区!Y224+杉並区!Y224+北区!Y224</f>
        <v>0</v>
      </c>
      <c r="Z224" s="41">
        <f>江戸川区!Z224+世田谷区!Z224+荒川区!Z224+港区!Z224+中野区!Z224+板橋区!Z224+豊島区!Z224+葛飾区!Z224+品川区!Z224+文京区!Z224+杉並区!Z224+北区!Z224</f>
        <v>0</v>
      </c>
      <c r="AA224" s="172">
        <f>江戸川区!AA224+世田谷区!AA224+荒川区!AA224+港区!AA224+中野区!AA224+板橋区!AA224+豊島区!AA224+葛飾区!AA224+品川区!AA224+文京区!AA224+杉並区!AA224+北区!AA224</f>
        <v>0</v>
      </c>
      <c r="AB224" s="41">
        <f>江戸川区!AB224+世田谷区!AB224+荒川区!AB224+港区!AB224+中野区!AB224+板橋区!AB224+豊島区!AB224+葛飾区!AB224+品川区!AB224+文京区!AB224+杉並区!AB224+北区!AB224</f>
        <v>0</v>
      </c>
      <c r="AC224" s="172">
        <f>江戸川区!AC224+世田谷区!AC224+荒川区!AC224+港区!AC224+中野区!AC224+板橋区!AC224+豊島区!AC224+葛飾区!AC224+品川区!AC224+文京区!AC224+杉並区!AC224+北区!AC224</f>
        <v>0</v>
      </c>
      <c r="AD224" s="41">
        <f>江戸川区!AD224+世田谷区!AD224+荒川区!AD224+港区!AD224+中野区!AD224+板橋区!AD224+豊島区!AD224+葛飾区!AD224+品川区!AD224+文京区!AD224+杉並区!AD224+北区!AD224</f>
        <v>0</v>
      </c>
      <c r="AE224" s="172">
        <f>江戸川区!AE224+世田谷区!AE224+荒川区!AE224+港区!AE224+中野区!AE224+板橋区!AE224+豊島区!AE224+葛飾区!AE224+品川区!AE224+文京区!AE224+杉並区!AE224+北区!AE224</f>
        <v>0</v>
      </c>
      <c r="AF224" s="237">
        <f t="shared" si="125"/>
        <v>0</v>
      </c>
      <c r="AG224" s="173">
        <f t="shared" si="125"/>
        <v>0</v>
      </c>
      <c r="AH224" s="174"/>
      <c r="AI224" s="175"/>
      <c r="AJ224" s="33"/>
    </row>
    <row r="225" spans="1:36" outlineLevel="1">
      <c r="A225" s="171"/>
      <c r="B225" s="171"/>
      <c r="C225" s="177"/>
      <c r="D225" s="90"/>
      <c r="E225" s="93"/>
      <c r="F225" s="659"/>
      <c r="G225" s="659"/>
      <c r="H225" s="41"/>
      <c r="I225" s="172"/>
      <c r="J225" s="41"/>
      <c r="K225" s="172"/>
      <c r="L225" s="41"/>
      <c r="M225" s="172"/>
      <c r="N225" s="41"/>
      <c r="O225" s="172"/>
      <c r="P225" s="41"/>
      <c r="Q225" s="172"/>
      <c r="R225" s="41"/>
      <c r="S225" s="172"/>
      <c r="T225" s="41"/>
      <c r="U225" s="172"/>
      <c r="V225" s="41"/>
      <c r="W225" s="172"/>
      <c r="X225" s="41"/>
      <c r="Y225" s="172"/>
      <c r="Z225" s="41"/>
      <c r="AA225" s="172"/>
      <c r="AB225" s="41"/>
      <c r="AC225" s="172"/>
      <c r="AD225" s="41"/>
      <c r="AE225" s="172"/>
      <c r="AF225" s="237">
        <f t="shared" si="125"/>
        <v>0</v>
      </c>
      <c r="AG225" s="173">
        <f t="shared" si="125"/>
        <v>0</v>
      </c>
      <c r="AH225" s="197"/>
      <c r="AI225" s="185"/>
      <c r="AJ225" s="33"/>
    </row>
    <row r="226" spans="1:36" outlineLevel="1">
      <c r="A226" s="171"/>
      <c r="B226" s="171"/>
      <c r="C226" s="177"/>
      <c r="D226" s="176"/>
      <c r="E226" s="183"/>
      <c r="F226" s="659"/>
      <c r="G226" s="659"/>
      <c r="H226" s="41"/>
      <c r="I226" s="172"/>
      <c r="J226" s="41"/>
      <c r="K226" s="172"/>
      <c r="L226" s="41"/>
      <c r="M226" s="172"/>
      <c r="N226" s="41"/>
      <c r="O226" s="172"/>
      <c r="P226" s="41"/>
      <c r="Q226" s="172"/>
      <c r="R226" s="41"/>
      <c r="S226" s="172"/>
      <c r="T226" s="41"/>
      <c r="U226" s="172"/>
      <c r="V226" s="41"/>
      <c r="W226" s="172"/>
      <c r="X226" s="41"/>
      <c r="Y226" s="172"/>
      <c r="Z226" s="41"/>
      <c r="AA226" s="172"/>
      <c r="AB226" s="41"/>
      <c r="AC226" s="172"/>
      <c r="AD226" s="41"/>
      <c r="AE226" s="172"/>
      <c r="AF226" s="237">
        <f t="shared" si="125"/>
        <v>0</v>
      </c>
      <c r="AG226" s="173">
        <f t="shared" si="125"/>
        <v>0</v>
      </c>
      <c r="AH226" s="197"/>
      <c r="AI226" s="185"/>
      <c r="AJ226" s="33"/>
    </row>
    <row r="227" spans="1:36" outlineLevel="1">
      <c r="A227" s="171"/>
      <c r="B227" s="171"/>
      <c r="C227" s="177"/>
      <c r="D227" s="76" t="s">
        <v>79</v>
      </c>
      <c r="E227" s="183"/>
      <c r="F227" s="659"/>
      <c r="G227" s="659"/>
      <c r="H227" s="37">
        <f>江戸川区!H227+世田谷区!H227+荒川区!H227+港区!H227+中野区!H227+板橋区!H227+豊島区!H227+葛飾区!H227+品川区!H227+文京区!H227+杉並区!H227+北区!H227</f>
        <v>0</v>
      </c>
      <c r="I227" s="16">
        <f>江戸川区!I227+世田谷区!I227+荒川区!I227+港区!I227+中野区!I227+板橋区!I227+豊島区!I227+葛飾区!I227+品川区!I227+文京区!I227+杉並区!I227+北区!I227</f>
        <v>0</v>
      </c>
      <c r="J227" s="37">
        <f>江戸川区!J227+世田谷区!J227+荒川区!J227+港区!J227+中野区!J227+板橋区!J227+豊島区!J227+葛飾区!J227+品川区!J227+文京区!J227+杉並区!J227+北区!J227</f>
        <v>0</v>
      </c>
      <c r="K227" s="16">
        <f>江戸川区!K227+世田谷区!K227+荒川区!K227+港区!K227+中野区!K227+板橋区!K227+豊島区!K227+葛飾区!K227+品川区!K227+文京区!K227+杉並区!K227+北区!K227</f>
        <v>0</v>
      </c>
      <c r="L227" s="37">
        <f>江戸川区!L227+世田谷区!L227+荒川区!L227+港区!L227+中野区!L227+板橋区!L227+豊島区!L227+葛飾区!L227+品川区!L227+文京区!L227+杉並区!L227+北区!L227</f>
        <v>0</v>
      </c>
      <c r="M227" s="16">
        <f>江戸川区!M227+世田谷区!M227+荒川区!M227+港区!M227+中野区!M227+板橋区!M227+豊島区!M227+葛飾区!M227+品川区!M227+文京区!M227+杉並区!M227+北区!M227</f>
        <v>0</v>
      </c>
      <c r="N227" s="37">
        <f>江戸川区!N227+世田谷区!N227+荒川区!N227+港区!N227+中野区!N227+板橋区!N227+豊島区!N227+葛飾区!N227+品川区!N227+文京区!N227+杉並区!N227+北区!N227</f>
        <v>0</v>
      </c>
      <c r="O227" s="16">
        <f>江戸川区!O227+世田谷区!O227+荒川区!O227+港区!O227+中野区!O227+板橋区!O227+豊島区!O227+葛飾区!O227+品川区!O227+文京区!O227+杉並区!O227+北区!O227</f>
        <v>0</v>
      </c>
      <c r="P227" s="37">
        <f>江戸川区!P227+世田谷区!P227+荒川区!P227+港区!P227+中野区!P227+板橋区!P227+豊島区!P227+葛飾区!P227+品川区!P227+文京区!P227+杉並区!P227+北区!P227</f>
        <v>0</v>
      </c>
      <c r="Q227" s="16">
        <f>江戸川区!Q227+世田谷区!Q227+荒川区!Q227+港区!Q227+中野区!Q227+板橋区!Q227+豊島区!Q227+葛飾区!Q227+品川区!Q227+文京区!Q227+杉並区!Q227+北区!Q227</f>
        <v>0</v>
      </c>
      <c r="R227" s="37">
        <f>江戸川区!R227+世田谷区!R227+荒川区!R227+港区!R227+中野区!R227+板橋区!R227+豊島区!R227+葛飾区!R227+品川区!R227+文京区!R227+杉並区!R227+北区!R227</f>
        <v>0</v>
      </c>
      <c r="S227" s="16">
        <f>江戸川区!S227+世田谷区!S227+荒川区!S227+港区!S227+中野区!S227+板橋区!S227+豊島区!S227+葛飾区!S227+品川区!S227+文京区!S227+杉並区!S227+北区!S227</f>
        <v>0</v>
      </c>
      <c r="T227" s="37">
        <f>江戸川区!T227+世田谷区!T227+荒川区!T227+港区!T227+中野区!T227+板橋区!T227+豊島区!T227+葛飾区!T227+品川区!T227+文京区!T227+杉並区!T227+北区!T227</f>
        <v>0</v>
      </c>
      <c r="U227" s="16">
        <f>江戸川区!U227+世田谷区!U227+荒川区!U227+港区!U227+中野区!U227+板橋区!U227+豊島区!U227+葛飾区!U227+品川区!U227+文京区!U227+杉並区!U227+北区!U227</f>
        <v>0</v>
      </c>
      <c r="V227" s="37">
        <f>江戸川区!V227+世田谷区!V227+荒川区!V227+港区!V227+中野区!V227+板橋区!V227+豊島区!V227+葛飾区!V227+品川区!V227+文京区!V227+杉並区!V227+北区!V227</f>
        <v>0</v>
      </c>
      <c r="W227" s="16">
        <f>江戸川区!W227+世田谷区!W227+荒川区!W227+港区!W227+中野区!W227+板橋区!W227+豊島区!W227+葛飾区!W227+品川区!W227+文京区!W227+杉並区!W227+北区!W227</f>
        <v>0</v>
      </c>
      <c r="X227" s="37">
        <f>江戸川区!X227+世田谷区!X227+荒川区!X227+港区!X227+中野区!X227+板橋区!X227+豊島区!X227+葛飾区!X227+品川区!X227+文京区!X227+杉並区!X227+北区!X227</f>
        <v>0</v>
      </c>
      <c r="Y227" s="16">
        <f>江戸川区!Y227+世田谷区!Y227+荒川区!Y227+港区!Y227+中野区!Y227+板橋区!Y227+豊島区!Y227+葛飾区!Y227+品川区!Y227+文京区!Y227+杉並区!Y227+北区!Y227</f>
        <v>0</v>
      </c>
      <c r="Z227" s="37">
        <f>江戸川区!Z227+世田谷区!Z227+荒川区!Z227+港区!Z227+中野区!Z227+板橋区!Z227+豊島区!Z227+葛飾区!Z227+品川区!Z227+文京区!Z227+杉並区!Z227+北区!Z227</f>
        <v>0</v>
      </c>
      <c r="AA227" s="16">
        <f>江戸川区!AA227+世田谷区!AA227+荒川区!AA227+港区!AA227+中野区!AA227+板橋区!AA227+豊島区!AA227+葛飾区!AA227+品川区!AA227+文京区!AA227+杉並区!AA227+北区!AA227</f>
        <v>0</v>
      </c>
      <c r="AB227" s="37">
        <f>江戸川区!AB227+世田谷区!AB227+荒川区!AB227+港区!AB227+中野区!AB227+板橋区!AB227+豊島区!AB227+葛飾区!AB227+品川区!AB227+文京区!AB227+杉並区!AB227+北区!AB227</f>
        <v>0</v>
      </c>
      <c r="AC227" s="16">
        <f>江戸川区!AC227+世田谷区!AC227+荒川区!AC227+港区!AC227+中野区!AC227+板橋区!AC227+豊島区!AC227+葛飾区!AC227+品川区!AC227+文京区!AC227+杉並区!AC227+北区!AC227</f>
        <v>0</v>
      </c>
      <c r="AD227" s="37">
        <f>江戸川区!AD227+世田谷区!AD227+荒川区!AD227+港区!AD227+中野区!AD227+板橋区!AD227+豊島区!AD227+葛飾区!AD227+品川区!AD227+文京区!AD227+杉並区!AD227+北区!AD227</f>
        <v>0</v>
      </c>
      <c r="AE227" s="157">
        <f>江戸川区!AE227+世田谷区!AE227+荒川区!AE227+港区!AE227+中野区!AE227+板橋区!AE227+豊島区!AE227+葛飾区!AE227+品川区!AE227+文京区!AE227+杉並区!AE227+北区!AE227</f>
        <v>0</v>
      </c>
      <c r="AF227" s="237">
        <f t="shared" si="125"/>
        <v>0</v>
      </c>
      <c r="AG227" s="173">
        <f t="shared" si="125"/>
        <v>0</v>
      </c>
      <c r="AH227" s="197"/>
      <c r="AI227" s="197"/>
    </row>
    <row r="228" spans="1:36" outlineLevel="1">
      <c r="A228" s="171"/>
      <c r="B228" s="171"/>
      <c r="C228" s="177"/>
      <c r="D228" s="76" t="s">
        <v>477</v>
      </c>
      <c r="E228" s="183"/>
      <c r="F228" s="659"/>
      <c r="G228" s="659"/>
      <c r="H228" s="37">
        <f>江戸川区!H228+世田谷区!H228+荒川区!H228+港区!H228+中野区!H228+板橋区!H228+豊島区!H228+葛飾区!H228+品川区!H228+文京区!H228+杉並区!H228+北区!H228</f>
        <v>0</v>
      </c>
      <c r="I228" s="16">
        <f>江戸川区!I228+世田谷区!I228+荒川区!I228+港区!I228+中野区!I228+板橋区!I228+豊島区!I228+葛飾区!I228+品川区!I228+文京区!I228+杉並区!I228+北区!I228</f>
        <v>0</v>
      </c>
      <c r="J228" s="37">
        <f>江戸川区!J228+世田谷区!J228+荒川区!J228+港区!J228+中野区!J228+板橋区!J228+豊島区!J228+葛飾区!J228+品川区!J228+文京区!J228+杉並区!J228+北区!J228</f>
        <v>0</v>
      </c>
      <c r="K228" s="16">
        <f>江戸川区!K228+世田谷区!K228+荒川区!K228+港区!K228+中野区!K228+板橋区!K228+豊島区!K228+葛飾区!K228+品川区!K228+文京区!K228+杉並区!K228+北区!K228</f>
        <v>0</v>
      </c>
      <c r="L228" s="37">
        <f>江戸川区!L228+世田谷区!L228+荒川区!L228+港区!L228+中野区!L228+板橋区!L228+豊島区!L228+葛飾区!L228+品川区!L228+文京区!L228+杉並区!L228+北区!L228</f>
        <v>0</v>
      </c>
      <c r="M228" s="16">
        <f>江戸川区!M228+世田谷区!M228+荒川区!M228+港区!M228+中野区!M228+板橋区!M228+豊島区!M228+葛飾区!M228+品川区!M228+文京区!M228+杉並区!M228+北区!M228</f>
        <v>0</v>
      </c>
      <c r="N228" s="37">
        <f>江戸川区!N228+世田谷区!N228+荒川区!N228+港区!N228+中野区!N228+板橋区!N228+豊島区!N228+葛飾区!N228+品川区!N228+文京区!N228+杉並区!N228+北区!N228</f>
        <v>0</v>
      </c>
      <c r="O228" s="16">
        <f>江戸川区!O228+世田谷区!O228+荒川区!O228+港区!O228+中野区!O228+板橋区!O228+豊島区!O228+葛飾区!O228+品川区!O228+文京区!O228+杉並区!O228+北区!O228</f>
        <v>0</v>
      </c>
      <c r="P228" s="37">
        <f>江戸川区!P228+世田谷区!P228+荒川区!P228+港区!P228+中野区!P228+板橋区!P228+豊島区!P228+葛飾区!P228+品川区!P228+文京区!P228+杉並区!P228+北区!P228</f>
        <v>0</v>
      </c>
      <c r="Q228" s="16">
        <f>江戸川区!Q228+世田谷区!Q228+荒川区!Q228+港区!Q228+中野区!Q228+板橋区!Q228+豊島区!Q228+葛飾区!Q228+品川区!Q228+文京区!Q228+杉並区!Q228+北区!Q228</f>
        <v>0</v>
      </c>
      <c r="R228" s="37">
        <f>江戸川区!R228+世田谷区!R228+荒川区!R228+港区!R228+中野区!R228+板橋区!R228+豊島区!R228+葛飾区!R228+品川区!R228+文京区!R228+杉並区!R228+北区!R228</f>
        <v>0</v>
      </c>
      <c r="S228" s="16">
        <f>江戸川区!S228+世田谷区!S228+荒川区!S228+港区!S228+中野区!S228+板橋区!S228+豊島区!S228+葛飾区!S228+品川区!S228+文京区!S228+杉並区!S228+北区!S228</f>
        <v>0</v>
      </c>
      <c r="T228" s="37">
        <f>江戸川区!T228+世田谷区!T228+荒川区!T228+港区!T228+中野区!T228+板橋区!T228+豊島区!T228+葛飾区!T228+品川区!T228+文京区!T228+杉並区!T228+北区!T228</f>
        <v>0</v>
      </c>
      <c r="U228" s="16">
        <f>江戸川区!U228+世田谷区!U228+荒川区!U228+港区!U228+中野区!U228+板橋区!U228+豊島区!U228+葛飾区!U228+品川区!U228+文京区!U228+杉並区!U228+北区!U228</f>
        <v>0</v>
      </c>
      <c r="V228" s="37">
        <f>江戸川区!V228+世田谷区!V228+荒川区!V228+港区!V228+中野区!V228+板橋区!V228+豊島区!V228+葛飾区!V228+品川区!V228+文京区!V228+杉並区!V228+北区!V228</f>
        <v>0</v>
      </c>
      <c r="W228" s="16">
        <f>江戸川区!W228+世田谷区!W228+荒川区!W228+港区!W228+中野区!W228+板橋区!W228+豊島区!W228+葛飾区!W228+品川区!W228+文京区!W228+杉並区!W228+北区!W228</f>
        <v>0</v>
      </c>
      <c r="X228" s="37">
        <f>江戸川区!X228+世田谷区!X228+荒川区!X228+港区!X228+中野区!X228+板橋区!X228+豊島区!X228+葛飾区!X228+品川区!X228+文京区!X228+杉並区!X228+北区!X228</f>
        <v>0</v>
      </c>
      <c r="Y228" s="16">
        <f>江戸川区!Y228+世田谷区!Y228+荒川区!Y228+港区!Y228+中野区!Y228+板橋区!Y228+豊島区!Y228+葛飾区!Y228+品川区!Y228+文京区!Y228+杉並区!Y228+北区!Y228</f>
        <v>0</v>
      </c>
      <c r="Z228" s="37">
        <f>江戸川区!Z228+世田谷区!Z228+荒川区!Z228+港区!Z228+中野区!Z228+板橋区!Z228+豊島区!Z228+葛飾区!Z228+品川区!Z228+文京区!Z228+杉並区!Z228+北区!Z228</f>
        <v>0</v>
      </c>
      <c r="AA228" s="16">
        <f>江戸川区!AA228+世田谷区!AA228+荒川区!AA228+港区!AA228+中野区!AA228+板橋区!AA228+豊島区!AA228+葛飾区!AA228+品川区!AA228+文京区!AA228+杉並区!AA228+北区!AA228</f>
        <v>0</v>
      </c>
      <c r="AB228" s="37">
        <f>江戸川区!AB228+世田谷区!AB228+荒川区!AB228+港区!AB228+中野区!AB228+板橋区!AB228+豊島区!AB228+葛飾区!AB228+品川区!AB228+文京区!AB228+杉並区!AB228+北区!AB228</f>
        <v>0</v>
      </c>
      <c r="AC228" s="16">
        <f>江戸川区!AC228+世田谷区!AC228+荒川区!AC228+港区!AC228+中野区!AC228+板橋区!AC228+豊島区!AC228+葛飾区!AC228+品川区!AC228+文京区!AC228+杉並区!AC228+北区!AC228</f>
        <v>0</v>
      </c>
      <c r="AD228" s="37">
        <f>江戸川区!AD228+世田谷区!AD228+荒川区!AD228+港区!AD228+中野区!AD228+板橋区!AD228+豊島区!AD228+葛飾区!AD228+品川区!AD228+文京区!AD228+杉並区!AD228+北区!AD228</f>
        <v>0</v>
      </c>
      <c r="AE228" s="157">
        <f>江戸川区!AE228+世田谷区!AE228+荒川区!AE228+港区!AE228+中野区!AE228+板橋区!AE228+豊島区!AE228+葛飾区!AE228+品川区!AE228+文京区!AE228+杉並区!AE228+北区!AE228</f>
        <v>0</v>
      </c>
      <c r="AF228" s="237">
        <f t="shared" ref="AF228" si="128">SUM(AD228,AB228,Z228,X228,V228,T228,R228,P228,N228,L228,J228,H228)</f>
        <v>0</v>
      </c>
      <c r="AG228" s="173">
        <f t="shared" ref="AG228" si="129">SUM(AE228,AC228,AA228,Y228,W228,U228,S228,Q228,O228,M228,K228,I228)</f>
        <v>0</v>
      </c>
      <c r="AH228" s="197"/>
      <c r="AI228" s="197"/>
    </row>
    <row r="229" spans="1:36" outlineLevel="1">
      <c r="A229" s="171"/>
      <c r="B229" s="171"/>
      <c r="C229" s="177"/>
      <c r="D229" s="81" t="s">
        <v>37</v>
      </c>
      <c r="E229" s="92" t="s">
        <v>139</v>
      </c>
      <c r="F229" s="659"/>
      <c r="G229" s="659"/>
      <c r="H229" s="37">
        <f>江戸川区!H229+世田谷区!H229+荒川区!H229+港区!H229+中野区!H229+板橋区!H229+豊島区!H229+葛飾区!H229+品川区!H229+文京区!H229+杉並区!H229+北区!H229</f>
        <v>0</v>
      </c>
      <c r="I229" s="16">
        <f>江戸川区!I229+世田谷区!I229+荒川区!I229+港区!I229+中野区!I229+板橋区!I229+豊島区!I229+葛飾区!I229+品川区!I229+文京区!I229+杉並区!I229+北区!I229</f>
        <v>0</v>
      </c>
      <c r="J229" s="37">
        <f>江戸川区!J229+世田谷区!J229+荒川区!J229+港区!J229+中野区!J229+板橋区!J229+豊島区!J229+葛飾区!J229+品川区!J229+文京区!J229+杉並区!J229+北区!J229</f>
        <v>0</v>
      </c>
      <c r="K229" s="16">
        <f>江戸川区!K229+世田谷区!K229+荒川区!K229+港区!K229+中野区!K229+板橋区!K229+豊島区!K229+葛飾区!K229+品川区!K229+文京区!K229+杉並区!K229+北区!K229</f>
        <v>0</v>
      </c>
      <c r="L229" s="37">
        <f>江戸川区!L229+世田谷区!L229+荒川区!L229+港区!L229+中野区!L229+板橋区!L229+豊島区!L229+葛飾区!L229+品川区!L229+文京区!L229+杉並区!L229+北区!L229</f>
        <v>0</v>
      </c>
      <c r="M229" s="16">
        <f>江戸川区!M229+世田谷区!M229+荒川区!M229+港区!M229+中野区!M229+板橋区!M229+豊島区!M229+葛飾区!M229+品川区!M229+文京区!M229+杉並区!M229+北区!M229</f>
        <v>0</v>
      </c>
      <c r="N229" s="37">
        <f>江戸川区!N229+世田谷区!N229+荒川区!N229+港区!N229+中野区!N229+板橋区!N229+豊島区!N229+葛飾区!N229+品川区!N229+文京区!N229+杉並区!N229+北区!N229</f>
        <v>0</v>
      </c>
      <c r="O229" s="16">
        <f>江戸川区!O229+世田谷区!O229+荒川区!O229+港区!O229+中野区!O229+板橋区!O229+豊島区!O229+葛飾区!O229+品川区!O229+文京区!O229+杉並区!O229+北区!O229</f>
        <v>0</v>
      </c>
      <c r="P229" s="37">
        <f>江戸川区!P229+世田谷区!P229+荒川区!P229+港区!P229+中野区!P229+板橋区!P229+豊島区!P229+葛飾区!P229+品川区!P229+文京区!P229+杉並区!P229+北区!P229</f>
        <v>0</v>
      </c>
      <c r="Q229" s="16">
        <f>江戸川区!Q229+世田谷区!Q229+荒川区!Q229+港区!Q229+中野区!Q229+板橋区!Q229+豊島区!Q229+葛飾区!Q229+品川区!Q229+文京区!Q229+杉並区!Q229+北区!Q229</f>
        <v>0</v>
      </c>
      <c r="R229" s="37">
        <f>江戸川区!R229+世田谷区!R229+荒川区!R229+港区!R229+中野区!R229+板橋区!R229+豊島区!R229+葛飾区!R229+品川区!R229+文京区!R229+杉並区!R229+北区!R229</f>
        <v>0</v>
      </c>
      <c r="S229" s="16">
        <f>江戸川区!S229+世田谷区!S229+荒川区!S229+港区!S229+中野区!S229+板橋区!S229+豊島区!S229+葛飾区!S229+品川区!S229+文京区!S229+杉並区!S229+北区!S229</f>
        <v>0</v>
      </c>
      <c r="T229" s="37">
        <f>江戸川区!T229+世田谷区!T229+荒川区!T229+港区!T229+中野区!T229+板橋区!T229+豊島区!T229+葛飾区!T229+品川区!T229+文京区!T229+杉並区!T229+北区!T229</f>
        <v>0</v>
      </c>
      <c r="U229" s="16">
        <f>江戸川区!U229+世田谷区!U229+荒川区!U229+港区!U229+中野区!U229+板橋区!U229+豊島区!U229+葛飾区!U229+品川区!U229+文京区!U229+杉並区!U229+北区!U229</f>
        <v>0</v>
      </c>
      <c r="V229" s="37">
        <f>江戸川区!V229+世田谷区!V229+荒川区!V229+港区!V229+中野区!V229+板橋区!V229+豊島区!V229+葛飾区!V229+品川区!V229+文京区!V229+杉並区!V229+北区!V229</f>
        <v>0</v>
      </c>
      <c r="W229" s="16">
        <f>江戸川区!W229+世田谷区!W229+荒川区!W229+港区!W229+中野区!W229+板橋区!W229+豊島区!W229+葛飾区!W229+品川区!W229+文京区!W229+杉並区!W229+北区!W229</f>
        <v>0</v>
      </c>
      <c r="X229" s="37">
        <f>江戸川区!X229+世田谷区!X229+荒川区!X229+港区!X229+中野区!X229+板橋区!X229+豊島区!X229+葛飾区!X229+品川区!X229+文京区!X229+杉並区!X229+北区!X229</f>
        <v>0</v>
      </c>
      <c r="Y229" s="16">
        <f>江戸川区!Y229+世田谷区!Y229+荒川区!Y229+港区!Y229+中野区!Y229+板橋区!Y229+豊島区!Y229+葛飾区!Y229+品川区!Y229+文京区!Y229+杉並区!Y229+北区!Y229</f>
        <v>0</v>
      </c>
      <c r="Z229" s="37">
        <f>江戸川区!Z229+世田谷区!Z229+荒川区!Z229+港区!Z229+中野区!Z229+板橋区!Z229+豊島区!Z229+葛飾区!Z229+品川区!Z229+文京区!Z229+杉並区!Z229+北区!Z229</f>
        <v>0</v>
      </c>
      <c r="AA229" s="16">
        <f>江戸川区!AA229+世田谷区!AA229+荒川区!AA229+港区!AA229+中野区!AA229+板橋区!AA229+豊島区!AA229+葛飾区!AA229+品川区!AA229+文京区!AA229+杉並区!AA229+北区!AA229</f>
        <v>0</v>
      </c>
      <c r="AB229" s="37">
        <f>江戸川区!AB229+世田谷区!AB229+荒川区!AB229+港区!AB229+中野区!AB229+板橋区!AB229+豊島区!AB229+葛飾区!AB229+品川区!AB229+文京区!AB229+杉並区!AB229+北区!AB229</f>
        <v>0</v>
      </c>
      <c r="AC229" s="16">
        <f>江戸川区!AC229+世田谷区!AC229+荒川区!AC229+港区!AC229+中野区!AC229+板橋区!AC229+豊島区!AC229+葛飾区!AC229+品川区!AC229+文京区!AC229+杉並区!AC229+北区!AC229</f>
        <v>0</v>
      </c>
      <c r="AD229" s="37">
        <f>江戸川区!AD229+世田谷区!AD229+荒川区!AD229+港区!AD229+中野区!AD229+板橋区!AD229+豊島区!AD229+葛飾区!AD229+品川区!AD229+文京区!AD229+杉並区!AD229+北区!AD229</f>
        <v>0</v>
      </c>
      <c r="AE229" s="113">
        <f>江戸川区!AE229+世田谷区!AE229+荒川区!AE229+港区!AE229+中野区!AE229+板橋区!AE229+豊島区!AE229+葛飾区!AE229+品川区!AE229+文京区!AE229+杉並区!AE229+北区!AE229</f>
        <v>0</v>
      </c>
      <c r="AF229" s="237">
        <f t="shared" si="125"/>
        <v>0</v>
      </c>
      <c r="AG229" s="173">
        <f t="shared" si="125"/>
        <v>0</v>
      </c>
      <c r="AH229" s="197"/>
      <c r="AI229" s="197"/>
    </row>
    <row r="230" spans="1:36" outlineLevel="1">
      <c r="A230" s="171"/>
      <c r="B230" s="171"/>
      <c r="C230" s="177"/>
      <c r="D230" s="135"/>
      <c r="E230" s="92" t="s">
        <v>140</v>
      </c>
      <c r="F230" s="659"/>
      <c r="G230" s="659"/>
      <c r="H230" s="37">
        <f>江戸川区!H230+世田谷区!H230+荒川区!H230+港区!H230+中野区!H230+板橋区!H230+豊島区!H230+葛飾区!H230+品川区!H230+文京区!H230+杉並区!H230+北区!H230</f>
        <v>0</v>
      </c>
      <c r="I230" s="16">
        <f>江戸川区!I230+世田谷区!I230+荒川区!I230+港区!I230+中野区!I230+板橋区!I230+豊島区!I230+葛飾区!I230+品川区!I230+文京区!I230+杉並区!I230+北区!I230</f>
        <v>0</v>
      </c>
      <c r="J230" s="37">
        <f>江戸川区!J230+世田谷区!J230+荒川区!J230+港区!J230+中野区!J230+板橋区!J230+豊島区!J230+葛飾区!J230+品川区!J230+文京区!J230+杉並区!J230+北区!J230</f>
        <v>0</v>
      </c>
      <c r="K230" s="16">
        <f>江戸川区!K230+世田谷区!K230+荒川区!K230+港区!K230+中野区!K230+板橋区!K230+豊島区!K230+葛飾区!K230+品川区!K230+文京区!K230+杉並区!K230+北区!K230</f>
        <v>0</v>
      </c>
      <c r="L230" s="37">
        <f>江戸川区!L230+世田谷区!L230+荒川区!L230+港区!L230+中野区!L230+板橋区!L230+豊島区!L230+葛飾区!L230+品川区!L230+文京区!L230+杉並区!L230+北区!L230</f>
        <v>0</v>
      </c>
      <c r="M230" s="16">
        <f>江戸川区!M230+世田谷区!M230+荒川区!M230+港区!M230+中野区!M230+板橋区!M230+豊島区!M230+葛飾区!M230+品川区!M230+文京区!M230+杉並区!M230+北区!M230</f>
        <v>0</v>
      </c>
      <c r="N230" s="37">
        <f>江戸川区!N230+世田谷区!N230+荒川区!N230+港区!N230+中野区!N230+板橋区!N230+豊島区!N230+葛飾区!N230+品川区!N230+文京区!N230+杉並区!N230+北区!N230</f>
        <v>0</v>
      </c>
      <c r="O230" s="16">
        <f>江戸川区!O230+世田谷区!O230+荒川区!O230+港区!O230+中野区!O230+板橋区!O230+豊島区!O230+葛飾区!O230+品川区!O230+文京区!O230+杉並区!O230+北区!O230</f>
        <v>0</v>
      </c>
      <c r="P230" s="37">
        <f>江戸川区!P230+世田谷区!P230+荒川区!P230+港区!P230+中野区!P230+板橋区!P230+豊島区!P230+葛飾区!P230+品川区!P230+文京区!P230+杉並区!P230+北区!P230</f>
        <v>0</v>
      </c>
      <c r="Q230" s="16">
        <f>江戸川区!Q230+世田谷区!Q230+荒川区!Q230+港区!Q230+中野区!Q230+板橋区!Q230+豊島区!Q230+葛飾区!Q230+品川区!Q230+文京区!Q230+杉並区!Q230+北区!Q230</f>
        <v>0</v>
      </c>
      <c r="R230" s="37">
        <f>江戸川区!R230+世田谷区!R230+荒川区!R230+港区!R230+中野区!R230+板橋区!R230+豊島区!R230+葛飾区!R230+品川区!R230+文京区!R230+杉並区!R230+北区!R230</f>
        <v>0</v>
      </c>
      <c r="S230" s="16">
        <f>江戸川区!S230+世田谷区!S230+荒川区!S230+港区!S230+中野区!S230+板橋区!S230+豊島区!S230+葛飾区!S230+品川区!S230+文京区!S230+杉並区!S230+北区!S230</f>
        <v>0</v>
      </c>
      <c r="T230" s="37">
        <f>江戸川区!T230+世田谷区!T230+荒川区!T230+港区!T230+中野区!T230+板橋区!T230+豊島区!T230+葛飾区!T230+品川区!T230+文京区!T230+杉並区!T230+北区!T230</f>
        <v>0</v>
      </c>
      <c r="U230" s="16">
        <f>江戸川区!U230+世田谷区!U230+荒川区!U230+港区!U230+中野区!U230+板橋区!U230+豊島区!U230+葛飾区!U230+品川区!U230+文京区!U230+杉並区!U230+北区!U230</f>
        <v>0</v>
      </c>
      <c r="V230" s="37">
        <f>江戸川区!V230+世田谷区!V230+荒川区!V230+港区!V230+中野区!V230+板橋区!V230+豊島区!V230+葛飾区!V230+品川区!V230+文京区!V230+杉並区!V230+北区!V230</f>
        <v>0</v>
      </c>
      <c r="W230" s="16">
        <f>江戸川区!W230+世田谷区!W230+荒川区!W230+港区!W230+中野区!W230+板橋区!W230+豊島区!W230+葛飾区!W230+品川区!W230+文京区!W230+杉並区!W230+北区!W230</f>
        <v>0</v>
      </c>
      <c r="X230" s="37">
        <f>江戸川区!X230+世田谷区!X230+荒川区!X230+港区!X230+中野区!X230+板橋区!X230+豊島区!X230+葛飾区!X230+品川区!X230+文京区!X230+杉並区!X230+北区!X230</f>
        <v>0</v>
      </c>
      <c r="Y230" s="16">
        <f>江戸川区!Y230+世田谷区!Y230+荒川区!Y230+港区!Y230+中野区!Y230+板橋区!Y230+豊島区!Y230+葛飾区!Y230+品川区!Y230+文京区!Y230+杉並区!Y230+北区!Y230</f>
        <v>0</v>
      </c>
      <c r="Z230" s="37">
        <f>江戸川区!Z230+世田谷区!Z230+荒川区!Z230+港区!Z230+中野区!Z230+板橋区!Z230+豊島区!Z230+葛飾区!Z230+品川区!Z230+文京区!Z230+杉並区!Z230+北区!Z230</f>
        <v>0</v>
      </c>
      <c r="AA230" s="16">
        <f>江戸川区!AA230+世田谷区!AA230+荒川区!AA230+港区!AA230+中野区!AA230+板橋区!AA230+豊島区!AA230+葛飾区!AA230+品川区!AA230+文京区!AA230+杉並区!AA230+北区!AA230</f>
        <v>0</v>
      </c>
      <c r="AB230" s="37">
        <f>江戸川区!AB230+世田谷区!AB230+荒川区!AB230+港区!AB230+中野区!AB230+板橋区!AB230+豊島区!AB230+葛飾区!AB230+品川区!AB230+文京区!AB230+杉並区!AB230+北区!AB230</f>
        <v>0</v>
      </c>
      <c r="AC230" s="16">
        <f>江戸川区!AC230+世田谷区!AC230+荒川区!AC230+港区!AC230+中野区!AC230+板橋区!AC230+豊島区!AC230+葛飾区!AC230+品川区!AC230+文京区!AC230+杉並区!AC230+北区!AC230</f>
        <v>0</v>
      </c>
      <c r="AD230" s="37">
        <f>江戸川区!AD230+世田谷区!AD230+荒川区!AD230+港区!AD230+中野区!AD230+板橋区!AD230+豊島区!AD230+葛飾区!AD230+品川区!AD230+文京区!AD230+杉並区!AD230+北区!AD230</f>
        <v>0</v>
      </c>
      <c r="AE230" s="113">
        <f>江戸川区!AE230+世田谷区!AE230+荒川区!AE230+港区!AE230+中野区!AE230+板橋区!AE230+豊島区!AE230+葛飾区!AE230+品川区!AE230+文京区!AE230+杉並区!AE230+北区!AE230</f>
        <v>0</v>
      </c>
      <c r="AF230" s="237">
        <f t="shared" si="125"/>
        <v>0</v>
      </c>
      <c r="AG230" s="173">
        <f t="shared" si="125"/>
        <v>0</v>
      </c>
      <c r="AH230" s="197"/>
      <c r="AI230" s="197"/>
    </row>
    <row r="231" spans="1:36" outlineLevel="1">
      <c r="A231" s="171"/>
      <c r="B231" s="171"/>
      <c r="C231" s="177"/>
      <c r="D231" s="135"/>
      <c r="E231" s="92" t="s">
        <v>141</v>
      </c>
      <c r="F231" s="659"/>
      <c r="G231" s="659"/>
      <c r="H231" s="37">
        <f>江戸川区!H231+世田谷区!H231+荒川区!H231+港区!H231+中野区!H231+板橋区!H231+豊島区!H231+葛飾区!H231+品川区!H231+文京区!H231+杉並区!H231+北区!H231</f>
        <v>0</v>
      </c>
      <c r="I231" s="16">
        <f>江戸川区!I231+世田谷区!I231+荒川区!I231+港区!I231+中野区!I231+板橋区!I231+豊島区!I231+葛飾区!I231+品川区!I231+文京区!I231+杉並区!I231+北区!I231</f>
        <v>0</v>
      </c>
      <c r="J231" s="37">
        <f>江戸川区!J231+世田谷区!J231+荒川区!J231+港区!J231+中野区!J231+板橋区!J231+豊島区!J231+葛飾区!J231+品川区!J231+文京区!J231+杉並区!J231+北区!J231</f>
        <v>0</v>
      </c>
      <c r="K231" s="16">
        <f>江戸川区!K231+世田谷区!K231+荒川区!K231+港区!K231+中野区!K231+板橋区!K231+豊島区!K231+葛飾区!K231+品川区!K231+文京区!K231+杉並区!K231+北区!K231</f>
        <v>0</v>
      </c>
      <c r="L231" s="37">
        <f>江戸川区!L231+世田谷区!L231+荒川区!L231+港区!L231+中野区!L231+板橋区!L231+豊島区!L231+葛飾区!L231+品川区!L231+文京区!L231+杉並区!L231+北区!L231</f>
        <v>0</v>
      </c>
      <c r="M231" s="16">
        <f>江戸川区!M231+世田谷区!M231+荒川区!M231+港区!M231+中野区!M231+板橋区!M231+豊島区!M231+葛飾区!M231+品川区!M231+文京区!M231+杉並区!M231+北区!M231</f>
        <v>0</v>
      </c>
      <c r="N231" s="37">
        <f>江戸川区!N231+世田谷区!N231+荒川区!N231+港区!N231+中野区!N231+板橋区!N231+豊島区!N231+葛飾区!N231+品川区!N231+文京区!N231+杉並区!N231+北区!N231</f>
        <v>0</v>
      </c>
      <c r="O231" s="16">
        <f>江戸川区!O231+世田谷区!O231+荒川区!O231+港区!O231+中野区!O231+板橋区!O231+豊島区!O231+葛飾区!O231+品川区!O231+文京区!O231+杉並区!O231+北区!O231</f>
        <v>0</v>
      </c>
      <c r="P231" s="37">
        <f>江戸川区!P231+世田谷区!P231+荒川区!P231+港区!P231+中野区!P231+板橋区!P231+豊島区!P231+葛飾区!P231+品川区!P231+文京区!P231+杉並区!P231+北区!P231</f>
        <v>0</v>
      </c>
      <c r="Q231" s="16">
        <f>江戸川区!Q231+世田谷区!Q231+荒川区!Q231+港区!Q231+中野区!Q231+板橋区!Q231+豊島区!Q231+葛飾区!Q231+品川区!Q231+文京区!Q231+杉並区!Q231+北区!Q231</f>
        <v>0</v>
      </c>
      <c r="R231" s="37">
        <f>江戸川区!R231+世田谷区!R231+荒川区!R231+港区!R231+中野区!R231+板橋区!R231+豊島区!R231+葛飾区!R231+品川区!R231+文京区!R231+杉並区!R231+北区!R231</f>
        <v>0</v>
      </c>
      <c r="S231" s="16">
        <f>江戸川区!S231+世田谷区!S231+荒川区!S231+港区!S231+中野区!S231+板橋区!S231+豊島区!S231+葛飾区!S231+品川区!S231+文京区!S231+杉並区!S231+北区!S231</f>
        <v>0</v>
      </c>
      <c r="T231" s="37">
        <f>江戸川区!T231+世田谷区!T231+荒川区!T231+港区!T231+中野区!T231+板橋区!T231+豊島区!T231+葛飾区!T231+品川区!T231+文京区!T231+杉並区!T231+北区!T231</f>
        <v>0</v>
      </c>
      <c r="U231" s="16">
        <f>江戸川区!U231+世田谷区!U231+荒川区!U231+港区!U231+中野区!U231+板橋区!U231+豊島区!U231+葛飾区!U231+品川区!U231+文京区!U231+杉並区!U231+北区!U231</f>
        <v>0</v>
      </c>
      <c r="V231" s="37">
        <f>江戸川区!V231+世田谷区!V231+荒川区!V231+港区!V231+中野区!V231+板橋区!V231+豊島区!V231+葛飾区!V231+品川区!V231+文京区!V231+杉並区!V231+北区!V231</f>
        <v>0</v>
      </c>
      <c r="W231" s="16">
        <f>江戸川区!W231+世田谷区!W231+荒川区!W231+港区!W231+中野区!W231+板橋区!W231+豊島区!W231+葛飾区!W231+品川区!W231+文京区!W231+杉並区!W231+北区!W231</f>
        <v>0</v>
      </c>
      <c r="X231" s="37">
        <f>江戸川区!X231+世田谷区!X231+荒川区!X231+港区!X231+中野区!X231+板橋区!X231+豊島区!X231+葛飾区!X231+品川区!X231+文京区!X231+杉並区!X231+北区!X231</f>
        <v>0</v>
      </c>
      <c r="Y231" s="16">
        <f>江戸川区!Y231+世田谷区!Y231+荒川区!Y231+港区!Y231+中野区!Y231+板橋区!Y231+豊島区!Y231+葛飾区!Y231+品川区!Y231+文京区!Y231+杉並区!Y231+北区!Y231</f>
        <v>0</v>
      </c>
      <c r="Z231" s="37">
        <f>江戸川区!Z231+世田谷区!Z231+荒川区!Z231+港区!Z231+中野区!Z231+板橋区!Z231+豊島区!Z231+葛飾区!Z231+品川区!Z231+文京区!Z231+杉並区!Z231+北区!Z231</f>
        <v>0</v>
      </c>
      <c r="AA231" s="16">
        <f>江戸川区!AA231+世田谷区!AA231+荒川区!AA231+港区!AA231+中野区!AA231+板橋区!AA231+豊島区!AA231+葛飾区!AA231+品川区!AA231+文京区!AA231+杉並区!AA231+北区!AA231</f>
        <v>0</v>
      </c>
      <c r="AB231" s="37">
        <f>江戸川区!AB231+世田谷区!AB231+荒川区!AB231+港区!AB231+中野区!AB231+板橋区!AB231+豊島区!AB231+葛飾区!AB231+品川区!AB231+文京区!AB231+杉並区!AB231+北区!AB231</f>
        <v>0</v>
      </c>
      <c r="AC231" s="16">
        <f>江戸川区!AC231+世田谷区!AC231+荒川区!AC231+港区!AC231+中野区!AC231+板橋区!AC231+豊島区!AC231+葛飾区!AC231+品川区!AC231+文京区!AC231+杉並区!AC231+北区!AC231</f>
        <v>0</v>
      </c>
      <c r="AD231" s="37">
        <f>江戸川区!AD231+世田谷区!AD231+荒川区!AD231+港区!AD231+中野区!AD231+板橋区!AD231+豊島区!AD231+葛飾区!AD231+品川区!AD231+文京区!AD231+杉並区!AD231+北区!AD231</f>
        <v>0</v>
      </c>
      <c r="AE231" s="113">
        <f>江戸川区!AE231+世田谷区!AE231+荒川区!AE231+港区!AE231+中野区!AE231+板橋区!AE231+豊島区!AE231+葛飾区!AE231+品川区!AE231+文京区!AE231+杉並区!AE231+北区!AE231</f>
        <v>0</v>
      </c>
      <c r="AF231" s="237">
        <f t="shared" si="125"/>
        <v>0</v>
      </c>
      <c r="AG231" s="173">
        <f t="shared" si="125"/>
        <v>0</v>
      </c>
      <c r="AH231" s="197"/>
      <c r="AI231" s="197"/>
    </row>
    <row r="232" spans="1:36" outlineLevel="1">
      <c r="A232" s="171"/>
      <c r="B232" s="171"/>
      <c r="C232" s="177"/>
      <c r="D232" s="135"/>
      <c r="E232" s="92" t="s">
        <v>142</v>
      </c>
      <c r="F232" s="659"/>
      <c r="G232" s="659"/>
      <c r="H232" s="37">
        <f>江戸川区!H232+世田谷区!H232+荒川区!H232+港区!H232+中野区!H232+板橋区!H232+豊島区!H232+葛飾区!H232+品川区!H232+文京区!H232+杉並区!H232+北区!H232</f>
        <v>0</v>
      </c>
      <c r="I232" s="16">
        <f>江戸川区!I232+世田谷区!I232+荒川区!I232+港区!I232+中野区!I232+板橋区!I232+豊島区!I232+葛飾区!I232+品川区!I232+文京区!I232+杉並区!I232+北区!I232</f>
        <v>0</v>
      </c>
      <c r="J232" s="37">
        <f>江戸川区!J232+世田谷区!J232+荒川区!J232+港区!J232+中野区!J232+板橋区!J232+豊島区!J232+葛飾区!J232+品川区!J232+文京区!J232+杉並区!J232+北区!J232</f>
        <v>0</v>
      </c>
      <c r="K232" s="16">
        <f>江戸川区!K232+世田谷区!K232+荒川区!K232+港区!K232+中野区!K232+板橋区!K232+豊島区!K232+葛飾区!K232+品川区!K232+文京区!K232+杉並区!K232+北区!K232</f>
        <v>0</v>
      </c>
      <c r="L232" s="37">
        <f>江戸川区!L232+世田谷区!L232+荒川区!L232+港区!L232+中野区!L232+板橋区!L232+豊島区!L232+葛飾区!L232+品川区!L232+文京区!L232+杉並区!L232+北区!L232</f>
        <v>0</v>
      </c>
      <c r="M232" s="16">
        <f>江戸川区!M232+世田谷区!M232+荒川区!M232+港区!M232+中野区!M232+板橋区!M232+豊島区!M232+葛飾区!M232+品川区!M232+文京区!M232+杉並区!M232+北区!M232</f>
        <v>0</v>
      </c>
      <c r="N232" s="37">
        <f>江戸川区!N232+世田谷区!N232+荒川区!N232+港区!N232+中野区!N232+板橋区!N232+豊島区!N232+葛飾区!N232+品川区!N232+文京区!N232+杉並区!N232+北区!N232</f>
        <v>0</v>
      </c>
      <c r="O232" s="16">
        <f>江戸川区!O232+世田谷区!O232+荒川区!O232+港区!O232+中野区!O232+板橋区!O232+豊島区!O232+葛飾区!O232+品川区!O232+文京区!O232+杉並区!O232+北区!O232</f>
        <v>0</v>
      </c>
      <c r="P232" s="37">
        <f>江戸川区!P232+世田谷区!P232+荒川区!P232+港区!P232+中野区!P232+板橋区!P232+豊島区!P232+葛飾区!P232+品川区!P232+文京区!P232+杉並区!P232+北区!P232</f>
        <v>0</v>
      </c>
      <c r="Q232" s="16">
        <f>江戸川区!Q232+世田谷区!Q232+荒川区!Q232+港区!Q232+中野区!Q232+板橋区!Q232+豊島区!Q232+葛飾区!Q232+品川区!Q232+文京区!Q232+杉並区!Q232+北区!Q232</f>
        <v>0</v>
      </c>
      <c r="R232" s="37">
        <f>江戸川区!R232+世田谷区!R232+荒川区!R232+港区!R232+中野区!R232+板橋区!R232+豊島区!R232+葛飾区!R232+品川区!R232+文京区!R232+杉並区!R232+北区!R232</f>
        <v>0</v>
      </c>
      <c r="S232" s="16">
        <f>江戸川区!S232+世田谷区!S232+荒川区!S232+港区!S232+中野区!S232+板橋区!S232+豊島区!S232+葛飾区!S232+品川区!S232+文京区!S232+杉並区!S232+北区!S232</f>
        <v>0</v>
      </c>
      <c r="T232" s="37">
        <f>江戸川区!T232+世田谷区!T232+荒川区!T232+港区!T232+中野区!T232+板橋区!T232+豊島区!T232+葛飾区!T232+品川区!T232+文京区!T232+杉並区!T232+北区!T232</f>
        <v>0</v>
      </c>
      <c r="U232" s="16">
        <f>江戸川区!U232+世田谷区!U232+荒川区!U232+港区!U232+中野区!U232+板橋区!U232+豊島区!U232+葛飾区!U232+品川区!U232+文京区!U232+杉並区!U232+北区!U232</f>
        <v>0</v>
      </c>
      <c r="V232" s="37">
        <f>江戸川区!V232+世田谷区!V232+荒川区!V232+港区!V232+中野区!V232+板橋区!V232+豊島区!V232+葛飾区!V232+品川区!V232+文京区!V232+杉並区!V232+北区!V232</f>
        <v>0</v>
      </c>
      <c r="W232" s="16">
        <f>江戸川区!W232+世田谷区!W232+荒川区!W232+港区!W232+中野区!W232+板橋区!W232+豊島区!W232+葛飾区!W232+品川区!W232+文京区!W232+杉並区!W232+北区!W232</f>
        <v>0</v>
      </c>
      <c r="X232" s="37">
        <f>江戸川区!X232+世田谷区!X232+荒川区!X232+港区!X232+中野区!X232+板橋区!X232+豊島区!X232+葛飾区!X232+品川区!X232+文京区!X232+杉並区!X232+北区!X232</f>
        <v>0</v>
      </c>
      <c r="Y232" s="16">
        <f>江戸川区!Y232+世田谷区!Y232+荒川区!Y232+港区!Y232+中野区!Y232+板橋区!Y232+豊島区!Y232+葛飾区!Y232+品川区!Y232+文京区!Y232+杉並区!Y232+北区!Y232</f>
        <v>0</v>
      </c>
      <c r="Z232" s="37">
        <f>江戸川区!Z232+世田谷区!Z232+荒川区!Z232+港区!Z232+中野区!Z232+板橋区!Z232+豊島区!Z232+葛飾区!Z232+品川区!Z232+文京区!Z232+杉並区!Z232+北区!Z232</f>
        <v>0</v>
      </c>
      <c r="AA232" s="16">
        <f>江戸川区!AA232+世田谷区!AA232+荒川区!AA232+港区!AA232+中野区!AA232+板橋区!AA232+豊島区!AA232+葛飾区!AA232+品川区!AA232+文京区!AA232+杉並区!AA232+北区!AA232</f>
        <v>0</v>
      </c>
      <c r="AB232" s="37">
        <f>江戸川区!AB232+世田谷区!AB232+荒川区!AB232+港区!AB232+中野区!AB232+板橋区!AB232+豊島区!AB232+葛飾区!AB232+品川区!AB232+文京区!AB232+杉並区!AB232+北区!AB232</f>
        <v>0</v>
      </c>
      <c r="AC232" s="16">
        <f>江戸川区!AC232+世田谷区!AC232+荒川区!AC232+港区!AC232+中野区!AC232+板橋区!AC232+豊島区!AC232+葛飾区!AC232+品川区!AC232+文京区!AC232+杉並区!AC232+北区!AC232</f>
        <v>0</v>
      </c>
      <c r="AD232" s="37">
        <f>江戸川区!AD232+世田谷区!AD232+荒川区!AD232+港区!AD232+中野区!AD232+板橋区!AD232+豊島区!AD232+葛飾区!AD232+品川区!AD232+文京区!AD232+杉並区!AD232+北区!AD232</f>
        <v>0</v>
      </c>
      <c r="AE232" s="113">
        <f>江戸川区!AE232+世田谷区!AE232+荒川区!AE232+港区!AE232+中野区!AE232+板橋区!AE232+豊島区!AE232+葛飾区!AE232+品川区!AE232+文京区!AE232+杉並区!AE232+北区!AE232</f>
        <v>0</v>
      </c>
      <c r="AF232" s="237">
        <f t="shared" si="125"/>
        <v>0</v>
      </c>
      <c r="AG232" s="173">
        <f t="shared" si="125"/>
        <v>0</v>
      </c>
      <c r="AH232" s="197"/>
      <c r="AI232" s="197"/>
    </row>
    <row r="233" spans="1:36" outlineLevel="1">
      <c r="A233" s="171"/>
      <c r="B233" s="171"/>
      <c r="C233" s="177"/>
      <c r="D233" s="135"/>
      <c r="E233" s="92" t="s">
        <v>143</v>
      </c>
      <c r="F233" s="659"/>
      <c r="G233" s="659" t="s">
        <v>115</v>
      </c>
      <c r="H233" s="37">
        <f>江戸川区!H233+世田谷区!H233+荒川区!H233+港区!H233+中野区!H233+板橋区!H233+豊島区!H233+葛飾区!H233+品川区!H233+文京区!H233+杉並区!H233+北区!H233</f>
        <v>0</v>
      </c>
      <c r="I233" s="16">
        <f>江戸川区!I233+世田谷区!I233+荒川区!I233+港区!I233+中野区!I233+板橋区!I233+豊島区!I233+葛飾区!I233+品川区!I233+文京区!I233+杉並区!I233+北区!I233</f>
        <v>0</v>
      </c>
      <c r="J233" s="37">
        <f>江戸川区!J233+世田谷区!J233+荒川区!J233+港区!J233+中野区!J233+板橋区!J233+豊島区!J233+葛飾区!J233+品川区!J233+文京区!J233+杉並区!J233+北区!J233</f>
        <v>0</v>
      </c>
      <c r="K233" s="16">
        <f>江戸川区!K233+世田谷区!K233+荒川区!K233+港区!K233+中野区!K233+板橋区!K233+豊島区!K233+葛飾区!K233+品川区!K233+文京区!K233+杉並区!K233+北区!K233</f>
        <v>0</v>
      </c>
      <c r="L233" s="37">
        <f>江戸川区!L233+世田谷区!L233+荒川区!L233+港区!L233+中野区!L233+板橋区!L233+豊島区!L233+葛飾区!L233+品川区!L233+文京区!L233+杉並区!L233+北区!L233</f>
        <v>0</v>
      </c>
      <c r="M233" s="16">
        <f>江戸川区!M233+世田谷区!M233+荒川区!M233+港区!M233+中野区!M233+板橋区!M233+豊島区!M233+葛飾区!M233+品川区!M233+文京区!M233+杉並区!M233+北区!M233</f>
        <v>0</v>
      </c>
      <c r="N233" s="37">
        <f>江戸川区!N233+世田谷区!N233+荒川区!N233+港区!N233+中野区!N233+板橋区!N233+豊島区!N233+葛飾区!N233+品川区!N233+文京区!N233+杉並区!N233+北区!N233</f>
        <v>0</v>
      </c>
      <c r="O233" s="16">
        <f>江戸川区!O233+世田谷区!O233+荒川区!O233+港区!O233+中野区!O233+板橋区!O233+豊島区!O233+葛飾区!O233+品川区!O233+文京区!O233+杉並区!O233+北区!O233</f>
        <v>0</v>
      </c>
      <c r="P233" s="37">
        <f>江戸川区!P233+世田谷区!P233+荒川区!P233+港区!P233+中野区!P233+板橋区!P233+豊島区!P233+葛飾区!P233+品川区!P233+文京区!P233+杉並区!P233+北区!P233</f>
        <v>0</v>
      </c>
      <c r="Q233" s="16">
        <f>江戸川区!Q233+世田谷区!Q233+荒川区!Q233+港区!Q233+中野区!Q233+板橋区!Q233+豊島区!Q233+葛飾区!Q233+品川区!Q233+文京区!Q233+杉並区!Q233+北区!Q233</f>
        <v>0</v>
      </c>
      <c r="R233" s="37">
        <f>江戸川区!R233+世田谷区!R233+荒川区!R233+港区!R233+中野区!R233+板橋区!R233+豊島区!R233+葛飾区!R233+品川区!R233+文京区!R233+杉並区!R233+北区!R233</f>
        <v>0</v>
      </c>
      <c r="S233" s="16">
        <f>江戸川区!S233+世田谷区!S233+荒川区!S233+港区!S233+中野区!S233+板橋区!S233+豊島区!S233+葛飾区!S233+品川区!S233+文京区!S233+杉並区!S233+北区!S233</f>
        <v>0</v>
      </c>
      <c r="T233" s="37">
        <f>江戸川区!T233+世田谷区!T233+荒川区!T233+港区!T233+中野区!T233+板橋区!T233+豊島区!T233+葛飾区!T233+品川区!T233+文京区!T233+杉並区!T233+北区!T233</f>
        <v>0</v>
      </c>
      <c r="U233" s="16">
        <f>江戸川区!U233+世田谷区!U233+荒川区!U233+港区!U233+中野区!U233+板橋区!U233+豊島区!U233+葛飾区!U233+品川区!U233+文京区!U233+杉並区!U233+北区!U233</f>
        <v>0</v>
      </c>
      <c r="V233" s="37">
        <f>江戸川区!V233+世田谷区!V233+荒川区!V233+港区!V233+中野区!V233+板橋区!V233+豊島区!V233+葛飾区!V233+品川区!V233+文京区!V233+杉並区!V233+北区!V233</f>
        <v>0</v>
      </c>
      <c r="W233" s="16">
        <f>江戸川区!W233+世田谷区!W233+荒川区!W233+港区!W233+中野区!W233+板橋区!W233+豊島区!W233+葛飾区!W233+品川区!W233+文京区!W233+杉並区!W233+北区!W233</f>
        <v>0</v>
      </c>
      <c r="X233" s="37">
        <f>江戸川区!X233+世田谷区!X233+荒川区!X233+港区!X233+中野区!X233+板橋区!X233+豊島区!X233+葛飾区!X233+品川区!X233+文京区!X233+杉並区!X233+北区!X233</f>
        <v>0</v>
      </c>
      <c r="Y233" s="16">
        <f>江戸川区!Y233+世田谷区!Y233+荒川区!Y233+港区!Y233+中野区!Y233+板橋区!Y233+豊島区!Y233+葛飾区!Y233+品川区!Y233+文京区!Y233+杉並区!Y233+北区!Y233</f>
        <v>0</v>
      </c>
      <c r="Z233" s="37">
        <f>江戸川区!Z233+世田谷区!Z233+荒川区!Z233+港区!Z233+中野区!Z233+板橋区!Z233+豊島区!Z233+葛飾区!Z233+品川区!Z233+文京区!Z233+杉並区!Z233+北区!Z233</f>
        <v>0</v>
      </c>
      <c r="AA233" s="16">
        <f>江戸川区!AA233+世田谷区!AA233+荒川区!AA233+港区!AA233+中野区!AA233+板橋区!AA233+豊島区!AA233+葛飾区!AA233+品川区!AA233+文京区!AA233+杉並区!AA233+北区!AA233</f>
        <v>0</v>
      </c>
      <c r="AB233" s="37">
        <f>江戸川区!AB233+世田谷区!AB233+荒川区!AB233+港区!AB233+中野区!AB233+板橋区!AB233+豊島区!AB233+葛飾区!AB233+品川区!AB233+文京区!AB233+杉並区!AB233+北区!AB233</f>
        <v>0</v>
      </c>
      <c r="AC233" s="16">
        <f>江戸川区!AC233+世田谷区!AC233+荒川区!AC233+港区!AC233+中野区!AC233+板橋区!AC233+豊島区!AC233+葛飾区!AC233+品川区!AC233+文京区!AC233+杉並区!AC233+北区!AC233</f>
        <v>0</v>
      </c>
      <c r="AD233" s="37">
        <f>江戸川区!AD233+世田谷区!AD233+荒川区!AD233+港区!AD233+中野区!AD233+板橋区!AD233+豊島区!AD233+葛飾区!AD233+品川区!AD233+文京区!AD233+杉並区!AD233+北区!AD233</f>
        <v>0</v>
      </c>
      <c r="AE233" s="113">
        <f>江戸川区!AE233+世田谷区!AE233+荒川区!AE233+港区!AE233+中野区!AE233+板橋区!AE233+豊島区!AE233+葛飾区!AE233+品川区!AE233+文京区!AE233+杉並区!AE233+北区!AE233</f>
        <v>0</v>
      </c>
      <c r="AF233" s="237">
        <f t="shared" si="125"/>
        <v>0</v>
      </c>
      <c r="AG233" s="173">
        <f t="shared" si="125"/>
        <v>0</v>
      </c>
      <c r="AH233" s="197"/>
      <c r="AI233" s="197"/>
    </row>
    <row r="234" spans="1:36" outlineLevel="1">
      <c r="A234" s="171"/>
      <c r="B234" s="171"/>
      <c r="C234" s="177"/>
      <c r="D234" s="35" t="s">
        <v>86</v>
      </c>
      <c r="E234" s="183"/>
      <c r="F234" s="659">
        <v>314000</v>
      </c>
      <c r="G234" s="658"/>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125"/>
        <v>0</v>
      </c>
      <c r="AG234" s="173">
        <f t="shared" si="125"/>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125"/>
        <v>0</v>
      </c>
      <c r="AG235" s="173">
        <f t="shared" si="125"/>
        <v>0</v>
      </c>
      <c r="AH235" s="6" t="s">
        <v>351</v>
      </c>
      <c r="AI235" s="49" t="s">
        <v>356</v>
      </c>
      <c r="AJ235" s="49" t="s">
        <v>357</v>
      </c>
    </row>
    <row r="236" spans="1:36">
      <c r="A236" s="171"/>
      <c r="B236" s="171"/>
      <c r="C236" s="90"/>
      <c r="D236" s="133" t="s">
        <v>171</v>
      </c>
      <c r="E236" s="93" t="s">
        <v>88</v>
      </c>
      <c r="F236" s="691">
        <v>6080</v>
      </c>
      <c r="G236" s="111"/>
      <c r="H236" s="41">
        <f>江戸川区!H236+世田谷区!H236+荒川区!H236+港区!H236+中野区!H236+板橋区!H236+豊島区!H236+葛飾区!H236+品川区!H236+文京区!H236+杉並区!H236+北区!H236</f>
        <v>0</v>
      </c>
      <c r="I236" s="172">
        <f>江戸川区!I236+世田谷区!I236+荒川区!I236+港区!I236+中野区!I236+板橋区!I236+豊島区!I236+葛飾区!I236+品川区!I236+文京区!I236+杉並区!I236+北区!I236</f>
        <v>0</v>
      </c>
      <c r="J236" s="41">
        <f>江戸川区!J236+世田谷区!J236+荒川区!J236+港区!J236+中野区!J236+板橋区!J236+豊島区!J236+葛飾区!J236+品川区!J236+文京区!J236+杉並区!J236+北区!J236</f>
        <v>0</v>
      </c>
      <c r="K236" s="172">
        <f>江戸川区!K236+世田谷区!K236+荒川区!K236+港区!K236+中野区!K236+板橋区!K236+豊島区!K236+葛飾区!K236+品川区!K236+文京区!K236+杉並区!K236+北区!K236</f>
        <v>0</v>
      </c>
      <c r="L236" s="41">
        <f>江戸川区!L236+世田谷区!L236+荒川区!L236+港区!L236+中野区!L236+板橋区!L236+豊島区!L236+葛飾区!L236+品川区!L236+文京区!L236+杉並区!L236+北区!L236</f>
        <v>0</v>
      </c>
      <c r="M236" s="172">
        <f>江戸川区!M236+世田谷区!M236+荒川区!M236+港区!M236+中野区!M236+板橋区!M236+豊島区!M236+葛飾区!M236+品川区!M236+文京区!M236+杉並区!M236+北区!M236</f>
        <v>0</v>
      </c>
      <c r="N236" s="41">
        <f>江戸川区!N236+世田谷区!N236+荒川区!N236+港区!N236+中野区!N236+板橋区!N236+豊島区!N236+葛飾区!N236+品川区!N236+文京区!N236+杉並区!N236+北区!N236</f>
        <v>0</v>
      </c>
      <c r="O236" s="172">
        <f>江戸川区!O236+世田谷区!O236+荒川区!O236+港区!O236+中野区!O236+板橋区!O236+豊島区!O236+葛飾区!O236+品川区!O236+文京区!O236+杉並区!O236+北区!O236</f>
        <v>0</v>
      </c>
      <c r="P236" s="41">
        <f>江戸川区!P236+世田谷区!P236+荒川区!P236+港区!P236+中野区!P236+板橋区!P236+豊島区!P236+葛飾区!P236+品川区!P236+文京区!P236+杉並区!P236+北区!P236</f>
        <v>0</v>
      </c>
      <c r="Q236" s="172">
        <f>江戸川区!Q236+世田谷区!Q236+荒川区!Q236+港区!Q236+中野区!Q236+板橋区!Q236+豊島区!Q236+葛飾区!Q236+品川区!Q236+文京区!Q236+杉並区!Q236+北区!Q236</f>
        <v>0</v>
      </c>
      <c r="R236" s="41">
        <f>江戸川区!R236+世田谷区!R236+荒川区!R236+港区!R236+中野区!R236+板橋区!R236+豊島区!R236+葛飾区!R236+品川区!R236+文京区!R236+杉並区!R236+北区!R236</f>
        <v>0</v>
      </c>
      <c r="S236" s="172">
        <f>江戸川区!S236+世田谷区!S236+荒川区!S236+港区!S236+中野区!S236+板橋区!S236+豊島区!S236+葛飾区!S236+品川区!S236+文京区!S236+杉並区!S236+北区!S236</f>
        <v>0</v>
      </c>
      <c r="T236" s="41">
        <f>江戸川区!T236+世田谷区!T236+荒川区!T236+港区!T236+中野区!T236+板橋区!T236+豊島区!T236+葛飾区!T236+品川区!T236+文京区!T236+杉並区!T236+北区!T236</f>
        <v>0</v>
      </c>
      <c r="U236" s="172">
        <f>江戸川区!U236+世田谷区!U236+荒川区!U236+港区!U236+中野区!U236+板橋区!U236+豊島区!U236+葛飾区!U236+品川区!U236+文京区!U236+杉並区!U236+北区!U236</f>
        <v>0</v>
      </c>
      <c r="V236" s="41">
        <f>江戸川区!V236+世田谷区!V236+荒川区!V236+港区!V236+中野区!V236+板橋区!V236+豊島区!V236+葛飾区!V236+品川区!V236+文京区!V236+杉並区!V236+北区!V236</f>
        <v>0</v>
      </c>
      <c r="W236" s="172">
        <f>江戸川区!W236+世田谷区!W236+荒川区!W236+港区!W236+中野区!W236+板橋区!W236+豊島区!W236+葛飾区!W236+品川区!W236+文京区!W236+杉並区!W236+北区!W236</f>
        <v>0</v>
      </c>
      <c r="X236" s="41">
        <f>江戸川区!X236+世田谷区!X236+荒川区!X236+港区!X236+中野区!X236+板橋区!X236+豊島区!X236+葛飾区!X236+品川区!X236+文京区!X236+杉並区!X236+北区!X236</f>
        <v>0</v>
      </c>
      <c r="Y236" s="172">
        <f>江戸川区!Y236+世田谷区!Y236+荒川区!Y236+港区!Y236+中野区!Y236+板橋区!Y236+豊島区!Y236+葛飾区!Y236+品川区!Y236+文京区!Y236+杉並区!Y236+北区!Y236</f>
        <v>0</v>
      </c>
      <c r="Z236" s="41">
        <f>江戸川区!Z236+世田谷区!Z236+荒川区!Z236+港区!Z236+中野区!Z236+板橋区!Z236+豊島区!Z236+葛飾区!Z236+品川区!Z236+文京区!Z236+杉並区!Z236+北区!Z236</f>
        <v>0</v>
      </c>
      <c r="AA236" s="172">
        <f>江戸川区!AA236+世田谷区!AA236+荒川区!AA236+港区!AA236+中野区!AA236+板橋区!AA236+豊島区!AA236+葛飾区!AA236+品川区!AA236+文京区!AA236+杉並区!AA236+北区!AA236</f>
        <v>0</v>
      </c>
      <c r="AB236" s="41">
        <f>江戸川区!AB236+世田谷区!AB236+荒川区!AB236+港区!AB236+中野区!AB236+板橋区!AB236+豊島区!AB236+葛飾区!AB236+品川区!AB236+文京区!AB236+杉並区!AB236+北区!AB236</f>
        <v>0</v>
      </c>
      <c r="AC236" s="172">
        <f>江戸川区!AC236+世田谷区!AC236+荒川区!AC236+港区!AC236+中野区!AC236+板橋区!AC236+豊島区!AC236+葛飾区!AC236+品川区!AC236+文京区!AC236+杉並区!AC236+北区!AC236</f>
        <v>0</v>
      </c>
      <c r="AD236" s="41">
        <f>江戸川区!AD236+世田谷区!AD236+荒川区!AD236+港区!AD236+中野区!AD236+板橋区!AD236+豊島区!AD236+葛飾区!AD236+品川区!AD236+文京区!AD236+杉並区!AD236+北区!AD236</f>
        <v>0</v>
      </c>
      <c r="AE236" s="172">
        <f>江戸川区!AE236+世田谷区!AE236+荒川区!AE236+港区!AE236+中野区!AE236+板橋区!AE236+豊島区!AE236+葛飾区!AE236+品川区!AE236+文京区!AE236+杉並区!AE236+北区!AE236</f>
        <v>0</v>
      </c>
      <c r="AF236" s="237">
        <f t="shared" si="125"/>
        <v>0</v>
      </c>
      <c r="AG236" s="173">
        <f t="shared" si="125"/>
        <v>0</v>
      </c>
      <c r="AH236" s="678"/>
      <c r="AI236" s="552"/>
      <c r="AJ236" s="552"/>
    </row>
    <row r="237" spans="1:36">
      <c r="A237" s="171"/>
      <c r="B237" s="171"/>
      <c r="C237" s="90"/>
      <c r="D237" s="96"/>
      <c r="E237" s="93" t="s">
        <v>89</v>
      </c>
      <c r="F237" s="691">
        <v>6080</v>
      </c>
      <c r="G237" s="111"/>
      <c r="H237" s="41">
        <f>江戸川区!H237+世田谷区!H237+荒川区!H237+港区!H237+中野区!H237+板橋区!H237+豊島区!H237+葛飾区!H237+品川区!H237+文京区!H237+杉並区!H237+北区!H237</f>
        <v>0</v>
      </c>
      <c r="I237" s="172">
        <f>江戸川区!I237+世田谷区!I237+荒川区!I237+港区!I237+中野区!I237+板橋区!I237+豊島区!I237+葛飾区!I237+品川区!I237+文京区!I237+杉並区!I237+北区!I237</f>
        <v>0</v>
      </c>
      <c r="J237" s="41">
        <f>江戸川区!J237+世田谷区!J237+荒川区!J237+港区!J237+中野区!J237+板橋区!J237+豊島区!J237+葛飾区!J237+品川区!J237+文京区!J237+杉並区!J237+北区!J237</f>
        <v>0</v>
      </c>
      <c r="K237" s="172">
        <f>江戸川区!K237+世田谷区!K237+荒川区!K237+港区!K237+中野区!K237+板橋区!K237+豊島区!K237+葛飾区!K237+品川区!K237+文京区!K237+杉並区!K237+北区!K237</f>
        <v>0</v>
      </c>
      <c r="L237" s="41">
        <f>江戸川区!L237+世田谷区!L237+荒川区!L237+港区!L237+中野区!L237+板橋区!L237+豊島区!L237+葛飾区!L237+品川区!L237+文京区!L237+杉並区!L237+北区!L237</f>
        <v>0</v>
      </c>
      <c r="M237" s="172">
        <f>江戸川区!M237+世田谷区!M237+荒川区!M237+港区!M237+中野区!M237+板橋区!M237+豊島区!M237+葛飾区!M237+品川区!M237+文京区!M237+杉並区!M237+北区!M237</f>
        <v>0</v>
      </c>
      <c r="N237" s="41">
        <f>江戸川区!N237+世田谷区!N237+荒川区!N237+港区!N237+中野区!N237+板橋区!N237+豊島区!N237+葛飾区!N237+品川区!N237+文京区!N237+杉並区!N237+北区!N237</f>
        <v>0</v>
      </c>
      <c r="O237" s="172">
        <f>江戸川区!O237+世田谷区!O237+荒川区!O237+港区!O237+中野区!O237+板橋区!O237+豊島区!O237+葛飾区!O237+品川区!O237+文京区!O237+杉並区!O237+北区!O237</f>
        <v>0</v>
      </c>
      <c r="P237" s="41">
        <f>江戸川区!P237+世田谷区!P237+荒川区!P237+港区!P237+中野区!P237+板橋区!P237+豊島区!P237+葛飾区!P237+品川区!P237+文京区!P237+杉並区!P237+北区!P237</f>
        <v>0</v>
      </c>
      <c r="Q237" s="172">
        <f>江戸川区!Q237+世田谷区!Q237+荒川区!Q237+港区!Q237+中野区!Q237+板橋区!Q237+豊島区!Q237+葛飾区!Q237+品川区!Q237+文京区!Q237+杉並区!Q237+北区!Q237</f>
        <v>0</v>
      </c>
      <c r="R237" s="41">
        <f>江戸川区!R237+世田谷区!R237+荒川区!R237+港区!R237+中野区!R237+板橋区!R237+豊島区!R237+葛飾区!R237+品川区!R237+文京区!R237+杉並区!R237+北区!R237</f>
        <v>0</v>
      </c>
      <c r="S237" s="172">
        <f>江戸川区!S237+世田谷区!S237+荒川区!S237+港区!S237+中野区!S237+板橋区!S237+豊島区!S237+葛飾区!S237+品川区!S237+文京区!S237+杉並区!S237+北区!S237</f>
        <v>0</v>
      </c>
      <c r="T237" s="41">
        <f>江戸川区!T237+世田谷区!T237+荒川区!T237+港区!T237+中野区!T237+板橋区!T237+豊島区!T237+葛飾区!T237+品川区!T237+文京区!T237+杉並区!T237+北区!T237</f>
        <v>0</v>
      </c>
      <c r="U237" s="172">
        <f>江戸川区!U237+世田谷区!U237+荒川区!U237+港区!U237+中野区!U237+板橋区!U237+豊島区!U237+葛飾区!U237+品川区!U237+文京区!U237+杉並区!U237+北区!U237</f>
        <v>0</v>
      </c>
      <c r="V237" s="41">
        <f>江戸川区!V237+世田谷区!V237+荒川区!V237+港区!V237+中野区!V237+板橋区!V237+豊島区!V237+葛飾区!V237+品川区!V237+文京区!V237+杉並区!V237+北区!V237</f>
        <v>0</v>
      </c>
      <c r="W237" s="172">
        <f>江戸川区!W237+世田谷区!W237+荒川区!W237+港区!W237+中野区!W237+板橋区!W237+豊島区!W237+葛飾区!W237+品川区!W237+文京区!W237+杉並区!W237+北区!W237</f>
        <v>0</v>
      </c>
      <c r="X237" s="41">
        <f>江戸川区!X237+世田谷区!X237+荒川区!X237+港区!X237+中野区!X237+板橋区!X237+豊島区!X237+葛飾区!X237+品川区!X237+文京区!X237+杉並区!X237+北区!X237</f>
        <v>0</v>
      </c>
      <c r="Y237" s="172">
        <f>江戸川区!Y237+世田谷区!Y237+荒川区!Y237+港区!Y237+中野区!Y237+板橋区!Y237+豊島区!Y237+葛飾区!Y237+品川区!Y237+文京区!Y237+杉並区!Y237+北区!Y237</f>
        <v>0</v>
      </c>
      <c r="Z237" s="41">
        <f>江戸川区!Z237+世田谷区!Z237+荒川区!Z237+港区!Z237+中野区!Z237+板橋区!Z237+豊島区!Z237+葛飾区!Z237+品川区!Z237+文京区!Z237+杉並区!Z237+北区!Z237</f>
        <v>0</v>
      </c>
      <c r="AA237" s="172">
        <f>江戸川区!AA237+世田谷区!AA237+荒川区!AA237+港区!AA237+中野区!AA237+板橋区!AA237+豊島区!AA237+葛飾区!AA237+品川区!AA237+文京区!AA237+杉並区!AA237+北区!AA237</f>
        <v>0</v>
      </c>
      <c r="AB237" s="41">
        <f>江戸川区!AB237+世田谷区!AB237+荒川区!AB237+港区!AB237+中野区!AB237+板橋区!AB237+豊島区!AB237+葛飾区!AB237+品川区!AB237+文京区!AB237+杉並区!AB237+北区!AB237</f>
        <v>0</v>
      </c>
      <c r="AC237" s="172">
        <f>江戸川区!AC237+世田谷区!AC237+荒川区!AC237+港区!AC237+中野区!AC237+板橋区!AC237+豊島区!AC237+葛飾区!AC237+品川区!AC237+文京区!AC237+杉並区!AC237+北区!AC237</f>
        <v>0</v>
      </c>
      <c r="AD237" s="41">
        <f>江戸川区!AD237+世田谷区!AD237+荒川区!AD237+港区!AD237+中野区!AD237+板橋区!AD237+豊島区!AD237+葛飾区!AD237+品川区!AD237+文京区!AD237+杉並区!AD237+北区!AD237</f>
        <v>0</v>
      </c>
      <c r="AE237" s="172">
        <f>江戸川区!AE237+世田谷区!AE237+荒川区!AE237+港区!AE237+中野区!AE237+板橋区!AE237+豊島区!AE237+葛飾区!AE237+品川区!AE237+文京区!AE237+杉並区!AE237+北区!AE237</f>
        <v>0</v>
      </c>
      <c r="AF237" s="237">
        <f t="shared" si="125"/>
        <v>0</v>
      </c>
      <c r="AG237" s="173">
        <f t="shared" si="125"/>
        <v>0</v>
      </c>
      <c r="AH237" s="678"/>
      <c r="AI237" s="552"/>
      <c r="AJ237" s="552"/>
    </row>
    <row r="238" spans="1:36">
      <c r="A238" s="171"/>
      <c r="B238" s="171"/>
      <c r="C238" s="186"/>
      <c r="D238" s="96"/>
      <c r="E238" s="93" t="s">
        <v>90</v>
      </c>
      <c r="F238" s="691">
        <v>18260</v>
      </c>
      <c r="G238" s="659"/>
      <c r="H238" s="41">
        <f>江戸川区!H238+世田谷区!H238+荒川区!H238+港区!H238+中野区!H238+板橋区!H238+豊島区!H238+葛飾区!H238+品川区!H238+文京区!H238+杉並区!H238+北区!H238</f>
        <v>0</v>
      </c>
      <c r="I238" s="172">
        <f>江戸川区!I238+世田谷区!I238+荒川区!I238+港区!I238+中野区!I238+板橋区!I238+豊島区!I238+葛飾区!I238+品川区!I238+文京区!I238+杉並区!I238+北区!I238</f>
        <v>0</v>
      </c>
      <c r="J238" s="41">
        <f>江戸川区!J238+世田谷区!J238+荒川区!J238+港区!J238+中野区!J238+板橋区!J238+豊島区!J238+葛飾区!J238+品川区!J238+文京区!J238+杉並区!J238+北区!J238</f>
        <v>0</v>
      </c>
      <c r="K238" s="172">
        <f>江戸川区!K238+世田谷区!K238+荒川区!K238+港区!K238+中野区!K238+板橋区!K238+豊島区!K238+葛飾区!K238+品川区!K238+文京区!K238+杉並区!K238+北区!K238</f>
        <v>0</v>
      </c>
      <c r="L238" s="41">
        <f>江戸川区!L238+世田谷区!L238+荒川区!L238+港区!L238+中野区!L238+板橋区!L238+豊島区!L238+葛飾区!L238+品川区!L238+文京区!L238+杉並区!L238+北区!L238</f>
        <v>0</v>
      </c>
      <c r="M238" s="172">
        <f>江戸川区!M238+世田谷区!M238+荒川区!M238+港区!M238+中野区!M238+板橋区!M238+豊島区!M238+葛飾区!M238+品川区!M238+文京区!M238+杉並区!M238+北区!M238</f>
        <v>0</v>
      </c>
      <c r="N238" s="41">
        <f>江戸川区!N238+世田谷区!N238+荒川区!N238+港区!N238+中野区!N238+板橋区!N238+豊島区!N238+葛飾区!N238+品川区!N238+文京区!N238+杉並区!N238+北区!N238</f>
        <v>0</v>
      </c>
      <c r="O238" s="172">
        <f>江戸川区!O238+世田谷区!O238+荒川区!O238+港区!O238+中野区!O238+板橋区!O238+豊島区!O238+葛飾区!O238+品川区!O238+文京区!O238+杉並区!O238+北区!O238</f>
        <v>0</v>
      </c>
      <c r="P238" s="41">
        <f>江戸川区!P238+世田谷区!P238+荒川区!P238+港区!P238+中野区!P238+板橋区!P238+豊島区!P238+葛飾区!P238+品川区!P238+文京区!P238+杉並区!P238+北区!P238</f>
        <v>0</v>
      </c>
      <c r="Q238" s="172">
        <f>江戸川区!Q238+世田谷区!Q238+荒川区!Q238+港区!Q238+中野区!Q238+板橋区!Q238+豊島区!Q238+葛飾区!Q238+品川区!Q238+文京区!Q238+杉並区!Q238+北区!Q238</f>
        <v>0</v>
      </c>
      <c r="R238" s="41">
        <f>江戸川区!R238+世田谷区!R238+荒川区!R238+港区!R238+中野区!R238+板橋区!R238+豊島区!R238+葛飾区!R238+品川区!R238+文京区!R238+杉並区!R238+北区!R238</f>
        <v>0</v>
      </c>
      <c r="S238" s="172">
        <f>江戸川区!S238+世田谷区!S238+荒川区!S238+港区!S238+中野区!S238+板橋区!S238+豊島区!S238+葛飾区!S238+品川区!S238+文京区!S238+杉並区!S238+北区!S238</f>
        <v>0</v>
      </c>
      <c r="T238" s="41">
        <f>江戸川区!T238+世田谷区!T238+荒川区!T238+港区!T238+中野区!T238+板橋区!T238+豊島区!T238+葛飾区!T238+品川区!T238+文京区!T238+杉並区!T238+北区!T238</f>
        <v>0</v>
      </c>
      <c r="U238" s="172">
        <f>江戸川区!U238+世田谷区!U238+荒川区!U238+港区!U238+中野区!U238+板橋区!U238+豊島区!U238+葛飾区!U238+品川区!U238+文京区!U238+杉並区!U238+北区!U238</f>
        <v>0</v>
      </c>
      <c r="V238" s="41">
        <f>江戸川区!V238+世田谷区!V238+荒川区!V238+港区!V238+中野区!V238+板橋区!V238+豊島区!V238+葛飾区!V238+品川区!V238+文京区!V238+杉並区!V238+北区!V238</f>
        <v>0</v>
      </c>
      <c r="W238" s="172">
        <f>江戸川区!W238+世田谷区!W238+荒川区!W238+港区!W238+中野区!W238+板橋区!W238+豊島区!W238+葛飾区!W238+品川区!W238+文京区!W238+杉並区!W238+北区!W238</f>
        <v>0</v>
      </c>
      <c r="X238" s="41">
        <f>江戸川区!X238+世田谷区!X238+荒川区!X238+港区!X238+中野区!X238+板橋区!X238+豊島区!X238+葛飾区!X238+品川区!X238+文京区!X238+杉並区!X238+北区!X238</f>
        <v>0</v>
      </c>
      <c r="Y238" s="172">
        <f>江戸川区!Y238+世田谷区!Y238+荒川区!Y238+港区!Y238+中野区!Y238+板橋区!Y238+豊島区!Y238+葛飾区!Y238+品川区!Y238+文京区!Y238+杉並区!Y238+北区!Y238</f>
        <v>0</v>
      </c>
      <c r="Z238" s="41">
        <f>江戸川区!Z238+世田谷区!Z238+荒川区!Z238+港区!Z238+中野区!Z238+板橋区!Z238+豊島区!Z238+葛飾区!Z238+品川区!Z238+文京区!Z238+杉並区!Z238+北区!Z238</f>
        <v>0</v>
      </c>
      <c r="AA238" s="172">
        <f>江戸川区!AA238+世田谷区!AA238+荒川区!AA238+港区!AA238+中野区!AA238+板橋区!AA238+豊島区!AA238+葛飾区!AA238+品川区!AA238+文京区!AA238+杉並区!AA238+北区!AA238</f>
        <v>0</v>
      </c>
      <c r="AB238" s="41">
        <f>江戸川区!AB238+世田谷区!AB238+荒川区!AB238+港区!AB238+中野区!AB238+板橋区!AB238+豊島区!AB238+葛飾区!AB238+品川区!AB238+文京区!AB238+杉並区!AB238+北区!AB238</f>
        <v>0</v>
      </c>
      <c r="AC238" s="172">
        <f>江戸川区!AC238+世田谷区!AC238+荒川区!AC238+港区!AC238+中野区!AC238+板橋区!AC238+豊島区!AC238+葛飾区!AC238+品川区!AC238+文京区!AC238+杉並区!AC238+北区!AC238</f>
        <v>0</v>
      </c>
      <c r="AD238" s="41">
        <f>江戸川区!AD238+世田谷区!AD238+荒川区!AD238+港区!AD238+中野区!AD238+板橋区!AD238+豊島区!AD238+葛飾区!AD238+品川区!AD238+文京区!AD238+杉並区!AD238+北区!AD238</f>
        <v>0</v>
      </c>
      <c r="AE238" s="172">
        <f>江戸川区!AE238+世田谷区!AE238+荒川区!AE238+港区!AE238+中野区!AE238+板橋区!AE238+豊島区!AE238+葛飾区!AE238+品川区!AE238+文京区!AE238+杉並区!AE238+北区!AE238</f>
        <v>0</v>
      </c>
      <c r="AF238" s="237">
        <f t="shared" si="125"/>
        <v>0</v>
      </c>
      <c r="AG238" s="173">
        <f t="shared" si="125"/>
        <v>0</v>
      </c>
      <c r="AH238" s="497"/>
      <c r="AI238" s="556"/>
      <c r="AJ238" s="556"/>
    </row>
    <row r="239" spans="1:36">
      <c r="A239" s="171"/>
      <c r="B239" s="171"/>
      <c r="C239" s="186"/>
      <c r="D239" s="96"/>
      <c r="E239" s="93" t="s">
        <v>91</v>
      </c>
      <c r="F239" s="691">
        <v>42610</v>
      </c>
      <c r="G239" s="659"/>
      <c r="H239" s="41">
        <f>江戸川区!H239+世田谷区!H239+荒川区!H239+港区!H239+中野区!H239+板橋区!H239+豊島区!H239+葛飾区!H239+品川区!H239+文京区!H239+杉並区!H239+北区!H239</f>
        <v>0</v>
      </c>
      <c r="I239" s="172">
        <f>江戸川区!I239+世田谷区!I239+荒川区!I239+港区!I239+中野区!I239+板橋区!I239+豊島区!I239+葛飾区!I239+品川区!I239+文京区!I239+杉並区!I239+北区!I239</f>
        <v>0</v>
      </c>
      <c r="J239" s="41">
        <f>江戸川区!J239+世田谷区!J239+荒川区!J239+港区!J239+中野区!J239+板橋区!J239+豊島区!J239+葛飾区!J239+品川区!J239+文京区!J239+杉並区!J239+北区!J239</f>
        <v>0</v>
      </c>
      <c r="K239" s="172">
        <f>江戸川区!K239+世田谷区!K239+荒川区!K239+港区!K239+中野区!K239+板橋区!K239+豊島区!K239+葛飾区!K239+品川区!K239+文京区!K239+杉並区!K239+北区!K239</f>
        <v>0</v>
      </c>
      <c r="L239" s="41">
        <f>江戸川区!L239+世田谷区!L239+荒川区!L239+港区!L239+中野区!L239+板橋区!L239+豊島区!L239+葛飾区!L239+品川区!L239+文京区!L239+杉並区!L239+北区!L239</f>
        <v>0</v>
      </c>
      <c r="M239" s="172">
        <f>江戸川区!M239+世田谷区!M239+荒川区!M239+港区!M239+中野区!M239+板橋区!M239+豊島区!M239+葛飾区!M239+品川区!M239+文京区!M239+杉並区!M239+北区!M239</f>
        <v>0</v>
      </c>
      <c r="N239" s="41">
        <f>江戸川区!N239+世田谷区!N239+荒川区!N239+港区!N239+中野区!N239+板橋区!N239+豊島区!N239+葛飾区!N239+品川区!N239+文京区!N239+杉並区!N239+北区!N239</f>
        <v>0</v>
      </c>
      <c r="O239" s="172">
        <f>江戸川区!O239+世田谷区!O239+荒川区!O239+港区!O239+中野区!O239+板橋区!O239+豊島区!O239+葛飾区!O239+品川区!O239+文京区!O239+杉並区!O239+北区!O239</f>
        <v>0</v>
      </c>
      <c r="P239" s="41">
        <f>江戸川区!P239+世田谷区!P239+荒川区!P239+港区!P239+中野区!P239+板橋区!P239+豊島区!P239+葛飾区!P239+品川区!P239+文京区!P239+杉並区!P239+北区!P239</f>
        <v>0</v>
      </c>
      <c r="Q239" s="172">
        <f>江戸川区!Q239+世田谷区!Q239+荒川区!Q239+港区!Q239+中野区!Q239+板橋区!Q239+豊島区!Q239+葛飾区!Q239+品川区!Q239+文京区!Q239+杉並区!Q239+北区!Q239</f>
        <v>0</v>
      </c>
      <c r="R239" s="41">
        <f>江戸川区!R239+世田谷区!R239+荒川区!R239+港区!R239+中野区!R239+板橋区!R239+豊島区!R239+葛飾区!R239+品川区!R239+文京区!R239+杉並区!R239+北区!R239</f>
        <v>0</v>
      </c>
      <c r="S239" s="172">
        <f>江戸川区!S239+世田谷区!S239+荒川区!S239+港区!S239+中野区!S239+板橋区!S239+豊島区!S239+葛飾区!S239+品川区!S239+文京区!S239+杉並区!S239+北区!S239</f>
        <v>0</v>
      </c>
      <c r="T239" s="41">
        <f>江戸川区!T239+世田谷区!T239+荒川区!T239+港区!T239+中野区!T239+板橋区!T239+豊島区!T239+葛飾区!T239+品川区!T239+文京区!T239+杉並区!T239+北区!T239</f>
        <v>0</v>
      </c>
      <c r="U239" s="172">
        <f>江戸川区!U239+世田谷区!U239+荒川区!U239+港区!U239+中野区!U239+板橋区!U239+豊島区!U239+葛飾区!U239+品川区!U239+文京区!U239+杉並区!U239+北区!U239</f>
        <v>0</v>
      </c>
      <c r="V239" s="41">
        <f>江戸川区!V239+世田谷区!V239+荒川区!V239+港区!V239+中野区!V239+板橋区!V239+豊島区!V239+葛飾区!V239+品川区!V239+文京区!V239+杉並区!V239+北区!V239</f>
        <v>0</v>
      </c>
      <c r="W239" s="172">
        <f>江戸川区!W239+世田谷区!W239+荒川区!W239+港区!W239+中野区!W239+板橋区!W239+豊島区!W239+葛飾区!W239+品川区!W239+文京区!W239+杉並区!W239+北区!W239</f>
        <v>0</v>
      </c>
      <c r="X239" s="41">
        <f>江戸川区!X239+世田谷区!X239+荒川区!X239+港区!X239+中野区!X239+板橋区!X239+豊島区!X239+葛飾区!X239+品川区!X239+文京区!X239+杉並区!X239+北区!X239</f>
        <v>0</v>
      </c>
      <c r="Y239" s="172">
        <f>江戸川区!Y239+世田谷区!Y239+荒川区!Y239+港区!Y239+中野区!Y239+板橋区!Y239+豊島区!Y239+葛飾区!Y239+品川区!Y239+文京区!Y239+杉並区!Y239+北区!Y239</f>
        <v>0</v>
      </c>
      <c r="Z239" s="41">
        <f>江戸川区!Z239+世田谷区!Z239+荒川区!Z239+港区!Z239+中野区!Z239+板橋区!Z239+豊島区!Z239+葛飾区!Z239+品川区!Z239+文京区!Z239+杉並区!Z239+北区!Z239</f>
        <v>0</v>
      </c>
      <c r="AA239" s="172">
        <f>江戸川区!AA239+世田谷区!AA239+荒川区!AA239+港区!AA239+中野区!AA239+板橋区!AA239+豊島区!AA239+葛飾区!AA239+品川区!AA239+文京区!AA239+杉並区!AA239+北区!AA239</f>
        <v>0</v>
      </c>
      <c r="AB239" s="41">
        <f>江戸川区!AB239+世田谷区!AB239+荒川区!AB239+港区!AB239+中野区!AB239+板橋区!AB239+豊島区!AB239+葛飾区!AB239+品川区!AB239+文京区!AB239+杉並区!AB239+北区!AB239</f>
        <v>0</v>
      </c>
      <c r="AC239" s="172">
        <f>江戸川区!AC239+世田谷区!AC239+荒川区!AC239+港区!AC239+中野区!AC239+板橋区!AC239+豊島区!AC239+葛飾区!AC239+品川区!AC239+文京区!AC239+杉並区!AC239+北区!AC239</f>
        <v>0</v>
      </c>
      <c r="AD239" s="41">
        <f>江戸川区!AD239+世田谷区!AD239+荒川区!AD239+港区!AD239+中野区!AD239+板橋区!AD239+豊島区!AD239+葛飾区!AD239+品川区!AD239+文京区!AD239+杉並区!AD239+北区!AD239</f>
        <v>0</v>
      </c>
      <c r="AE239" s="172">
        <f>江戸川区!AE239+世田谷区!AE239+荒川区!AE239+港区!AE239+中野区!AE239+板橋区!AE239+豊島区!AE239+葛飾区!AE239+品川区!AE239+文京区!AE239+杉並区!AE239+北区!AE239</f>
        <v>0</v>
      </c>
      <c r="AF239" s="237">
        <f t="shared" si="125"/>
        <v>0</v>
      </c>
      <c r="AG239" s="173">
        <f t="shared" si="125"/>
        <v>0</v>
      </c>
      <c r="AH239" s="497"/>
      <c r="AI239" s="556"/>
      <c r="AJ239" s="556"/>
    </row>
    <row r="240" spans="1:36">
      <c r="A240" s="171"/>
      <c r="B240" s="171"/>
      <c r="C240" s="186"/>
      <c r="D240" s="96"/>
      <c r="E240" s="93" t="s">
        <v>92</v>
      </c>
      <c r="F240" s="691">
        <v>6080</v>
      </c>
      <c r="G240" s="664"/>
      <c r="H240" s="41">
        <f>江戸川区!H240+世田谷区!H240+荒川区!H240+港区!H240+中野区!H240+板橋区!H240+豊島区!H240+葛飾区!H240+品川区!H240+文京区!H240+杉並区!H240+北区!H240</f>
        <v>0</v>
      </c>
      <c r="I240" s="260">
        <f>江戸川区!I240+世田谷区!I240+荒川区!I240+港区!I240+中野区!I240+板橋区!I240+豊島区!I240+葛飾区!I240+品川区!I240+文京区!I240+杉並区!I240+北区!I240</f>
        <v>0</v>
      </c>
      <c r="J240" s="261">
        <f>江戸川区!J240+世田谷区!J240+荒川区!J240+港区!J240+中野区!J240+板橋区!J240+豊島区!J240+葛飾区!J240+品川区!J240+文京区!J240+杉並区!J240+北区!J240</f>
        <v>0</v>
      </c>
      <c r="K240" s="260">
        <f>江戸川区!K240+世田谷区!K240+荒川区!K240+港区!K240+中野区!K240+板橋区!K240+豊島区!K240+葛飾区!K240+品川区!K240+文京区!K240+杉並区!K240+北区!K240</f>
        <v>0</v>
      </c>
      <c r="L240" s="261">
        <f>江戸川区!L240+世田谷区!L240+荒川区!L240+港区!L240+中野区!L240+板橋区!L240+豊島区!L240+葛飾区!L240+品川区!L240+文京区!L240+杉並区!L240+北区!L240</f>
        <v>0</v>
      </c>
      <c r="M240" s="260">
        <f>江戸川区!M240+世田谷区!M240+荒川区!M240+港区!M240+中野区!M240+板橋区!M240+豊島区!M240+葛飾区!M240+品川区!M240+文京区!M240+杉並区!M240+北区!M240</f>
        <v>0</v>
      </c>
      <c r="N240" s="261">
        <f>江戸川区!N240+世田谷区!N240+荒川区!N240+港区!N240+中野区!N240+板橋区!N240+豊島区!N240+葛飾区!N240+品川区!N240+文京区!N240+杉並区!N240+北区!N240</f>
        <v>0</v>
      </c>
      <c r="O240" s="260">
        <f>江戸川区!O240+世田谷区!O240+荒川区!O240+港区!O240+中野区!O240+板橋区!O240+豊島区!O240+葛飾区!O240+品川区!O240+文京区!O240+杉並区!O240+北区!O240</f>
        <v>0</v>
      </c>
      <c r="P240" s="41">
        <f>江戸川区!P240+世田谷区!P240+荒川区!P240+港区!P240+中野区!P240+板橋区!P240+豊島区!P240+葛飾区!P240+品川区!P240+文京区!P240+杉並区!P240+北区!P240</f>
        <v>0</v>
      </c>
      <c r="Q240" s="172">
        <f>江戸川区!Q240+世田谷区!Q240+荒川区!Q240+港区!Q240+中野区!Q240+板橋区!Q240+豊島区!Q240+葛飾区!Q240+品川区!Q240+文京区!Q240+杉並区!Q240+北区!Q240</f>
        <v>0</v>
      </c>
      <c r="R240" s="41">
        <f>江戸川区!R240+世田谷区!R240+荒川区!R240+港区!R240+中野区!R240+板橋区!R240+豊島区!R240+葛飾区!R240+品川区!R240+文京区!R240+杉並区!R240+北区!R240</f>
        <v>0</v>
      </c>
      <c r="S240" s="172">
        <f>江戸川区!S240+世田谷区!S240+荒川区!S240+港区!S240+中野区!S240+板橋区!S240+豊島区!S240+葛飾区!S240+品川区!S240+文京区!S240+杉並区!S240+北区!S240</f>
        <v>0</v>
      </c>
      <c r="T240" s="41">
        <f>江戸川区!T240+世田谷区!T240+荒川区!T240+港区!T240+中野区!T240+板橋区!T240+豊島区!T240+葛飾区!T240+品川区!T240+文京区!T240+杉並区!T240+北区!T240</f>
        <v>0</v>
      </c>
      <c r="U240" s="172">
        <f>江戸川区!U240+世田谷区!U240+荒川区!U240+港区!U240+中野区!U240+板橋区!U240+豊島区!U240+葛飾区!U240+品川区!U240+文京区!U240+杉並区!U240+北区!U240</f>
        <v>0</v>
      </c>
      <c r="V240" s="41">
        <f>江戸川区!V240+世田谷区!V240+荒川区!V240+港区!V240+中野区!V240+板橋区!V240+豊島区!V240+葛飾区!V240+品川区!V240+文京区!V240+杉並区!V240+北区!V240</f>
        <v>0</v>
      </c>
      <c r="W240" s="172">
        <f>江戸川区!W240+世田谷区!W240+荒川区!W240+港区!W240+中野区!W240+板橋区!W240+豊島区!W240+葛飾区!W240+品川区!W240+文京区!W240+杉並区!W240+北区!W240</f>
        <v>0</v>
      </c>
      <c r="X240" s="41">
        <f>江戸川区!X240+世田谷区!X240+荒川区!X240+港区!X240+中野区!X240+板橋区!X240+豊島区!X240+葛飾区!X240+品川区!X240+文京区!X240+杉並区!X240+北区!X240</f>
        <v>0</v>
      </c>
      <c r="Y240" s="172">
        <f>江戸川区!Y240+世田谷区!Y240+荒川区!Y240+港区!Y240+中野区!Y240+板橋区!Y240+豊島区!Y240+葛飾区!Y240+品川区!Y240+文京区!Y240+杉並区!Y240+北区!Y240</f>
        <v>0</v>
      </c>
      <c r="Z240" s="41">
        <f>江戸川区!Z240+世田谷区!Z240+荒川区!Z240+港区!Z240+中野区!Z240+板橋区!Z240+豊島区!Z240+葛飾区!Z240+品川区!Z240+文京区!Z240+杉並区!Z240+北区!Z240</f>
        <v>0</v>
      </c>
      <c r="AA240" s="172">
        <f>江戸川区!AA240+世田谷区!AA240+荒川区!AA240+港区!AA240+中野区!AA240+板橋区!AA240+豊島区!AA240+葛飾区!AA240+品川区!AA240+文京区!AA240+杉並区!AA240+北区!AA240</f>
        <v>0</v>
      </c>
      <c r="AB240" s="41">
        <f>江戸川区!AB240+世田谷区!AB240+荒川区!AB240+港区!AB240+中野区!AB240+板橋区!AB240+豊島区!AB240+葛飾区!AB240+品川区!AB240+文京区!AB240+杉並区!AB240+北区!AB240</f>
        <v>0</v>
      </c>
      <c r="AC240" s="172">
        <f>江戸川区!AC240+世田谷区!AC240+荒川区!AC240+港区!AC240+中野区!AC240+板橋区!AC240+豊島区!AC240+葛飾区!AC240+品川区!AC240+文京区!AC240+杉並区!AC240+北区!AC240</f>
        <v>0</v>
      </c>
      <c r="AD240" s="41">
        <f>江戸川区!AD240+世田谷区!AD240+荒川区!AD240+港区!AD240+中野区!AD240+板橋区!AD240+豊島区!AD240+葛飾区!AD240+品川区!AD240+文京区!AD240+杉並区!AD240+北区!AD240</f>
        <v>0</v>
      </c>
      <c r="AE240" s="172">
        <f>江戸川区!AE240+世田谷区!AE240+荒川区!AE240+港区!AE240+中野区!AE240+板橋区!AE240+豊島区!AE240+葛飾区!AE240+品川区!AE240+文京区!AE240+杉並区!AE240+北区!AE240</f>
        <v>0</v>
      </c>
      <c r="AF240" s="237">
        <f t="shared" si="125"/>
        <v>0</v>
      </c>
      <c r="AG240" s="173">
        <f t="shared" si="125"/>
        <v>0</v>
      </c>
      <c r="AH240" s="497"/>
      <c r="AI240" s="556"/>
      <c r="AJ240" s="556"/>
    </row>
    <row r="241" spans="1:35">
      <c r="A241" s="13"/>
      <c r="B241" s="13"/>
      <c r="C241" s="72"/>
      <c r="D241" s="464" t="s">
        <v>358</v>
      </c>
      <c r="E241" s="465" t="s">
        <v>363</v>
      </c>
      <c r="F241" s="664" t="s">
        <v>115</v>
      </c>
      <c r="G241" s="658" t="s">
        <v>115</v>
      </c>
      <c r="H241" s="680"/>
      <c r="I241" s="62"/>
      <c r="J241" s="680"/>
      <c r="K241" s="62"/>
      <c r="L241" s="680"/>
      <c r="M241" s="62"/>
      <c r="N241" s="680"/>
      <c r="O241" s="62"/>
      <c r="P241" s="680"/>
      <c r="Q241" s="62"/>
      <c r="R241" s="680"/>
      <c r="S241" s="62"/>
      <c r="T241" s="680"/>
      <c r="U241" s="62"/>
      <c r="V241" s="680"/>
      <c r="W241" s="62"/>
      <c r="X241" s="680"/>
      <c r="Y241" s="62"/>
      <c r="Z241" s="680"/>
      <c r="AA241" s="62"/>
      <c r="AB241" s="680"/>
      <c r="AC241" s="62"/>
      <c r="AD241" s="680"/>
      <c r="AE241" s="62"/>
      <c r="AF241" s="237">
        <f t="shared" ref="AF241:AG244" si="130">SUM(AD241,AB241,Z241,X241,V241,T241,R241,P241,N241,L241,J241,H241)</f>
        <v>0</v>
      </c>
      <c r="AG241" s="173">
        <f t="shared" si="130"/>
        <v>0</v>
      </c>
      <c r="AH241" s="185"/>
      <c r="AI241" s="185"/>
    </row>
    <row r="242" spans="1:35">
      <c r="A242" s="13"/>
      <c r="B242" s="13"/>
      <c r="C242" s="72"/>
      <c r="D242" s="133" t="s">
        <v>171</v>
      </c>
      <c r="E242" s="465" t="s">
        <v>364</v>
      </c>
      <c r="F242" s="659">
        <v>10950</v>
      </c>
      <c r="G242" s="658" t="s">
        <v>115</v>
      </c>
      <c r="H242" s="37">
        <f>江戸川区!H242+世田谷区!H242+荒川区!H242+港区!H242+中野区!H242+板橋区!H242+豊島区!H242+葛飾区!H242+品川区!H242+文京区!H242+杉並区!H242+北区!H242</f>
        <v>0</v>
      </c>
      <c r="I242" s="475">
        <f>江戸川区!I242+世田谷区!I242+荒川区!I242+港区!I242+中野区!I242+板橋区!I242+豊島区!I242+葛飾区!I242+品川区!I242+文京区!I242+杉並区!I242+北区!I242</f>
        <v>0</v>
      </c>
      <c r="J242" s="476">
        <f>江戸川区!J242+世田谷区!J242+荒川区!J242+港区!J242+中野区!J242+板橋区!J242+豊島区!J242+葛飾区!J242+品川区!J242+文京区!J242+杉並区!J242+北区!J242</f>
        <v>0</v>
      </c>
      <c r="K242" s="475">
        <f>江戸川区!K242+世田谷区!K242+荒川区!K242+港区!K242+中野区!K242+板橋区!K242+豊島区!K242+葛飾区!K242+品川区!K242+文京区!K242+杉並区!K242+北区!K242</f>
        <v>0</v>
      </c>
      <c r="L242" s="476">
        <f>江戸川区!L242+世田谷区!L242+荒川区!L242+港区!L242+中野区!L242+板橋区!L242+豊島区!L242+葛飾区!L242+品川区!L242+文京区!L242+杉並区!L242+北区!L242</f>
        <v>0</v>
      </c>
      <c r="M242" s="475">
        <f>江戸川区!M242+世田谷区!M242+荒川区!M242+港区!M242+中野区!M242+板橋区!M242+豊島区!M242+葛飾区!M242+品川区!M242+文京区!M242+杉並区!M242+北区!M242</f>
        <v>0</v>
      </c>
      <c r="N242" s="476">
        <f>江戸川区!N242+世田谷区!N242+荒川区!N242+港区!N242+中野区!N242+板橋区!N242+豊島区!N242+葛飾区!N242+品川区!N242+文京区!N242+杉並区!N242+北区!N242</f>
        <v>0</v>
      </c>
      <c r="O242" s="475">
        <f>江戸川区!O242+世田谷区!O242+荒川区!O242+港区!O242+中野区!O242+板橋区!O242+豊島区!O242+葛飾区!O242+品川区!O242+文京区!O242+杉並区!O242+北区!O242</f>
        <v>0</v>
      </c>
      <c r="P242" s="476">
        <f>江戸川区!P242+世田谷区!P242+荒川区!P242+港区!P242+中野区!P242+板橋区!P242+豊島区!P242+葛飾区!P242+品川区!P242+文京区!P242+杉並区!P242+北区!P242</f>
        <v>0</v>
      </c>
      <c r="Q242" s="475">
        <f>江戸川区!Q242+世田谷区!Q242+荒川区!Q242+港区!Q242+中野区!Q242+板橋区!Q242+豊島区!Q242+葛飾区!Q242+品川区!Q242+文京区!Q242+杉並区!Q242+北区!Q242</f>
        <v>0</v>
      </c>
      <c r="R242" s="476">
        <f>江戸川区!R242+世田谷区!R242+荒川区!R242+港区!R242+中野区!R242+板橋区!R242+豊島区!R242+葛飾区!R242+品川区!R242+文京区!R242+杉並区!R242+北区!R242</f>
        <v>0</v>
      </c>
      <c r="S242" s="475">
        <f>江戸川区!S242+世田谷区!S242+荒川区!S242+港区!S242+中野区!S242+板橋区!S242+豊島区!S242+葛飾区!S242+品川区!S242+文京区!S242+杉並区!S242+北区!S242</f>
        <v>0</v>
      </c>
      <c r="T242" s="476">
        <f>江戸川区!T242+世田谷区!T242+荒川区!T242+港区!T242+中野区!T242+板橋区!T242+豊島区!T242+葛飾区!T242+品川区!T242+文京区!T242+杉並区!T242+北区!T242</f>
        <v>0</v>
      </c>
      <c r="U242" s="475">
        <f>江戸川区!U242+世田谷区!U242+荒川区!U242+港区!U242+中野区!U242+板橋区!U242+豊島区!U242+葛飾区!U242+品川区!U242+文京区!U242+杉並区!U242+北区!U242</f>
        <v>0</v>
      </c>
      <c r="V242" s="476">
        <f>江戸川区!V242+世田谷区!V242+荒川区!V242+港区!V242+中野区!V242+板橋区!V242+豊島区!V242+葛飾区!V242+品川区!V242+文京区!V242+杉並区!V242+北区!V242</f>
        <v>0</v>
      </c>
      <c r="W242" s="475">
        <f>江戸川区!W242+世田谷区!W242+荒川区!W242+港区!W242+中野区!W242+板橋区!W242+豊島区!W242+葛飾区!W242+品川区!W242+文京区!W242+杉並区!W242+北区!W242</f>
        <v>0</v>
      </c>
      <c r="X242" s="476">
        <f>江戸川区!X242+世田谷区!X242+荒川区!X242+港区!X242+中野区!X242+板橋区!X242+豊島区!X242+葛飾区!X242+品川区!X242+文京区!X242+杉並区!X242+北区!X242</f>
        <v>0</v>
      </c>
      <c r="Y242" s="475">
        <f>江戸川区!Y242+世田谷区!Y242+荒川区!Y242+港区!Y242+中野区!Y242+板橋区!Y242+豊島区!Y242+葛飾区!Y242+品川区!Y242+文京区!Y242+杉並区!Y242+北区!Y242</f>
        <v>0</v>
      </c>
      <c r="Z242" s="37">
        <f>江戸川区!Z242+世田谷区!Z242+荒川区!Z242+港区!Z242+中野区!Z242+板橋区!Z242+豊島区!Z242+葛飾区!Z242+品川区!Z242+文京区!Z242+杉並区!Z242+北区!Z242</f>
        <v>0</v>
      </c>
      <c r="AA242" s="17">
        <f>江戸川区!AA242+世田谷区!AA242+荒川区!AA242+港区!AA242+中野区!AA242+板橋区!AA242+豊島区!AA242+葛飾区!AA242+品川区!AA242+文京区!AA242+杉並区!AA242+北区!AA242</f>
        <v>0</v>
      </c>
      <c r="AB242" s="37">
        <f>江戸川区!AB242+世田谷区!AB242+荒川区!AB242+港区!AB242+中野区!AB242+板橋区!AB242+豊島区!AB242+葛飾区!AB242+品川区!AB242+文京区!AB242+杉並区!AB242+北区!AB242</f>
        <v>0</v>
      </c>
      <c r="AC242" s="17">
        <f>江戸川区!AC242+世田谷区!AC242+荒川区!AC242+港区!AC242+中野区!AC242+板橋区!AC242+豊島区!AC242+葛飾区!AC242+品川区!AC242+文京区!AC242+杉並区!AC242+北区!AC242</f>
        <v>0</v>
      </c>
      <c r="AD242" s="37">
        <f>江戸川区!AD242+世田谷区!AD242+荒川区!AD242+港区!AD242+中野区!AD242+板橋区!AD242+豊島区!AD242+葛飾区!AD242+品川区!AD242+文京区!AD242+杉並区!AD242+北区!AD242</f>
        <v>0</v>
      </c>
      <c r="AE242" s="17">
        <f>江戸川区!AE242+世田谷区!AE242+荒川区!AE242+港区!AE242+中野区!AE242+板橋区!AE242+豊島区!AE242+葛飾区!AE242+品川区!AE242+文京区!AE242+杉並区!AE242+北区!AE242</f>
        <v>0</v>
      </c>
      <c r="AF242" s="237">
        <f t="shared" si="130"/>
        <v>0</v>
      </c>
      <c r="AG242" s="173">
        <f t="shared" si="130"/>
        <v>0</v>
      </c>
      <c r="AH242" s="185"/>
      <c r="AI242" s="185"/>
    </row>
    <row r="243" spans="1:35">
      <c r="A243" s="13"/>
      <c r="B243" s="13"/>
      <c r="C243" s="72"/>
      <c r="D243" s="464" t="s">
        <v>478</v>
      </c>
      <c r="E243" s="465" t="s">
        <v>363</v>
      </c>
      <c r="F243" s="658" t="s">
        <v>115</v>
      </c>
      <c r="G243" s="658" t="s">
        <v>115</v>
      </c>
      <c r="H243" s="680"/>
      <c r="I243" s="62"/>
      <c r="J243" s="680"/>
      <c r="K243" s="62"/>
      <c r="L243" s="680"/>
      <c r="M243" s="62"/>
      <c r="N243" s="680"/>
      <c r="O243" s="62"/>
      <c r="P243" s="680"/>
      <c r="Q243" s="62"/>
      <c r="R243" s="680"/>
      <c r="S243" s="62"/>
      <c r="T243" s="680"/>
      <c r="U243" s="62"/>
      <c r="V243" s="680"/>
      <c r="W243" s="62"/>
      <c r="X243" s="680"/>
      <c r="Y243" s="62"/>
      <c r="Z243" s="680"/>
      <c r="AA243" s="62"/>
      <c r="AB243" s="680"/>
      <c r="AC243" s="62"/>
      <c r="AD243" s="680"/>
      <c r="AE243" s="62"/>
      <c r="AF243" s="237">
        <f t="shared" si="130"/>
        <v>0</v>
      </c>
      <c r="AG243" s="173">
        <f t="shared" si="130"/>
        <v>0</v>
      </c>
      <c r="AH243" s="185"/>
      <c r="AI243" s="185"/>
    </row>
    <row r="244" spans="1:35">
      <c r="A244" s="13"/>
      <c r="B244" s="13"/>
      <c r="C244" s="72"/>
      <c r="D244" s="133" t="s">
        <v>171</v>
      </c>
      <c r="E244" s="465" t="s">
        <v>364</v>
      </c>
      <c r="F244" s="659">
        <v>24342</v>
      </c>
      <c r="G244" s="658" t="s">
        <v>115</v>
      </c>
      <c r="H244" s="37">
        <f>江戸川区!H244+世田谷区!H244+荒川区!H244+港区!H244+中野区!H244+板橋区!H244+豊島区!H244+葛飾区!H244+品川区!H244+文京区!H244+杉並区!H244+北区!H244</f>
        <v>0</v>
      </c>
      <c r="I244" s="475">
        <f>江戸川区!I244+世田谷区!I244+荒川区!I244+港区!I244+中野区!I244+板橋区!I244+豊島区!I244+葛飾区!I244+品川区!I244+文京区!I244+杉並区!I244+北区!I244</f>
        <v>0</v>
      </c>
      <c r="J244" s="476">
        <f>江戸川区!J244+世田谷区!J244+荒川区!J244+港区!J244+中野区!J244+板橋区!J244+豊島区!J244+葛飾区!J244+品川区!J244+文京区!J244+杉並区!J244+北区!J244</f>
        <v>0</v>
      </c>
      <c r="K244" s="475">
        <f>江戸川区!K244+世田谷区!K244+荒川区!K244+港区!K244+中野区!K244+板橋区!K244+豊島区!K244+葛飾区!K244+品川区!K244+文京区!K244+杉並区!K244+北区!K244</f>
        <v>0</v>
      </c>
      <c r="L244" s="476">
        <f>江戸川区!L244+世田谷区!L244+荒川区!L244+港区!L244+中野区!L244+板橋区!L244+豊島区!L244+葛飾区!L244+品川区!L244+文京区!L244+杉並区!L244+北区!L244</f>
        <v>0</v>
      </c>
      <c r="M244" s="475">
        <f>江戸川区!M244+世田谷区!M244+荒川区!M244+港区!M244+中野区!M244+板橋区!M244+豊島区!M244+葛飾区!M244+品川区!M244+文京区!M244+杉並区!M244+北区!M244</f>
        <v>0</v>
      </c>
      <c r="N244" s="476">
        <f>江戸川区!N244+世田谷区!N244+荒川区!N244+港区!N244+中野区!N244+板橋区!N244+豊島区!N244+葛飾区!N244+品川区!N244+文京区!N244+杉並区!N244+北区!N244</f>
        <v>0</v>
      </c>
      <c r="O244" s="475">
        <f>江戸川区!O244+世田谷区!O244+荒川区!O244+港区!O244+中野区!O244+板橋区!O244+豊島区!O244+葛飾区!O244+品川区!O244+文京区!O244+杉並区!O244+北区!O244</f>
        <v>0</v>
      </c>
      <c r="P244" s="476">
        <f>江戸川区!P244+世田谷区!P244+荒川区!P244+港区!P244+中野区!P244+板橋区!P244+豊島区!P244+葛飾区!P244+品川区!P244+文京区!P244+杉並区!P244+北区!P244</f>
        <v>0</v>
      </c>
      <c r="Q244" s="475">
        <f>江戸川区!Q244+世田谷区!Q244+荒川区!Q244+港区!Q244+中野区!Q244+板橋区!Q244+豊島区!Q244+葛飾区!Q244+品川区!Q244+文京区!Q244+杉並区!Q244+北区!Q244</f>
        <v>0</v>
      </c>
      <c r="R244" s="476">
        <f>江戸川区!R244+世田谷区!R244+荒川区!R244+港区!R244+中野区!R244+板橋区!R244+豊島区!R244+葛飾区!R244+品川区!R244+文京区!R244+杉並区!R244+北区!R244</f>
        <v>0</v>
      </c>
      <c r="S244" s="475">
        <f>江戸川区!S244+世田谷区!S244+荒川区!S244+港区!S244+中野区!S244+板橋区!S244+豊島区!S244+葛飾区!S244+品川区!S244+文京区!S244+杉並区!S244+北区!S244</f>
        <v>0</v>
      </c>
      <c r="T244" s="476">
        <f>江戸川区!T244+世田谷区!T244+荒川区!T244+港区!T244+中野区!T244+板橋区!T244+豊島区!T244+葛飾区!T244+品川区!T244+文京区!T244+杉並区!T244+北区!T244</f>
        <v>0</v>
      </c>
      <c r="U244" s="475">
        <f>江戸川区!U244+世田谷区!U244+荒川区!U244+港区!U244+中野区!U244+板橋区!U244+豊島区!U244+葛飾区!U244+品川区!U244+文京区!U244+杉並区!U244+北区!U244</f>
        <v>0</v>
      </c>
      <c r="V244" s="476">
        <f>江戸川区!V244+世田谷区!V244+荒川区!V244+港区!V244+中野区!V244+板橋区!V244+豊島区!V244+葛飾区!V244+品川区!V244+文京区!V244+杉並区!V244+北区!V244</f>
        <v>0</v>
      </c>
      <c r="W244" s="475">
        <f>江戸川区!W244+世田谷区!W244+荒川区!W244+港区!W244+中野区!W244+板橋区!W244+豊島区!W244+葛飾区!W244+品川区!W244+文京区!W244+杉並区!W244+北区!W244</f>
        <v>0</v>
      </c>
      <c r="X244" s="476">
        <f>江戸川区!X244+世田谷区!X244+荒川区!X244+港区!X244+中野区!X244+板橋区!X244+豊島区!X244+葛飾区!X244+品川区!X244+文京区!X244+杉並区!X244+北区!X244</f>
        <v>0</v>
      </c>
      <c r="Y244" s="475">
        <f>江戸川区!Y244+世田谷区!Y244+荒川区!Y244+港区!Y244+中野区!Y244+板橋区!Y244+豊島区!Y244+葛飾区!Y244+品川区!Y244+文京区!Y244+杉並区!Y244+北区!Y244</f>
        <v>0</v>
      </c>
      <c r="Z244" s="37">
        <f>江戸川区!Z244+世田谷区!Z244+荒川区!Z244+港区!Z244+中野区!Z244+板橋区!Z244+豊島区!Z244+葛飾区!Z244+品川区!Z244+文京区!Z244+杉並区!Z244+北区!Z244</f>
        <v>0</v>
      </c>
      <c r="AA244" s="17">
        <f>江戸川区!AA244+世田谷区!AA244+荒川区!AA244+港区!AA244+中野区!AA244+板橋区!AA244+豊島区!AA244+葛飾区!AA244+品川区!AA244+文京区!AA244+杉並区!AA244+北区!AA244</f>
        <v>0</v>
      </c>
      <c r="AB244" s="37">
        <f>江戸川区!AB244+世田谷区!AB244+荒川区!AB244+港区!AB244+中野区!AB244+板橋区!AB244+豊島区!AB244+葛飾区!AB244+品川区!AB244+文京区!AB244+杉並区!AB244+北区!AB244</f>
        <v>0</v>
      </c>
      <c r="AC244" s="17">
        <f>江戸川区!AC244+世田谷区!AC244+荒川区!AC244+港区!AC244+中野区!AC244+板橋区!AC244+豊島区!AC244+葛飾区!AC244+品川区!AC244+文京区!AC244+杉並区!AC244+北区!AC244</f>
        <v>0</v>
      </c>
      <c r="AD244" s="37">
        <f>江戸川区!AD244+世田谷区!AD244+荒川区!AD244+港区!AD244+中野区!AD244+板橋区!AD244+豊島区!AD244+葛飾区!AD244+品川区!AD244+文京区!AD244+杉並区!AD244+北区!AD244</f>
        <v>0</v>
      </c>
      <c r="AE244" s="17">
        <f>江戸川区!AE244+世田谷区!AE244+荒川区!AE244+港区!AE244+中野区!AE244+板橋区!AE244+豊島区!AE244+葛飾区!AE244+品川区!AE244+文京区!AE244+杉並区!AE244+北区!AE244</f>
        <v>0</v>
      </c>
      <c r="AF244" s="237">
        <f t="shared" si="130"/>
        <v>0</v>
      </c>
      <c r="AG244" s="173">
        <f t="shared" si="130"/>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125"/>
        <v>0</v>
      </c>
      <c r="AG245" s="173">
        <f t="shared" si="125"/>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125"/>
        <v>0</v>
      </c>
      <c r="AG246" s="173">
        <f t="shared" si="125"/>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125"/>
        <v>0</v>
      </c>
      <c r="AG248" s="137">
        <f t="shared" si="125"/>
        <v>0</v>
      </c>
      <c r="AH248" s="178"/>
      <c r="AI248" s="179"/>
    </row>
    <row r="249" spans="1:35" outlineLevel="1">
      <c r="A249" s="171"/>
      <c r="B249" s="188" t="s">
        <v>38</v>
      </c>
      <c r="C249" s="91" t="s">
        <v>39</v>
      </c>
      <c r="D249" s="94" t="s">
        <v>40</v>
      </c>
      <c r="E249" s="182" t="s">
        <v>64</v>
      </c>
      <c r="F249" s="690">
        <v>63860</v>
      </c>
      <c r="G249" s="664" t="s">
        <v>115</v>
      </c>
      <c r="H249" s="1">
        <f>江戸川区!H249+世田谷区!H249+荒川区!H249+港区!H249+中野区!H249+板橋区!H249+豊島区!H249+葛飾区!H249+品川区!H249+文京区!H249+杉並区!H249+北区!H249</f>
        <v>0</v>
      </c>
      <c r="I249" s="190">
        <f>江戸川区!I249+世田谷区!I249+荒川区!I249+港区!I249+中野区!I249+板橋区!I249+豊島区!I249+葛飾区!I249+品川区!I249+文京区!I249+杉並区!I249+北区!I249</f>
        <v>0</v>
      </c>
      <c r="J249" s="1">
        <f>江戸川区!J249+世田谷区!J249+荒川区!J249+港区!J249+中野区!J249+板橋区!J249+豊島区!J249+葛飾区!J249+品川区!J249+文京区!J249+杉並区!J249+北区!J249</f>
        <v>0</v>
      </c>
      <c r="K249" s="190">
        <f>江戸川区!K249+世田谷区!K249+荒川区!K249+港区!K249+中野区!K249+板橋区!K249+豊島区!K249+葛飾区!K249+品川区!K249+文京区!K249+杉並区!K249+北区!K249</f>
        <v>0</v>
      </c>
      <c r="L249" s="1">
        <f>江戸川区!L249+世田谷区!L249+荒川区!L249+港区!L249+中野区!L249+板橋区!L249+豊島区!L249+葛飾区!L249+品川区!L249+文京区!L249+杉並区!L249+北区!L249</f>
        <v>0</v>
      </c>
      <c r="M249" s="190">
        <f>江戸川区!M249+世田谷区!M249+荒川区!M249+港区!M249+中野区!M249+板橋区!M249+豊島区!M249+葛飾区!M249+品川区!M249+文京区!M249+杉並区!M249+北区!M249</f>
        <v>0</v>
      </c>
      <c r="N249" s="1">
        <f>江戸川区!N249+世田谷区!N249+荒川区!N249+港区!N249+中野区!N249+板橋区!N249+豊島区!N249+葛飾区!N249+品川区!N249+文京区!N249+杉並区!N249+北区!N249</f>
        <v>0</v>
      </c>
      <c r="O249" s="190">
        <f>江戸川区!O249+世田谷区!O249+荒川区!O249+港区!O249+中野区!O249+板橋区!O249+豊島区!O249+葛飾区!O249+品川区!O249+文京区!O249+杉並区!O249+北区!O249</f>
        <v>0</v>
      </c>
      <c r="P249" s="1">
        <f>江戸川区!P249+世田谷区!P249+荒川区!P249+港区!P249+中野区!P249+板橋区!P249+豊島区!P249+葛飾区!P249+品川区!P249+文京区!P249+杉並区!P249+北区!P249</f>
        <v>0</v>
      </c>
      <c r="Q249" s="190">
        <f>江戸川区!Q249+世田谷区!Q249+荒川区!Q249+港区!Q249+中野区!Q249+板橋区!Q249+豊島区!Q249+葛飾区!Q249+品川区!Q249+文京区!Q249+杉並区!Q249+北区!Q249</f>
        <v>0</v>
      </c>
      <c r="R249" s="1">
        <f>江戸川区!R249+世田谷区!R249+荒川区!R249+港区!R249+中野区!R249+板橋区!R249+豊島区!R249+葛飾区!R249+品川区!R249+文京区!R249+杉並区!R249+北区!R249</f>
        <v>0</v>
      </c>
      <c r="S249" s="190">
        <f>江戸川区!S249+世田谷区!S249+荒川区!S249+港区!S249+中野区!S249+板橋区!S249+豊島区!S249+葛飾区!S249+品川区!S249+文京区!S249+杉並区!S249+北区!S249</f>
        <v>0</v>
      </c>
      <c r="T249" s="1">
        <f>江戸川区!T249+世田谷区!T249+荒川区!T249+港区!T249+中野区!T249+板橋区!T249+豊島区!T249+葛飾区!T249+品川区!T249+文京区!T249+杉並区!T249+北区!T249</f>
        <v>0</v>
      </c>
      <c r="U249" s="190">
        <f>江戸川区!U249+世田谷区!U249+荒川区!U249+港区!U249+中野区!U249+板橋区!U249+豊島区!U249+葛飾区!U249+品川区!U249+文京区!U249+杉並区!U249+北区!U249</f>
        <v>0</v>
      </c>
      <c r="V249" s="1">
        <f>江戸川区!V249+世田谷区!V249+荒川区!V249+港区!V249+中野区!V249+板橋区!V249+豊島区!V249+葛飾区!V249+品川区!V249+文京区!V249+杉並区!V249+北区!V249</f>
        <v>0</v>
      </c>
      <c r="W249" s="190">
        <f>江戸川区!W249+世田谷区!W249+荒川区!W249+港区!W249+中野区!W249+板橋区!W249+豊島区!W249+葛飾区!W249+品川区!W249+文京区!W249+杉並区!W249+北区!W249</f>
        <v>0</v>
      </c>
      <c r="X249" s="189">
        <f>江戸川区!X249+世田谷区!X249+荒川区!X249+港区!X249+中野区!X249+板橋区!X249+豊島区!X249+葛飾区!X249+品川区!X249+文京区!X249+杉並区!X249+北区!X249</f>
        <v>0</v>
      </c>
      <c r="Y249" s="190">
        <f>江戸川区!Y249+世田谷区!Y249+荒川区!Y249+港区!Y249+中野区!Y249+板橋区!Y249+豊島区!Y249+葛飾区!Y249+品川区!Y249+文京区!Y249+杉並区!Y249+北区!Y249</f>
        <v>0</v>
      </c>
      <c r="Z249" s="1">
        <f>江戸川区!Z249+世田谷区!Z249+荒川区!Z249+港区!Z249+中野区!Z249+板橋区!Z249+豊島区!Z249+葛飾区!Z249+品川区!Z249+文京区!Z249+杉並区!Z249+北区!Z249</f>
        <v>0</v>
      </c>
      <c r="AA249" s="190">
        <f>江戸川区!AA249+世田谷区!AA249+荒川区!AA249+港区!AA249+中野区!AA249+板橋区!AA249+豊島区!AA249+葛飾区!AA249+品川区!AA249+文京区!AA249+杉並区!AA249+北区!AA249</f>
        <v>0</v>
      </c>
      <c r="AB249" s="1">
        <f>江戸川区!AB249+世田谷区!AB249+荒川区!AB249+港区!AB249+中野区!AB249+板橋区!AB249+豊島区!AB249+葛飾区!AB249+品川区!AB249+文京区!AB249+杉並区!AB249+北区!AB249</f>
        <v>0</v>
      </c>
      <c r="AC249" s="190">
        <f>江戸川区!AC249+世田谷区!AC249+荒川区!AC249+港区!AC249+中野区!AC249+板橋区!AC249+豊島区!AC249+葛飾区!AC249+品川区!AC249+文京区!AC249+杉並区!AC249+北区!AC249</f>
        <v>0</v>
      </c>
      <c r="AD249" s="189">
        <f>江戸川区!AD249+世田谷区!AD249+荒川区!AD249+港区!AD249+中野区!AD249+板橋区!AD249+豊島区!AD249+葛飾区!AD249+品川区!AD249+文京区!AD249+杉並区!AD249+北区!AD249</f>
        <v>0</v>
      </c>
      <c r="AE249" s="190">
        <f>江戸川区!AE249+世田谷区!AE249+荒川区!AE249+港区!AE249+中野区!AE249+板橋区!AE249+豊島区!AE249+葛飾区!AE249+品川区!AE249+文京区!AE249+杉並区!AE249+北区!AE249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690">
        <f>ROUNDDOWN(F249/30.4,0)</f>
        <v>2100</v>
      </c>
      <c r="G250" s="664" t="s">
        <v>115</v>
      </c>
      <c r="H250" s="1">
        <f>江戸川区!H250+世田谷区!H250+荒川区!H250+港区!H250+中野区!H250+板橋区!H250+豊島区!H250+葛飾区!H250+品川区!H250+文京区!H250+杉並区!H250+北区!H250</f>
        <v>0</v>
      </c>
      <c r="I250" s="190">
        <f>江戸川区!I250+世田谷区!I250+荒川区!I250+港区!I250+中野区!I250+板橋区!I250+豊島区!I250+葛飾区!I250+品川区!I250+文京区!I250+杉並区!I250+北区!I250</f>
        <v>0</v>
      </c>
      <c r="J250" s="1">
        <f>江戸川区!J250+世田谷区!J250+荒川区!J250+港区!J250+中野区!J250+板橋区!J250+豊島区!J250+葛飾区!J250+品川区!J250+文京区!J250+杉並区!J250+北区!J250</f>
        <v>0</v>
      </c>
      <c r="K250" s="190">
        <f>江戸川区!K250+世田谷区!K250+荒川区!K250+港区!K250+中野区!K250+板橋区!K250+豊島区!K250+葛飾区!K250+品川区!K250+文京区!K250+杉並区!K250+北区!K250</f>
        <v>0</v>
      </c>
      <c r="L250" s="1">
        <f>江戸川区!L250+世田谷区!L250+荒川区!L250+港区!L250+中野区!L250+板橋区!L250+豊島区!L250+葛飾区!L250+品川区!L250+文京区!L250+杉並区!L250+北区!L250</f>
        <v>0</v>
      </c>
      <c r="M250" s="190">
        <f>江戸川区!M250+世田谷区!M250+荒川区!M250+港区!M250+中野区!M250+板橋区!M250+豊島区!M250+葛飾区!M250+品川区!M250+文京区!M250+杉並区!M250+北区!M250</f>
        <v>0</v>
      </c>
      <c r="N250" s="1">
        <f>江戸川区!N250+世田谷区!N250+荒川区!N250+港区!N250+中野区!N250+板橋区!N250+豊島区!N250+葛飾区!N250+品川区!N250+文京区!N250+杉並区!N250+北区!N250</f>
        <v>0</v>
      </c>
      <c r="O250" s="190">
        <f>江戸川区!O250+世田谷区!O250+荒川区!O250+港区!O250+中野区!O250+板橋区!O250+豊島区!O250+葛飾区!O250+品川区!O250+文京区!O250+杉並区!O250+北区!O250</f>
        <v>0</v>
      </c>
      <c r="P250" s="1">
        <f>江戸川区!P250+世田谷区!P250+荒川区!P250+港区!P250+中野区!P250+板橋区!P250+豊島区!P250+葛飾区!P250+品川区!P250+文京区!P250+杉並区!P250+北区!P250</f>
        <v>0</v>
      </c>
      <c r="Q250" s="190">
        <f>江戸川区!Q250+世田谷区!Q250+荒川区!Q250+港区!Q250+中野区!Q250+板橋区!Q250+豊島区!Q250+葛飾区!Q250+品川区!Q250+文京区!Q250+杉並区!Q250+北区!Q250</f>
        <v>0</v>
      </c>
      <c r="R250" s="1">
        <f>江戸川区!R250+世田谷区!R250+荒川区!R250+港区!R250+中野区!R250+板橋区!R250+豊島区!R250+葛飾区!R250+品川区!R250+文京区!R250+杉並区!R250+北区!R250</f>
        <v>0</v>
      </c>
      <c r="S250" s="190">
        <f>江戸川区!S250+世田谷区!S250+荒川区!S250+港区!S250+中野区!S250+板橋区!S250+豊島区!S250+葛飾区!S250+品川区!S250+文京区!S250+杉並区!S250+北区!S250</f>
        <v>0</v>
      </c>
      <c r="T250" s="1">
        <f>江戸川区!T250+世田谷区!T250+荒川区!T250+港区!T250+中野区!T250+板橋区!T250+豊島区!T250+葛飾区!T250+品川区!T250+文京区!T250+杉並区!T250+北区!T250</f>
        <v>0</v>
      </c>
      <c r="U250" s="190">
        <f>江戸川区!U250+世田谷区!U250+荒川区!U250+港区!U250+中野区!U250+板橋区!U250+豊島区!U250+葛飾区!U250+品川区!U250+文京区!U250+杉並区!U250+北区!U250</f>
        <v>0</v>
      </c>
      <c r="V250" s="1">
        <f>江戸川区!V250+世田谷区!V250+荒川区!V250+港区!V250+中野区!V250+板橋区!V250+豊島区!V250+葛飾区!V250+品川区!V250+文京区!V250+杉並区!V250+北区!V250</f>
        <v>0</v>
      </c>
      <c r="W250" s="190">
        <f>江戸川区!W250+世田谷区!W250+荒川区!W250+港区!W250+中野区!W250+板橋区!W250+豊島区!W250+葛飾区!W250+品川区!W250+文京区!W250+杉並区!W250+北区!W250</f>
        <v>0</v>
      </c>
      <c r="X250" s="189">
        <f>江戸川区!X250+世田谷区!X250+荒川区!X250+港区!X250+中野区!X250+板橋区!X250+豊島区!X250+葛飾区!X250+品川区!X250+文京区!X250+杉並区!X250+北区!X250</f>
        <v>0</v>
      </c>
      <c r="Y250" s="190">
        <f>江戸川区!Y250+世田谷区!Y250+荒川区!Y250+港区!Y250+中野区!Y250+板橋区!Y250+豊島区!Y250+葛飾区!Y250+品川区!Y250+文京区!Y250+杉並区!Y250+北区!Y250</f>
        <v>0</v>
      </c>
      <c r="Z250" s="1">
        <f>江戸川区!Z250+世田谷区!Z250+荒川区!Z250+港区!Z250+中野区!Z250+板橋区!Z250+豊島区!Z250+葛飾区!Z250+品川区!Z250+文京区!Z250+杉並区!Z250+北区!Z250</f>
        <v>0</v>
      </c>
      <c r="AA250" s="190">
        <f>江戸川区!AA250+世田谷区!AA250+荒川区!AA250+港区!AA250+中野区!AA250+板橋区!AA250+豊島区!AA250+葛飾区!AA250+品川区!AA250+文京区!AA250+杉並区!AA250+北区!AA250</f>
        <v>0</v>
      </c>
      <c r="AB250" s="1">
        <f>江戸川区!AB250+世田谷区!AB250+荒川区!AB250+港区!AB250+中野区!AB250+板橋区!AB250+豊島区!AB250+葛飾区!AB250+品川区!AB250+文京区!AB250+杉並区!AB250+北区!AB250</f>
        <v>0</v>
      </c>
      <c r="AC250" s="190">
        <f>江戸川区!AC250+世田谷区!AC250+荒川区!AC250+港区!AC250+中野区!AC250+板橋区!AC250+豊島区!AC250+葛飾区!AC250+品川区!AC250+文京区!AC250+杉並区!AC250+北区!AC250</f>
        <v>0</v>
      </c>
      <c r="AD250" s="189">
        <f>江戸川区!AD250+世田谷区!AD250+荒川区!AD250+港区!AD250+中野区!AD250+板橋区!AD250+豊島区!AD250+葛飾区!AD250+品川区!AD250+文京区!AD250+杉並区!AD250+北区!AD250</f>
        <v>0</v>
      </c>
      <c r="AE250" s="190">
        <f>江戸川区!AE250+世田谷区!AE250+荒川区!AE250+港区!AE250+中野区!AE250+板橋区!AE250+豊島区!AE250+葛飾区!AE250+品川区!AE250+文京区!AE250+杉並区!AE250+北区!AE250</f>
        <v>0</v>
      </c>
      <c r="AF250" s="238">
        <f t="shared" ref="AF250:AG287" si="131">SUM(AD250,AB250,Z250,X250,V250,T250,R250,P250,N250,L250,J250,H250)</f>
        <v>0</v>
      </c>
      <c r="AG250" s="196">
        <f t="shared" si="131"/>
        <v>0</v>
      </c>
      <c r="AH250" s="184"/>
      <c r="AI250" s="185"/>
    </row>
    <row r="251" spans="1:35" s="7" customFormat="1" outlineLevel="1">
      <c r="A251" s="171"/>
      <c r="B251" s="171"/>
      <c r="C251" s="90"/>
      <c r="D251" s="94" t="s">
        <v>40</v>
      </c>
      <c r="E251" s="182" t="s">
        <v>66</v>
      </c>
      <c r="F251" s="690">
        <v>55270</v>
      </c>
      <c r="G251" s="664" t="s">
        <v>115</v>
      </c>
      <c r="H251" s="191">
        <f>江戸川区!H251+世田谷区!H251+荒川区!H251+港区!H251+中野区!H251+板橋区!H251+豊島区!H251+葛飾区!H251+品川区!H251+文京区!H251+杉並区!H251+北区!H251</f>
        <v>0</v>
      </c>
      <c r="I251" s="190">
        <f>江戸川区!I251+世田谷区!I251+荒川区!I251+港区!I251+中野区!I251+板橋区!I251+豊島区!I251+葛飾区!I251+品川区!I251+文京区!I251+杉並区!I251+北区!I251</f>
        <v>0</v>
      </c>
      <c r="J251" s="191">
        <f>江戸川区!J251+世田谷区!J251+荒川区!J251+港区!J251+中野区!J251+板橋区!J251+豊島区!J251+葛飾区!J251+品川区!J251+文京区!J251+杉並区!J251+北区!J251</f>
        <v>0</v>
      </c>
      <c r="K251" s="190">
        <f>江戸川区!K251+世田谷区!K251+荒川区!K251+港区!K251+中野区!K251+板橋区!K251+豊島区!K251+葛飾区!K251+品川区!K251+文京区!K251+杉並区!K251+北区!K251</f>
        <v>0</v>
      </c>
      <c r="L251" s="191">
        <f>江戸川区!L251+世田谷区!L251+荒川区!L251+港区!L251+中野区!L251+板橋区!L251+豊島区!L251+葛飾区!L251+品川区!L251+文京区!L251+杉並区!L251+北区!L251</f>
        <v>0</v>
      </c>
      <c r="M251" s="190">
        <f>江戸川区!M251+世田谷区!M251+荒川区!M251+港区!M251+中野区!M251+板橋区!M251+豊島区!M251+葛飾区!M251+品川区!M251+文京区!M251+杉並区!M251+北区!M251</f>
        <v>0</v>
      </c>
      <c r="N251" s="191">
        <f>江戸川区!N251+世田谷区!N251+荒川区!N251+港区!N251+中野区!N251+板橋区!N251+豊島区!N251+葛飾区!N251+品川区!N251+文京区!N251+杉並区!N251+北区!N251</f>
        <v>0</v>
      </c>
      <c r="O251" s="190">
        <f>江戸川区!O251+世田谷区!O251+荒川区!O251+港区!O251+中野区!O251+板橋区!O251+豊島区!O251+葛飾区!O251+品川区!O251+文京区!O251+杉並区!O251+北区!O251</f>
        <v>0</v>
      </c>
      <c r="P251" s="191">
        <f>江戸川区!P251+世田谷区!P251+荒川区!P251+港区!P251+中野区!P251+板橋区!P251+豊島区!P251+葛飾区!P251+品川区!P251+文京区!P251+杉並区!P251+北区!P251</f>
        <v>0</v>
      </c>
      <c r="Q251" s="190">
        <f>江戸川区!Q251+世田谷区!Q251+荒川区!Q251+港区!Q251+中野区!Q251+板橋区!Q251+豊島区!Q251+葛飾区!Q251+品川区!Q251+文京区!Q251+杉並区!Q251+北区!Q251</f>
        <v>0</v>
      </c>
      <c r="R251" s="191">
        <f>江戸川区!R251+世田谷区!R251+荒川区!R251+港区!R251+中野区!R251+板橋区!R251+豊島区!R251+葛飾区!R251+品川区!R251+文京区!R251+杉並区!R251+北区!R251</f>
        <v>0</v>
      </c>
      <c r="S251" s="190">
        <f>江戸川区!S251+世田谷区!S251+荒川区!S251+港区!S251+中野区!S251+板橋区!S251+豊島区!S251+葛飾区!S251+品川区!S251+文京区!S251+杉並区!S251+北区!S251</f>
        <v>0</v>
      </c>
      <c r="T251" s="191">
        <f>江戸川区!T251+世田谷区!T251+荒川区!T251+港区!T251+中野区!T251+板橋区!T251+豊島区!T251+葛飾区!T251+品川区!T251+文京区!T251+杉並区!T251+北区!T251</f>
        <v>0</v>
      </c>
      <c r="U251" s="190">
        <f>江戸川区!U251+世田谷区!U251+荒川区!U251+港区!U251+中野区!U251+板橋区!U251+豊島区!U251+葛飾区!U251+品川区!U251+文京区!U251+杉並区!U251+北区!U251</f>
        <v>0</v>
      </c>
      <c r="V251" s="191">
        <f>江戸川区!V251+世田谷区!V251+荒川区!V251+港区!V251+中野区!V251+板橋区!V251+豊島区!V251+葛飾区!V251+品川区!V251+文京区!V251+杉並区!V251+北区!V251</f>
        <v>0</v>
      </c>
      <c r="W251" s="190">
        <f>江戸川区!W251+世田谷区!W251+荒川区!W251+港区!W251+中野区!W251+板橋区!W251+豊島区!W251+葛飾区!W251+品川区!W251+文京区!W251+杉並区!W251+北区!W251</f>
        <v>0</v>
      </c>
      <c r="X251" s="191">
        <f>江戸川区!X251+世田谷区!X251+荒川区!X251+港区!X251+中野区!X251+板橋区!X251+豊島区!X251+葛飾区!X251+品川区!X251+文京区!X251+杉並区!X251+北区!X251</f>
        <v>0</v>
      </c>
      <c r="Y251" s="190">
        <f>江戸川区!Y251+世田谷区!Y251+荒川区!Y251+港区!Y251+中野区!Y251+板橋区!Y251+豊島区!Y251+葛飾区!Y251+品川区!Y251+文京区!Y251+杉並区!Y251+北区!Y251</f>
        <v>0</v>
      </c>
      <c r="Z251" s="191">
        <f>江戸川区!Z251+世田谷区!Z251+荒川区!Z251+港区!Z251+中野区!Z251+板橋区!Z251+豊島区!Z251+葛飾区!Z251+品川区!Z251+文京区!Z251+杉並区!Z251+北区!Z251</f>
        <v>0</v>
      </c>
      <c r="AA251" s="190">
        <f>江戸川区!AA251+世田谷区!AA251+荒川区!AA251+港区!AA251+中野区!AA251+板橋区!AA251+豊島区!AA251+葛飾区!AA251+品川区!AA251+文京区!AA251+杉並区!AA251+北区!AA251</f>
        <v>0</v>
      </c>
      <c r="AB251" s="191">
        <f>江戸川区!AB251+世田谷区!AB251+荒川区!AB251+港区!AB251+中野区!AB251+板橋区!AB251+豊島区!AB251+葛飾区!AB251+品川区!AB251+文京区!AB251+杉並区!AB251+北区!AB251</f>
        <v>0</v>
      </c>
      <c r="AC251" s="190">
        <f>江戸川区!AC251+世田谷区!AC251+荒川区!AC251+港区!AC251+中野区!AC251+板橋区!AC251+豊島区!AC251+葛飾区!AC251+品川区!AC251+文京区!AC251+杉並区!AC251+北区!AC251</f>
        <v>0</v>
      </c>
      <c r="AD251" s="191">
        <f>江戸川区!AD251+世田谷区!AD251+荒川区!AD251+港区!AD251+中野区!AD251+板橋区!AD251+豊島区!AD251+葛飾区!AD251+品川区!AD251+文京区!AD251+杉並区!AD251+北区!AD251</f>
        <v>0</v>
      </c>
      <c r="AE251" s="190">
        <f>江戸川区!AE251+世田谷区!AE251+荒川区!AE251+港区!AE251+中野区!AE251+板橋区!AE251+豊島区!AE251+葛飾区!AE251+品川区!AE251+文京区!AE251+杉並区!AE251+北区!AE251</f>
        <v>0</v>
      </c>
      <c r="AF251" s="238">
        <f t="shared" si="131"/>
        <v>0</v>
      </c>
      <c r="AG251" s="196">
        <f t="shared" si="131"/>
        <v>0</v>
      </c>
      <c r="AH251" s="184"/>
      <c r="AI251" s="185"/>
    </row>
    <row r="252" spans="1:35" s="7" customFormat="1" outlineLevel="1">
      <c r="A252" s="171"/>
      <c r="B252" s="171"/>
      <c r="C252" s="90"/>
      <c r="D252" s="94" t="s">
        <v>41</v>
      </c>
      <c r="E252" s="182" t="s">
        <v>66</v>
      </c>
      <c r="F252" s="690">
        <f>ROUNDDOWN(F251/30.4,0)</f>
        <v>1818</v>
      </c>
      <c r="G252" s="664" t="s">
        <v>115</v>
      </c>
      <c r="H252" s="191">
        <f>江戸川区!H252+世田谷区!H252+荒川区!H252+港区!H252+中野区!H252+板橋区!H252+豊島区!H252+葛飾区!H252+品川区!H252+文京区!H252+杉並区!H252+北区!H252</f>
        <v>0</v>
      </c>
      <c r="I252" s="190">
        <f>江戸川区!I252+世田谷区!I252+荒川区!I252+港区!I252+中野区!I252+板橋区!I252+豊島区!I252+葛飾区!I252+品川区!I252+文京区!I252+杉並区!I252+北区!I252</f>
        <v>0</v>
      </c>
      <c r="J252" s="191">
        <f>江戸川区!J252+世田谷区!J252+荒川区!J252+港区!J252+中野区!J252+板橋区!J252+豊島区!J252+葛飾区!J252+品川区!J252+文京区!J252+杉並区!J252+北区!J252</f>
        <v>0</v>
      </c>
      <c r="K252" s="190">
        <f>江戸川区!K252+世田谷区!K252+荒川区!K252+港区!K252+中野区!K252+板橋区!K252+豊島区!K252+葛飾区!K252+品川区!K252+文京区!K252+杉並区!K252+北区!K252</f>
        <v>0</v>
      </c>
      <c r="L252" s="191">
        <f>江戸川区!L252+世田谷区!L252+荒川区!L252+港区!L252+中野区!L252+板橋区!L252+豊島区!L252+葛飾区!L252+品川区!L252+文京区!L252+杉並区!L252+北区!L252</f>
        <v>0</v>
      </c>
      <c r="M252" s="190">
        <f>江戸川区!M252+世田谷区!M252+荒川区!M252+港区!M252+中野区!M252+板橋区!M252+豊島区!M252+葛飾区!M252+品川区!M252+文京区!M252+杉並区!M252+北区!M252</f>
        <v>0</v>
      </c>
      <c r="N252" s="191">
        <f>江戸川区!N252+世田谷区!N252+荒川区!N252+港区!N252+中野区!N252+板橋区!N252+豊島区!N252+葛飾区!N252+品川区!N252+文京区!N252+杉並区!N252+北区!N252</f>
        <v>0</v>
      </c>
      <c r="O252" s="190">
        <f>江戸川区!O252+世田谷区!O252+荒川区!O252+港区!O252+中野区!O252+板橋区!O252+豊島区!O252+葛飾区!O252+品川区!O252+文京区!O252+杉並区!O252+北区!O252</f>
        <v>0</v>
      </c>
      <c r="P252" s="191">
        <f>江戸川区!P252+世田谷区!P252+荒川区!P252+港区!P252+中野区!P252+板橋区!P252+豊島区!P252+葛飾区!P252+品川区!P252+文京区!P252+杉並区!P252+北区!P252</f>
        <v>0</v>
      </c>
      <c r="Q252" s="190">
        <f>江戸川区!Q252+世田谷区!Q252+荒川区!Q252+港区!Q252+中野区!Q252+板橋区!Q252+豊島区!Q252+葛飾区!Q252+品川区!Q252+文京区!Q252+杉並区!Q252+北区!Q252</f>
        <v>0</v>
      </c>
      <c r="R252" s="191">
        <f>江戸川区!R252+世田谷区!R252+荒川区!R252+港区!R252+中野区!R252+板橋区!R252+豊島区!R252+葛飾区!R252+品川区!R252+文京区!R252+杉並区!R252+北区!R252</f>
        <v>0</v>
      </c>
      <c r="S252" s="190">
        <f>江戸川区!S252+世田谷区!S252+荒川区!S252+港区!S252+中野区!S252+板橋区!S252+豊島区!S252+葛飾区!S252+品川区!S252+文京区!S252+杉並区!S252+北区!S252</f>
        <v>0</v>
      </c>
      <c r="T252" s="191">
        <f>江戸川区!T252+世田谷区!T252+荒川区!T252+港区!T252+中野区!T252+板橋区!T252+豊島区!T252+葛飾区!T252+品川区!T252+文京区!T252+杉並区!T252+北区!T252</f>
        <v>0</v>
      </c>
      <c r="U252" s="190">
        <f>江戸川区!U252+世田谷区!U252+荒川区!U252+港区!U252+中野区!U252+板橋区!U252+豊島区!U252+葛飾区!U252+品川区!U252+文京区!U252+杉並区!U252+北区!U252</f>
        <v>0</v>
      </c>
      <c r="V252" s="191">
        <f>江戸川区!V252+世田谷区!V252+荒川区!V252+港区!V252+中野区!V252+板橋区!V252+豊島区!V252+葛飾区!V252+品川区!V252+文京区!V252+杉並区!V252+北区!V252</f>
        <v>0</v>
      </c>
      <c r="W252" s="190">
        <f>江戸川区!W252+世田谷区!W252+荒川区!W252+港区!W252+中野区!W252+板橋区!W252+豊島区!W252+葛飾区!W252+品川区!W252+文京区!W252+杉並区!W252+北区!W252</f>
        <v>0</v>
      </c>
      <c r="X252" s="191">
        <f>江戸川区!X252+世田谷区!X252+荒川区!X252+港区!X252+中野区!X252+板橋区!X252+豊島区!X252+葛飾区!X252+品川区!X252+文京区!X252+杉並区!X252+北区!X252</f>
        <v>0</v>
      </c>
      <c r="Y252" s="190">
        <f>江戸川区!Y252+世田谷区!Y252+荒川区!Y252+港区!Y252+中野区!Y252+板橋区!Y252+豊島区!Y252+葛飾区!Y252+品川区!Y252+文京区!Y252+杉並区!Y252+北区!Y252</f>
        <v>0</v>
      </c>
      <c r="Z252" s="191">
        <f>江戸川区!Z252+世田谷区!Z252+荒川区!Z252+港区!Z252+中野区!Z252+板橋区!Z252+豊島区!Z252+葛飾区!Z252+品川区!Z252+文京区!Z252+杉並区!Z252+北区!Z252</f>
        <v>0</v>
      </c>
      <c r="AA252" s="190">
        <f>江戸川区!AA252+世田谷区!AA252+荒川区!AA252+港区!AA252+中野区!AA252+板橋区!AA252+豊島区!AA252+葛飾区!AA252+品川区!AA252+文京区!AA252+杉並区!AA252+北区!AA252</f>
        <v>0</v>
      </c>
      <c r="AB252" s="191">
        <f>江戸川区!AB252+世田谷区!AB252+荒川区!AB252+港区!AB252+中野区!AB252+板橋区!AB252+豊島区!AB252+葛飾区!AB252+品川区!AB252+文京区!AB252+杉並区!AB252+北区!AB252</f>
        <v>0</v>
      </c>
      <c r="AC252" s="190">
        <f>江戸川区!AC252+世田谷区!AC252+荒川区!AC252+港区!AC252+中野区!AC252+板橋区!AC252+豊島区!AC252+葛飾区!AC252+品川区!AC252+文京区!AC252+杉並区!AC252+北区!AC252</f>
        <v>0</v>
      </c>
      <c r="AD252" s="191">
        <f>江戸川区!AD252+世田谷区!AD252+荒川区!AD252+港区!AD252+中野区!AD252+板橋区!AD252+豊島区!AD252+葛飾区!AD252+品川区!AD252+文京区!AD252+杉並区!AD252+北区!AD252</f>
        <v>0</v>
      </c>
      <c r="AE252" s="190">
        <f>江戸川区!AE252+世田谷区!AE252+荒川区!AE252+港区!AE252+中野区!AE252+板橋区!AE252+豊島区!AE252+葛飾区!AE252+品川区!AE252+文京区!AE252+杉並区!AE252+北区!AE252</f>
        <v>0</v>
      </c>
      <c r="AF252" s="238">
        <f t="shared" si="131"/>
        <v>0</v>
      </c>
      <c r="AG252" s="196">
        <f t="shared" si="131"/>
        <v>0</v>
      </c>
      <c r="AH252" s="184"/>
      <c r="AI252" s="185"/>
    </row>
    <row r="253" spans="1:35" s="7" customFormat="1" outlineLevel="1">
      <c r="A253" s="171"/>
      <c r="B253" s="171"/>
      <c r="C253" s="90"/>
      <c r="D253" s="192" t="s">
        <v>71</v>
      </c>
      <c r="E253" s="193" t="s">
        <v>64</v>
      </c>
      <c r="F253" s="665"/>
      <c r="G253" s="666" t="s">
        <v>115</v>
      </c>
      <c r="H253" s="148"/>
      <c r="I253" s="148"/>
      <c r="J253" s="148"/>
      <c r="K253" s="148"/>
      <c r="L253" s="148"/>
      <c r="M253" s="148"/>
      <c r="N253" s="148"/>
      <c r="O253" s="148"/>
      <c r="P253" s="148"/>
      <c r="Q253" s="148"/>
      <c r="R253" s="148"/>
      <c r="S253" s="148"/>
      <c r="T253" s="148"/>
      <c r="U253" s="148"/>
      <c r="V253" s="148"/>
      <c r="W253" s="148"/>
      <c r="X253" s="148"/>
      <c r="Y253" s="148"/>
      <c r="Z253" s="148"/>
      <c r="AA253" s="148"/>
      <c r="AB253" s="148"/>
      <c r="AC253" s="148"/>
      <c r="AD253" s="148"/>
      <c r="AE253" s="148"/>
      <c r="AF253" s="238">
        <f t="shared" si="131"/>
        <v>0</v>
      </c>
      <c r="AG253" s="196">
        <f t="shared" si="131"/>
        <v>0</v>
      </c>
      <c r="AH253" s="184"/>
      <c r="AI253" s="185"/>
    </row>
    <row r="254" spans="1:35" s="7" customFormat="1" outlineLevel="1">
      <c r="A254" s="171"/>
      <c r="B254" s="171"/>
      <c r="C254" s="90"/>
      <c r="D254" s="192" t="s">
        <v>71</v>
      </c>
      <c r="E254" s="193" t="s">
        <v>73</v>
      </c>
      <c r="F254" s="665"/>
      <c r="G254" s="666" t="s">
        <v>115</v>
      </c>
      <c r="H254" s="148"/>
      <c r="I254" s="148"/>
      <c r="J254" s="148"/>
      <c r="K254" s="148"/>
      <c r="L254" s="148"/>
      <c r="M254" s="148"/>
      <c r="N254" s="148"/>
      <c r="O254" s="148"/>
      <c r="P254" s="148"/>
      <c r="Q254" s="148"/>
      <c r="R254" s="148"/>
      <c r="S254" s="148"/>
      <c r="T254" s="148"/>
      <c r="U254" s="148"/>
      <c r="V254" s="148"/>
      <c r="W254" s="148"/>
      <c r="X254" s="148"/>
      <c r="Y254" s="148"/>
      <c r="Z254" s="148"/>
      <c r="AA254" s="148"/>
      <c r="AB254" s="148"/>
      <c r="AC254" s="148"/>
      <c r="AD254" s="148"/>
      <c r="AE254" s="148"/>
      <c r="AF254" s="238">
        <f t="shared" si="131"/>
        <v>0</v>
      </c>
      <c r="AG254" s="196">
        <f t="shared" si="131"/>
        <v>0</v>
      </c>
      <c r="AH254" s="184"/>
      <c r="AI254" s="185"/>
    </row>
    <row r="255" spans="1:35" outlineLevel="1">
      <c r="A255" s="171"/>
      <c r="B255" s="171"/>
      <c r="C255" s="90"/>
      <c r="D255" s="204" t="s">
        <v>42</v>
      </c>
      <c r="E255" s="183"/>
      <c r="F255" s="495">
        <v>111650</v>
      </c>
      <c r="G255" s="664" t="s">
        <v>115</v>
      </c>
      <c r="H255" s="191">
        <f>江戸川区!H255+世田谷区!H255+荒川区!H255+港区!H255+中野区!H255+板橋区!H255+豊島区!H255+葛飾区!H255+品川区!H255+文京区!H255+杉並区!H255+北区!H255</f>
        <v>0</v>
      </c>
      <c r="I255" s="190">
        <f>江戸川区!I255+世田谷区!I255+荒川区!I255+港区!I255+中野区!I255+板橋区!I255+豊島区!I255+葛飾区!I255+品川区!I255+文京区!I255+杉並区!I255+北区!I255</f>
        <v>0</v>
      </c>
      <c r="J255" s="191">
        <f>江戸川区!J255+世田谷区!J255+荒川区!J255+港区!J255+中野区!J255+板橋区!J255+豊島区!J255+葛飾区!J255+品川区!J255+文京区!J255+杉並区!J255+北区!J255</f>
        <v>0</v>
      </c>
      <c r="K255" s="190">
        <f>江戸川区!K255+世田谷区!K255+荒川区!K255+港区!K255+中野区!K255+板橋区!K255+豊島区!K255+葛飾区!K255+品川区!K255+文京区!K255+杉並区!K255+北区!K255</f>
        <v>0</v>
      </c>
      <c r="L255" s="191">
        <f>江戸川区!L255+世田谷区!L255+荒川区!L255+港区!L255+中野区!L255+板橋区!L255+豊島区!L255+葛飾区!L255+品川区!L255+文京区!L255+杉並区!L255+北区!L255</f>
        <v>0</v>
      </c>
      <c r="M255" s="190">
        <f>江戸川区!M255+世田谷区!M255+荒川区!M255+港区!M255+中野区!M255+板橋区!M255+豊島区!M255+葛飾区!M255+品川区!M255+文京区!M255+杉並区!M255+北区!M255</f>
        <v>0</v>
      </c>
      <c r="N255" s="191">
        <f>江戸川区!N255+世田谷区!N255+荒川区!N255+港区!N255+中野区!N255+板橋区!N255+豊島区!N255+葛飾区!N255+品川区!N255+文京区!N255+杉並区!N255+北区!N255</f>
        <v>0</v>
      </c>
      <c r="O255" s="190">
        <f>江戸川区!O255+世田谷区!O255+荒川区!O255+港区!O255+中野区!O255+板橋区!O255+豊島区!O255+葛飾区!O255+品川区!O255+文京区!O255+杉並区!O255+北区!O255</f>
        <v>0</v>
      </c>
      <c r="P255" s="191">
        <f>江戸川区!P255+世田谷区!P255+荒川区!P255+港区!P255+中野区!P255+板橋区!P255+豊島区!P255+葛飾区!P255+品川区!P255+文京区!P255+杉並区!P255+北区!P255</f>
        <v>0</v>
      </c>
      <c r="Q255" s="190">
        <f>江戸川区!Q255+世田谷区!Q255+荒川区!Q255+港区!Q255+中野区!Q255+板橋区!Q255+豊島区!Q255+葛飾区!Q255+品川区!Q255+文京区!Q255+杉並区!Q255+北区!Q255</f>
        <v>0</v>
      </c>
      <c r="R255" s="191">
        <f>江戸川区!R255+世田谷区!R255+荒川区!R255+港区!R255+中野区!R255+板橋区!R255+豊島区!R255+葛飾区!R255+品川区!R255+文京区!R255+杉並区!R255+北区!R255</f>
        <v>0</v>
      </c>
      <c r="S255" s="190">
        <f>江戸川区!S255+世田谷区!S255+荒川区!S255+港区!S255+中野区!S255+板橋区!S255+豊島区!S255+葛飾区!S255+品川区!S255+文京区!S255+杉並区!S255+北区!S255</f>
        <v>0</v>
      </c>
      <c r="T255" s="191">
        <f>江戸川区!T255+世田谷区!T255+荒川区!T255+港区!T255+中野区!T255+板橋区!T255+豊島区!T255+葛飾区!T255+品川区!T255+文京区!T255+杉並区!T255+北区!T255</f>
        <v>0</v>
      </c>
      <c r="U255" s="190">
        <f>江戸川区!U255+世田谷区!U255+荒川区!U255+港区!U255+中野区!U255+板橋区!U255+豊島区!U255+葛飾区!U255+品川区!U255+文京区!U255+杉並区!U255+北区!U255</f>
        <v>0</v>
      </c>
      <c r="V255" s="191">
        <f>江戸川区!V255+世田谷区!V255+荒川区!V255+港区!V255+中野区!V255+板橋区!V255+豊島区!V255+葛飾区!V255+品川区!V255+文京区!V255+杉並区!V255+北区!V255</f>
        <v>0</v>
      </c>
      <c r="W255" s="190">
        <f>江戸川区!W255+世田谷区!W255+荒川区!W255+港区!W255+中野区!W255+板橋区!W255+豊島区!W255+葛飾区!W255+品川区!W255+文京区!W255+杉並区!W255+北区!W255</f>
        <v>0</v>
      </c>
      <c r="X255" s="191">
        <f>江戸川区!X255+世田谷区!X255+荒川区!X255+港区!X255+中野区!X255+板橋区!X255+豊島区!X255+葛飾区!X255+品川区!X255+文京区!X255+杉並区!X255+北区!X255</f>
        <v>0</v>
      </c>
      <c r="Y255" s="190">
        <f>江戸川区!Y255+世田谷区!Y255+荒川区!Y255+港区!Y255+中野区!Y255+板橋区!Y255+豊島区!Y255+葛飾区!Y255+品川区!Y255+文京区!Y255+杉並区!Y255+北区!Y255</f>
        <v>0</v>
      </c>
      <c r="Z255" s="191">
        <f>江戸川区!Z255+世田谷区!Z255+荒川区!Z255+港区!Z255+中野区!Z255+板橋区!Z255+豊島区!Z255+葛飾区!Z255+品川区!Z255+文京区!Z255+杉並区!Z255+北区!Z255</f>
        <v>0</v>
      </c>
      <c r="AA255" s="190">
        <f>江戸川区!AA255+世田谷区!AA255+荒川区!AA255+港区!AA255+中野区!AA255+板橋区!AA255+豊島区!AA255+葛飾区!AA255+品川区!AA255+文京区!AA255+杉並区!AA255+北区!AA255</f>
        <v>0</v>
      </c>
      <c r="AB255" s="191">
        <f>江戸川区!AB255+世田谷区!AB255+荒川区!AB255+港区!AB255+中野区!AB255+板橋区!AB255+豊島区!AB255+葛飾区!AB255+品川区!AB255+文京区!AB255+杉並区!AB255+北区!AB255</f>
        <v>0</v>
      </c>
      <c r="AC255" s="190">
        <f>江戸川区!AC255+世田谷区!AC255+荒川区!AC255+港区!AC255+中野区!AC255+板橋区!AC255+豊島区!AC255+葛飾区!AC255+品川区!AC255+文京区!AC255+杉並区!AC255+北区!AC255</f>
        <v>0</v>
      </c>
      <c r="AD255" s="191">
        <f>江戸川区!AD255+世田谷区!AD255+荒川区!AD255+港区!AD255+中野区!AD255+板橋区!AD255+豊島区!AD255+葛飾区!AD255+品川区!AD255+文京区!AD255+杉並区!AD255+北区!AD255</f>
        <v>0</v>
      </c>
      <c r="AE255" s="190">
        <f>江戸川区!AE255+世田谷区!AE255+荒川区!AE255+港区!AE255+中野区!AE255+板橋区!AE255+豊島区!AE255+葛飾区!AE255+品川区!AE255+文京区!AE255+杉並区!AE255+北区!AE255</f>
        <v>0</v>
      </c>
      <c r="AF255" s="238">
        <f t="shared" si="131"/>
        <v>0</v>
      </c>
      <c r="AG255" s="196">
        <f t="shared" si="131"/>
        <v>0</v>
      </c>
      <c r="AH255" s="184"/>
      <c r="AI255" s="185"/>
    </row>
    <row r="256" spans="1:35" outlineLevel="1">
      <c r="A256" s="171"/>
      <c r="B256" s="171"/>
      <c r="C256" s="90"/>
      <c r="D256" s="204" t="s">
        <v>62</v>
      </c>
      <c r="E256" s="183"/>
      <c r="F256" s="495">
        <v>26100</v>
      </c>
      <c r="G256" s="664" t="s">
        <v>115</v>
      </c>
      <c r="H256" s="191">
        <f>江戸川区!H256+世田谷区!H256+荒川区!H256+港区!H256+中野区!H256+板橋区!H256+豊島区!H256+葛飾区!H256+品川区!H256+文京区!H256+杉並区!H256+北区!H256</f>
        <v>0</v>
      </c>
      <c r="I256" s="190">
        <f>江戸川区!I256+世田谷区!I256+荒川区!I256+港区!I256+中野区!I256+板橋区!I256+豊島区!I256+葛飾区!I256+品川区!I256+文京区!I256+杉並区!I256+北区!I256</f>
        <v>0</v>
      </c>
      <c r="J256" s="191">
        <f>江戸川区!J256+世田谷区!J256+荒川区!J256+港区!J256+中野区!J256+板橋区!J256+豊島区!J256+葛飾区!J256+品川区!J256+文京区!J256+杉並区!J256+北区!J256</f>
        <v>0</v>
      </c>
      <c r="K256" s="190">
        <f>江戸川区!K256+世田谷区!K256+荒川区!K256+港区!K256+中野区!K256+板橋区!K256+豊島区!K256+葛飾区!K256+品川区!K256+文京区!K256+杉並区!K256+北区!K256</f>
        <v>0</v>
      </c>
      <c r="L256" s="191">
        <f>江戸川区!L256+世田谷区!L256+荒川区!L256+港区!L256+中野区!L256+板橋区!L256+豊島区!L256+葛飾区!L256+品川区!L256+文京区!L256+杉並区!L256+北区!L256</f>
        <v>0</v>
      </c>
      <c r="M256" s="190">
        <f>江戸川区!M256+世田谷区!M256+荒川区!M256+港区!M256+中野区!M256+板橋区!M256+豊島区!M256+葛飾区!M256+品川区!M256+文京区!M256+杉並区!M256+北区!M256</f>
        <v>0</v>
      </c>
      <c r="N256" s="191">
        <f>江戸川区!N256+世田谷区!N256+荒川区!N256+港区!N256+中野区!N256+板橋区!N256+豊島区!N256+葛飾区!N256+品川区!N256+文京区!N256+杉並区!N256+北区!N256</f>
        <v>0</v>
      </c>
      <c r="O256" s="190">
        <f>江戸川区!O256+世田谷区!O256+荒川区!O256+港区!O256+中野区!O256+板橋区!O256+豊島区!O256+葛飾区!O256+品川区!O256+文京区!O256+杉並区!O256+北区!O256</f>
        <v>0</v>
      </c>
      <c r="P256" s="191">
        <f>江戸川区!P256+世田谷区!P256+荒川区!P256+港区!P256+中野区!P256+板橋区!P256+豊島区!P256+葛飾区!P256+品川区!P256+文京区!P256+杉並区!P256+北区!P256</f>
        <v>0</v>
      </c>
      <c r="Q256" s="190">
        <f>江戸川区!Q256+世田谷区!Q256+荒川区!Q256+港区!Q256+中野区!Q256+板橋区!Q256+豊島区!Q256+葛飾区!Q256+品川区!Q256+文京区!Q256+杉並区!Q256+北区!Q256</f>
        <v>0</v>
      </c>
      <c r="R256" s="191">
        <f>江戸川区!R256+世田谷区!R256+荒川区!R256+港区!R256+中野区!R256+板橋区!R256+豊島区!R256+葛飾区!R256+品川区!R256+文京区!R256+杉並区!R256+北区!R256</f>
        <v>0</v>
      </c>
      <c r="S256" s="190">
        <f>江戸川区!S256+世田谷区!S256+荒川区!S256+港区!S256+中野区!S256+板橋区!S256+豊島区!S256+葛飾区!S256+品川区!S256+文京区!S256+杉並区!S256+北区!S256</f>
        <v>0</v>
      </c>
      <c r="T256" s="191">
        <f>江戸川区!T256+世田谷区!T256+荒川区!T256+港区!T256+中野区!T256+板橋区!T256+豊島区!T256+葛飾区!T256+品川区!T256+文京区!T256+杉並区!T256+北区!T256</f>
        <v>0</v>
      </c>
      <c r="U256" s="190">
        <f>江戸川区!U256+世田谷区!U256+荒川区!U256+港区!U256+中野区!U256+板橋区!U256+豊島区!U256+葛飾区!U256+品川区!U256+文京区!U256+杉並区!U256+北区!U256</f>
        <v>0</v>
      </c>
      <c r="V256" s="191">
        <f>江戸川区!V256+世田谷区!V256+荒川区!V256+港区!V256+中野区!V256+板橋区!V256+豊島区!V256+葛飾区!V256+品川区!V256+文京区!V256+杉並区!V256+北区!V256</f>
        <v>0</v>
      </c>
      <c r="W256" s="190">
        <f>江戸川区!W256+世田谷区!W256+荒川区!W256+港区!W256+中野区!W256+板橋区!W256+豊島区!W256+葛飾区!W256+品川区!W256+文京区!W256+杉並区!W256+北区!W256</f>
        <v>0</v>
      </c>
      <c r="X256" s="191">
        <f>江戸川区!X256+世田谷区!X256+荒川区!X256+港区!X256+中野区!X256+板橋区!X256+豊島区!X256+葛飾区!X256+品川区!X256+文京区!X256+杉並区!X256+北区!X256</f>
        <v>0</v>
      </c>
      <c r="Y256" s="190">
        <f>江戸川区!Y256+世田谷区!Y256+荒川区!Y256+港区!Y256+中野区!Y256+板橋区!Y256+豊島区!Y256+葛飾区!Y256+品川区!Y256+文京区!Y256+杉並区!Y256+北区!Y256</f>
        <v>0</v>
      </c>
      <c r="Z256" s="191">
        <f>江戸川区!Z256+世田谷区!Z256+荒川区!Z256+港区!Z256+中野区!Z256+板橋区!Z256+豊島区!Z256+葛飾区!Z256+品川区!Z256+文京区!Z256+杉並区!Z256+北区!Z256</f>
        <v>0</v>
      </c>
      <c r="AA256" s="190">
        <f>江戸川区!AA256+世田谷区!AA256+荒川区!AA256+港区!AA256+中野区!AA256+板橋区!AA256+豊島区!AA256+葛飾区!AA256+品川区!AA256+文京区!AA256+杉並区!AA256+北区!AA256</f>
        <v>0</v>
      </c>
      <c r="AB256" s="191">
        <f>江戸川区!AB256+世田谷区!AB256+荒川区!AB256+港区!AB256+中野区!AB256+板橋区!AB256+豊島区!AB256+葛飾区!AB256+品川区!AB256+文京区!AB256+杉並区!AB256+北区!AB256</f>
        <v>0</v>
      </c>
      <c r="AC256" s="190">
        <f>江戸川区!AC256+世田谷区!AC256+荒川区!AC256+港区!AC256+中野区!AC256+板橋区!AC256+豊島区!AC256+葛飾区!AC256+品川区!AC256+文京区!AC256+杉並区!AC256+北区!AC256</f>
        <v>0</v>
      </c>
      <c r="AD256" s="191">
        <f>江戸川区!AD256+世田谷区!AD256+荒川区!AD256+港区!AD256+中野区!AD256+板橋区!AD256+豊島区!AD256+葛飾区!AD256+品川区!AD256+文京区!AD256+杉並区!AD256+北区!AD256</f>
        <v>0</v>
      </c>
      <c r="AE256" s="190">
        <f>江戸川区!AE256+世田谷区!AE256+荒川区!AE256+港区!AE256+中野区!AE256+板橋区!AE256+豊島区!AE256+葛飾区!AE256+品川区!AE256+文京区!AE256+杉並区!AE256+北区!AE256</f>
        <v>0</v>
      </c>
      <c r="AF256" s="238">
        <f t="shared" si="131"/>
        <v>0</v>
      </c>
      <c r="AG256" s="196">
        <f t="shared" si="131"/>
        <v>0</v>
      </c>
      <c r="AH256" s="184"/>
      <c r="AI256" s="185"/>
    </row>
    <row r="257" spans="1:35" outlineLevel="1">
      <c r="A257" s="171"/>
      <c r="B257" s="171"/>
      <c r="C257" s="91" t="s">
        <v>43</v>
      </c>
      <c r="D257" s="204" t="s">
        <v>133</v>
      </c>
      <c r="E257" s="183"/>
      <c r="F257" s="495">
        <v>5950</v>
      </c>
      <c r="G257" s="664" t="s">
        <v>115</v>
      </c>
      <c r="H257" s="189">
        <f>江戸川区!H257+世田谷区!H257+荒川区!H257+港区!H257+中野区!H257+板橋区!H257+豊島区!H257+葛飾区!H257+品川区!H257+文京区!H257+杉並区!H257+北区!H257</f>
        <v>0</v>
      </c>
      <c r="I257" s="190">
        <f>江戸川区!I257+世田谷区!I257+荒川区!I257+港区!I257+中野区!I257+板橋区!I257+豊島区!I257+葛飾区!I257+品川区!I257+文京区!I257+杉並区!I257+北区!I257</f>
        <v>0</v>
      </c>
      <c r="J257" s="189">
        <f>江戸川区!J257+世田谷区!J257+荒川区!J257+港区!J257+中野区!J257+板橋区!J257+豊島区!J257+葛飾区!J257+品川区!J257+文京区!J257+杉並区!J257+北区!J257</f>
        <v>0</v>
      </c>
      <c r="K257" s="190">
        <f>江戸川区!K257+世田谷区!K257+荒川区!K257+港区!K257+中野区!K257+板橋区!K257+豊島区!K257+葛飾区!K257+品川区!K257+文京区!K257+杉並区!K257+北区!K257</f>
        <v>0</v>
      </c>
      <c r="L257" s="189">
        <f>江戸川区!L257+世田谷区!L257+荒川区!L257+港区!L257+中野区!L257+板橋区!L257+豊島区!L257+葛飾区!L257+品川区!L257+文京区!L257+杉並区!L257+北区!L257</f>
        <v>0</v>
      </c>
      <c r="M257" s="190">
        <f>江戸川区!M257+世田谷区!M257+荒川区!M257+港区!M257+中野区!M257+板橋区!M257+豊島区!M257+葛飾区!M257+品川区!M257+文京区!M257+杉並区!M257+北区!M257</f>
        <v>0</v>
      </c>
      <c r="N257" s="189">
        <f>江戸川区!N257+世田谷区!N257+荒川区!N257+港区!N257+中野区!N257+板橋区!N257+豊島区!N257+葛飾区!N257+品川区!N257+文京区!N257+杉並区!N257+北区!N257</f>
        <v>0</v>
      </c>
      <c r="O257" s="190">
        <f>江戸川区!O257+世田谷区!O257+荒川区!O257+港区!O257+中野区!O257+板橋区!O257+豊島区!O257+葛飾区!O257+品川区!O257+文京区!O257+杉並区!O257+北区!O257</f>
        <v>0</v>
      </c>
      <c r="P257" s="189">
        <f>江戸川区!P257+世田谷区!P257+荒川区!P257+港区!P257+中野区!P257+板橋区!P257+豊島区!P257+葛飾区!P257+品川区!P257+文京区!P257+杉並区!P257+北区!P257</f>
        <v>0</v>
      </c>
      <c r="Q257" s="190">
        <f>江戸川区!Q257+世田谷区!Q257+荒川区!Q257+港区!Q257+中野区!Q257+板橋区!Q257+豊島区!Q257+葛飾区!Q257+品川区!Q257+文京区!Q257+杉並区!Q257+北区!Q257</f>
        <v>0</v>
      </c>
      <c r="R257" s="189">
        <f>江戸川区!R257+世田谷区!R257+荒川区!R257+港区!R257+中野区!R257+板橋区!R257+豊島区!R257+葛飾区!R257+品川区!R257+文京区!R257+杉並区!R257+北区!R257</f>
        <v>0</v>
      </c>
      <c r="S257" s="190">
        <f>江戸川区!S257+世田谷区!S257+荒川区!S257+港区!S257+中野区!S257+板橋区!S257+豊島区!S257+葛飾区!S257+品川区!S257+文京区!S257+杉並区!S257+北区!S257</f>
        <v>0</v>
      </c>
      <c r="T257" s="189">
        <f>江戸川区!T257+世田谷区!T257+荒川区!T257+港区!T257+中野区!T257+板橋区!T257+豊島区!T257+葛飾区!T257+品川区!T257+文京区!T257+杉並区!T257+北区!T257</f>
        <v>0</v>
      </c>
      <c r="U257" s="190">
        <f>江戸川区!U257+世田谷区!U257+荒川区!U257+港区!U257+中野区!U257+板橋区!U257+豊島区!U257+葛飾区!U257+品川区!U257+文京区!U257+杉並区!U257+北区!U257</f>
        <v>0</v>
      </c>
      <c r="V257" s="189">
        <f>江戸川区!V257+世田谷区!V257+荒川区!V257+港区!V257+中野区!V257+板橋区!V257+豊島区!V257+葛飾区!V257+品川区!V257+文京区!V257+杉並区!V257+北区!V257</f>
        <v>0</v>
      </c>
      <c r="W257" s="190">
        <f>江戸川区!W257+世田谷区!W257+荒川区!W257+港区!W257+中野区!W257+板橋区!W257+豊島区!W257+葛飾区!W257+品川区!W257+文京区!W257+杉並区!W257+北区!W257</f>
        <v>0</v>
      </c>
      <c r="X257" s="191">
        <f>江戸川区!X257+世田谷区!X257+荒川区!X257+港区!X257+中野区!X257+板橋区!X257+豊島区!X257+葛飾区!X257+品川区!X257+文京区!X257+杉並区!X257+北区!X257</f>
        <v>0</v>
      </c>
      <c r="Y257" s="190">
        <f>江戸川区!Y257+世田谷区!Y257+荒川区!Y257+港区!Y257+中野区!Y257+板橋区!Y257+豊島区!Y257+葛飾区!Y257+品川区!Y257+文京区!Y257+杉並区!Y257+北区!Y257</f>
        <v>0</v>
      </c>
      <c r="Z257" s="189">
        <f>江戸川区!Z257+世田谷区!Z257+荒川区!Z257+港区!Z257+中野区!Z257+板橋区!Z257+豊島区!Z257+葛飾区!Z257+品川区!Z257+文京区!Z257+杉並区!Z257+北区!Z257</f>
        <v>0</v>
      </c>
      <c r="AA257" s="190">
        <f>江戸川区!AA257+世田谷区!AA257+荒川区!AA257+港区!AA257+中野区!AA257+板橋区!AA257+豊島区!AA257+葛飾区!AA257+品川区!AA257+文京区!AA257+杉並区!AA257+北区!AA257</f>
        <v>0</v>
      </c>
      <c r="AB257" s="189">
        <f>江戸川区!AB257+世田谷区!AB257+荒川区!AB257+港区!AB257+中野区!AB257+板橋区!AB257+豊島区!AB257+葛飾区!AB257+品川区!AB257+文京区!AB257+杉並区!AB257+北区!AB257</f>
        <v>0</v>
      </c>
      <c r="AC257" s="190">
        <f>江戸川区!AC257+世田谷区!AC257+荒川区!AC257+港区!AC257+中野区!AC257+板橋区!AC257+豊島区!AC257+葛飾区!AC257+品川区!AC257+文京区!AC257+杉並区!AC257+北区!AC257</f>
        <v>0</v>
      </c>
      <c r="AD257" s="189">
        <f>江戸川区!AD257+世田谷区!AD257+荒川区!AD257+港区!AD257+中野区!AD257+板橋区!AD257+豊島区!AD257+葛飾区!AD257+品川区!AD257+文京区!AD257+杉並区!AD257+北区!AD257</f>
        <v>0</v>
      </c>
      <c r="AE257" s="190">
        <f>江戸川区!AE257+世田谷区!AE257+荒川区!AE257+港区!AE257+中野区!AE257+板橋区!AE257+豊島区!AE257+葛飾区!AE257+品川区!AE257+文京区!AE257+杉並区!AE257+北区!AE257</f>
        <v>0</v>
      </c>
      <c r="AF257" s="238">
        <f t="shared" si="131"/>
        <v>0</v>
      </c>
      <c r="AG257" s="196">
        <f t="shared" si="131"/>
        <v>0</v>
      </c>
      <c r="AH257" s="184"/>
      <c r="AI257" s="185"/>
    </row>
    <row r="258" spans="1:35" outlineLevel="1">
      <c r="A258" s="171"/>
      <c r="B258" s="171"/>
      <c r="C258" s="91" t="s">
        <v>44</v>
      </c>
      <c r="D258" s="205" t="s">
        <v>45</v>
      </c>
      <c r="E258" s="206"/>
      <c r="F258" s="667" t="s">
        <v>115</v>
      </c>
      <c r="G258" s="668" t="s">
        <v>115</v>
      </c>
      <c r="H258" s="191">
        <f>江戸川区!H258+世田谷区!H258+荒川区!H258+港区!H258+中野区!H258+板橋区!H258+豊島区!H258+葛飾区!H258+品川区!H258+文京区!H258+杉並区!H258+北区!H258</f>
        <v>0</v>
      </c>
      <c r="I258" s="191">
        <f>江戸川区!I258+世田谷区!I258+荒川区!I258+港区!I258+中野区!I258+板橋区!I258+豊島区!I258+葛飾区!I258+品川区!I258+文京区!I258+杉並区!I258+北区!I258</f>
        <v>0</v>
      </c>
      <c r="J258" s="191">
        <f>江戸川区!J258+世田谷区!J258+荒川区!J258+港区!J258+中野区!J258+板橋区!J258+豊島区!J258+葛飾区!J258+品川区!J258+文京区!J258+杉並区!J258+北区!J258</f>
        <v>0</v>
      </c>
      <c r="K258" s="2">
        <f>江戸川区!K258+世田谷区!K258+荒川区!K258+港区!K258+中野区!K258+板橋区!K258+豊島区!K258+葛飾区!K258+品川区!K258+文京区!K258+杉並区!K258+北区!K258</f>
        <v>0</v>
      </c>
      <c r="L258" s="191">
        <f>江戸川区!L258+世田谷区!L258+荒川区!L258+港区!L258+中野区!L258+板橋区!L258+豊島区!L258+葛飾区!L258+品川区!L258+文京区!L258+杉並区!L258+北区!L258</f>
        <v>0</v>
      </c>
      <c r="M258" s="191">
        <f>江戸川区!M258+世田谷区!M258+荒川区!M258+港区!M258+中野区!M258+板橋区!M258+豊島区!M258+葛飾区!M258+品川区!M258+文京区!M258+杉並区!M258+北区!M258</f>
        <v>0</v>
      </c>
      <c r="N258" s="191">
        <f>江戸川区!N258+世田谷区!N258+荒川区!N258+港区!N258+中野区!N258+板橋区!N258+豊島区!N258+葛飾区!N258+品川区!N258+文京区!N258+杉並区!N258+北区!N258</f>
        <v>0</v>
      </c>
      <c r="O258" s="191">
        <f>江戸川区!O258+世田谷区!O258+荒川区!O258+港区!O258+中野区!O258+板橋区!O258+豊島区!O258+葛飾区!O258+品川区!O258+文京区!O258+杉並区!O258+北区!O258</f>
        <v>0</v>
      </c>
      <c r="P258" s="191">
        <f>江戸川区!P258+世田谷区!P258+荒川区!P258+港区!P258+中野区!P258+板橋区!P258+豊島区!P258+葛飾区!P258+品川区!P258+文京区!P258+杉並区!P258+北区!P258</f>
        <v>0</v>
      </c>
      <c r="Q258" s="191">
        <f>江戸川区!Q258+世田谷区!Q258+荒川区!Q258+港区!Q258+中野区!Q258+板橋区!Q258+豊島区!Q258+葛飾区!Q258+品川区!Q258+文京区!Q258+杉並区!Q258+北区!Q258</f>
        <v>0</v>
      </c>
      <c r="R258" s="191">
        <f>江戸川区!R258+世田谷区!R258+荒川区!R258+港区!R258+中野区!R258+板橋区!R258+豊島区!R258+葛飾区!R258+品川区!R258+文京区!R258+杉並区!R258+北区!R258</f>
        <v>0</v>
      </c>
      <c r="S258" s="191">
        <f>江戸川区!S258+世田谷区!S258+荒川区!S258+港区!S258+中野区!S258+板橋区!S258+豊島区!S258+葛飾区!S258+品川区!S258+文京区!S258+杉並区!S258+北区!S258</f>
        <v>0</v>
      </c>
      <c r="T258" s="191">
        <f>江戸川区!T258+世田谷区!T258+荒川区!T258+港区!T258+中野区!T258+板橋区!T258+豊島区!T258+葛飾区!T258+品川区!T258+文京区!T258+杉並区!T258+北区!T258</f>
        <v>0</v>
      </c>
      <c r="U258" s="191">
        <f>江戸川区!U258+世田谷区!U258+荒川区!U258+港区!U258+中野区!U258+板橋区!U258+豊島区!U258+葛飾区!U258+品川区!U258+文京区!U258+杉並区!U258+北区!U258</f>
        <v>0</v>
      </c>
      <c r="V258" s="191">
        <f>江戸川区!V258+世田谷区!V258+荒川区!V258+港区!V258+中野区!V258+板橋区!V258+豊島区!V258+葛飾区!V258+品川区!V258+文京区!V258+杉並区!V258+北区!V258</f>
        <v>0</v>
      </c>
      <c r="W258" s="191">
        <f>江戸川区!W258+世田谷区!W258+荒川区!W258+港区!W258+中野区!W258+板橋区!W258+豊島区!W258+葛飾区!W258+品川区!W258+文京区!W258+杉並区!W258+北区!W258</f>
        <v>0</v>
      </c>
      <c r="X258" s="191">
        <f>江戸川区!X258+世田谷区!X258+荒川区!X258+港区!X258+中野区!X258+板橋区!X258+豊島区!X258+葛飾区!X258+品川区!X258+文京区!X258+杉並区!X258+北区!X258</f>
        <v>0</v>
      </c>
      <c r="Y258" s="191">
        <f>江戸川区!Y258+世田谷区!Y258+荒川区!Y258+港区!Y258+中野区!Y258+板橋区!Y258+豊島区!Y258+葛飾区!Y258+品川区!Y258+文京区!Y258+杉並区!Y258+北区!Y258</f>
        <v>0</v>
      </c>
      <c r="Z258" s="191">
        <f>江戸川区!Z258+世田谷区!Z258+荒川区!Z258+港区!Z258+中野区!Z258+板橋区!Z258+豊島区!Z258+葛飾区!Z258+品川区!Z258+文京区!Z258+杉並区!Z258+北区!Z258</f>
        <v>0</v>
      </c>
      <c r="AA258" s="191">
        <f>江戸川区!AA258+世田谷区!AA258+荒川区!AA258+港区!AA258+中野区!AA258+板橋区!AA258+豊島区!AA258+葛飾区!AA258+品川区!AA258+文京区!AA258+杉並区!AA258+北区!AA258</f>
        <v>0</v>
      </c>
      <c r="AB258" s="191">
        <f>江戸川区!AB258+世田谷区!AB258+荒川区!AB258+港区!AB258+中野区!AB258+板橋区!AB258+豊島区!AB258+葛飾区!AB258+品川区!AB258+文京区!AB258+杉並区!AB258+北区!AB258</f>
        <v>0</v>
      </c>
      <c r="AC258" s="191">
        <f>江戸川区!AC258+世田谷区!AC258+荒川区!AC258+港区!AC258+中野区!AC258+板橋区!AC258+豊島区!AC258+葛飾区!AC258+品川区!AC258+文京区!AC258+杉並区!AC258+北区!AC258</f>
        <v>0</v>
      </c>
      <c r="AD258" s="191">
        <f>江戸川区!AD258+世田谷区!AD258+荒川区!AD258+港区!AD258+中野区!AD258+板橋区!AD258+豊島区!AD258+葛飾区!AD258+品川区!AD258+文京区!AD258+杉並区!AD258+北区!AD258</f>
        <v>0</v>
      </c>
      <c r="AE258" s="191">
        <f>江戸川区!AE258+世田谷区!AE258+荒川区!AE258+港区!AE258+中野区!AE258+板橋区!AE258+豊島区!AE258+葛飾区!AE258+品川区!AE258+文京区!AE258+杉並区!AE258+北区!AE258</f>
        <v>0</v>
      </c>
      <c r="AF258" s="238">
        <f t="shared" si="131"/>
        <v>0</v>
      </c>
      <c r="AG258" s="196">
        <f t="shared" si="131"/>
        <v>0</v>
      </c>
      <c r="AH258" s="184"/>
      <c r="AI258" s="185"/>
    </row>
    <row r="259" spans="1:35" outlineLevel="1">
      <c r="A259" s="171"/>
      <c r="B259" s="171"/>
      <c r="C259" s="90"/>
      <c r="D259" s="205" t="s">
        <v>46</v>
      </c>
      <c r="E259" s="183"/>
      <c r="F259" s="667" t="s">
        <v>115</v>
      </c>
      <c r="G259" s="669" t="s">
        <v>115</v>
      </c>
      <c r="H259" s="191">
        <f>江戸川区!H259+世田谷区!H259+荒川区!H259+港区!H259+中野区!H259+板橋区!H259+豊島区!H259+葛飾区!H259+品川区!H259+文京区!H259+杉並区!H259+北区!H259</f>
        <v>0</v>
      </c>
      <c r="I259" s="191">
        <f>江戸川区!I259+世田谷区!I259+荒川区!I259+港区!I259+中野区!I259+板橋区!I259+豊島区!I259+葛飾区!I259+品川区!I259+文京区!I259+杉並区!I259+北区!I259</f>
        <v>0</v>
      </c>
      <c r="J259" s="191">
        <f>江戸川区!J259+世田谷区!J259+荒川区!J259+港区!J259+中野区!J259+板橋区!J259+豊島区!J259+葛飾区!J259+品川区!J259+文京区!J259+杉並区!J259+北区!J259</f>
        <v>0</v>
      </c>
      <c r="K259" s="191">
        <f>江戸川区!K259+世田谷区!K259+荒川区!K259+港区!K259+中野区!K259+板橋区!K259+豊島区!K259+葛飾区!K259+品川区!K259+文京区!K259+杉並区!K259+北区!K259</f>
        <v>0</v>
      </c>
      <c r="L259" s="191">
        <f>江戸川区!L259+世田谷区!L259+荒川区!L259+港区!L259+中野区!L259+板橋区!L259+豊島区!L259+葛飾区!L259+品川区!L259+文京区!L259+杉並区!L259+北区!L259</f>
        <v>0</v>
      </c>
      <c r="M259" s="191">
        <f>江戸川区!M259+世田谷区!M259+荒川区!M259+港区!M259+中野区!M259+板橋区!M259+豊島区!M259+葛飾区!M259+品川区!M259+文京区!M259+杉並区!M259+北区!M259</f>
        <v>0</v>
      </c>
      <c r="N259" s="191">
        <f>江戸川区!N259+世田谷区!N259+荒川区!N259+港区!N259+中野区!N259+板橋区!N259+豊島区!N259+葛飾区!N259+品川区!N259+文京区!N259+杉並区!N259+北区!N259</f>
        <v>0</v>
      </c>
      <c r="O259" s="191">
        <f>江戸川区!O259+世田谷区!O259+荒川区!O259+港区!O259+中野区!O259+板橋区!O259+豊島区!O259+葛飾区!O259+品川区!O259+文京区!O259+杉並区!O259+北区!O259</f>
        <v>0</v>
      </c>
      <c r="P259" s="191">
        <f>江戸川区!P259+世田谷区!P259+荒川区!P259+港区!P259+中野区!P259+板橋区!P259+豊島区!P259+葛飾区!P259+品川区!P259+文京区!P259+杉並区!P259+北区!P259</f>
        <v>0</v>
      </c>
      <c r="Q259" s="191">
        <f>江戸川区!Q259+世田谷区!Q259+荒川区!Q259+港区!Q259+中野区!Q259+板橋区!Q259+豊島区!Q259+葛飾区!Q259+品川区!Q259+文京区!Q259+杉並区!Q259+北区!Q259</f>
        <v>0</v>
      </c>
      <c r="R259" s="191">
        <f>江戸川区!R259+世田谷区!R259+荒川区!R259+港区!R259+中野区!R259+板橋区!R259+豊島区!R259+葛飾区!R259+品川区!R259+文京区!R259+杉並区!R259+北区!R259</f>
        <v>0</v>
      </c>
      <c r="S259" s="191">
        <f>江戸川区!S259+世田谷区!S259+荒川区!S259+港区!S259+中野区!S259+板橋区!S259+豊島区!S259+葛飾区!S259+品川区!S259+文京区!S259+杉並区!S259+北区!S259</f>
        <v>0</v>
      </c>
      <c r="T259" s="191">
        <f>江戸川区!T259+世田谷区!T259+荒川区!T259+港区!T259+中野区!T259+板橋区!T259+豊島区!T259+葛飾区!T259+品川区!T259+文京区!T259+杉並区!T259+北区!T259</f>
        <v>0</v>
      </c>
      <c r="U259" s="191">
        <f>江戸川区!U259+世田谷区!U259+荒川区!U259+港区!U259+中野区!U259+板橋区!U259+豊島区!U259+葛飾区!U259+品川区!U259+文京区!U259+杉並区!U259+北区!U259</f>
        <v>0</v>
      </c>
      <c r="V259" s="191">
        <f>江戸川区!V259+世田谷区!V259+荒川区!V259+港区!V259+中野区!V259+板橋区!V259+豊島区!V259+葛飾区!V259+品川区!V259+文京区!V259+杉並区!V259+北区!V259</f>
        <v>0</v>
      </c>
      <c r="W259" s="191">
        <f>江戸川区!W259+世田谷区!W259+荒川区!W259+港区!W259+中野区!W259+板橋区!W259+豊島区!W259+葛飾区!W259+品川区!W259+文京区!W259+杉並区!W259+北区!W259</f>
        <v>0</v>
      </c>
      <c r="X259" s="191">
        <f>江戸川区!X259+世田谷区!X259+荒川区!X259+港区!X259+中野区!X259+板橋区!X259+豊島区!X259+葛飾区!X259+品川区!X259+文京区!X259+杉並区!X259+北区!X259</f>
        <v>0</v>
      </c>
      <c r="Y259" s="191">
        <f>江戸川区!Y259+世田谷区!Y259+荒川区!Y259+港区!Y259+中野区!Y259+板橋区!Y259+豊島区!Y259+葛飾区!Y259+品川区!Y259+文京区!Y259+杉並区!Y259+北区!Y259</f>
        <v>0</v>
      </c>
      <c r="Z259" s="191">
        <f>江戸川区!Z259+世田谷区!Z259+荒川区!Z259+港区!Z259+中野区!Z259+板橋区!Z259+豊島区!Z259+葛飾区!Z259+品川区!Z259+文京区!Z259+杉並区!Z259+北区!Z259</f>
        <v>0</v>
      </c>
      <c r="AA259" s="191">
        <f>江戸川区!AA259+世田谷区!AA259+荒川区!AA259+港区!AA259+中野区!AA259+板橋区!AA259+豊島区!AA259+葛飾区!AA259+品川区!AA259+文京区!AA259+杉並区!AA259+北区!AA259</f>
        <v>0</v>
      </c>
      <c r="AB259" s="191">
        <f>江戸川区!AB259+世田谷区!AB259+荒川区!AB259+港区!AB259+中野区!AB259+板橋区!AB259+豊島区!AB259+葛飾区!AB259+品川区!AB259+文京区!AB259+杉並区!AB259+北区!AB259</f>
        <v>0</v>
      </c>
      <c r="AC259" s="191">
        <f>江戸川区!AC259+世田谷区!AC259+荒川区!AC259+港区!AC259+中野区!AC259+板橋区!AC259+豊島区!AC259+葛飾区!AC259+品川区!AC259+文京区!AC259+杉並区!AC259+北区!AC259</f>
        <v>0</v>
      </c>
      <c r="AD259" s="191">
        <f>江戸川区!AD259+世田谷区!AD259+荒川区!AD259+港区!AD259+中野区!AD259+板橋区!AD259+豊島区!AD259+葛飾区!AD259+品川区!AD259+文京区!AD259+杉並区!AD259+北区!AD259</f>
        <v>0</v>
      </c>
      <c r="AE259" s="191">
        <f>江戸川区!AE259+世田谷区!AE259+荒川区!AE259+港区!AE259+中野区!AE259+板橋区!AE259+豊島区!AE259+葛飾区!AE259+品川区!AE259+文京区!AE259+杉並区!AE259+北区!AE259</f>
        <v>0</v>
      </c>
      <c r="AF259" s="238">
        <f t="shared" si="131"/>
        <v>0</v>
      </c>
      <c r="AG259" s="196">
        <f t="shared" si="131"/>
        <v>0</v>
      </c>
      <c r="AH259" s="184"/>
      <c r="AI259" s="185"/>
    </row>
    <row r="260" spans="1:35" outlineLevel="1">
      <c r="A260" s="171"/>
      <c r="B260" s="171"/>
      <c r="C260" s="90"/>
      <c r="D260" s="205" t="s">
        <v>47</v>
      </c>
      <c r="E260" s="183"/>
      <c r="F260" s="667" t="s">
        <v>115</v>
      </c>
      <c r="G260" s="669" t="s">
        <v>115</v>
      </c>
      <c r="H260" s="191">
        <f>江戸川区!H260+世田谷区!H260+荒川区!H260+港区!H260+中野区!H260+板橋区!H260+豊島区!H260+葛飾区!H260+品川区!H260+文京区!H260+杉並区!H260+北区!H260</f>
        <v>0</v>
      </c>
      <c r="I260" s="191">
        <f>江戸川区!I260+世田谷区!I260+荒川区!I260+港区!I260+中野区!I260+板橋区!I260+豊島区!I260+葛飾区!I260+品川区!I260+文京区!I260+杉並区!I260+北区!I260</f>
        <v>0</v>
      </c>
      <c r="J260" s="191">
        <f>江戸川区!J260+世田谷区!J260+荒川区!J260+港区!J260+中野区!J260+板橋区!J260+豊島区!J260+葛飾区!J260+品川区!J260+文京区!J260+杉並区!J260+北区!J260</f>
        <v>0</v>
      </c>
      <c r="K260" s="191">
        <f>江戸川区!K260+世田谷区!K260+荒川区!K260+港区!K260+中野区!K260+板橋区!K260+豊島区!K260+葛飾区!K260+品川区!K260+文京区!K260+杉並区!K260+北区!K260</f>
        <v>0</v>
      </c>
      <c r="L260" s="191">
        <f>江戸川区!L260+世田谷区!L260+荒川区!L260+港区!L260+中野区!L260+板橋区!L260+豊島区!L260+葛飾区!L260+品川区!L260+文京区!L260+杉並区!L260+北区!L260</f>
        <v>0</v>
      </c>
      <c r="M260" s="191">
        <f>江戸川区!M260+世田谷区!M260+荒川区!M260+港区!M260+中野区!M260+板橋区!M260+豊島区!M260+葛飾区!M260+品川区!M260+文京区!M260+杉並区!M260+北区!M260</f>
        <v>0</v>
      </c>
      <c r="N260" s="191">
        <f>江戸川区!N260+世田谷区!N260+荒川区!N260+港区!N260+中野区!N260+板橋区!N260+豊島区!N260+葛飾区!N260+品川区!N260+文京区!N260+杉並区!N260+北区!N260</f>
        <v>0</v>
      </c>
      <c r="O260" s="191">
        <f>江戸川区!O260+世田谷区!O260+荒川区!O260+港区!O260+中野区!O260+板橋区!O260+豊島区!O260+葛飾区!O260+品川区!O260+文京区!O260+杉並区!O260+北区!O260</f>
        <v>0</v>
      </c>
      <c r="P260" s="191">
        <f>江戸川区!P260+世田谷区!P260+荒川区!P260+港区!P260+中野区!P260+板橋区!P260+豊島区!P260+葛飾区!P260+品川区!P260+文京区!P260+杉並区!P260+北区!P260</f>
        <v>0</v>
      </c>
      <c r="Q260" s="191">
        <f>江戸川区!Q260+世田谷区!Q260+荒川区!Q260+港区!Q260+中野区!Q260+板橋区!Q260+豊島区!Q260+葛飾区!Q260+品川区!Q260+文京区!Q260+杉並区!Q260+北区!Q260</f>
        <v>0</v>
      </c>
      <c r="R260" s="191">
        <f>江戸川区!R260+世田谷区!R260+荒川区!R260+港区!R260+中野区!R260+板橋区!R260+豊島区!R260+葛飾区!R260+品川区!R260+文京区!R260+杉並区!R260+北区!R260</f>
        <v>0</v>
      </c>
      <c r="S260" s="191">
        <f>江戸川区!S260+世田谷区!S260+荒川区!S260+港区!S260+中野区!S260+板橋区!S260+豊島区!S260+葛飾区!S260+品川区!S260+文京区!S260+杉並区!S260+北区!S260</f>
        <v>0</v>
      </c>
      <c r="T260" s="191">
        <f>江戸川区!T260+世田谷区!T260+荒川区!T260+港区!T260+中野区!T260+板橋区!T260+豊島区!T260+葛飾区!T260+品川区!T260+文京区!T260+杉並区!T260+北区!T260</f>
        <v>0</v>
      </c>
      <c r="U260" s="191">
        <f>江戸川区!U260+世田谷区!U260+荒川区!U260+港区!U260+中野区!U260+板橋区!U260+豊島区!U260+葛飾区!U260+品川区!U260+文京区!U260+杉並区!U260+北区!U260</f>
        <v>0</v>
      </c>
      <c r="V260" s="191">
        <f>江戸川区!V260+世田谷区!V260+荒川区!V260+港区!V260+中野区!V260+板橋区!V260+豊島区!V260+葛飾区!V260+品川区!V260+文京区!V260+杉並区!V260+北区!V260</f>
        <v>0</v>
      </c>
      <c r="W260" s="191">
        <f>江戸川区!W260+世田谷区!W260+荒川区!W260+港区!W260+中野区!W260+板橋区!W260+豊島区!W260+葛飾区!W260+品川区!W260+文京区!W260+杉並区!W260+北区!W260</f>
        <v>0</v>
      </c>
      <c r="X260" s="191">
        <f>江戸川区!X260+世田谷区!X260+荒川区!X260+港区!X260+中野区!X260+板橋区!X260+豊島区!X260+葛飾区!X260+品川区!X260+文京区!X260+杉並区!X260+北区!X260</f>
        <v>0</v>
      </c>
      <c r="Y260" s="191">
        <f>江戸川区!Y260+世田谷区!Y260+荒川区!Y260+港区!Y260+中野区!Y260+板橋区!Y260+豊島区!Y260+葛飾区!Y260+品川区!Y260+文京区!Y260+杉並区!Y260+北区!Y260</f>
        <v>0</v>
      </c>
      <c r="Z260" s="191">
        <f>江戸川区!Z260+世田谷区!Z260+荒川区!Z260+港区!Z260+中野区!Z260+板橋区!Z260+豊島区!Z260+葛飾区!Z260+品川区!Z260+文京区!Z260+杉並区!Z260+北区!Z260</f>
        <v>0</v>
      </c>
      <c r="AA260" s="191">
        <f>江戸川区!AA260+世田谷区!AA260+荒川区!AA260+港区!AA260+中野区!AA260+板橋区!AA260+豊島区!AA260+葛飾区!AA260+品川区!AA260+文京区!AA260+杉並区!AA260+北区!AA260</f>
        <v>0</v>
      </c>
      <c r="AB260" s="191">
        <f>江戸川区!AB260+世田谷区!AB260+荒川区!AB260+港区!AB260+中野区!AB260+板橋区!AB260+豊島区!AB260+葛飾区!AB260+品川区!AB260+文京区!AB260+杉並区!AB260+北区!AB260</f>
        <v>0</v>
      </c>
      <c r="AC260" s="191">
        <f>江戸川区!AC260+世田谷区!AC260+荒川区!AC260+港区!AC260+中野区!AC260+板橋区!AC260+豊島区!AC260+葛飾区!AC260+品川区!AC260+文京区!AC260+杉並区!AC260+北区!AC260</f>
        <v>0</v>
      </c>
      <c r="AD260" s="191">
        <f>江戸川区!AD260+世田谷区!AD260+荒川区!AD260+港区!AD260+中野区!AD260+板橋区!AD260+豊島区!AD260+葛飾区!AD260+品川区!AD260+文京区!AD260+杉並区!AD260+北区!AD260</f>
        <v>0</v>
      </c>
      <c r="AE260" s="191">
        <f>江戸川区!AE260+世田谷区!AE260+荒川区!AE260+港区!AE260+中野区!AE260+板橋区!AE260+豊島区!AE260+葛飾区!AE260+品川区!AE260+文京区!AE260+杉並区!AE260+北区!AE260</f>
        <v>0</v>
      </c>
      <c r="AF260" s="238">
        <f t="shared" si="131"/>
        <v>0</v>
      </c>
      <c r="AG260" s="196">
        <f t="shared" si="131"/>
        <v>0</v>
      </c>
      <c r="AH260" s="184"/>
      <c r="AI260" s="185"/>
    </row>
    <row r="261" spans="1:35" s="480" customFormat="1" outlineLevel="1">
      <c r="A261" s="485"/>
      <c r="B261" s="485"/>
      <c r="C261" s="486" t="s">
        <v>378</v>
      </c>
      <c r="D261" s="487"/>
      <c r="E261" s="488"/>
      <c r="F261" s="667" t="s">
        <v>115</v>
      </c>
      <c r="G261" s="667" t="s">
        <v>115</v>
      </c>
      <c r="H261" s="191">
        <f>江戸川区!H261+世田谷区!H261+荒川区!H261+港区!H261+中野区!H261+板橋区!H261+豊島区!H261+葛飾区!H261+品川区!H261+文京区!H261+杉並区!H261+北区!H261</f>
        <v>0</v>
      </c>
      <c r="I261" s="191">
        <f>江戸川区!I261+世田谷区!I261+荒川区!I261+港区!I261+中野区!I261+板橋区!I261+豊島区!I261+葛飾区!I261+品川区!I261+文京区!I261+杉並区!I261+北区!I261</f>
        <v>0</v>
      </c>
      <c r="J261" s="191">
        <f>江戸川区!J261+世田谷区!J261+荒川区!J261+港区!J261+中野区!J261+板橋区!J261+豊島区!J261+葛飾区!J261+品川区!J261+文京区!J261+杉並区!J261+北区!J261</f>
        <v>0</v>
      </c>
      <c r="K261" s="191">
        <f>江戸川区!K261+世田谷区!K261+荒川区!K261+港区!K261+中野区!K261+板橋区!K261+豊島区!K261+葛飾区!K261+品川区!K261+文京区!K261+杉並区!K261+北区!K261</f>
        <v>0</v>
      </c>
      <c r="L261" s="191">
        <f>江戸川区!L261+世田谷区!L261+荒川区!L261+港区!L261+中野区!L261+板橋区!L261+豊島区!L261+葛飾区!L261+品川区!L261+文京区!L261+杉並区!L261+北区!L261</f>
        <v>0</v>
      </c>
      <c r="M261" s="191">
        <f>江戸川区!M261+世田谷区!M261+荒川区!M261+港区!M261+中野区!M261+板橋区!M261+豊島区!M261+葛飾区!M261+品川区!M261+文京区!M261+杉並区!M261+北区!M261</f>
        <v>0</v>
      </c>
      <c r="N261" s="191">
        <f>江戸川区!N261+世田谷区!N261+荒川区!N261+港区!N261+中野区!N261+板橋区!N261+豊島区!N261+葛飾区!N261+品川区!N261+文京区!N261+杉並区!N261+北区!N261</f>
        <v>0</v>
      </c>
      <c r="O261" s="191">
        <f>江戸川区!O261+世田谷区!O261+荒川区!O261+港区!O261+中野区!O261+板橋区!O261+豊島区!O261+葛飾区!O261+品川区!O261+文京区!O261+杉並区!O261+北区!O261</f>
        <v>0</v>
      </c>
      <c r="P261" s="191">
        <f>江戸川区!P261+世田谷区!P261+荒川区!P261+港区!P261+中野区!P261+板橋区!P261+豊島区!P261+葛飾区!P261+品川区!P261+文京区!P261+杉並区!P261+北区!P261</f>
        <v>0</v>
      </c>
      <c r="Q261" s="191">
        <f>江戸川区!Q261+世田谷区!Q261+荒川区!Q261+港区!Q261+中野区!Q261+板橋区!Q261+豊島区!Q261+葛飾区!Q261+品川区!Q261+文京区!Q261+杉並区!Q261+北区!Q261</f>
        <v>0</v>
      </c>
      <c r="R261" s="191">
        <f>江戸川区!R261+世田谷区!R261+荒川区!R261+港区!R261+中野区!R261+板橋区!R261+豊島区!R261+葛飾区!R261+品川区!R261+文京区!R261+杉並区!R261+北区!R261</f>
        <v>0</v>
      </c>
      <c r="S261" s="191">
        <f>江戸川区!S261+世田谷区!S261+荒川区!S261+港区!S261+中野区!S261+板橋区!S261+豊島区!S261+葛飾区!S261+品川区!S261+文京区!S261+杉並区!S261+北区!S261</f>
        <v>0</v>
      </c>
      <c r="T261" s="191">
        <f>江戸川区!T261+世田谷区!T261+荒川区!T261+港区!T261+中野区!T261+板橋区!T261+豊島区!T261+葛飾区!T261+品川区!T261+文京区!T261+杉並区!T261+北区!T261</f>
        <v>0</v>
      </c>
      <c r="U261" s="191">
        <f>江戸川区!U261+世田谷区!U261+荒川区!U261+港区!U261+中野区!U261+板橋区!U261+豊島区!U261+葛飾区!U261+品川区!U261+文京区!U261+杉並区!U261+北区!U261</f>
        <v>0</v>
      </c>
      <c r="V261" s="191">
        <f>江戸川区!V261+世田谷区!V261+荒川区!V261+港区!V261+中野区!V261+板橋区!V261+豊島区!V261+葛飾区!V261+品川区!V261+文京区!V261+杉並区!V261+北区!V261</f>
        <v>0</v>
      </c>
      <c r="W261" s="191">
        <f>江戸川区!W261+世田谷区!W261+荒川区!W261+港区!W261+中野区!W261+板橋区!W261+豊島区!W261+葛飾区!W261+品川区!W261+文京区!W261+杉並区!W261+北区!W261</f>
        <v>0</v>
      </c>
      <c r="X261" s="191">
        <f>江戸川区!X261+世田谷区!X261+荒川区!X261+港区!X261+中野区!X261+板橋区!X261+豊島区!X261+葛飾区!X261+品川区!X261+文京区!X261+杉並区!X261+北区!X261</f>
        <v>0</v>
      </c>
      <c r="Y261" s="191">
        <f>江戸川区!Y261+世田谷区!Y261+荒川区!Y261+港区!Y261+中野区!Y261+板橋区!Y261+豊島区!Y261+葛飾区!Y261+品川区!Y261+文京区!Y261+杉並区!Y261+北区!Y261</f>
        <v>0</v>
      </c>
      <c r="Z261" s="191">
        <f>江戸川区!Z261+世田谷区!Z261+荒川区!Z261+港区!Z261+中野区!Z261+板橋区!Z261+豊島区!Z261+葛飾区!Z261+品川区!Z261+文京区!Z261+杉並区!Z261+北区!Z261</f>
        <v>0</v>
      </c>
      <c r="AA261" s="191">
        <f>江戸川区!AA261+世田谷区!AA261+荒川区!AA261+港区!AA261+中野区!AA261+板橋区!AA261+豊島区!AA261+葛飾区!AA261+品川区!AA261+文京区!AA261+杉並区!AA261+北区!AA261</f>
        <v>0</v>
      </c>
      <c r="AB261" s="191">
        <f>江戸川区!AB261+世田谷区!AB261+荒川区!AB261+港区!AB261+中野区!AB261+板橋区!AB261+豊島区!AB261+葛飾区!AB261+品川区!AB261+文京区!AB261+杉並区!AB261+北区!AB261</f>
        <v>0</v>
      </c>
      <c r="AC261" s="191">
        <f>江戸川区!AC261+世田谷区!AC261+荒川区!AC261+港区!AC261+中野区!AC261+板橋区!AC261+豊島区!AC261+葛飾区!AC261+品川区!AC261+文京区!AC261+杉並区!AC261+北区!AC261</f>
        <v>0</v>
      </c>
      <c r="AD261" s="191">
        <f>江戸川区!AD261+世田谷区!AD261+荒川区!AD261+港区!AD261+中野区!AD261+板橋区!AD261+豊島区!AD261+葛飾区!AD261+品川区!AD261+文京区!AD261+杉並区!AD261+北区!AD261</f>
        <v>0</v>
      </c>
      <c r="AE261" s="191">
        <f>江戸川区!AE261+世田谷区!AE261+荒川区!AE261+港区!AE261+中野区!AE261+板橋区!AE261+豊島区!AE261+葛飾区!AE261+品川区!AE261+文京区!AE261+杉並区!AE261+北区!AE261</f>
        <v>0</v>
      </c>
      <c r="AF261" s="238">
        <f t="shared" si="131"/>
        <v>0</v>
      </c>
      <c r="AG261" s="196">
        <f t="shared" si="131"/>
        <v>0</v>
      </c>
      <c r="AH261" s="490"/>
      <c r="AI261" s="491"/>
    </row>
    <row r="262" spans="1:35" outlineLevel="1">
      <c r="A262" s="171"/>
      <c r="B262" s="171"/>
      <c r="C262" s="208" t="s">
        <v>94</v>
      </c>
      <c r="D262" s="209"/>
      <c r="E262" s="206"/>
      <c r="F262" s="667" t="s">
        <v>115</v>
      </c>
      <c r="G262" s="668" t="s">
        <v>115</v>
      </c>
      <c r="H262" s="191">
        <f>江戸川区!H262+世田谷区!H262+荒川区!H262+港区!H262+中野区!H262+板橋区!H262+豊島区!H262+葛飾区!H262+品川区!H262+文京区!H262+杉並区!H262+北区!H262</f>
        <v>0</v>
      </c>
      <c r="I262" s="191">
        <f>江戸川区!I262+世田谷区!I262+荒川区!I262+港区!I262+中野区!I262+板橋区!I262+豊島区!I262+葛飾区!I262+品川区!I262+文京区!I262+杉並区!I262+北区!I262</f>
        <v>0</v>
      </c>
      <c r="J262" s="191">
        <f>江戸川区!J262+世田谷区!J262+荒川区!J262+港区!J262+中野区!J262+板橋区!J262+豊島区!J262+葛飾区!J262+品川区!J262+文京区!J262+杉並区!J262+北区!J262</f>
        <v>0</v>
      </c>
      <c r="K262" s="191">
        <f>江戸川区!K262+世田谷区!K262+荒川区!K262+港区!K262+中野区!K262+板橋区!K262+豊島区!K262+葛飾区!K262+品川区!K262+文京区!K262+杉並区!K262+北区!K262</f>
        <v>0</v>
      </c>
      <c r="L262" s="191">
        <f>江戸川区!L262+世田谷区!L262+荒川区!L262+港区!L262+中野区!L262+板橋区!L262+豊島区!L262+葛飾区!L262+品川区!L262+文京区!L262+杉並区!L262+北区!L262</f>
        <v>0</v>
      </c>
      <c r="M262" s="2">
        <f>江戸川区!M262+世田谷区!M262+荒川区!M262+港区!M262+中野区!M262+板橋区!M262+豊島区!M262+葛飾区!M262+品川区!M262+文京区!M262+杉並区!M262+北区!M262</f>
        <v>0</v>
      </c>
      <c r="N262" s="191">
        <f>江戸川区!N262+世田谷区!N262+荒川区!N262+港区!N262+中野区!N262+板橋区!N262+豊島区!N262+葛飾区!N262+品川区!N262+文京区!N262+杉並区!N262+北区!N262</f>
        <v>0</v>
      </c>
      <c r="O262" s="191">
        <f>江戸川区!O262+世田谷区!O262+荒川区!O262+港区!O262+中野区!O262+板橋区!O262+豊島区!O262+葛飾区!O262+品川区!O262+文京区!O262+杉並区!O262+北区!O262</f>
        <v>0</v>
      </c>
      <c r="P262" s="191">
        <f>江戸川区!P262+世田谷区!P262+荒川区!P262+港区!P262+中野区!P262+板橋区!P262+豊島区!P262+葛飾区!P262+品川区!P262+文京区!P262+杉並区!P262+北区!P262</f>
        <v>0</v>
      </c>
      <c r="Q262" s="191">
        <f>江戸川区!Q262+世田谷区!Q262+荒川区!Q262+港区!Q262+中野区!Q262+板橋区!Q262+豊島区!Q262+葛飾区!Q262+品川区!Q262+文京区!Q262+杉並区!Q262+北区!Q262</f>
        <v>0</v>
      </c>
      <c r="R262" s="191">
        <f>江戸川区!R262+世田谷区!R262+荒川区!R262+港区!R262+中野区!R262+板橋区!R262+豊島区!R262+葛飾区!R262+品川区!R262+文京区!R262+杉並区!R262+北区!R262</f>
        <v>0</v>
      </c>
      <c r="S262" s="191">
        <f>江戸川区!S262+世田谷区!S262+荒川区!S262+港区!S262+中野区!S262+板橋区!S262+豊島区!S262+葛飾区!S262+品川区!S262+文京区!S262+杉並区!S262+北区!S262</f>
        <v>0</v>
      </c>
      <c r="T262" s="191">
        <f>江戸川区!T262+世田谷区!T262+荒川区!T262+港区!T262+中野区!T262+板橋区!T262+豊島区!T262+葛飾区!T262+品川区!T262+文京区!T262+杉並区!T262+北区!T262</f>
        <v>0</v>
      </c>
      <c r="U262" s="191">
        <f>江戸川区!U262+世田谷区!U262+荒川区!U262+港区!U262+中野区!U262+板橋区!U262+豊島区!U262+葛飾区!U262+品川区!U262+文京区!U262+杉並区!U262+北区!U262</f>
        <v>0</v>
      </c>
      <c r="V262" s="191">
        <f>江戸川区!V262+世田谷区!V262+荒川区!V262+港区!V262+中野区!V262+板橋区!V262+豊島区!V262+葛飾区!V262+品川区!V262+文京区!V262+杉並区!V262+北区!V262</f>
        <v>0</v>
      </c>
      <c r="W262" s="191">
        <f>江戸川区!W262+世田谷区!W262+荒川区!W262+港区!W262+中野区!W262+板橋区!W262+豊島区!W262+葛飾区!W262+品川区!W262+文京区!W262+杉並区!W262+北区!W262</f>
        <v>0</v>
      </c>
      <c r="X262" s="191">
        <f>江戸川区!X262+世田谷区!X262+荒川区!X262+港区!X262+中野区!X262+板橋区!X262+豊島区!X262+葛飾区!X262+品川区!X262+文京区!X262+杉並区!X262+北区!X262</f>
        <v>0</v>
      </c>
      <c r="Y262" s="191">
        <f>江戸川区!Y262+世田谷区!Y262+荒川区!Y262+港区!Y262+中野区!Y262+板橋区!Y262+豊島区!Y262+葛飾区!Y262+品川区!Y262+文京区!Y262+杉並区!Y262+北区!Y262</f>
        <v>0</v>
      </c>
      <c r="Z262" s="191">
        <f>江戸川区!Z262+世田谷区!Z262+荒川区!Z262+港区!Z262+中野区!Z262+板橋区!Z262+豊島区!Z262+葛飾区!Z262+品川区!Z262+文京区!Z262+杉並区!Z262+北区!Z262</f>
        <v>0</v>
      </c>
      <c r="AA262" s="191">
        <f>江戸川区!AA262+世田谷区!AA262+荒川区!AA262+港区!AA262+中野区!AA262+板橋区!AA262+豊島区!AA262+葛飾区!AA262+品川区!AA262+文京区!AA262+杉並区!AA262+北区!AA262</f>
        <v>0</v>
      </c>
      <c r="AB262" s="191">
        <f>江戸川区!AB262+世田谷区!AB262+荒川区!AB262+港区!AB262+中野区!AB262+板橋区!AB262+豊島区!AB262+葛飾区!AB262+品川区!AB262+文京区!AB262+杉並区!AB262+北区!AB262</f>
        <v>0</v>
      </c>
      <c r="AC262" s="191">
        <f>江戸川区!AC262+世田谷区!AC262+荒川区!AC262+港区!AC262+中野区!AC262+板橋区!AC262+豊島区!AC262+葛飾区!AC262+品川区!AC262+文京区!AC262+杉並区!AC262+北区!AC262</f>
        <v>0</v>
      </c>
      <c r="AD262" s="191">
        <f>江戸川区!AD262+世田谷区!AD262+荒川区!AD262+港区!AD262+中野区!AD262+板橋区!AD262+豊島区!AD262+葛飾区!AD262+品川区!AD262+文京区!AD262+杉並区!AD262+北区!AD262</f>
        <v>0</v>
      </c>
      <c r="AE262" s="191">
        <f>江戸川区!AE262+世田谷区!AE262+荒川区!AE262+港区!AE262+中野区!AE262+板橋区!AE262+豊島区!AE262+葛飾区!AE262+品川区!AE262+文京区!AE262+杉並区!AE262+北区!AE262</f>
        <v>0</v>
      </c>
      <c r="AF262" s="238">
        <f t="shared" si="131"/>
        <v>0</v>
      </c>
      <c r="AG262" s="196">
        <f t="shared" si="131"/>
        <v>0</v>
      </c>
      <c r="AH262" s="184"/>
      <c r="AI262" s="185"/>
    </row>
    <row r="263" spans="1:35" outlineLevel="1">
      <c r="A263" s="171"/>
      <c r="B263" s="171"/>
      <c r="C263" s="210" t="s">
        <v>85</v>
      </c>
      <c r="D263" s="211"/>
      <c r="E263" s="206"/>
      <c r="F263" s="667" t="s">
        <v>115</v>
      </c>
      <c r="G263" s="669" t="s">
        <v>115</v>
      </c>
      <c r="H263" s="191">
        <f>江戸川区!H263+世田谷区!H263+荒川区!H263+港区!H263+中野区!H263+板橋区!H263+豊島区!H263+葛飾区!H263+品川区!H263+文京区!H263+杉並区!H263+北区!H263</f>
        <v>0</v>
      </c>
      <c r="I263" s="191">
        <f>江戸川区!I263+世田谷区!I263+荒川区!I263+港区!I263+中野区!I263+板橋区!I263+豊島区!I263+葛飾区!I263+品川区!I263+文京区!I263+杉並区!I263+北区!I263</f>
        <v>0</v>
      </c>
      <c r="J263" s="191">
        <f>江戸川区!J263+世田谷区!J263+荒川区!J263+港区!J263+中野区!J263+板橋区!J263+豊島区!J263+葛飾区!J263+品川区!J263+文京区!J263+杉並区!J263+北区!J263</f>
        <v>0</v>
      </c>
      <c r="K263" s="191">
        <f>江戸川区!K263+世田谷区!K263+荒川区!K263+港区!K263+中野区!K263+板橋区!K263+豊島区!K263+葛飾区!K263+品川区!K263+文京区!K263+杉並区!K263+北区!K263</f>
        <v>0</v>
      </c>
      <c r="L263" s="191">
        <f>江戸川区!L263+世田谷区!L263+荒川区!L263+港区!L263+中野区!L263+板橋区!L263+豊島区!L263+葛飾区!L263+品川区!L263+文京区!L263+杉並区!L263+北区!L263</f>
        <v>0</v>
      </c>
      <c r="M263" s="191">
        <f>江戸川区!M263+世田谷区!M263+荒川区!M263+港区!M263+中野区!M263+板橋区!M263+豊島区!M263+葛飾区!M263+品川区!M263+文京区!M263+杉並区!M263+北区!M263</f>
        <v>0</v>
      </c>
      <c r="N263" s="191">
        <f>江戸川区!N263+世田谷区!N263+荒川区!N263+港区!N263+中野区!N263+板橋区!N263+豊島区!N263+葛飾区!N263+品川区!N263+文京区!N263+杉並区!N263+北区!N263</f>
        <v>0</v>
      </c>
      <c r="O263" s="191">
        <f>江戸川区!O263+世田谷区!O263+荒川区!O263+港区!O263+中野区!O263+板橋区!O263+豊島区!O263+葛飾区!O263+品川区!O263+文京区!O263+杉並区!O263+北区!O263</f>
        <v>0</v>
      </c>
      <c r="P263" s="191">
        <f>江戸川区!P263+世田谷区!P263+荒川区!P263+港区!P263+中野区!P263+板橋区!P263+豊島区!P263+葛飾区!P263+品川区!P263+文京区!P263+杉並区!P263+北区!P263</f>
        <v>0</v>
      </c>
      <c r="Q263" s="191">
        <f>江戸川区!Q263+世田谷区!Q263+荒川区!Q263+港区!Q263+中野区!Q263+板橋区!Q263+豊島区!Q263+葛飾区!Q263+品川区!Q263+文京区!Q263+杉並区!Q263+北区!Q263</f>
        <v>0</v>
      </c>
      <c r="R263" s="191">
        <f>江戸川区!R263+世田谷区!R263+荒川区!R263+港区!R263+中野区!R263+板橋区!R263+豊島区!R263+葛飾区!R263+品川区!R263+文京区!R263+杉並区!R263+北区!R263</f>
        <v>0</v>
      </c>
      <c r="S263" s="191">
        <f>江戸川区!S263+世田谷区!S263+荒川区!S263+港区!S263+中野区!S263+板橋区!S263+豊島区!S263+葛飾区!S263+品川区!S263+文京区!S263+杉並区!S263+北区!S263</f>
        <v>0</v>
      </c>
      <c r="T263" s="191">
        <f>江戸川区!T263+世田谷区!T263+荒川区!T263+港区!T263+中野区!T263+板橋区!T263+豊島区!T263+葛飾区!T263+品川区!T263+文京区!T263+杉並区!T263+北区!T263</f>
        <v>0</v>
      </c>
      <c r="U263" s="191">
        <f>江戸川区!U263+世田谷区!U263+荒川区!U263+港区!U263+中野区!U263+板橋区!U263+豊島区!U263+葛飾区!U263+品川区!U263+文京区!U263+杉並区!U263+北区!U263</f>
        <v>0</v>
      </c>
      <c r="V263" s="191">
        <f>江戸川区!V263+世田谷区!V263+荒川区!V263+港区!V263+中野区!V263+板橋区!V263+豊島区!V263+葛飾区!V263+品川区!V263+文京区!V263+杉並区!V263+北区!V263</f>
        <v>0</v>
      </c>
      <c r="W263" s="191">
        <f>江戸川区!W263+世田谷区!W263+荒川区!W263+港区!W263+中野区!W263+板橋区!W263+豊島区!W263+葛飾区!W263+品川区!W263+文京区!W263+杉並区!W263+北区!W263</f>
        <v>0</v>
      </c>
      <c r="X263" s="191">
        <f>江戸川区!X263+世田谷区!X263+荒川区!X263+港区!X263+中野区!X263+板橋区!X263+豊島区!X263+葛飾区!X263+品川区!X263+文京区!X263+杉並区!X263+北区!X263</f>
        <v>0</v>
      </c>
      <c r="Y263" s="191">
        <f>江戸川区!Y263+世田谷区!Y263+荒川区!Y263+港区!Y263+中野区!Y263+板橋区!Y263+豊島区!Y263+葛飾区!Y263+品川区!Y263+文京区!Y263+杉並区!Y263+北区!Y263</f>
        <v>0</v>
      </c>
      <c r="Z263" s="191">
        <f>江戸川区!Z263+世田谷区!Z263+荒川区!Z263+港区!Z263+中野区!Z263+板橋区!Z263+豊島区!Z263+葛飾区!Z263+品川区!Z263+文京区!Z263+杉並区!Z263+北区!Z263</f>
        <v>0</v>
      </c>
      <c r="AA263" s="191">
        <f>江戸川区!AA263+世田谷区!AA263+荒川区!AA263+港区!AA263+中野区!AA263+板橋区!AA263+豊島区!AA263+葛飾区!AA263+品川区!AA263+文京区!AA263+杉並区!AA263+北区!AA263</f>
        <v>0</v>
      </c>
      <c r="AB263" s="191">
        <f>江戸川区!AB263+世田谷区!AB263+荒川区!AB263+港区!AB263+中野区!AB263+板橋区!AB263+豊島区!AB263+葛飾区!AB263+品川区!AB263+文京区!AB263+杉並区!AB263+北区!AB263</f>
        <v>0</v>
      </c>
      <c r="AC263" s="191">
        <f>江戸川区!AC263+世田谷区!AC263+荒川区!AC263+港区!AC263+中野区!AC263+板橋区!AC263+豊島区!AC263+葛飾区!AC263+品川区!AC263+文京区!AC263+杉並区!AC263+北区!AC263</f>
        <v>0</v>
      </c>
      <c r="AD263" s="191">
        <f>江戸川区!AD263+世田谷区!AD263+荒川区!AD263+港区!AD263+中野区!AD263+板橋区!AD263+豊島区!AD263+葛飾区!AD263+品川区!AD263+文京区!AD263+杉並区!AD263+北区!AD263</f>
        <v>0</v>
      </c>
      <c r="AE263" s="191">
        <f>江戸川区!AE263+世田谷区!AE263+荒川区!AE263+港区!AE263+中野区!AE263+板橋区!AE263+豊島区!AE263+葛飾区!AE263+品川区!AE263+文京区!AE263+杉並区!AE263+北区!AE263</f>
        <v>0</v>
      </c>
      <c r="AF263" s="238">
        <f t="shared" si="131"/>
        <v>0</v>
      </c>
      <c r="AG263" s="196">
        <f t="shared" si="131"/>
        <v>0</v>
      </c>
      <c r="AH263" s="184"/>
      <c r="AI263" s="185"/>
    </row>
    <row r="264" spans="1:35" outlineLevel="1">
      <c r="A264" s="171"/>
      <c r="B264" s="171"/>
      <c r="C264" s="94" t="s">
        <v>95</v>
      </c>
      <c r="D264" s="207" t="s">
        <v>135</v>
      </c>
      <c r="E264" s="183"/>
      <c r="F264" s="494">
        <v>870</v>
      </c>
      <c r="G264" s="664" t="s">
        <v>115</v>
      </c>
      <c r="H264" s="191">
        <f>江戸川区!H264+世田谷区!H264+荒川区!H264+港区!H264+中野区!H264+板橋区!H264+豊島区!H264+葛飾区!H264+品川区!H264+文京区!H264+杉並区!H264+北区!H264</f>
        <v>0</v>
      </c>
      <c r="I264" s="190">
        <f>江戸川区!I264+世田谷区!I264+荒川区!I264+港区!I264+中野区!I264+板橋区!I264+豊島区!I264+葛飾区!I264+品川区!I264+文京区!I264+杉並区!I264+北区!I264</f>
        <v>0</v>
      </c>
      <c r="J264" s="191">
        <f>江戸川区!J264+世田谷区!J264+荒川区!J264+港区!J264+中野区!J264+板橋区!J264+豊島区!J264+葛飾区!J264+品川区!J264+文京区!J264+杉並区!J264+北区!J264</f>
        <v>0</v>
      </c>
      <c r="K264" s="190">
        <f>江戸川区!K264+世田谷区!K264+荒川区!K264+港区!K264+中野区!K264+板橋区!K264+豊島区!K264+葛飾区!K264+品川区!K264+文京区!K264+杉並区!K264+北区!K264</f>
        <v>0</v>
      </c>
      <c r="L264" s="191">
        <f>江戸川区!L264+世田谷区!L264+荒川区!L264+港区!L264+中野区!L264+板橋区!L264+豊島区!L264+葛飾区!L264+品川区!L264+文京区!L264+杉並区!L264+北区!L264</f>
        <v>0</v>
      </c>
      <c r="M264" s="190">
        <f>江戸川区!M264+世田谷区!M264+荒川区!M264+港区!M264+中野区!M264+板橋区!M264+豊島区!M264+葛飾区!M264+品川区!M264+文京区!M264+杉並区!M264+北区!M264</f>
        <v>0</v>
      </c>
      <c r="N264" s="191">
        <f>江戸川区!N264+世田谷区!N264+荒川区!N264+港区!N264+中野区!N264+板橋区!N264+豊島区!N264+葛飾区!N264+品川区!N264+文京区!N264+杉並区!N264+北区!N264</f>
        <v>0</v>
      </c>
      <c r="O264" s="190">
        <f>江戸川区!O264+世田谷区!O264+荒川区!O264+港区!O264+中野区!O264+板橋区!O264+豊島区!O264+葛飾区!O264+品川区!O264+文京区!O264+杉並区!O264+北区!O264</f>
        <v>0</v>
      </c>
      <c r="P264" s="191">
        <f>江戸川区!P264+世田谷区!P264+荒川区!P264+港区!P264+中野区!P264+板橋区!P264+豊島区!P264+葛飾区!P264+品川区!P264+文京区!P264+杉並区!P264+北区!P264</f>
        <v>0</v>
      </c>
      <c r="Q264" s="190">
        <f>江戸川区!Q264+世田谷区!Q264+荒川区!Q264+港区!Q264+中野区!Q264+板橋区!Q264+豊島区!Q264+葛飾区!Q264+品川区!Q264+文京区!Q264+杉並区!Q264+北区!Q264</f>
        <v>0</v>
      </c>
      <c r="R264" s="191">
        <f>江戸川区!R264+世田谷区!R264+荒川区!R264+港区!R264+中野区!R264+板橋区!R264+豊島区!R264+葛飾区!R264+品川区!R264+文京区!R264+杉並区!R264+北区!R264</f>
        <v>0</v>
      </c>
      <c r="S264" s="190">
        <f>江戸川区!S264+世田谷区!S264+荒川区!S264+港区!S264+中野区!S264+板橋区!S264+豊島区!S264+葛飾区!S264+品川区!S264+文京区!S264+杉並区!S264+北区!S264</f>
        <v>0</v>
      </c>
      <c r="T264" s="191">
        <f>江戸川区!T264+世田谷区!T264+荒川区!T264+港区!T264+中野区!T264+板橋区!T264+豊島区!T264+葛飾区!T264+品川区!T264+文京区!T264+杉並区!T264+北区!T264</f>
        <v>0</v>
      </c>
      <c r="U264" s="190">
        <f>江戸川区!U264+世田谷区!U264+荒川区!U264+港区!U264+中野区!U264+板橋区!U264+豊島区!U264+葛飾区!U264+品川区!U264+文京区!U264+杉並区!U264+北区!U264</f>
        <v>0</v>
      </c>
      <c r="V264" s="191">
        <f>江戸川区!V264+世田谷区!V264+荒川区!V264+港区!V264+中野区!V264+板橋区!V264+豊島区!V264+葛飾区!V264+品川区!V264+文京区!V264+杉並区!V264+北区!V264</f>
        <v>0</v>
      </c>
      <c r="W264" s="190">
        <f>江戸川区!W264+世田谷区!W264+荒川区!W264+港区!W264+中野区!W264+板橋区!W264+豊島区!W264+葛飾区!W264+品川区!W264+文京区!W264+杉並区!W264+北区!W264</f>
        <v>0</v>
      </c>
      <c r="X264" s="191">
        <f>江戸川区!X264+世田谷区!X264+荒川区!X264+港区!X264+中野区!X264+板橋区!X264+豊島区!X264+葛飾区!X264+品川区!X264+文京区!X264+杉並区!X264+北区!X264</f>
        <v>0</v>
      </c>
      <c r="Y264" s="190">
        <f>江戸川区!Y264+世田谷区!Y264+荒川区!Y264+港区!Y264+中野区!Y264+板橋区!Y264+豊島区!Y264+葛飾区!Y264+品川区!Y264+文京区!Y264+杉並区!Y264+北区!Y264</f>
        <v>0</v>
      </c>
      <c r="Z264" s="191">
        <f>江戸川区!Z264+世田谷区!Z264+荒川区!Z264+港区!Z264+中野区!Z264+板橋区!Z264+豊島区!Z264+葛飾区!Z264+品川区!Z264+文京区!Z264+杉並区!Z264+北区!Z264</f>
        <v>0</v>
      </c>
      <c r="AA264" s="190">
        <f>江戸川区!AA264+世田谷区!AA264+荒川区!AA264+港区!AA264+中野区!AA264+板橋区!AA264+豊島区!AA264+葛飾区!AA264+品川区!AA264+文京区!AA264+杉並区!AA264+北区!AA264</f>
        <v>0</v>
      </c>
      <c r="AB264" s="191">
        <f>江戸川区!AB264+世田谷区!AB264+荒川区!AB264+港区!AB264+中野区!AB264+板橋区!AB264+豊島区!AB264+葛飾区!AB264+品川区!AB264+文京区!AB264+杉並区!AB264+北区!AB264</f>
        <v>0</v>
      </c>
      <c r="AC264" s="190">
        <f>江戸川区!AC264+世田谷区!AC264+荒川区!AC264+港区!AC264+中野区!AC264+板橋区!AC264+豊島区!AC264+葛飾区!AC264+品川区!AC264+文京区!AC264+杉並区!AC264+北区!AC264</f>
        <v>0</v>
      </c>
      <c r="AD264" s="191">
        <f>江戸川区!AD264+世田谷区!AD264+荒川区!AD264+港区!AD264+中野区!AD264+板橋区!AD264+豊島区!AD264+葛飾区!AD264+品川区!AD264+文京区!AD264+杉並区!AD264+北区!AD264</f>
        <v>0</v>
      </c>
      <c r="AE264" s="190">
        <f>江戸川区!AE264+世田谷区!AE264+荒川区!AE264+港区!AE264+中野区!AE264+板橋区!AE264+豊島区!AE264+葛飾区!AE264+品川区!AE264+文京区!AE264+杉並区!AE264+北区!AE264</f>
        <v>0</v>
      </c>
      <c r="AF264" s="238">
        <f t="shared" si="131"/>
        <v>0</v>
      </c>
      <c r="AG264" s="196">
        <f t="shared" si="131"/>
        <v>0</v>
      </c>
      <c r="AH264" s="184"/>
      <c r="AI264" s="185"/>
    </row>
    <row r="265" spans="1:35" outlineLevel="1">
      <c r="A265" s="171"/>
      <c r="B265" s="171"/>
      <c r="C265" s="91" t="s">
        <v>48</v>
      </c>
      <c r="D265" s="204" t="s">
        <v>49</v>
      </c>
      <c r="E265" s="183"/>
      <c r="F265" s="494"/>
      <c r="G265" s="664" t="s">
        <v>115</v>
      </c>
      <c r="H265" s="189">
        <f>江戸川区!H265+世田谷区!H265+荒川区!H265+港区!H265+中野区!H265+板橋区!H265+豊島区!H265+葛飾区!H265+品川区!H265+文京区!H265+杉並区!H265+北区!H265</f>
        <v>0</v>
      </c>
      <c r="I265" s="190">
        <f>江戸川区!I265+世田谷区!I265+荒川区!I265+港区!I265+中野区!I265+板橋区!I265+豊島区!I265+葛飾区!I265+品川区!I265+文京区!I265+杉並区!I265+北区!I265</f>
        <v>0</v>
      </c>
      <c r="J265" s="189">
        <f>江戸川区!J265+世田谷区!J265+荒川区!J265+港区!J265+中野区!J265+板橋区!J265+豊島区!J265+葛飾区!J265+品川区!J265+文京区!J265+杉並区!J265+北区!J265</f>
        <v>0</v>
      </c>
      <c r="K265" s="190">
        <f>江戸川区!K265+世田谷区!K265+荒川区!K265+港区!K265+中野区!K265+板橋区!K265+豊島区!K265+葛飾区!K265+品川区!K265+文京区!K265+杉並区!K265+北区!K265</f>
        <v>0</v>
      </c>
      <c r="L265" s="189">
        <f>江戸川区!L265+世田谷区!L265+荒川区!L265+港区!L265+中野区!L265+板橋区!L265+豊島区!L265+葛飾区!L265+品川区!L265+文京区!L265+杉並区!L265+北区!L265</f>
        <v>0</v>
      </c>
      <c r="M265" s="190">
        <f>江戸川区!M265+世田谷区!M265+荒川区!M265+港区!M265+中野区!M265+板橋区!M265+豊島区!M265+葛飾区!M265+品川区!M265+文京区!M265+杉並区!M265+北区!M265</f>
        <v>0</v>
      </c>
      <c r="N265" s="189">
        <f>江戸川区!N265+世田谷区!N265+荒川区!N265+港区!N265+中野区!N265+板橋区!N265+豊島区!N265+葛飾区!N265+品川区!N265+文京区!N265+杉並区!N265+北区!N265</f>
        <v>0</v>
      </c>
      <c r="O265" s="190">
        <f>江戸川区!O265+世田谷区!O265+荒川区!O265+港区!O265+中野区!O265+板橋区!O265+豊島区!O265+葛飾区!O265+品川区!O265+文京区!O265+杉並区!O265+北区!O265</f>
        <v>0</v>
      </c>
      <c r="P265" s="189">
        <f>江戸川区!P265+世田谷区!P265+荒川区!P265+港区!P265+中野区!P265+板橋区!P265+豊島区!P265+葛飾区!P265+品川区!P265+文京区!P265+杉並区!P265+北区!P265</f>
        <v>0</v>
      </c>
      <c r="Q265" s="190">
        <f>江戸川区!Q265+世田谷区!Q265+荒川区!Q265+港区!Q265+中野区!Q265+板橋区!Q265+豊島区!Q265+葛飾区!Q265+品川区!Q265+文京区!Q265+杉並区!Q265+北区!Q265</f>
        <v>0</v>
      </c>
      <c r="R265" s="189">
        <f>江戸川区!R265+世田谷区!R265+荒川区!R265+港区!R265+中野区!R265+板橋区!R265+豊島区!R265+葛飾区!R265+品川区!R265+文京区!R265+杉並区!R265+北区!R265</f>
        <v>0</v>
      </c>
      <c r="S265" s="190">
        <f>江戸川区!S265+世田谷区!S265+荒川区!S265+港区!S265+中野区!S265+板橋区!S265+豊島区!S265+葛飾区!S265+品川区!S265+文京区!S265+杉並区!S265+北区!S265</f>
        <v>0</v>
      </c>
      <c r="T265" s="189">
        <f>江戸川区!T265+世田谷区!T265+荒川区!T265+港区!T265+中野区!T265+板橋区!T265+豊島区!T265+葛飾区!T265+品川区!T265+文京区!T265+杉並区!T265+北区!T265</f>
        <v>0</v>
      </c>
      <c r="U265" s="190">
        <f>江戸川区!U265+世田谷区!U265+荒川区!U265+港区!U265+中野区!U265+板橋区!U265+豊島区!U265+葛飾区!U265+品川区!U265+文京区!U265+杉並区!U265+北区!U265</f>
        <v>0</v>
      </c>
      <c r="V265" s="189">
        <f>江戸川区!V265+世田谷区!V265+荒川区!V265+港区!V265+中野区!V265+板橋区!V265+豊島区!V265+葛飾区!V265+品川区!V265+文京区!V265+杉並区!V265+北区!V265</f>
        <v>0</v>
      </c>
      <c r="W265" s="190">
        <f>江戸川区!W265+世田谷区!W265+荒川区!W265+港区!W265+中野区!W265+板橋区!W265+豊島区!W265+葛飾区!W265+品川区!W265+文京区!W265+杉並区!W265+北区!W265</f>
        <v>0</v>
      </c>
      <c r="X265" s="189">
        <f>江戸川区!X265+世田谷区!X265+荒川区!X265+港区!X265+中野区!X265+板橋区!X265+豊島区!X265+葛飾区!X265+品川区!X265+文京区!X265+杉並区!X265+北区!X265</f>
        <v>0</v>
      </c>
      <c r="Y265" s="190">
        <f>江戸川区!Y265+世田谷区!Y265+荒川区!Y265+港区!Y265+中野区!Y265+板橋区!Y265+豊島区!Y265+葛飾区!Y265+品川区!Y265+文京区!Y265+杉並区!Y265+北区!Y265</f>
        <v>0</v>
      </c>
      <c r="Z265" s="189">
        <f>江戸川区!Z265+世田谷区!Z265+荒川区!Z265+港区!Z265+中野区!Z265+板橋区!Z265+豊島区!Z265+葛飾区!Z265+品川区!Z265+文京区!Z265+杉並区!Z265+北区!Z265</f>
        <v>0</v>
      </c>
      <c r="AA265" s="190">
        <f>江戸川区!AA265+世田谷区!AA265+荒川区!AA265+港区!AA265+中野区!AA265+板橋区!AA265+豊島区!AA265+葛飾区!AA265+品川区!AA265+文京区!AA265+杉並区!AA265+北区!AA265</f>
        <v>0</v>
      </c>
      <c r="AB265" s="189">
        <f>江戸川区!AB265+世田谷区!AB265+荒川区!AB265+港区!AB265+中野区!AB265+板橋区!AB265+豊島区!AB265+葛飾区!AB265+品川区!AB265+文京区!AB265+杉並区!AB265+北区!AB265</f>
        <v>0</v>
      </c>
      <c r="AC265" s="190">
        <f>江戸川区!AC265+世田谷区!AC265+荒川区!AC265+港区!AC265+中野区!AC265+板橋区!AC265+豊島区!AC265+葛飾区!AC265+品川区!AC265+文京区!AC265+杉並区!AC265+北区!AC265</f>
        <v>0</v>
      </c>
      <c r="AD265" s="189">
        <f>江戸川区!AD265+世田谷区!AD265+荒川区!AD265+港区!AD265+中野区!AD265+板橋区!AD265+豊島区!AD265+葛飾区!AD265+品川区!AD265+文京区!AD265+杉並区!AD265+北区!AD265</f>
        <v>0</v>
      </c>
      <c r="AE265" s="190">
        <f>江戸川区!AE265+世田谷区!AE265+荒川区!AE265+港区!AE265+中野区!AE265+板橋区!AE265+豊島区!AE265+葛飾区!AE265+品川区!AE265+文京区!AE265+杉並区!AE265+北区!AE265</f>
        <v>0</v>
      </c>
      <c r="AF265" s="238">
        <f t="shared" si="131"/>
        <v>0</v>
      </c>
      <c r="AG265" s="196">
        <f t="shared" si="131"/>
        <v>0</v>
      </c>
      <c r="AH265" s="197"/>
      <c r="AI265" s="185"/>
    </row>
    <row r="266" spans="1:35" outlineLevel="1">
      <c r="A266" s="171"/>
      <c r="B266" s="171"/>
      <c r="C266" s="90"/>
      <c r="D266" s="205" t="s">
        <v>50</v>
      </c>
      <c r="E266" s="183"/>
      <c r="F266" s="670"/>
      <c r="G266" s="669" t="s">
        <v>115</v>
      </c>
      <c r="H266" s="189">
        <f>江戸川区!H266+世田谷区!H266+荒川区!H266+港区!H266+中野区!H266+板橋区!H266+豊島区!H266+葛飾区!H266+品川区!H266+文京区!H266+杉並区!H266+北区!H266</f>
        <v>0</v>
      </c>
      <c r="I266" s="191">
        <f>江戸川区!I266+世田谷区!I266+荒川区!I266+港区!I266+中野区!I266+板橋区!I266+豊島区!I266+葛飾区!I266+品川区!I266+文京区!I266+杉並区!I266+北区!I266</f>
        <v>0</v>
      </c>
      <c r="J266" s="189">
        <f>江戸川区!J266+世田谷区!J266+荒川区!J266+港区!J266+中野区!J266+板橋区!J266+豊島区!J266+葛飾区!J266+品川区!J266+文京区!J266+杉並区!J266+北区!J266</f>
        <v>0</v>
      </c>
      <c r="K266" s="191">
        <f>江戸川区!K266+世田谷区!K266+荒川区!K266+港区!K266+中野区!K266+板橋区!K266+豊島区!K266+葛飾区!K266+品川区!K266+文京区!K266+杉並区!K266+北区!K266</f>
        <v>0</v>
      </c>
      <c r="L266" s="189">
        <f>江戸川区!L266+世田谷区!L266+荒川区!L266+港区!L266+中野区!L266+板橋区!L266+豊島区!L266+葛飾区!L266+品川区!L266+文京区!L266+杉並区!L266+北区!L266</f>
        <v>0</v>
      </c>
      <c r="M266" s="191">
        <f>江戸川区!M266+世田谷区!M266+荒川区!M266+港区!M266+中野区!M266+板橋区!M266+豊島区!M266+葛飾区!M266+品川区!M266+文京区!M266+杉並区!M266+北区!M266</f>
        <v>0</v>
      </c>
      <c r="N266" s="189">
        <f>江戸川区!N266+世田谷区!N266+荒川区!N266+港区!N266+中野区!N266+板橋区!N266+豊島区!N266+葛飾区!N266+品川区!N266+文京区!N266+杉並区!N266+北区!N266</f>
        <v>0</v>
      </c>
      <c r="O266" s="191">
        <f>江戸川区!O266+世田谷区!O266+荒川区!O266+港区!O266+中野区!O266+板橋区!O266+豊島区!O266+葛飾区!O266+品川区!O266+文京区!O266+杉並区!O266+北区!O266</f>
        <v>0</v>
      </c>
      <c r="P266" s="189">
        <f>江戸川区!P266+世田谷区!P266+荒川区!P266+港区!P266+中野区!P266+板橋区!P266+豊島区!P266+葛飾区!P266+品川区!P266+文京区!P266+杉並区!P266+北区!P266</f>
        <v>0</v>
      </c>
      <c r="Q266" s="191">
        <f>江戸川区!Q266+世田谷区!Q266+荒川区!Q266+港区!Q266+中野区!Q266+板橋区!Q266+豊島区!Q266+葛飾区!Q266+品川区!Q266+文京区!Q266+杉並区!Q266+北区!Q266</f>
        <v>0</v>
      </c>
      <c r="R266" s="189">
        <f>江戸川区!R266+世田谷区!R266+荒川区!R266+港区!R266+中野区!R266+板橋区!R266+豊島区!R266+葛飾区!R266+品川区!R266+文京区!R266+杉並区!R266+北区!R266</f>
        <v>0</v>
      </c>
      <c r="S266" s="191">
        <f>江戸川区!S266+世田谷区!S266+荒川区!S266+港区!S266+中野区!S266+板橋区!S266+豊島区!S266+葛飾区!S266+品川区!S266+文京区!S266+杉並区!S266+北区!S266</f>
        <v>0</v>
      </c>
      <c r="T266" s="189">
        <f>江戸川区!T266+世田谷区!T266+荒川区!T266+港区!T266+中野区!T266+板橋区!T266+豊島区!T266+葛飾区!T266+品川区!T266+文京区!T266+杉並区!T266+北区!T266</f>
        <v>0</v>
      </c>
      <c r="U266" s="191">
        <f>江戸川区!U266+世田谷区!U266+荒川区!U266+港区!U266+中野区!U266+板橋区!U266+豊島区!U266+葛飾区!U266+品川区!U266+文京区!U266+杉並区!U266+北区!U266</f>
        <v>0</v>
      </c>
      <c r="V266" s="189">
        <f>江戸川区!V266+世田谷区!V266+荒川区!V266+港区!V266+中野区!V266+板橋区!V266+豊島区!V266+葛飾区!V266+品川区!V266+文京区!V266+杉並区!V266+北区!V266</f>
        <v>0</v>
      </c>
      <c r="W266" s="191">
        <f>江戸川区!W266+世田谷区!W266+荒川区!W266+港区!W266+中野区!W266+板橋区!W266+豊島区!W266+葛飾区!W266+品川区!W266+文京区!W266+杉並区!W266+北区!W266</f>
        <v>0</v>
      </c>
      <c r="X266" s="189">
        <f>江戸川区!X266+世田谷区!X266+荒川区!X266+港区!X266+中野区!X266+板橋区!X266+豊島区!X266+葛飾区!X266+品川区!X266+文京区!X266+杉並区!X266+北区!X266</f>
        <v>0</v>
      </c>
      <c r="Y266" s="191">
        <f>江戸川区!Y266+世田谷区!Y266+荒川区!Y266+港区!Y266+中野区!Y266+板橋区!Y266+豊島区!Y266+葛飾区!Y266+品川区!Y266+文京区!Y266+杉並区!Y266+北区!Y266</f>
        <v>0</v>
      </c>
      <c r="Z266" s="189">
        <f>江戸川区!Z266+世田谷区!Z266+荒川区!Z266+港区!Z266+中野区!Z266+板橋区!Z266+豊島区!Z266+葛飾区!Z266+品川区!Z266+文京区!Z266+杉並区!Z266+北区!Z266</f>
        <v>0</v>
      </c>
      <c r="AA266" s="191">
        <f>江戸川区!AA266+世田谷区!AA266+荒川区!AA266+港区!AA266+中野区!AA266+板橋区!AA266+豊島区!AA266+葛飾区!AA266+品川区!AA266+文京区!AA266+杉並区!AA266+北区!AA266</f>
        <v>0</v>
      </c>
      <c r="AB266" s="189">
        <f>江戸川区!AB266+世田谷区!AB266+荒川区!AB266+港区!AB266+中野区!AB266+板橋区!AB266+豊島区!AB266+葛飾区!AB266+品川区!AB266+文京区!AB266+杉並区!AB266+北区!AB266</f>
        <v>0</v>
      </c>
      <c r="AC266" s="191">
        <f>江戸川区!AC266+世田谷区!AC266+荒川区!AC266+港区!AC266+中野区!AC266+板橋区!AC266+豊島区!AC266+葛飾区!AC266+品川区!AC266+文京区!AC266+杉並区!AC266+北区!AC266</f>
        <v>0</v>
      </c>
      <c r="AD266" s="189">
        <f>江戸川区!AD266+世田谷区!AD266+荒川区!AD266+港区!AD266+中野区!AD266+板橋区!AD266+豊島区!AD266+葛飾区!AD266+品川区!AD266+文京区!AD266+杉並区!AD266+北区!AD266</f>
        <v>0</v>
      </c>
      <c r="AE266" s="191">
        <f>江戸川区!AE266+世田谷区!AE266+荒川区!AE266+港区!AE266+中野区!AE266+板橋区!AE266+豊島区!AE266+葛飾区!AE266+品川区!AE266+文京区!AE266+杉並区!AE266+北区!AE266</f>
        <v>0</v>
      </c>
      <c r="AF266" s="238">
        <f t="shared" si="131"/>
        <v>0</v>
      </c>
      <c r="AG266" s="196">
        <f t="shared" si="131"/>
        <v>0</v>
      </c>
      <c r="AH266" s="197"/>
      <c r="AI266" s="185"/>
    </row>
    <row r="267" spans="1:35" outlineLevel="1">
      <c r="A267" s="171"/>
      <c r="B267" s="171"/>
      <c r="C267" s="90"/>
      <c r="D267" s="205" t="s">
        <v>51</v>
      </c>
      <c r="E267" s="183"/>
      <c r="F267" s="670"/>
      <c r="G267" s="669" t="s">
        <v>115</v>
      </c>
      <c r="H267" s="189">
        <f>江戸川区!H267+世田谷区!H267+荒川区!H267+港区!H267+中野区!H267+板橋区!H267+豊島区!H267+葛飾区!H267+品川区!H267+文京区!H267+杉並区!H267+北区!H267</f>
        <v>0</v>
      </c>
      <c r="I267" s="191">
        <f>江戸川区!I267+世田谷区!I267+荒川区!I267+港区!I267+中野区!I267+板橋区!I267+豊島区!I267+葛飾区!I267+品川区!I267+文京区!I267+杉並区!I267+北区!I267</f>
        <v>0</v>
      </c>
      <c r="J267" s="189">
        <f>江戸川区!J267+世田谷区!J267+荒川区!J267+港区!J267+中野区!J267+板橋区!J267+豊島区!J267+葛飾区!J267+品川区!J267+文京区!J267+杉並区!J267+北区!J267</f>
        <v>0</v>
      </c>
      <c r="K267" s="191">
        <f>江戸川区!K267+世田谷区!K267+荒川区!K267+港区!K267+中野区!K267+板橋区!K267+豊島区!K267+葛飾区!K267+品川区!K267+文京区!K267+杉並区!K267+北区!K267</f>
        <v>0</v>
      </c>
      <c r="L267" s="189">
        <f>江戸川区!L267+世田谷区!L267+荒川区!L267+港区!L267+中野区!L267+板橋区!L267+豊島区!L267+葛飾区!L267+品川区!L267+文京区!L267+杉並区!L267+北区!L267</f>
        <v>0</v>
      </c>
      <c r="M267" s="191">
        <f>江戸川区!M267+世田谷区!M267+荒川区!M267+港区!M267+中野区!M267+板橋区!M267+豊島区!M267+葛飾区!M267+品川区!M267+文京区!M267+杉並区!M267+北区!M267</f>
        <v>0</v>
      </c>
      <c r="N267" s="189">
        <f>江戸川区!N267+世田谷区!N267+荒川区!N267+港区!N267+中野区!N267+板橋区!N267+豊島区!N267+葛飾区!N267+品川区!N267+文京区!N267+杉並区!N267+北区!N267</f>
        <v>0</v>
      </c>
      <c r="O267" s="191">
        <f>江戸川区!O267+世田谷区!O267+荒川区!O267+港区!O267+中野区!O267+板橋区!O267+豊島区!O267+葛飾区!O267+品川区!O267+文京区!O267+杉並区!O267+北区!O267</f>
        <v>0</v>
      </c>
      <c r="P267" s="189">
        <f>江戸川区!P267+世田谷区!P267+荒川区!P267+港区!P267+中野区!P267+板橋区!P267+豊島区!P267+葛飾区!P267+品川区!P267+文京区!P267+杉並区!P267+北区!P267</f>
        <v>0</v>
      </c>
      <c r="Q267" s="191">
        <f>江戸川区!Q267+世田谷区!Q267+荒川区!Q267+港区!Q267+中野区!Q267+板橋区!Q267+豊島区!Q267+葛飾区!Q267+品川区!Q267+文京区!Q267+杉並区!Q267+北区!Q267</f>
        <v>0</v>
      </c>
      <c r="R267" s="189">
        <f>江戸川区!R267+世田谷区!R267+荒川区!R267+港区!R267+中野区!R267+板橋区!R267+豊島区!R267+葛飾区!R267+品川区!R267+文京区!R267+杉並区!R267+北区!R267</f>
        <v>0</v>
      </c>
      <c r="S267" s="191">
        <f>江戸川区!S267+世田谷区!S267+荒川区!S267+港区!S267+中野区!S267+板橋区!S267+豊島区!S267+葛飾区!S267+品川区!S267+文京区!S267+杉並区!S267+北区!S267</f>
        <v>0</v>
      </c>
      <c r="T267" s="189">
        <f>江戸川区!T267+世田谷区!T267+荒川区!T267+港区!T267+中野区!T267+板橋区!T267+豊島区!T267+葛飾区!T267+品川区!T267+文京区!T267+杉並区!T267+北区!T267</f>
        <v>0</v>
      </c>
      <c r="U267" s="191">
        <f>江戸川区!U267+世田谷区!U267+荒川区!U267+港区!U267+中野区!U267+板橋区!U267+豊島区!U267+葛飾区!U267+品川区!U267+文京区!U267+杉並区!U267+北区!U267</f>
        <v>0</v>
      </c>
      <c r="V267" s="189">
        <f>江戸川区!V267+世田谷区!V267+荒川区!V267+港区!V267+中野区!V267+板橋区!V267+豊島区!V267+葛飾区!V267+品川区!V267+文京区!V267+杉並区!V267+北区!V267</f>
        <v>0</v>
      </c>
      <c r="W267" s="191">
        <f>江戸川区!W267+世田谷区!W267+荒川区!W267+港区!W267+中野区!W267+板橋区!W267+豊島区!W267+葛飾区!W267+品川区!W267+文京区!W267+杉並区!W267+北区!W267</f>
        <v>0</v>
      </c>
      <c r="X267" s="189">
        <f>江戸川区!X267+世田谷区!X267+荒川区!X267+港区!X267+中野区!X267+板橋区!X267+豊島区!X267+葛飾区!X267+品川区!X267+文京区!X267+杉並区!X267+北区!X267</f>
        <v>0</v>
      </c>
      <c r="Y267" s="191">
        <f>江戸川区!Y267+世田谷区!Y267+荒川区!Y267+港区!Y267+中野区!Y267+板橋区!Y267+豊島区!Y267+葛飾区!Y267+品川区!Y267+文京区!Y267+杉並区!Y267+北区!Y267</f>
        <v>0</v>
      </c>
      <c r="Z267" s="189">
        <f>江戸川区!Z267+世田谷区!Z267+荒川区!Z267+港区!Z267+中野区!Z267+板橋区!Z267+豊島区!Z267+葛飾区!Z267+品川区!Z267+文京区!Z267+杉並区!Z267+北区!Z267</f>
        <v>0</v>
      </c>
      <c r="AA267" s="191">
        <f>江戸川区!AA267+世田谷区!AA267+荒川区!AA267+港区!AA267+中野区!AA267+板橋区!AA267+豊島区!AA267+葛飾区!AA267+品川区!AA267+文京区!AA267+杉並区!AA267+北区!AA267</f>
        <v>0</v>
      </c>
      <c r="AB267" s="189">
        <f>江戸川区!AB267+世田谷区!AB267+荒川区!AB267+港区!AB267+中野区!AB267+板橋区!AB267+豊島区!AB267+葛飾区!AB267+品川区!AB267+文京区!AB267+杉並区!AB267+北区!AB267</f>
        <v>0</v>
      </c>
      <c r="AC267" s="191">
        <f>江戸川区!AC267+世田谷区!AC267+荒川区!AC267+港区!AC267+中野区!AC267+板橋区!AC267+豊島区!AC267+葛飾区!AC267+品川区!AC267+文京区!AC267+杉並区!AC267+北区!AC267</f>
        <v>0</v>
      </c>
      <c r="AD267" s="189">
        <f>江戸川区!AD267+世田谷区!AD267+荒川区!AD267+港区!AD267+中野区!AD267+板橋区!AD267+豊島区!AD267+葛飾区!AD267+品川区!AD267+文京区!AD267+杉並区!AD267+北区!AD267</f>
        <v>0</v>
      </c>
      <c r="AE267" s="191">
        <f>江戸川区!AE267+世田谷区!AE267+荒川区!AE267+港区!AE267+中野区!AE267+板橋区!AE267+豊島区!AE267+葛飾区!AE267+品川区!AE267+文京区!AE267+杉並区!AE267+北区!AE267</f>
        <v>0</v>
      </c>
      <c r="AF267" s="238">
        <f t="shared" si="131"/>
        <v>0</v>
      </c>
      <c r="AG267" s="196">
        <f t="shared" si="131"/>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131"/>
        <v>0</v>
      </c>
      <c r="AG268" s="196">
        <f t="shared" si="131"/>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131"/>
        <v>0</v>
      </c>
      <c r="AG269" s="214">
        <f t="shared" si="131"/>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131"/>
        <v>0</v>
      </c>
      <c r="AG270" s="214">
        <f t="shared" si="131"/>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131"/>
        <v>0</v>
      </c>
      <c r="AG271" s="215">
        <f t="shared" si="131"/>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131"/>
        <v>0</v>
      </c>
      <c r="AG272" s="215">
        <f t="shared" si="131"/>
        <v>0</v>
      </c>
      <c r="AH272" s="197"/>
      <c r="AI272" s="197"/>
    </row>
    <row r="273" spans="1:35">
      <c r="A273" s="188" t="s">
        <v>52</v>
      </c>
      <c r="B273" s="188" t="s">
        <v>53</v>
      </c>
      <c r="C273" s="188" t="s">
        <v>484</v>
      </c>
      <c r="D273" s="188"/>
      <c r="E273" s="88" t="s">
        <v>32</v>
      </c>
      <c r="F273" s="659">
        <v>3633</v>
      </c>
      <c r="G273" s="658" t="s">
        <v>115</v>
      </c>
      <c r="H273" s="191">
        <f>H170</f>
        <v>0</v>
      </c>
      <c r="I273" s="191">
        <f>江戸川区!I273+世田谷区!I273+荒川区!I273+港区!I273+中野区!I273+板橋区!I273+豊島区!I273+葛飾区!I273+品川区!I273+文京区!I273+杉並区!I273+北区!I273</f>
        <v>0</v>
      </c>
      <c r="J273" s="191">
        <f>J170</f>
        <v>0</v>
      </c>
      <c r="K273" s="191">
        <f>江戸川区!K273+世田谷区!K273+荒川区!K273+港区!K273+中野区!K273+板橋区!K273+豊島区!K273+葛飾区!K273+品川区!K273+文京区!K273+杉並区!K273+北区!K273</f>
        <v>0</v>
      </c>
      <c r="L273" s="191">
        <f>L170</f>
        <v>0</v>
      </c>
      <c r="M273" s="191">
        <f>江戸川区!M273+世田谷区!M273+荒川区!M273+港区!M273+中野区!M273+板橋区!M273+豊島区!M273+葛飾区!M273+品川区!M273+文京区!M273+杉並区!M273+北区!M273</f>
        <v>0</v>
      </c>
      <c r="N273" s="191">
        <f>N170</f>
        <v>0</v>
      </c>
      <c r="O273" s="191">
        <f>江戸川区!O273+世田谷区!O273+荒川区!O273+港区!O273+中野区!O273+板橋区!O273+豊島区!O273+葛飾区!O273+品川区!O273+文京区!O273+杉並区!O273+北区!O273</f>
        <v>0</v>
      </c>
      <c r="P273" s="191">
        <f>P170</f>
        <v>0</v>
      </c>
      <c r="Q273" s="191">
        <f>江戸川区!Q273+世田谷区!Q273+荒川区!Q273+港区!Q273+中野区!Q273+板橋区!Q273+豊島区!Q273+葛飾区!Q273+品川区!Q273+文京区!Q273+杉並区!Q273+北区!Q273</f>
        <v>0</v>
      </c>
      <c r="R273" s="191">
        <f>R170</f>
        <v>0</v>
      </c>
      <c r="S273" s="191">
        <f>江戸川区!S273+世田谷区!S273+荒川区!S273+港区!S273+中野区!S273+板橋区!S273+豊島区!S273+葛飾区!S273+品川区!S273+文京区!S273+杉並区!S273+北区!S273</f>
        <v>0</v>
      </c>
      <c r="T273" s="191">
        <f>T170</f>
        <v>0</v>
      </c>
      <c r="U273" s="191">
        <f>江戸川区!U273+世田谷区!U273+荒川区!U273+港区!U273+中野区!U273+板橋区!U273+豊島区!U273+葛飾区!U273+品川区!U273+文京区!U273+杉並区!U273+北区!U273</f>
        <v>0</v>
      </c>
      <c r="V273" s="191">
        <f>V170</f>
        <v>0</v>
      </c>
      <c r="W273" s="191">
        <f>江戸川区!W273+世田谷区!W273+荒川区!W273+港区!W273+中野区!W273+板橋区!W273+豊島区!W273+葛飾区!W273+品川区!W273+文京区!W273+杉並区!W273+北区!W273</f>
        <v>0</v>
      </c>
      <c r="X273" s="191">
        <f>X170</f>
        <v>0</v>
      </c>
      <c r="Y273" s="191">
        <f>江戸川区!Y273+世田谷区!Y273+荒川区!Y273+港区!Y273+中野区!Y273+板橋区!Y273+豊島区!Y273+葛飾区!Y273+品川区!Y273+文京区!Y273+杉並区!Y273+北区!Y273</f>
        <v>0</v>
      </c>
      <c r="Z273" s="191">
        <f>Z170</f>
        <v>0</v>
      </c>
      <c r="AA273" s="191">
        <f>江戸川区!AA273+世田谷区!AA273+荒川区!AA273+港区!AA273+中野区!AA273+板橋区!AA273+豊島区!AA273+葛飾区!AA273+品川区!AA273+文京区!AA273+杉並区!AA273+北区!AA273</f>
        <v>0</v>
      </c>
      <c r="AB273" s="191">
        <f>AB170</f>
        <v>0</v>
      </c>
      <c r="AC273" s="191">
        <f>江戸川区!AC273+世田谷区!AC273+荒川区!AC273+港区!AC273+中野区!AC273+板橋区!AC273+豊島区!AC273+葛飾区!AC273+品川区!AC273+文京区!AC273+杉並区!AC273+北区!AC273</f>
        <v>0</v>
      </c>
      <c r="AD273" s="191">
        <f>AD170</f>
        <v>0</v>
      </c>
      <c r="AE273" s="191">
        <f>江戸川区!AE273+世田谷区!AE273+荒川区!AE273+港区!AE273+中野区!AE273+板橋区!AE273+豊島区!AE273+葛飾区!AE273+品川区!AE273+文京区!AE273+杉並区!AE273+北区!AE273</f>
        <v>0</v>
      </c>
      <c r="AF273" s="238">
        <f t="shared" si="131"/>
        <v>0</v>
      </c>
      <c r="AG273" s="196">
        <f t="shared" si="131"/>
        <v>0</v>
      </c>
      <c r="AH273" s="197"/>
      <c r="AI273" s="197"/>
    </row>
    <row r="274" spans="1:35">
      <c r="A274" s="171"/>
      <c r="B274" s="151" t="s">
        <v>483</v>
      </c>
      <c r="C274" s="118"/>
      <c r="D274" s="118"/>
      <c r="E274" s="118"/>
      <c r="F274" s="118"/>
      <c r="G274" s="119"/>
      <c r="H274" s="139">
        <f>SUM(H273)</f>
        <v>0</v>
      </c>
      <c r="I274" s="139">
        <f t="shared" ref="I274:AE274" si="132">SUM(I273)</f>
        <v>0</v>
      </c>
      <c r="J274" s="139">
        <f t="shared" si="132"/>
        <v>0</v>
      </c>
      <c r="K274" s="139">
        <f t="shared" si="132"/>
        <v>0</v>
      </c>
      <c r="L274" s="139">
        <f t="shared" si="132"/>
        <v>0</v>
      </c>
      <c r="M274" s="139">
        <f t="shared" si="132"/>
        <v>0</v>
      </c>
      <c r="N274" s="139">
        <f t="shared" si="132"/>
        <v>0</v>
      </c>
      <c r="O274" s="139">
        <f t="shared" si="132"/>
        <v>0</v>
      </c>
      <c r="P274" s="139">
        <f t="shared" si="132"/>
        <v>0</v>
      </c>
      <c r="Q274" s="139">
        <f t="shared" si="132"/>
        <v>0</v>
      </c>
      <c r="R274" s="139">
        <f t="shared" si="132"/>
        <v>0</v>
      </c>
      <c r="S274" s="139">
        <f t="shared" si="132"/>
        <v>0</v>
      </c>
      <c r="T274" s="139">
        <f t="shared" si="132"/>
        <v>0</v>
      </c>
      <c r="U274" s="139">
        <f t="shared" si="132"/>
        <v>0</v>
      </c>
      <c r="V274" s="139">
        <f t="shared" si="132"/>
        <v>0</v>
      </c>
      <c r="W274" s="139">
        <f t="shared" si="132"/>
        <v>0</v>
      </c>
      <c r="X274" s="139">
        <f t="shared" si="132"/>
        <v>0</v>
      </c>
      <c r="Y274" s="139">
        <f t="shared" si="132"/>
        <v>0</v>
      </c>
      <c r="Z274" s="139">
        <f t="shared" si="132"/>
        <v>0</v>
      </c>
      <c r="AA274" s="139">
        <f t="shared" si="132"/>
        <v>0</v>
      </c>
      <c r="AB274" s="139">
        <f t="shared" si="132"/>
        <v>0</v>
      </c>
      <c r="AC274" s="139">
        <f t="shared" si="132"/>
        <v>0</v>
      </c>
      <c r="AD274" s="139">
        <f t="shared" si="132"/>
        <v>0</v>
      </c>
      <c r="AE274" s="139">
        <f t="shared" si="132"/>
        <v>0</v>
      </c>
      <c r="AF274" s="240">
        <f t="shared" ref="AF274" si="133">SUM(AD274,AB274,Z274,X274,V274,T274,R274,P274,N274,L274,J274,H274)</f>
        <v>0</v>
      </c>
      <c r="AG274" s="214">
        <f t="shared" ref="AG274" si="134">SUM(AE274,AC274,AA274,Y274,W274,U274,S274,Q274,O274,M274,K274,I274)</f>
        <v>0</v>
      </c>
      <c r="AH274" s="197"/>
      <c r="AI274" s="197"/>
    </row>
    <row r="275" spans="1:35">
      <c r="A275" s="171"/>
      <c r="B275" s="188" t="s">
        <v>53</v>
      </c>
      <c r="C275" s="91" t="s">
        <v>54</v>
      </c>
      <c r="D275" s="91" t="s">
        <v>55</v>
      </c>
      <c r="E275" s="93" t="s">
        <v>156</v>
      </c>
      <c r="F275" s="659">
        <v>8910</v>
      </c>
      <c r="G275" s="658" t="s">
        <v>115</v>
      </c>
      <c r="H275" s="191">
        <f>H173</f>
        <v>0</v>
      </c>
      <c r="I275" s="191">
        <f>江戸川区!I275+世田谷区!I275+荒川区!I275+港区!I275+中野区!I275+板橋区!I275+豊島区!I275+葛飾区!I275+品川区!I275+文京区!I275+杉並区!I275+北区!I275</f>
        <v>0</v>
      </c>
      <c r="J275" s="191">
        <f>J173</f>
        <v>0</v>
      </c>
      <c r="K275" s="191">
        <f>江戸川区!K275+世田谷区!K275+荒川区!K275+港区!K275+中野区!K275+板橋区!K275+豊島区!K275+葛飾区!K275+品川区!K275+文京区!K275+杉並区!K275+北区!K275</f>
        <v>0</v>
      </c>
      <c r="L275" s="191">
        <f>L173</f>
        <v>0</v>
      </c>
      <c r="M275" s="191">
        <f>江戸川区!M275+世田谷区!M275+荒川区!M275+港区!M275+中野区!M275+板橋区!M275+豊島区!M275+葛飾区!M275+品川区!M275+文京区!M275+杉並区!M275+北区!M275</f>
        <v>0</v>
      </c>
      <c r="N275" s="191">
        <f>N173</f>
        <v>0</v>
      </c>
      <c r="O275" s="191">
        <f>江戸川区!O275+世田谷区!O275+荒川区!O275+港区!O275+中野区!O275+板橋区!O275+豊島区!O275+葛飾区!O275+品川区!O275+文京区!O275+杉並区!O275+北区!O275</f>
        <v>0</v>
      </c>
      <c r="P275" s="191">
        <f>P173</f>
        <v>0</v>
      </c>
      <c r="Q275" s="191">
        <f>江戸川区!Q275+世田谷区!Q275+荒川区!Q275+港区!Q275+中野区!Q275+板橋区!Q275+豊島区!Q275+葛飾区!Q275+品川区!Q275+文京区!Q275+杉並区!Q275+北区!Q275</f>
        <v>0</v>
      </c>
      <c r="R275" s="191">
        <f>R173</f>
        <v>0</v>
      </c>
      <c r="S275" s="191">
        <f>江戸川区!S275+世田谷区!S275+荒川区!S275+港区!S275+中野区!S275+板橋区!S275+豊島区!S275+葛飾区!S275+品川区!S275+文京区!S275+杉並区!S275+北区!S275</f>
        <v>0</v>
      </c>
      <c r="T275" s="191">
        <f>T173</f>
        <v>0</v>
      </c>
      <c r="U275" s="191">
        <f>江戸川区!U275+世田谷区!U275+荒川区!U275+港区!U275+中野区!U275+板橋区!U275+豊島区!U275+葛飾区!U275+品川区!U275+文京区!U275+杉並区!U275+北区!U275</f>
        <v>0</v>
      </c>
      <c r="V275" s="191">
        <f>V173</f>
        <v>0</v>
      </c>
      <c r="W275" s="191">
        <f>江戸川区!W275+世田谷区!W275+荒川区!W275+港区!W275+中野区!W275+板橋区!W275+豊島区!W275+葛飾区!W275+品川区!W275+文京区!W275+杉並区!W275+北区!W275</f>
        <v>0</v>
      </c>
      <c r="X275" s="191">
        <f>X173</f>
        <v>0</v>
      </c>
      <c r="Y275" s="191">
        <f>江戸川区!Y275+世田谷区!Y275+荒川区!Y275+港区!Y275+中野区!Y275+板橋区!Y275+豊島区!Y275+葛飾区!Y275+品川区!Y275+文京区!Y275+杉並区!Y275+北区!Y275</f>
        <v>0</v>
      </c>
      <c r="Z275" s="191">
        <f>Z173</f>
        <v>0</v>
      </c>
      <c r="AA275" s="191">
        <f>江戸川区!AA275+世田谷区!AA275+荒川区!AA275+港区!AA275+中野区!AA275+板橋区!AA275+豊島区!AA275+葛飾区!AA275+品川区!AA275+文京区!AA275+杉並区!AA275+北区!AA275</f>
        <v>0</v>
      </c>
      <c r="AB275" s="191">
        <f>AB173</f>
        <v>0</v>
      </c>
      <c r="AC275" s="191">
        <f>江戸川区!AC275+世田谷区!AC275+荒川区!AC275+港区!AC275+中野区!AC275+板橋区!AC275+豊島区!AC275+葛飾区!AC275+品川区!AC275+文京区!AC275+杉並区!AC275+北区!AC275</f>
        <v>0</v>
      </c>
      <c r="AD275" s="191">
        <f>AD173</f>
        <v>0</v>
      </c>
      <c r="AE275" s="191">
        <f>江戸川区!AE275+世田谷区!AE275+荒川区!AE275+港区!AE275+中野区!AE275+板橋区!AE275+豊島区!AE275+葛飾区!AE275+品川区!AE275+文京区!AE275+杉並区!AE275+北区!AE275</f>
        <v>0</v>
      </c>
      <c r="AF275" s="238">
        <f t="shared" ref="AF275" si="135">SUM(AD275,AB275,Z275,X275,V275,T275,R275,P275,N275,L275,J275,H275)</f>
        <v>0</v>
      </c>
      <c r="AG275" s="196">
        <f t="shared" ref="AG275" si="136">SUM(AE275,AC275,AA275,Y275,W275,U275,S275,Q275,O275,M275,K275,I275)</f>
        <v>0</v>
      </c>
      <c r="AH275" s="197"/>
      <c r="AI275" s="197"/>
    </row>
    <row r="276" spans="1:35">
      <c r="A276" s="171"/>
      <c r="B276" s="171"/>
      <c r="C276" s="90" t="s">
        <v>164</v>
      </c>
      <c r="D276" s="90"/>
      <c r="E276" s="93" t="s">
        <v>158</v>
      </c>
      <c r="F276" s="659">
        <v>4460</v>
      </c>
      <c r="G276" s="658" t="s">
        <v>115</v>
      </c>
      <c r="H276" s="191">
        <f>H174</f>
        <v>0</v>
      </c>
      <c r="I276" s="191">
        <f>江戸川区!I276+世田谷区!I276+荒川区!I276+港区!I276+中野区!I276+板橋区!I276+豊島区!I276+葛飾区!I276+品川区!I276+文京区!I276+杉並区!I276+北区!I276</f>
        <v>0</v>
      </c>
      <c r="J276" s="191">
        <f>J174</f>
        <v>0</v>
      </c>
      <c r="K276" s="191">
        <f>江戸川区!K276+世田谷区!K276+荒川区!K276+港区!K276+中野区!K276+板橋区!K276+豊島区!K276+葛飾区!K276+品川区!K276+文京区!K276+杉並区!K276+北区!K276</f>
        <v>0</v>
      </c>
      <c r="L276" s="191">
        <f>L174</f>
        <v>0</v>
      </c>
      <c r="M276" s="191">
        <f>江戸川区!M276+世田谷区!M276+荒川区!M276+港区!M276+中野区!M276+板橋区!M276+豊島区!M276+葛飾区!M276+品川区!M276+文京区!M276+杉並区!M276+北区!M276</f>
        <v>0</v>
      </c>
      <c r="N276" s="191">
        <f>N174</f>
        <v>0</v>
      </c>
      <c r="O276" s="191">
        <f>江戸川区!O276+世田谷区!O276+荒川区!O276+港区!O276+中野区!O276+板橋区!O276+豊島区!O276+葛飾区!O276+品川区!O276+文京区!O276+杉並区!O276+北区!O276</f>
        <v>0</v>
      </c>
      <c r="P276" s="191">
        <f>P174</f>
        <v>0</v>
      </c>
      <c r="Q276" s="191">
        <f>江戸川区!Q276+世田谷区!Q276+荒川区!Q276+港区!Q276+中野区!Q276+板橋区!Q276+豊島区!Q276+葛飾区!Q276+品川区!Q276+文京区!Q276+杉並区!Q276+北区!Q276</f>
        <v>0</v>
      </c>
      <c r="R276" s="191">
        <f>R174</f>
        <v>0</v>
      </c>
      <c r="S276" s="191">
        <f>江戸川区!S276+世田谷区!S276+荒川区!S276+港区!S276+中野区!S276+板橋区!S276+豊島区!S276+葛飾区!S276+品川区!S276+文京区!S276+杉並区!S276+北区!S276</f>
        <v>0</v>
      </c>
      <c r="T276" s="191">
        <f>T174</f>
        <v>0</v>
      </c>
      <c r="U276" s="191">
        <f>江戸川区!U276+世田谷区!U276+荒川区!U276+港区!U276+中野区!U276+板橋区!U276+豊島区!U276+葛飾区!U276+品川区!U276+文京区!U276+杉並区!U276+北区!U276</f>
        <v>0</v>
      </c>
      <c r="V276" s="191">
        <f>V174</f>
        <v>0</v>
      </c>
      <c r="W276" s="191">
        <f>江戸川区!W276+世田谷区!W276+荒川区!W276+港区!W276+中野区!W276+板橋区!W276+豊島区!W276+葛飾区!W276+品川区!W276+文京区!W276+杉並区!W276+北区!W276</f>
        <v>0</v>
      </c>
      <c r="X276" s="191">
        <f>X174</f>
        <v>0</v>
      </c>
      <c r="Y276" s="191">
        <f>江戸川区!Y276+世田谷区!Y276+荒川区!Y276+港区!Y276+中野区!Y276+板橋区!Y276+豊島区!Y276+葛飾区!Y276+品川区!Y276+文京区!Y276+杉並区!Y276+北区!Y276</f>
        <v>0</v>
      </c>
      <c r="Z276" s="191">
        <f>Z174</f>
        <v>0</v>
      </c>
      <c r="AA276" s="191">
        <f>江戸川区!AA276+世田谷区!AA276+荒川区!AA276+港区!AA276+中野区!AA276+板橋区!AA276+豊島区!AA276+葛飾区!AA276+品川区!AA276+文京区!AA276+杉並区!AA276+北区!AA276</f>
        <v>0</v>
      </c>
      <c r="AB276" s="191">
        <f>AB174</f>
        <v>0</v>
      </c>
      <c r="AC276" s="191">
        <f>江戸川区!AC276+世田谷区!AC276+荒川区!AC276+港区!AC276+中野区!AC276+板橋区!AC276+豊島区!AC276+葛飾区!AC276+品川区!AC276+文京区!AC276+杉並区!AC276+北区!AC276</f>
        <v>0</v>
      </c>
      <c r="AD276" s="191">
        <f>AD174</f>
        <v>0</v>
      </c>
      <c r="AE276" s="191">
        <f>江戸川区!AE276+世田谷区!AE276+荒川区!AE276+港区!AE276+中野区!AE276+板橋区!AE276+豊島区!AE276+葛飾区!AE276+品川区!AE276+文京区!AE276+杉並区!AE276+北区!AE276</f>
        <v>0</v>
      </c>
      <c r="AF276" s="238">
        <f t="shared" si="131"/>
        <v>0</v>
      </c>
      <c r="AG276" s="196">
        <f t="shared" si="131"/>
        <v>0</v>
      </c>
      <c r="AH276" s="197"/>
      <c r="AI276" s="197"/>
    </row>
    <row r="277" spans="1:35">
      <c r="A277" s="171"/>
      <c r="B277" s="171"/>
      <c r="C277" s="90" t="s">
        <v>167</v>
      </c>
      <c r="D277" s="90"/>
      <c r="E277" s="93" t="s">
        <v>157</v>
      </c>
      <c r="F277" s="659">
        <v>8910</v>
      </c>
      <c r="G277" s="658" t="s">
        <v>115</v>
      </c>
      <c r="H277" s="191">
        <f>H175</f>
        <v>0</v>
      </c>
      <c r="I277" s="191">
        <f>江戸川区!I277+世田谷区!I277+荒川区!I277+港区!I277+中野区!I277+板橋区!I277+豊島区!I277+葛飾区!I277+品川区!I277+文京区!I277+杉並区!I277+北区!I277</f>
        <v>0</v>
      </c>
      <c r="J277" s="191">
        <f>J175</f>
        <v>0</v>
      </c>
      <c r="K277" s="191">
        <f>江戸川区!K277+世田谷区!K277+荒川区!K277+港区!K277+中野区!K277+板橋区!K277+豊島区!K277+葛飾区!K277+品川区!K277+文京区!K277+杉並区!K277+北区!K277</f>
        <v>0</v>
      </c>
      <c r="L277" s="191">
        <f>L175</f>
        <v>0</v>
      </c>
      <c r="M277" s="191">
        <f>江戸川区!M277+世田谷区!M277+荒川区!M277+港区!M277+中野区!M277+板橋区!M277+豊島区!M277+葛飾区!M277+品川区!M277+文京区!M277+杉並区!M277+北区!M277</f>
        <v>0</v>
      </c>
      <c r="N277" s="191">
        <f>N175</f>
        <v>0</v>
      </c>
      <c r="O277" s="191">
        <f>江戸川区!O277+世田谷区!O277+荒川区!O277+港区!O277+中野区!O277+板橋区!O277+豊島区!O277+葛飾区!O277+品川区!O277+文京区!O277+杉並区!O277+北区!O277</f>
        <v>0</v>
      </c>
      <c r="P277" s="191">
        <f>P175</f>
        <v>0</v>
      </c>
      <c r="Q277" s="191">
        <f>江戸川区!Q277+世田谷区!Q277+荒川区!Q277+港区!Q277+中野区!Q277+板橋区!Q277+豊島区!Q277+葛飾区!Q277+品川区!Q277+文京区!Q277+杉並区!Q277+北区!Q277</f>
        <v>0</v>
      </c>
      <c r="R277" s="191">
        <f>R175</f>
        <v>0</v>
      </c>
      <c r="S277" s="191">
        <f>江戸川区!S277+世田谷区!S277+荒川区!S277+港区!S277+中野区!S277+板橋区!S277+豊島区!S277+葛飾区!S277+品川区!S277+文京区!S277+杉並区!S277+北区!S277</f>
        <v>0</v>
      </c>
      <c r="T277" s="191">
        <f>T175</f>
        <v>0</v>
      </c>
      <c r="U277" s="191">
        <f>江戸川区!U277+世田谷区!U277+荒川区!U277+港区!U277+中野区!U277+板橋区!U277+豊島区!U277+葛飾区!U277+品川区!U277+文京区!U277+杉並区!U277+北区!U277</f>
        <v>0</v>
      </c>
      <c r="V277" s="191">
        <f>V175</f>
        <v>0</v>
      </c>
      <c r="W277" s="191">
        <f>江戸川区!W277+世田谷区!W277+荒川区!W277+港区!W277+中野区!W277+板橋区!W277+豊島区!W277+葛飾区!W277+品川区!W277+文京区!W277+杉並区!W277+北区!W277</f>
        <v>0</v>
      </c>
      <c r="X277" s="191">
        <f>X175</f>
        <v>0</v>
      </c>
      <c r="Y277" s="191">
        <f>江戸川区!Y277+世田谷区!Y277+荒川区!Y277+港区!Y277+中野区!Y277+板橋区!Y277+豊島区!Y277+葛飾区!Y277+品川区!Y277+文京区!Y277+杉並区!Y277+北区!Y277</f>
        <v>0</v>
      </c>
      <c r="Z277" s="191">
        <f>Z175</f>
        <v>0</v>
      </c>
      <c r="AA277" s="191">
        <f>江戸川区!AA277+世田谷区!AA277+荒川区!AA277+港区!AA277+中野区!AA277+板橋区!AA277+豊島区!AA277+葛飾区!AA277+品川区!AA277+文京区!AA277+杉並区!AA277+北区!AA277</f>
        <v>0</v>
      </c>
      <c r="AB277" s="191">
        <f>AB175</f>
        <v>0</v>
      </c>
      <c r="AC277" s="191">
        <f>江戸川区!AC277+世田谷区!AC277+荒川区!AC277+港区!AC277+中野区!AC277+板橋区!AC277+豊島区!AC277+葛飾区!AC277+品川区!AC277+文京区!AC277+杉並区!AC277+北区!AC277</f>
        <v>0</v>
      </c>
      <c r="AD277" s="191">
        <f>AD175</f>
        <v>0</v>
      </c>
      <c r="AE277" s="191">
        <f>江戸川区!AE277+世田谷区!AE277+荒川区!AE277+港区!AE277+中野区!AE277+板橋区!AE277+豊島区!AE277+葛飾区!AE277+品川区!AE277+文京区!AE277+杉並区!AE277+北区!AE277</f>
        <v>0</v>
      </c>
      <c r="AF277" s="238">
        <f t="shared" si="131"/>
        <v>0</v>
      </c>
      <c r="AG277" s="196">
        <f t="shared" si="131"/>
        <v>0</v>
      </c>
      <c r="AH277" s="197"/>
      <c r="AI277" s="197"/>
    </row>
    <row r="278" spans="1:35">
      <c r="A278" s="171"/>
      <c r="B278" s="171"/>
      <c r="C278" s="90" t="s">
        <v>168</v>
      </c>
      <c r="D278" s="90"/>
      <c r="E278" s="93" t="s">
        <v>159</v>
      </c>
      <c r="F278" s="659">
        <v>4460</v>
      </c>
      <c r="G278" s="658" t="s">
        <v>115</v>
      </c>
      <c r="H278" s="191">
        <f>H176</f>
        <v>0</v>
      </c>
      <c r="I278" s="191">
        <f>江戸川区!I278+世田谷区!I278+荒川区!I278+港区!I278+中野区!I278+板橋区!I278+豊島区!I278+葛飾区!I278+品川区!I278+文京区!I278+杉並区!I278+北区!I278</f>
        <v>0</v>
      </c>
      <c r="J278" s="191">
        <f>J176</f>
        <v>0</v>
      </c>
      <c r="K278" s="191">
        <f>江戸川区!K278+世田谷区!K278+荒川区!K278+港区!K278+中野区!K278+板橋区!K278+豊島区!K278+葛飾区!K278+品川区!K278+文京区!K278+杉並区!K278+北区!K278</f>
        <v>0</v>
      </c>
      <c r="L278" s="191">
        <f>L176</f>
        <v>0</v>
      </c>
      <c r="M278" s="191">
        <f>江戸川区!M278+世田谷区!M278+荒川区!M278+港区!M278+中野区!M278+板橋区!M278+豊島区!M278+葛飾区!M278+品川区!M278+文京区!M278+杉並区!M278+北区!M278</f>
        <v>0</v>
      </c>
      <c r="N278" s="191">
        <f>N176</f>
        <v>0</v>
      </c>
      <c r="O278" s="191">
        <f>江戸川区!O278+世田谷区!O278+荒川区!O278+港区!O278+中野区!O278+板橋区!O278+豊島区!O278+葛飾区!O278+品川区!O278+文京区!O278+杉並区!O278+北区!O278</f>
        <v>0</v>
      </c>
      <c r="P278" s="191">
        <f>P176</f>
        <v>0</v>
      </c>
      <c r="Q278" s="191">
        <f>江戸川区!Q278+世田谷区!Q278+荒川区!Q278+港区!Q278+中野区!Q278+板橋区!Q278+豊島区!Q278+葛飾区!Q278+品川区!Q278+文京区!Q278+杉並区!Q278+北区!Q278</f>
        <v>0</v>
      </c>
      <c r="R278" s="191">
        <f>R176</f>
        <v>0</v>
      </c>
      <c r="S278" s="191">
        <f>江戸川区!S278+世田谷区!S278+荒川区!S278+港区!S278+中野区!S278+板橋区!S278+豊島区!S278+葛飾区!S278+品川区!S278+文京区!S278+杉並区!S278+北区!S278</f>
        <v>0</v>
      </c>
      <c r="T278" s="191">
        <f>T176</f>
        <v>0</v>
      </c>
      <c r="U278" s="191">
        <f>江戸川区!U278+世田谷区!U278+荒川区!U278+港区!U278+中野区!U278+板橋区!U278+豊島区!U278+葛飾区!U278+品川区!U278+文京区!U278+杉並区!U278+北区!U278</f>
        <v>0</v>
      </c>
      <c r="V278" s="191">
        <f>V176</f>
        <v>0</v>
      </c>
      <c r="W278" s="191">
        <f>江戸川区!W278+世田谷区!W278+荒川区!W278+港区!W278+中野区!W278+板橋区!W278+豊島区!W278+葛飾区!W278+品川区!W278+文京区!W278+杉並区!W278+北区!W278</f>
        <v>0</v>
      </c>
      <c r="X278" s="191">
        <f>X176</f>
        <v>0</v>
      </c>
      <c r="Y278" s="191">
        <f>江戸川区!Y278+世田谷区!Y278+荒川区!Y278+港区!Y278+中野区!Y278+板橋区!Y278+豊島区!Y278+葛飾区!Y278+品川区!Y278+文京区!Y278+杉並区!Y278+北区!Y278</f>
        <v>0</v>
      </c>
      <c r="Z278" s="191">
        <f>Z176</f>
        <v>0</v>
      </c>
      <c r="AA278" s="191">
        <f>江戸川区!AA278+世田谷区!AA278+荒川区!AA278+港区!AA278+中野区!AA278+板橋区!AA278+豊島区!AA278+葛飾区!AA278+品川区!AA278+文京区!AA278+杉並区!AA278+北区!AA278</f>
        <v>0</v>
      </c>
      <c r="AB278" s="191">
        <f>AB176</f>
        <v>0</v>
      </c>
      <c r="AC278" s="191">
        <f>江戸川区!AC278+世田谷区!AC278+荒川区!AC278+港区!AC278+中野区!AC278+板橋区!AC278+豊島区!AC278+葛飾区!AC278+品川区!AC278+文京区!AC278+杉並区!AC278+北区!AC278</f>
        <v>0</v>
      </c>
      <c r="AD278" s="191">
        <f>AD176</f>
        <v>0</v>
      </c>
      <c r="AE278" s="191">
        <f>江戸川区!AE278+世田谷区!AE278+荒川区!AE278+港区!AE278+中野区!AE278+板橋区!AE278+豊島区!AE278+葛飾区!AE278+品川区!AE278+文京区!AE278+杉並区!AE278+北区!AE278</f>
        <v>0</v>
      </c>
      <c r="AF278" s="238">
        <f t="shared" si="131"/>
        <v>0</v>
      </c>
      <c r="AG278" s="196">
        <f t="shared" si="131"/>
        <v>0</v>
      </c>
      <c r="AH278" s="197"/>
      <c r="AI278" s="197"/>
    </row>
    <row r="279" spans="1:35">
      <c r="A279" s="171"/>
      <c r="B279" s="171"/>
      <c r="C279" s="90"/>
      <c r="D279" s="176"/>
      <c r="E279" s="198" t="s">
        <v>22</v>
      </c>
      <c r="F279" s="675"/>
      <c r="G279" s="676" t="s">
        <v>115</v>
      </c>
      <c r="H279" s="147">
        <f>SUM(H275:H278)</f>
        <v>0</v>
      </c>
      <c r="I279" s="147">
        <f t="shared" ref="I279:AE279" si="137">SUM(I275:I278)</f>
        <v>0</v>
      </c>
      <c r="J279" s="147">
        <f t="shared" si="137"/>
        <v>0</v>
      </c>
      <c r="K279" s="147">
        <f t="shared" si="137"/>
        <v>0</v>
      </c>
      <c r="L279" s="147">
        <f t="shared" si="137"/>
        <v>0</v>
      </c>
      <c r="M279" s="147">
        <f t="shared" si="137"/>
        <v>0</v>
      </c>
      <c r="N279" s="147">
        <f t="shared" si="137"/>
        <v>0</v>
      </c>
      <c r="O279" s="147">
        <f t="shared" si="137"/>
        <v>0</v>
      </c>
      <c r="P279" s="147">
        <f t="shared" si="137"/>
        <v>0</v>
      </c>
      <c r="Q279" s="147">
        <f t="shared" si="137"/>
        <v>0</v>
      </c>
      <c r="R279" s="147">
        <f t="shared" si="137"/>
        <v>0</v>
      </c>
      <c r="S279" s="147">
        <f t="shared" si="137"/>
        <v>0</v>
      </c>
      <c r="T279" s="147">
        <f t="shared" si="137"/>
        <v>0</v>
      </c>
      <c r="U279" s="147">
        <f t="shared" si="137"/>
        <v>0</v>
      </c>
      <c r="V279" s="147">
        <f t="shared" si="137"/>
        <v>0</v>
      </c>
      <c r="W279" s="147">
        <f t="shared" si="137"/>
        <v>0</v>
      </c>
      <c r="X279" s="147">
        <f t="shared" si="137"/>
        <v>0</v>
      </c>
      <c r="Y279" s="147">
        <f t="shared" si="137"/>
        <v>0</v>
      </c>
      <c r="Z279" s="147">
        <f t="shared" si="137"/>
        <v>0</v>
      </c>
      <c r="AA279" s="147">
        <f t="shared" si="137"/>
        <v>0</v>
      </c>
      <c r="AB279" s="147">
        <f t="shared" si="137"/>
        <v>0</v>
      </c>
      <c r="AC279" s="147">
        <f t="shared" si="137"/>
        <v>0</v>
      </c>
      <c r="AD279" s="147">
        <f t="shared" si="137"/>
        <v>0</v>
      </c>
      <c r="AE279" s="147">
        <f t="shared" si="137"/>
        <v>0</v>
      </c>
      <c r="AF279" s="238">
        <f t="shared" si="131"/>
        <v>0</v>
      </c>
      <c r="AG279" s="196">
        <f t="shared" si="131"/>
        <v>0</v>
      </c>
      <c r="AH279" s="197"/>
      <c r="AI279" s="197"/>
    </row>
    <row r="280" spans="1:35">
      <c r="A280" s="171"/>
      <c r="B280" s="171"/>
      <c r="C280" s="90"/>
      <c r="D280" s="91" t="s">
        <v>56</v>
      </c>
      <c r="E280" s="93" t="s">
        <v>156</v>
      </c>
      <c r="F280" s="659">
        <v>8910</v>
      </c>
      <c r="G280" s="658" t="s">
        <v>115</v>
      </c>
      <c r="H280" s="191">
        <f>H178</f>
        <v>0</v>
      </c>
      <c r="I280" s="191">
        <f>江戸川区!I280+世田谷区!I280+荒川区!I280+港区!I280+中野区!I280+板橋区!I280+豊島区!I280+葛飾区!I280+品川区!I280+文京区!I280+杉並区!I280+北区!I280</f>
        <v>0</v>
      </c>
      <c r="J280" s="191">
        <f>J178</f>
        <v>0</v>
      </c>
      <c r="K280" s="191">
        <f>江戸川区!K280+世田谷区!K280+荒川区!K280+港区!K280+中野区!K280+板橋区!K280+豊島区!K280+葛飾区!K280+品川区!K280+文京区!K280+杉並区!K280+北区!K280</f>
        <v>0</v>
      </c>
      <c r="L280" s="191">
        <f>L178</f>
        <v>0</v>
      </c>
      <c r="M280" s="191">
        <f>江戸川区!M280+世田谷区!M280+荒川区!M280+港区!M280+中野区!M280+板橋区!M280+豊島区!M280+葛飾区!M280+品川区!M280+文京区!M280+杉並区!M280+北区!M280</f>
        <v>0</v>
      </c>
      <c r="N280" s="191">
        <f>N178</f>
        <v>0</v>
      </c>
      <c r="O280" s="191">
        <f>江戸川区!O280+世田谷区!O280+荒川区!O280+港区!O280+中野区!O280+板橋区!O280+豊島区!O280+葛飾区!O280+品川区!O280+文京区!O280+杉並区!O280+北区!O280</f>
        <v>0</v>
      </c>
      <c r="P280" s="191">
        <f>P178</f>
        <v>0</v>
      </c>
      <c r="Q280" s="191">
        <f>江戸川区!Q280+世田谷区!Q280+荒川区!Q280+港区!Q280+中野区!Q280+板橋区!Q280+豊島区!Q280+葛飾区!Q280+品川区!Q280+文京区!Q280+杉並区!Q280+北区!Q280</f>
        <v>0</v>
      </c>
      <c r="R280" s="191">
        <f>R178</f>
        <v>0</v>
      </c>
      <c r="S280" s="191">
        <f>江戸川区!S280+世田谷区!S280+荒川区!S280+港区!S280+中野区!S280+板橋区!S280+豊島区!S280+葛飾区!S280+品川区!S280+文京区!S280+杉並区!S280+北区!S280</f>
        <v>0</v>
      </c>
      <c r="T280" s="191">
        <f>T178</f>
        <v>0</v>
      </c>
      <c r="U280" s="191">
        <f>江戸川区!U280+世田谷区!U280+荒川区!U280+港区!U280+中野区!U280+板橋区!U280+豊島区!U280+葛飾区!U280+品川区!U280+文京区!U280+杉並区!U280+北区!U280</f>
        <v>0</v>
      </c>
      <c r="V280" s="191">
        <f>V178</f>
        <v>0</v>
      </c>
      <c r="W280" s="191">
        <f>江戸川区!W280+世田谷区!W280+荒川区!W280+港区!W280+中野区!W280+板橋区!W280+豊島区!W280+葛飾区!W280+品川区!W280+文京区!W280+杉並区!W280+北区!W280</f>
        <v>0</v>
      </c>
      <c r="X280" s="191">
        <f>X178</f>
        <v>0</v>
      </c>
      <c r="Y280" s="191">
        <f>江戸川区!Y280+世田谷区!Y280+荒川区!Y280+港区!Y280+中野区!Y280+板橋区!Y280+豊島区!Y280+葛飾区!Y280+品川区!Y280+文京区!Y280+杉並区!Y280+北区!Y280</f>
        <v>0</v>
      </c>
      <c r="Z280" s="191">
        <f>Z178</f>
        <v>0</v>
      </c>
      <c r="AA280" s="191">
        <f>江戸川区!AA280+世田谷区!AA280+荒川区!AA280+港区!AA280+中野区!AA280+板橋区!AA280+豊島区!AA280+葛飾区!AA280+品川区!AA280+文京区!AA280+杉並区!AA280+北区!AA280</f>
        <v>0</v>
      </c>
      <c r="AB280" s="191">
        <f>AB178</f>
        <v>0</v>
      </c>
      <c r="AC280" s="191">
        <f>江戸川区!AC280+世田谷区!AC280+荒川区!AC280+港区!AC280+中野区!AC280+板橋区!AC280+豊島区!AC280+葛飾区!AC280+品川区!AC280+文京区!AC280+杉並区!AC280+北区!AC280</f>
        <v>0</v>
      </c>
      <c r="AD280" s="191">
        <f>AD178</f>
        <v>0</v>
      </c>
      <c r="AE280" s="191">
        <f>江戸川区!AE280+世田谷区!AE280+荒川区!AE280+港区!AE280+中野区!AE280+板橋区!AE280+豊島区!AE280+葛飾区!AE280+品川区!AE280+文京区!AE280+杉並区!AE280+北区!AE280</f>
        <v>0</v>
      </c>
      <c r="AF280" s="238">
        <f t="shared" si="131"/>
        <v>0</v>
      </c>
      <c r="AG280" s="196">
        <f t="shared" si="131"/>
        <v>0</v>
      </c>
      <c r="AH280" s="197"/>
      <c r="AI280" s="197"/>
    </row>
    <row r="281" spans="1:35">
      <c r="A281" s="171"/>
      <c r="B281" s="171"/>
      <c r="C281" s="90"/>
      <c r="D281" s="90"/>
      <c r="E281" s="93" t="s">
        <v>158</v>
      </c>
      <c r="F281" s="659">
        <v>4460</v>
      </c>
      <c r="G281" s="658" t="s">
        <v>115</v>
      </c>
      <c r="H281" s="191">
        <f>H179</f>
        <v>0</v>
      </c>
      <c r="I281" s="191">
        <f>江戸川区!I281+世田谷区!I281+荒川区!I281+港区!I281+中野区!I281+板橋区!I281+豊島区!I281+葛飾区!I281+品川区!I281+文京区!I281+杉並区!I281+北区!I281</f>
        <v>0</v>
      </c>
      <c r="J281" s="191">
        <f>J179</f>
        <v>0</v>
      </c>
      <c r="K281" s="191">
        <f>江戸川区!K281+世田谷区!K281+荒川区!K281+港区!K281+中野区!K281+板橋区!K281+豊島区!K281+葛飾区!K281+品川区!K281+文京区!K281+杉並区!K281+北区!K281</f>
        <v>0</v>
      </c>
      <c r="L281" s="191">
        <f>L179</f>
        <v>0</v>
      </c>
      <c r="M281" s="191">
        <f>江戸川区!M281+世田谷区!M281+荒川区!M281+港区!M281+中野区!M281+板橋区!M281+豊島区!M281+葛飾区!M281+品川区!M281+文京区!M281+杉並区!M281+北区!M281</f>
        <v>0</v>
      </c>
      <c r="N281" s="191">
        <f>N179</f>
        <v>0</v>
      </c>
      <c r="O281" s="191">
        <f>江戸川区!O281+世田谷区!O281+荒川区!O281+港区!O281+中野区!O281+板橋区!O281+豊島区!O281+葛飾区!O281+品川区!O281+文京区!O281+杉並区!O281+北区!O281</f>
        <v>0</v>
      </c>
      <c r="P281" s="191">
        <f>P179</f>
        <v>0</v>
      </c>
      <c r="Q281" s="191">
        <f>江戸川区!Q281+世田谷区!Q281+荒川区!Q281+港区!Q281+中野区!Q281+板橋区!Q281+豊島区!Q281+葛飾区!Q281+品川区!Q281+文京区!Q281+杉並区!Q281+北区!Q281</f>
        <v>0</v>
      </c>
      <c r="R281" s="191">
        <f>R179</f>
        <v>0</v>
      </c>
      <c r="S281" s="191">
        <f>江戸川区!S281+世田谷区!S281+荒川区!S281+港区!S281+中野区!S281+板橋区!S281+豊島区!S281+葛飾区!S281+品川区!S281+文京区!S281+杉並区!S281+北区!S281</f>
        <v>0</v>
      </c>
      <c r="T281" s="191">
        <f>T179</f>
        <v>0</v>
      </c>
      <c r="U281" s="191">
        <f>江戸川区!U281+世田谷区!U281+荒川区!U281+港区!U281+中野区!U281+板橋区!U281+豊島区!U281+葛飾区!U281+品川区!U281+文京区!U281+杉並区!U281+北区!U281</f>
        <v>0</v>
      </c>
      <c r="V281" s="191">
        <f>V179</f>
        <v>0</v>
      </c>
      <c r="W281" s="191">
        <f>江戸川区!W281+世田谷区!W281+荒川区!W281+港区!W281+中野区!W281+板橋区!W281+豊島区!W281+葛飾区!W281+品川区!W281+文京区!W281+杉並区!W281+北区!W281</f>
        <v>0</v>
      </c>
      <c r="X281" s="191">
        <f>X179</f>
        <v>0</v>
      </c>
      <c r="Y281" s="191">
        <f>江戸川区!Y281+世田谷区!Y281+荒川区!Y281+港区!Y281+中野区!Y281+板橋区!Y281+豊島区!Y281+葛飾区!Y281+品川区!Y281+文京区!Y281+杉並区!Y281+北区!Y281</f>
        <v>0</v>
      </c>
      <c r="Z281" s="191">
        <f>Z179</f>
        <v>0</v>
      </c>
      <c r="AA281" s="191">
        <f>江戸川区!AA281+世田谷区!AA281+荒川区!AA281+港区!AA281+中野区!AA281+板橋区!AA281+豊島区!AA281+葛飾区!AA281+品川区!AA281+文京区!AA281+杉並区!AA281+北区!AA281</f>
        <v>0</v>
      </c>
      <c r="AB281" s="191">
        <f>AB179</f>
        <v>0</v>
      </c>
      <c r="AC281" s="191">
        <f>江戸川区!AC281+世田谷区!AC281+荒川区!AC281+港区!AC281+中野区!AC281+板橋区!AC281+豊島区!AC281+葛飾区!AC281+品川区!AC281+文京区!AC281+杉並区!AC281+北区!AC281</f>
        <v>0</v>
      </c>
      <c r="AD281" s="191">
        <f>AD179</f>
        <v>0</v>
      </c>
      <c r="AE281" s="191">
        <f>江戸川区!AE281+世田谷区!AE281+荒川区!AE281+港区!AE281+中野区!AE281+板橋区!AE281+豊島区!AE281+葛飾区!AE281+品川区!AE281+文京区!AE281+杉並区!AE281+北区!AE281</f>
        <v>0</v>
      </c>
      <c r="AF281" s="238">
        <f t="shared" si="131"/>
        <v>0</v>
      </c>
      <c r="AG281" s="196">
        <f t="shared" si="131"/>
        <v>0</v>
      </c>
      <c r="AH281" s="197"/>
      <c r="AI281" s="197"/>
    </row>
    <row r="282" spans="1:35">
      <c r="A282" s="171"/>
      <c r="B282" s="171"/>
      <c r="C282" s="90"/>
      <c r="D282" s="90"/>
      <c r="E282" s="93" t="s">
        <v>157</v>
      </c>
      <c r="F282" s="659">
        <v>8910</v>
      </c>
      <c r="G282" s="658" t="s">
        <v>115</v>
      </c>
      <c r="H282" s="191">
        <f>H180</f>
        <v>0</v>
      </c>
      <c r="I282" s="191">
        <f>江戸川区!I282+世田谷区!I282+荒川区!I282+港区!I282+中野区!I282+板橋区!I282+豊島区!I282+葛飾区!I282+品川区!I282+文京区!I282+杉並区!I282+北区!I282</f>
        <v>0</v>
      </c>
      <c r="J282" s="191">
        <f>J180</f>
        <v>0</v>
      </c>
      <c r="K282" s="191">
        <f>江戸川区!K282+世田谷区!K282+荒川区!K282+港区!K282+中野区!K282+板橋区!K282+豊島区!K282+葛飾区!K282+品川区!K282+文京区!K282+杉並区!K282+北区!K282</f>
        <v>0</v>
      </c>
      <c r="L282" s="191">
        <f>L180</f>
        <v>0</v>
      </c>
      <c r="M282" s="191">
        <f>江戸川区!M282+世田谷区!M282+荒川区!M282+港区!M282+中野区!M282+板橋区!M282+豊島区!M282+葛飾区!M282+品川区!M282+文京区!M282+杉並区!M282+北区!M282</f>
        <v>0</v>
      </c>
      <c r="N282" s="191">
        <f>N180</f>
        <v>0</v>
      </c>
      <c r="O282" s="191">
        <f>江戸川区!O282+世田谷区!O282+荒川区!O282+港区!O282+中野区!O282+板橋区!O282+豊島区!O282+葛飾区!O282+品川区!O282+文京区!O282+杉並区!O282+北区!O282</f>
        <v>0</v>
      </c>
      <c r="P282" s="191">
        <f>P180</f>
        <v>0</v>
      </c>
      <c r="Q282" s="191">
        <f>江戸川区!Q282+世田谷区!Q282+荒川区!Q282+港区!Q282+中野区!Q282+板橋区!Q282+豊島区!Q282+葛飾区!Q282+品川区!Q282+文京区!Q282+杉並区!Q282+北区!Q282</f>
        <v>0</v>
      </c>
      <c r="R282" s="191">
        <f>R180</f>
        <v>0</v>
      </c>
      <c r="S282" s="191">
        <f>江戸川区!S282+世田谷区!S282+荒川区!S282+港区!S282+中野区!S282+板橋区!S282+豊島区!S282+葛飾区!S282+品川区!S282+文京区!S282+杉並区!S282+北区!S282</f>
        <v>0</v>
      </c>
      <c r="T282" s="191">
        <f>T180</f>
        <v>0</v>
      </c>
      <c r="U282" s="191">
        <f>江戸川区!U282+世田谷区!U282+荒川区!U282+港区!U282+中野区!U282+板橋区!U282+豊島区!U282+葛飾区!U282+品川区!U282+文京区!U282+杉並区!U282+北区!U282</f>
        <v>0</v>
      </c>
      <c r="V282" s="191">
        <f>V180</f>
        <v>0</v>
      </c>
      <c r="W282" s="191">
        <f>江戸川区!W282+世田谷区!W282+荒川区!W282+港区!W282+中野区!W282+板橋区!W282+豊島区!W282+葛飾区!W282+品川区!W282+文京区!W282+杉並区!W282+北区!W282</f>
        <v>0</v>
      </c>
      <c r="X282" s="191">
        <f>X180</f>
        <v>0</v>
      </c>
      <c r="Y282" s="191">
        <f>江戸川区!Y282+世田谷区!Y282+荒川区!Y282+港区!Y282+中野区!Y282+板橋区!Y282+豊島区!Y282+葛飾区!Y282+品川区!Y282+文京区!Y282+杉並区!Y282+北区!Y282</f>
        <v>0</v>
      </c>
      <c r="Z282" s="191">
        <f>Z180</f>
        <v>0</v>
      </c>
      <c r="AA282" s="191">
        <f>江戸川区!AA282+世田谷区!AA282+荒川区!AA282+港区!AA282+中野区!AA282+板橋区!AA282+豊島区!AA282+葛飾区!AA282+品川区!AA282+文京区!AA282+杉並区!AA282+北区!AA282</f>
        <v>0</v>
      </c>
      <c r="AB282" s="191">
        <f>AB180</f>
        <v>0</v>
      </c>
      <c r="AC282" s="191">
        <f>江戸川区!AC282+世田谷区!AC282+荒川区!AC282+港区!AC282+中野区!AC282+板橋区!AC282+豊島区!AC282+葛飾区!AC282+品川区!AC282+文京区!AC282+杉並区!AC282+北区!AC282</f>
        <v>0</v>
      </c>
      <c r="AD282" s="191">
        <f>AD180</f>
        <v>0</v>
      </c>
      <c r="AE282" s="191">
        <f>江戸川区!AE282+世田谷区!AE282+荒川区!AE282+港区!AE282+中野区!AE282+板橋区!AE282+豊島区!AE282+葛飾区!AE282+品川区!AE282+文京区!AE282+杉並区!AE282+北区!AE282</f>
        <v>0</v>
      </c>
      <c r="AF282" s="238">
        <f t="shared" si="131"/>
        <v>0</v>
      </c>
      <c r="AG282" s="196">
        <f t="shared" si="131"/>
        <v>0</v>
      </c>
      <c r="AH282" s="197"/>
      <c r="AI282" s="197"/>
    </row>
    <row r="283" spans="1:35">
      <c r="A283" s="171"/>
      <c r="B283" s="171"/>
      <c r="C283" s="90"/>
      <c r="D283" s="90"/>
      <c r="E283" s="93" t="s">
        <v>159</v>
      </c>
      <c r="F283" s="659">
        <v>4460</v>
      </c>
      <c r="G283" s="658" t="s">
        <v>115</v>
      </c>
      <c r="H283" s="191">
        <f>H181</f>
        <v>0</v>
      </c>
      <c r="I283" s="191">
        <f>江戸川区!I283+世田谷区!I283+荒川区!I283+港区!I283+中野区!I283+板橋区!I283+豊島区!I283+葛飾区!I283+品川区!I283+文京区!I283+杉並区!I283+北区!I283</f>
        <v>0</v>
      </c>
      <c r="J283" s="191">
        <f>J181</f>
        <v>0</v>
      </c>
      <c r="K283" s="191">
        <f>江戸川区!K283+世田谷区!K283+荒川区!K283+港区!K283+中野区!K283+板橋区!K283+豊島区!K283+葛飾区!K283+品川区!K283+文京区!K283+杉並区!K283+北区!K283</f>
        <v>0</v>
      </c>
      <c r="L283" s="191">
        <f>L181</f>
        <v>0</v>
      </c>
      <c r="M283" s="191">
        <f>江戸川区!M283+世田谷区!M283+荒川区!M283+港区!M283+中野区!M283+板橋区!M283+豊島区!M283+葛飾区!M283+品川区!M283+文京区!M283+杉並区!M283+北区!M283</f>
        <v>0</v>
      </c>
      <c r="N283" s="191">
        <f>N181</f>
        <v>0</v>
      </c>
      <c r="O283" s="191">
        <f>江戸川区!O283+世田谷区!O283+荒川区!O283+港区!O283+中野区!O283+板橋区!O283+豊島区!O283+葛飾区!O283+品川区!O283+文京区!O283+杉並区!O283+北区!O283</f>
        <v>0</v>
      </c>
      <c r="P283" s="191">
        <f>P181</f>
        <v>0</v>
      </c>
      <c r="Q283" s="191">
        <f>江戸川区!Q283+世田谷区!Q283+荒川区!Q283+港区!Q283+中野区!Q283+板橋区!Q283+豊島区!Q283+葛飾区!Q283+品川区!Q283+文京区!Q283+杉並区!Q283+北区!Q283</f>
        <v>0</v>
      </c>
      <c r="R283" s="191">
        <f>R181</f>
        <v>0</v>
      </c>
      <c r="S283" s="191">
        <f>江戸川区!S283+世田谷区!S283+荒川区!S283+港区!S283+中野区!S283+板橋区!S283+豊島区!S283+葛飾区!S283+品川区!S283+文京区!S283+杉並区!S283+北区!S283</f>
        <v>0</v>
      </c>
      <c r="T283" s="191">
        <f>T181</f>
        <v>0</v>
      </c>
      <c r="U283" s="191">
        <f>江戸川区!U283+世田谷区!U283+荒川区!U283+港区!U283+中野区!U283+板橋区!U283+豊島区!U283+葛飾区!U283+品川区!U283+文京区!U283+杉並区!U283+北区!U283</f>
        <v>0</v>
      </c>
      <c r="V283" s="191">
        <f>V181</f>
        <v>0</v>
      </c>
      <c r="W283" s="191">
        <f>江戸川区!W283+世田谷区!W283+荒川区!W283+港区!W283+中野区!W283+板橋区!W283+豊島区!W283+葛飾区!W283+品川区!W283+文京区!W283+杉並区!W283+北区!W283</f>
        <v>0</v>
      </c>
      <c r="X283" s="191">
        <f>X181</f>
        <v>0</v>
      </c>
      <c r="Y283" s="191">
        <f>江戸川区!Y283+世田谷区!Y283+荒川区!Y283+港区!Y283+中野区!Y283+板橋区!Y283+豊島区!Y283+葛飾区!Y283+品川区!Y283+文京区!Y283+杉並区!Y283+北区!Y283</f>
        <v>0</v>
      </c>
      <c r="Z283" s="191">
        <f>Z181</f>
        <v>0</v>
      </c>
      <c r="AA283" s="191">
        <f>江戸川区!AA283+世田谷区!AA283+荒川区!AA283+港区!AA283+中野区!AA283+板橋区!AA283+豊島区!AA283+葛飾区!AA283+品川区!AA283+文京区!AA283+杉並区!AA283+北区!AA283</f>
        <v>0</v>
      </c>
      <c r="AB283" s="191">
        <f>AB181</f>
        <v>0</v>
      </c>
      <c r="AC283" s="191">
        <f>江戸川区!AC283+世田谷区!AC283+荒川区!AC283+港区!AC283+中野区!AC283+板橋区!AC283+豊島区!AC283+葛飾区!AC283+品川区!AC283+文京区!AC283+杉並区!AC283+北区!AC283</f>
        <v>0</v>
      </c>
      <c r="AD283" s="191">
        <f>AD181</f>
        <v>0</v>
      </c>
      <c r="AE283" s="191">
        <f>江戸川区!AE283+世田谷区!AE283+荒川区!AE283+港区!AE283+中野区!AE283+板橋区!AE283+豊島区!AE283+葛飾区!AE283+品川区!AE283+文京区!AE283+杉並区!AE283+北区!AE283</f>
        <v>0</v>
      </c>
      <c r="AF283" s="238">
        <f t="shared" si="131"/>
        <v>0</v>
      </c>
      <c r="AG283" s="196">
        <f t="shared" si="131"/>
        <v>0</v>
      </c>
      <c r="AH283" s="197"/>
      <c r="AI283" s="197"/>
    </row>
    <row r="284" spans="1:35">
      <c r="A284" s="171"/>
      <c r="B284" s="171"/>
      <c r="C284" s="90"/>
      <c r="D284" s="90"/>
      <c r="E284" s="199" t="s">
        <v>22</v>
      </c>
      <c r="F284" s="132"/>
      <c r="G284" s="155" t="s">
        <v>115</v>
      </c>
      <c r="H284" s="147">
        <f t="shared" ref="H284:AE284" si="138">SUM(H280:H283)</f>
        <v>0</v>
      </c>
      <c r="I284" s="147">
        <f t="shared" si="138"/>
        <v>0</v>
      </c>
      <c r="J284" s="147">
        <f t="shared" ref="J284" si="139">SUM(J280:J283)</f>
        <v>0</v>
      </c>
      <c r="K284" s="147">
        <f t="shared" si="138"/>
        <v>0</v>
      </c>
      <c r="L284" s="147">
        <f t="shared" ref="L284" si="140">SUM(L280:L283)</f>
        <v>0</v>
      </c>
      <c r="M284" s="147">
        <f t="shared" si="138"/>
        <v>0</v>
      </c>
      <c r="N284" s="147">
        <f t="shared" ref="N284" si="141">SUM(N280:N283)</f>
        <v>0</v>
      </c>
      <c r="O284" s="147">
        <f t="shared" si="138"/>
        <v>0</v>
      </c>
      <c r="P284" s="147">
        <f t="shared" ref="P284" si="142">SUM(P280:P283)</f>
        <v>0</v>
      </c>
      <c r="Q284" s="147">
        <f t="shared" si="138"/>
        <v>0</v>
      </c>
      <c r="R284" s="147">
        <f t="shared" ref="R284" si="143">SUM(R280:R283)</f>
        <v>0</v>
      </c>
      <c r="S284" s="147">
        <f t="shared" si="138"/>
        <v>0</v>
      </c>
      <c r="T284" s="147">
        <f t="shared" ref="T284" si="144">SUM(T280:T283)</f>
        <v>0</v>
      </c>
      <c r="U284" s="147">
        <f t="shared" si="138"/>
        <v>0</v>
      </c>
      <c r="V284" s="147">
        <f t="shared" ref="V284" si="145">SUM(V280:V283)</f>
        <v>0</v>
      </c>
      <c r="W284" s="147">
        <f t="shared" si="138"/>
        <v>0</v>
      </c>
      <c r="X284" s="147">
        <f t="shared" ref="X284" si="146">SUM(X280:X283)</f>
        <v>0</v>
      </c>
      <c r="Y284" s="147">
        <f t="shared" si="138"/>
        <v>0</v>
      </c>
      <c r="Z284" s="147">
        <f t="shared" ref="Z284" si="147">SUM(Z280:Z283)</f>
        <v>0</v>
      </c>
      <c r="AA284" s="147">
        <f t="shared" si="138"/>
        <v>0</v>
      </c>
      <c r="AB284" s="147">
        <f t="shared" ref="AB284" si="148">SUM(AB280:AB283)</f>
        <v>0</v>
      </c>
      <c r="AC284" s="147">
        <f t="shared" si="138"/>
        <v>0</v>
      </c>
      <c r="AD284" s="147">
        <f t="shared" ref="AD284" si="149">SUM(AD280:AD283)</f>
        <v>0</v>
      </c>
      <c r="AE284" s="147">
        <f t="shared" si="138"/>
        <v>0</v>
      </c>
      <c r="AF284" s="238">
        <f t="shared" si="131"/>
        <v>0</v>
      </c>
      <c r="AG284" s="196">
        <f t="shared" si="131"/>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150">SUM(L284,L279)</f>
        <v>0</v>
      </c>
      <c r="M285" s="139">
        <f t="shared" si="150"/>
        <v>0</v>
      </c>
      <c r="N285" s="139">
        <f t="shared" si="150"/>
        <v>0</v>
      </c>
      <c r="O285" s="139">
        <f t="shared" si="150"/>
        <v>0</v>
      </c>
      <c r="P285" s="139">
        <f t="shared" si="150"/>
        <v>0</v>
      </c>
      <c r="Q285" s="139">
        <f t="shared" si="150"/>
        <v>0</v>
      </c>
      <c r="R285" s="139">
        <f t="shared" si="150"/>
        <v>0</v>
      </c>
      <c r="S285" s="139">
        <f t="shared" si="150"/>
        <v>0</v>
      </c>
      <c r="T285" s="139">
        <f>SUM(T284,T279)</f>
        <v>0</v>
      </c>
      <c r="U285" s="139">
        <f>SUM(U284,U279)</f>
        <v>0</v>
      </c>
      <c r="V285" s="139">
        <f t="shared" si="150"/>
        <v>0</v>
      </c>
      <c r="W285" s="139">
        <f>SUM(W284,W279)</f>
        <v>0</v>
      </c>
      <c r="X285" s="139">
        <f t="shared" si="150"/>
        <v>0</v>
      </c>
      <c r="Y285" s="139">
        <f t="shared" si="150"/>
        <v>0</v>
      </c>
      <c r="Z285" s="139">
        <f>SUM(Z284,Z279)</f>
        <v>0</v>
      </c>
      <c r="AA285" s="139">
        <f>SUM(AA284,AA279)</f>
        <v>0</v>
      </c>
      <c r="AB285" s="139">
        <f t="shared" si="150"/>
        <v>0</v>
      </c>
      <c r="AC285" s="139">
        <f>SUM(AC284,AC279)</f>
        <v>0</v>
      </c>
      <c r="AD285" s="139">
        <f t="shared" si="150"/>
        <v>0</v>
      </c>
      <c r="AE285" s="139">
        <f t="shared" si="150"/>
        <v>0</v>
      </c>
      <c r="AF285" s="240">
        <f t="shared" si="131"/>
        <v>0</v>
      </c>
      <c r="AG285" s="214">
        <f t="shared" si="131"/>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131"/>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131"/>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4AAC4-BF4F-4970-B0F4-869E087307AC}">
  <sheetPr>
    <tabColor rgb="FFFFCCFF"/>
  </sheetPr>
  <dimension ref="B3:AG252"/>
  <sheetViews>
    <sheetView view="pageBreakPreview" zoomScale="60" zoomScaleNormal="100" workbookViewId="0"/>
  </sheetViews>
  <sheetFormatPr defaultRowHeight="13.2"/>
  <cols>
    <col min="2" max="2" width="15.21875" customWidth="1"/>
    <col min="3" max="3" width="9.77734375" customWidth="1"/>
  </cols>
  <sheetData>
    <row r="3" spans="2:33" ht="13.8" thickBot="1">
      <c r="B3" t="s">
        <v>399</v>
      </c>
      <c r="C3" s="611"/>
    </row>
    <row r="4" spans="2:33" ht="13.8" thickBot="1">
      <c r="B4" s="767" t="s">
        <v>400</v>
      </c>
      <c r="C4" s="782">
        <f>共同経理課!B7</f>
        <v>35</v>
      </c>
      <c r="D4" s="779" t="s">
        <v>414</v>
      </c>
      <c r="E4" s="780"/>
      <c r="F4" s="775" t="s">
        <v>411</v>
      </c>
      <c r="G4" s="776"/>
      <c r="H4" s="775" t="s">
        <v>392</v>
      </c>
      <c r="I4" s="776"/>
      <c r="J4" s="775" t="s">
        <v>413</v>
      </c>
      <c r="K4" s="776"/>
      <c r="L4" s="775" t="s">
        <v>396</v>
      </c>
      <c r="M4" s="776"/>
      <c r="N4" s="775" t="s">
        <v>390</v>
      </c>
      <c r="O4" s="776"/>
      <c r="P4" s="775" t="s">
        <v>393</v>
      </c>
      <c r="Q4" s="776"/>
      <c r="R4" s="775" t="s">
        <v>397</v>
      </c>
      <c r="S4" s="776"/>
      <c r="T4" s="775" t="s">
        <v>395</v>
      </c>
      <c r="U4" s="776"/>
      <c r="V4" s="775" t="s">
        <v>398</v>
      </c>
      <c r="W4" s="781"/>
      <c r="X4" s="775" t="s">
        <v>391</v>
      </c>
      <c r="Y4" s="776"/>
      <c r="Z4" s="775" t="s">
        <v>394</v>
      </c>
      <c r="AA4" s="776"/>
      <c r="AB4" s="775" t="s">
        <v>412</v>
      </c>
      <c r="AC4" s="776"/>
      <c r="AD4" s="775" t="s">
        <v>389</v>
      </c>
      <c r="AE4" s="776"/>
      <c r="AF4" s="783" t="s">
        <v>426</v>
      </c>
      <c r="AG4" s="784"/>
    </row>
    <row r="5" spans="2:33">
      <c r="B5" s="769"/>
      <c r="C5" s="778"/>
      <c r="D5" s="557" t="s">
        <v>401</v>
      </c>
      <c r="E5" s="557" t="s">
        <v>402</v>
      </c>
      <c r="F5" s="558" t="s">
        <v>401</v>
      </c>
      <c r="G5" s="559" t="s">
        <v>402</v>
      </c>
      <c r="H5" s="557" t="s">
        <v>401</v>
      </c>
      <c r="I5" s="559" t="s">
        <v>402</v>
      </c>
      <c r="J5" s="557" t="s">
        <v>401</v>
      </c>
      <c r="K5" s="559" t="s">
        <v>402</v>
      </c>
      <c r="L5" s="557" t="s">
        <v>401</v>
      </c>
      <c r="M5" s="559" t="s">
        <v>402</v>
      </c>
      <c r="N5" s="558" t="s">
        <v>401</v>
      </c>
      <c r="O5" s="559" t="s">
        <v>402</v>
      </c>
      <c r="P5" s="557" t="s">
        <v>401</v>
      </c>
      <c r="Q5" s="559" t="s">
        <v>402</v>
      </c>
      <c r="R5" s="557" t="s">
        <v>401</v>
      </c>
      <c r="S5" s="559" t="s">
        <v>402</v>
      </c>
      <c r="T5" s="557" t="s">
        <v>401</v>
      </c>
      <c r="U5" s="559" t="s">
        <v>402</v>
      </c>
      <c r="V5" s="557" t="s">
        <v>401</v>
      </c>
      <c r="W5" s="612" t="s">
        <v>402</v>
      </c>
      <c r="X5" s="557" t="s">
        <v>401</v>
      </c>
      <c r="Y5" s="559" t="s">
        <v>402</v>
      </c>
      <c r="Z5" s="557" t="s">
        <v>401</v>
      </c>
      <c r="AA5" s="559" t="s">
        <v>402</v>
      </c>
      <c r="AB5" s="557" t="s">
        <v>401</v>
      </c>
      <c r="AC5" s="559" t="s">
        <v>402</v>
      </c>
      <c r="AD5" s="558" t="s">
        <v>401</v>
      </c>
      <c r="AE5" s="559" t="s">
        <v>402</v>
      </c>
      <c r="AF5" s="621" t="s">
        <v>401</v>
      </c>
      <c r="AG5" s="559" t="s">
        <v>402</v>
      </c>
    </row>
    <row r="6" spans="2:33">
      <c r="B6" s="767" t="s">
        <v>403</v>
      </c>
      <c r="C6" s="560" t="s">
        <v>404</v>
      </c>
      <c r="D6" s="561">
        <f>SUM(F6,AD6,N6,X6,H6,P6,J6,T6,Z6,L6,AB6,R6,V6,AF6)</f>
        <v>0</v>
      </c>
      <c r="E6" s="560">
        <f>C4-E7-E8-D21</f>
        <v>35</v>
      </c>
      <c r="F6" s="562"/>
      <c r="G6" s="563">
        <f>IFERROR(ROUNDDOWN((F6+F13+($C$4-($D$17+$D$21))*F17/$D$17),3),0)</f>
        <v>0</v>
      </c>
      <c r="H6" s="564"/>
      <c r="I6" s="563">
        <f>IFERROR(ROUNDDOWN((H6+H13+($C$4-($D$17+$D$21))*H17/$D$17),3),0)</f>
        <v>0</v>
      </c>
      <c r="J6" s="564"/>
      <c r="K6" s="563">
        <f>IFERROR(ROUNDDOWN((J6+J13+($C$4-($D$17+$D$21))*J17/$D$17),3),0)</f>
        <v>0</v>
      </c>
      <c r="L6" s="564"/>
      <c r="M6" s="563">
        <f>IFERROR(ROUNDDOWN((L6+L13+($C$4-($D$17+$D$21))*L17/$D$17),3),0)</f>
        <v>0</v>
      </c>
      <c r="N6" s="564"/>
      <c r="O6" s="563">
        <f>IFERROR(ROUNDDOWN((N6+N13+($C$4-($D$17+$D$21))*N17/$D$17),3),0)</f>
        <v>0</v>
      </c>
      <c r="P6" s="564"/>
      <c r="Q6" s="563">
        <f>IFERROR(ROUNDDOWN((P6+P13+($C$4-($D$17+$D$21))*P17/$D$17),3),0)</f>
        <v>0</v>
      </c>
      <c r="R6" s="564"/>
      <c r="S6" s="563">
        <f>IFERROR(ROUNDDOWN((R6+R13+($C$4-($D$17+$D$21))*R17/$D$17),3),0)</f>
        <v>0</v>
      </c>
      <c r="T6" s="564"/>
      <c r="U6" s="563">
        <f>IFERROR(ROUNDDOWN((T6+T13+($C$4-($D$17+$D$21))*T17/$D$17),3),0)</f>
        <v>0</v>
      </c>
      <c r="V6" s="564"/>
      <c r="W6" s="563">
        <f>IFERROR(ROUNDDOWN((V6+V13+($C$4-($D$17+$D$21))*V17/$D$17),3),0)</f>
        <v>0</v>
      </c>
      <c r="X6" s="564"/>
      <c r="Y6" s="563">
        <f>IFERROR(ROUNDDOWN((X6+X13+($C$4-($D$17+$D$21))*X17/$D$17),3),0)</f>
        <v>0</v>
      </c>
      <c r="Z6" s="564"/>
      <c r="AA6" s="563">
        <f>IFERROR(ROUNDDOWN((Z6+Z13+($C$4-($D$17+$D$21))*Z17/$D$17),3),0)</f>
        <v>0</v>
      </c>
      <c r="AB6" s="564"/>
      <c r="AC6" s="563">
        <f>IFERROR(ROUNDDOWN((AB6+AB13+($C$4-($D$17+$D$21))*AB17/$D$17),3),0)</f>
        <v>0</v>
      </c>
      <c r="AD6" s="562"/>
      <c r="AE6" s="563">
        <f>IFERROR(ROUNDDOWN((AD6+AD13+($C$4-($D$17+$D$21))*AD17/$D$17),3),0)</f>
        <v>0</v>
      </c>
      <c r="AF6" s="639"/>
      <c r="AG6" s="563">
        <f>IFERROR(ROUNDDOWN((AF6+AF13+($C$4-($D$17+$D$21))*AF17/$D$17),3),0)</f>
        <v>0</v>
      </c>
    </row>
    <row r="7" spans="2:33">
      <c r="B7" s="768"/>
      <c r="C7" s="561" t="s">
        <v>405</v>
      </c>
      <c r="D7" s="561">
        <f>SUM(F7,AD7,N7,X7,H7,P7,J7,T7,Z7,L7,AB7,R7,V7,AF7)</f>
        <v>0</v>
      </c>
      <c r="E7" s="561">
        <f>SUM(G7,AE7,O7,Y7,I7,Q7,AA7,U7,AC7,M7,K7,S7,W7,AG7)</f>
        <v>0</v>
      </c>
      <c r="F7" s="565"/>
      <c r="G7" s="566">
        <f>F7</f>
        <v>0</v>
      </c>
      <c r="H7" s="567"/>
      <c r="I7" s="566">
        <f>H7</f>
        <v>0</v>
      </c>
      <c r="J7" s="567"/>
      <c r="K7" s="566">
        <f>J7</f>
        <v>0</v>
      </c>
      <c r="L7" s="567"/>
      <c r="M7" s="566">
        <f>L7</f>
        <v>0</v>
      </c>
      <c r="N7" s="567"/>
      <c r="O7" s="566">
        <f>N7</f>
        <v>0</v>
      </c>
      <c r="P7" s="567"/>
      <c r="Q7" s="566">
        <f>P7</f>
        <v>0</v>
      </c>
      <c r="R7" s="567"/>
      <c r="S7" s="566">
        <f>R7</f>
        <v>0</v>
      </c>
      <c r="T7" s="567"/>
      <c r="U7" s="566">
        <f>T7</f>
        <v>0</v>
      </c>
      <c r="V7" s="567"/>
      <c r="W7" s="566">
        <f>V7</f>
        <v>0</v>
      </c>
      <c r="X7" s="567"/>
      <c r="Y7" s="566">
        <f>X7</f>
        <v>0</v>
      </c>
      <c r="Z7" s="567"/>
      <c r="AA7" s="566">
        <f>Z7</f>
        <v>0</v>
      </c>
      <c r="AB7" s="567"/>
      <c r="AC7" s="566">
        <f>AB7</f>
        <v>0</v>
      </c>
      <c r="AD7" s="565"/>
      <c r="AE7" s="566">
        <f>AD7</f>
        <v>0</v>
      </c>
      <c r="AF7" s="640"/>
      <c r="AG7" s="566">
        <f>AF7</f>
        <v>0</v>
      </c>
    </row>
    <row r="8" spans="2:33" ht="13.8" thickBot="1">
      <c r="B8" s="768"/>
      <c r="C8" s="568" t="s">
        <v>406</v>
      </c>
      <c r="D8" s="568">
        <f>SUM(F8,AD8,N8,X8,H8,P8,J8,T8,Z8,L8,AB8,R8,V8,AF8)</f>
        <v>0</v>
      </c>
      <c r="E8" s="568">
        <f>SUM(G8,AE8,O8,Y8,I8,Q8,AA8,U8,AC8,M8,K8,S8,W8,AG8)</f>
        <v>0</v>
      </c>
      <c r="F8" s="569"/>
      <c r="G8" s="570">
        <f>F8</f>
        <v>0</v>
      </c>
      <c r="H8" s="571"/>
      <c r="I8" s="570">
        <f>H8</f>
        <v>0</v>
      </c>
      <c r="J8" s="571"/>
      <c r="K8" s="570">
        <f>J8</f>
        <v>0</v>
      </c>
      <c r="L8" s="571"/>
      <c r="M8" s="570">
        <f>L8</f>
        <v>0</v>
      </c>
      <c r="N8" s="571"/>
      <c r="O8" s="570">
        <f>N8</f>
        <v>0</v>
      </c>
      <c r="P8" s="571"/>
      <c r="Q8" s="570">
        <f>P8</f>
        <v>0</v>
      </c>
      <c r="R8" s="571"/>
      <c r="S8" s="570">
        <f>R8</f>
        <v>0</v>
      </c>
      <c r="T8" s="571"/>
      <c r="U8" s="570">
        <f>T8</f>
        <v>0</v>
      </c>
      <c r="V8" s="571"/>
      <c r="W8" s="570">
        <f>V8</f>
        <v>0</v>
      </c>
      <c r="X8" s="571"/>
      <c r="Y8" s="570">
        <f>X8</f>
        <v>0</v>
      </c>
      <c r="Z8" s="571"/>
      <c r="AA8" s="570">
        <f>Z8</f>
        <v>0</v>
      </c>
      <c r="AB8" s="571"/>
      <c r="AC8" s="570">
        <f>AB8</f>
        <v>0</v>
      </c>
      <c r="AD8" s="569"/>
      <c r="AE8" s="570">
        <f>AD8</f>
        <v>0</v>
      </c>
      <c r="AF8" s="641"/>
      <c r="AG8" s="570">
        <f>AF8</f>
        <v>0</v>
      </c>
    </row>
    <row r="9" spans="2:33" ht="14.4" thickTop="1" thickBot="1">
      <c r="B9" s="769"/>
      <c r="C9" s="572" t="s">
        <v>407</v>
      </c>
      <c r="D9" s="572">
        <f t="shared" ref="D9:AC9" si="0">SUM(D6:D8)</f>
        <v>0</v>
      </c>
      <c r="E9" s="572">
        <f t="shared" si="0"/>
        <v>35</v>
      </c>
      <c r="F9" s="573">
        <f t="shared" si="0"/>
        <v>0</v>
      </c>
      <c r="G9" s="574">
        <f t="shared" si="0"/>
        <v>0</v>
      </c>
      <c r="H9" s="575">
        <f t="shared" ref="H9:Y9" si="1">SUM(H6:H8)</f>
        <v>0</v>
      </c>
      <c r="I9" s="574">
        <f t="shared" si="1"/>
        <v>0</v>
      </c>
      <c r="J9" s="575">
        <f t="shared" si="1"/>
        <v>0</v>
      </c>
      <c r="K9" s="574">
        <f t="shared" si="1"/>
        <v>0</v>
      </c>
      <c r="L9" s="575">
        <f t="shared" si="1"/>
        <v>0</v>
      </c>
      <c r="M9" s="574">
        <f t="shared" si="1"/>
        <v>0</v>
      </c>
      <c r="N9" s="575">
        <f t="shared" si="1"/>
        <v>0</v>
      </c>
      <c r="O9" s="574">
        <f t="shared" si="1"/>
        <v>0</v>
      </c>
      <c r="P9" s="575">
        <f t="shared" si="1"/>
        <v>0</v>
      </c>
      <c r="Q9" s="574">
        <f t="shared" si="1"/>
        <v>0</v>
      </c>
      <c r="R9" s="575">
        <f t="shared" si="1"/>
        <v>0</v>
      </c>
      <c r="S9" s="574">
        <f t="shared" si="1"/>
        <v>0</v>
      </c>
      <c r="T9" s="575">
        <f t="shared" si="1"/>
        <v>0</v>
      </c>
      <c r="U9" s="574">
        <f t="shared" si="1"/>
        <v>0</v>
      </c>
      <c r="V9" s="575">
        <f t="shared" si="1"/>
        <v>0</v>
      </c>
      <c r="W9" s="615">
        <f t="shared" si="1"/>
        <v>0</v>
      </c>
      <c r="X9" s="575">
        <f t="shared" si="1"/>
        <v>0</v>
      </c>
      <c r="Y9" s="574">
        <f t="shared" si="1"/>
        <v>0</v>
      </c>
      <c r="Z9" s="575">
        <f t="shared" si="0"/>
        <v>0</v>
      </c>
      <c r="AA9" s="574">
        <f t="shared" si="0"/>
        <v>0</v>
      </c>
      <c r="AB9" s="575">
        <f t="shared" si="0"/>
        <v>0</v>
      </c>
      <c r="AC9" s="574">
        <f t="shared" si="0"/>
        <v>0</v>
      </c>
      <c r="AD9" s="573">
        <f>SUM(AD6:AD8)</f>
        <v>0</v>
      </c>
      <c r="AE9" s="574">
        <f>SUM(AE6:AE8)</f>
        <v>0</v>
      </c>
      <c r="AF9" s="622">
        <f t="shared" ref="AF9:AG9" si="2">SUM(AF6:AF8)</f>
        <v>0</v>
      </c>
      <c r="AG9" s="574">
        <f t="shared" si="2"/>
        <v>0</v>
      </c>
    </row>
    <row r="10" spans="2:33">
      <c r="B10" s="767" t="s">
        <v>408</v>
      </c>
      <c r="C10" s="560" t="s">
        <v>404</v>
      </c>
      <c r="D10" s="561">
        <f>SUM(F10,AD10,N10,X10,H10,P10,J10,T10,Z10,L10,AB10,R10,V10,AF10)</f>
        <v>0</v>
      </c>
      <c r="E10" s="576" t="s">
        <v>127</v>
      </c>
      <c r="F10" s="577"/>
      <c r="G10" s="578" t="s">
        <v>115</v>
      </c>
      <c r="H10" s="577"/>
      <c r="I10" s="576" t="s">
        <v>115</v>
      </c>
      <c r="J10" s="577"/>
      <c r="K10" s="576" t="s">
        <v>115</v>
      </c>
      <c r="L10" s="577"/>
      <c r="M10" s="576" t="s">
        <v>115</v>
      </c>
      <c r="N10" s="577"/>
      <c r="O10" s="578" t="s">
        <v>115</v>
      </c>
      <c r="P10" s="577"/>
      <c r="Q10" s="576" t="s">
        <v>115</v>
      </c>
      <c r="R10" s="577"/>
      <c r="S10" s="576" t="s">
        <v>115</v>
      </c>
      <c r="T10" s="577"/>
      <c r="U10" s="576" t="s">
        <v>115</v>
      </c>
      <c r="V10" s="577"/>
      <c r="W10" s="616" t="s">
        <v>115</v>
      </c>
      <c r="X10" s="577"/>
      <c r="Y10" s="576" t="s">
        <v>115</v>
      </c>
      <c r="Z10" s="577"/>
      <c r="AA10" s="576" t="s">
        <v>115</v>
      </c>
      <c r="AB10" s="577"/>
      <c r="AC10" s="576" t="s">
        <v>115</v>
      </c>
      <c r="AD10" s="577"/>
      <c r="AE10" s="578" t="s">
        <v>115</v>
      </c>
      <c r="AF10" s="623"/>
      <c r="AG10" s="624" t="s">
        <v>115</v>
      </c>
    </row>
    <row r="11" spans="2:33">
      <c r="B11" s="768"/>
      <c r="C11" s="561" t="s">
        <v>405</v>
      </c>
      <c r="D11" s="561">
        <f>SUM(F11,AD11,N11,X11,H11,P11,J11,T11,Z11,L11,AB11,R11,V11,AF11)</f>
        <v>0</v>
      </c>
      <c r="E11" s="579" t="s">
        <v>127</v>
      </c>
      <c r="F11" s="580"/>
      <c r="G11" s="579" t="s">
        <v>115</v>
      </c>
      <c r="H11" s="580"/>
      <c r="I11" s="579" t="s">
        <v>115</v>
      </c>
      <c r="J11" s="580"/>
      <c r="K11" s="579" t="s">
        <v>115</v>
      </c>
      <c r="L11" s="580"/>
      <c r="M11" s="579" t="s">
        <v>115</v>
      </c>
      <c r="N11" s="580"/>
      <c r="O11" s="579" t="s">
        <v>115</v>
      </c>
      <c r="P11" s="580"/>
      <c r="Q11" s="579" t="s">
        <v>115</v>
      </c>
      <c r="R11" s="580"/>
      <c r="S11" s="579" t="s">
        <v>115</v>
      </c>
      <c r="T11" s="580"/>
      <c r="U11" s="579" t="s">
        <v>115</v>
      </c>
      <c r="V11" s="580"/>
      <c r="W11" s="595" t="s">
        <v>115</v>
      </c>
      <c r="X11" s="580"/>
      <c r="Y11" s="579" t="s">
        <v>115</v>
      </c>
      <c r="Z11" s="580"/>
      <c r="AA11" s="579" t="s">
        <v>115</v>
      </c>
      <c r="AB11" s="580"/>
      <c r="AC11" s="579" t="s">
        <v>115</v>
      </c>
      <c r="AD11" s="580"/>
      <c r="AE11" s="579" t="s">
        <v>115</v>
      </c>
      <c r="AF11" s="625"/>
      <c r="AG11" s="596" t="s">
        <v>115</v>
      </c>
    </row>
    <row r="12" spans="2:33" ht="13.8" thickBot="1">
      <c r="B12" s="768"/>
      <c r="C12" s="568" t="s">
        <v>406</v>
      </c>
      <c r="D12" s="568">
        <f>SUM(F12,AD12,N12,X12,H12,P12,J12,T12,Z12,L12,AB12,R12,V12,AF12)</f>
        <v>0</v>
      </c>
      <c r="E12" s="581" t="s">
        <v>127</v>
      </c>
      <c r="F12" s="582"/>
      <c r="G12" s="581" t="s">
        <v>115</v>
      </c>
      <c r="H12" s="582"/>
      <c r="I12" s="581" t="s">
        <v>115</v>
      </c>
      <c r="J12" s="582"/>
      <c r="K12" s="581" t="s">
        <v>115</v>
      </c>
      <c r="L12" s="582"/>
      <c r="M12" s="581" t="s">
        <v>115</v>
      </c>
      <c r="N12" s="582"/>
      <c r="O12" s="581" t="s">
        <v>115</v>
      </c>
      <c r="P12" s="582"/>
      <c r="Q12" s="581" t="s">
        <v>115</v>
      </c>
      <c r="R12" s="582"/>
      <c r="S12" s="581" t="s">
        <v>115</v>
      </c>
      <c r="T12" s="582"/>
      <c r="U12" s="581" t="s">
        <v>115</v>
      </c>
      <c r="V12" s="582"/>
      <c r="W12" s="599" t="s">
        <v>115</v>
      </c>
      <c r="X12" s="582"/>
      <c r="Y12" s="581" t="s">
        <v>115</v>
      </c>
      <c r="Z12" s="582"/>
      <c r="AA12" s="581" t="s">
        <v>115</v>
      </c>
      <c r="AB12" s="582"/>
      <c r="AC12" s="581" t="s">
        <v>115</v>
      </c>
      <c r="AD12" s="582"/>
      <c r="AE12" s="581" t="s">
        <v>115</v>
      </c>
      <c r="AF12" s="626"/>
      <c r="AG12" s="600" t="s">
        <v>115</v>
      </c>
    </row>
    <row r="13" spans="2:33" ht="14.4" thickTop="1" thickBot="1">
      <c r="B13" s="768"/>
      <c r="C13" s="583" t="s">
        <v>407</v>
      </c>
      <c r="D13" s="583">
        <f>SUM(D10:D12)</f>
        <v>0</v>
      </c>
      <c r="E13" s="584"/>
      <c r="F13" s="583">
        <f>SUM(F10:F12)</f>
        <v>0</v>
      </c>
      <c r="G13" s="585"/>
      <c r="H13" s="586">
        <f>SUM(H10:H12)</f>
        <v>0</v>
      </c>
      <c r="I13" s="584"/>
      <c r="J13" s="583">
        <f>SUM(J10:J12)</f>
        <v>0</v>
      </c>
      <c r="K13" s="585"/>
      <c r="L13" s="583">
        <f>SUM(L10:L12)</f>
        <v>0</v>
      </c>
      <c r="M13" s="585"/>
      <c r="N13" s="586">
        <f>SUM(N10:N12)</f>
        <v>0</v>
      </c>
      <c r="O13" s="585"/>
      <c r="P13" s="583">
        <f>SUM(P10:P12)</f>
        <v>0</v>
      </c>
      <c r="Q13" s="587"/>
      <c r="R13" s="583">
        <f>SUM(R10:R12)</f>
        <v>0</v>
      </c>
      <c r="S13" s="585"/>
      <c r="T13" s="583">
        <f>SUM(T10:T12)</f>
        <v>0</v>
      </c>
      <c r="U13" s="585"/>
      <c r="V13" s="583">
        <f>SUM(V10:V12)</f>
        <v>0</v>
      </c>
      <c r="W13" s="617"/>
      <c r="X13" s="583">
        <f>SUM(X10:X12)</f>
        <v>0</v>
      </c>
      <c r="Y13" s="587"/>
      <c r="Z13" s="583">
        <f>SUM(Z10:Z12)</f>
        <v>0</v>
      </c>
      <c r="AA13" s="585"/>
      <c r="AB13" s="583">
        <f>SUM(AB10:AB12)</f>
        <v>0</v>
      </c>
      <c r="AC13" s="585"/>
      <c r="AD13" s="583">
        <f>SUM(AD10:AD12)</f>
        <v>0</v>
      </c>
      <c r="AE13" s="585"/>
      <c r="AF13" s="627">
        <f>SUM(AF10:AF12)</f>
        <v>0</v>
      </c>
      <c r="AG13" s="628"/>
    </row>
    <row r="14" spans="2:33">
      <c r="B14" s="770" t="s">
        <v>409</v>
      </c>
      <c r="C14" s="588" t="s">
        <v>404</v>
      </c>
      <c r="D14" s="589">
        <f>SUM(D6,D10)</f>
        <v>0</v>
      </c>
      <c r="E14" s="590" t="s">
        <v>115</v>
      </c>
      <c r="F14" s="589">
        <f>SUM(F6,F10)</f>
        <v>0</v>
      </c>
      <c r="G14" s="590" t="s">
        <v>115</v>
      </c>
      <c r="H14" s="589">
        <f>SUM(H6,H10)</f>
        <v>0</v>
      </c>
      <c r="I14" s="592" t="s">
        <v>115</v>
      </c>
      <c r="J14" s="589">
        <f>SUM(J6,J10)</f>
        <v>0</v>
      </c>
      <c r="K14" s="590" t="s">
        <v>115</v>
      </c>
      <c r="L14" s="589">
        <f>SUM(L6,L10)</f>
        <v>0</v>
      </c>
      <c r="M14" s="590" t="s">
        <v>115</v>
      </c>
      <c r="N14" s="589">
        <f>SUM(N6,N10)</f>
        <v>0</v>
      </c>
      <c r="O14" s="590" t="s">
        <v>115</v>
      </c>
      <c r="P14" s="589">
        <f>SUM(P6,P10)</f>
        <v>0</v>
      </c>
      <c r="Q14" s="591" t="s">
        <v>115</v>
      </c>
      <c r="R14" s="589">
        <f>SUM(R6,R10)</f>
        <v>0</v>
      </c>
      <c r="S14" s="590" t="s">
        <v>115</v>
      </c>
      <c r="T14" s="589">
        <f>SUM(T6,T10)</f>
        <v>0</v>
      </c>
      <c r="U14" s="590" t="s">
        <v>115</v>
      </c>
      <c r="V14" s="589">
        <f>SUM(V6,V10)</f>
        <v>0</v>
      </c>
      <c r="W14" s="591" t="s">
        <v>115</v>
      </c>
      <c r="X14" s="589">
        <f>SUM(X6,X10)</f>
        <v>0</v>
      </c>
      <c r="Y14" s="591" t="s">
        <v>115</v>
      </c>
      <c r="Z14" s="589">
        <f>SUM(Z6,Z10)</f>
        <v>0</v>
      </c>
      <c r="AA14" s="590" t="s">
        <v>115</v>
      </c>
      <c r="AB14" s="589">
        <f>SUM(AB6,AB10)</f>
        <v>0</v>
      </c>
      <c r="AC14" s="590" t="s">
        <v>115</v>
      </c>
      <c r="AD14" s="589">
        <f>SUM(AD6,AD10)</f>
        <v>0</v>
      </c>
      <c r="AE14" s="590" t="s">
        <v>115</v>
      </c>
      <c r="AF14" s="629">
        <f>SUM(AF6,AF10)</f>
        <v>0</v>
      </c>
      <c r="AG14" s="592" t="s">
        <v>115</v>
      </c>
    </row>
    <row r="15" spans="2:33">
      <c r="B15" s="768"/>
      <c r="C15" s="593" t="s">
        <v>405</v>
      </c>
      <c r="D15" s="594">
        <f>SUM(D7,D11)</f>
        <v>0</v>
      </c>
      <c r="E15" s="579" t="s">
        <v>115</v>
      </c>
      <c r="F15" s="594">
        <f>SUM(F7,F11)</f>
        <v>0</v>
      </c>
      <c r="G15" s="579" t="s">
        <v>115</v>
      </c>
      <c r="H15" s="594">
        <f>SUM(H7,H11)</f>
        <v>0</v>
      </c>
      <c r="I15" s="596" t="s">
        <v>115</v>
      </c>
      <c r="J15" s="594">
        <f>SUM(J7,J11)</f>
        <v>0</v>
      </c>
      <c r="K15" s="579" t="s">
        <v>115</v>
      </c>
      <c r="L15" s="594">
        <f>SUM(L7,L11)</f>
        <v>0</v>
      </c>
      <c r="M15" s="579" t="s">
        <v>115</v>
      </c>
      <c r="N15" s="594">
        <f>SUM(N7,N11)</f>
        <v>0</v>
      </c>
      <c r="O15" s="579" t="s">
        <v>115</v>
      </c>
      <c r="P15" s="594">
        <f>SUM(P7,P11)</f>
        <v>0</v>
      </c>
      <c r="Q15" s="595" t="s">
        <v>115</v>
      </c>
      <c r="R15" s="594">
        <f>SUM(R7,R11)</f>
        <v>0</v>
      </c>
      <c r="S15" s="579" t="s">
        <v>115</v>
      </c>
      <c r="T15" s="594">
        <f>SUM(T7,T11)</f>
        <v>0</v>
      </c>
      <c r="U15" s="579" t="s">
        <v>115</v>
      </c>
      <c r="V15" s="594">
        <f>SUM(V7,V11)</f>
        <v>0</v>
      </c>
      <c r="W15" s="595" t="s">
        <v>115</v>
      </c>
      <c r="X15" s="594">
        <f>SUM(X7,X11)</f>
        <v>0</v>
      </c>
      <c r="Y15" s="595" t="s">
        <v>115</v>
      </c>
      <c r="Z15" s="594">
        <f>SUM(Z7,Z11)</f>
        <v>0</v>
      </c>
      <c r="AA15" s="579" t="s">
        <v>115</v>
      </c>
      <c r="AB15" s="594">
        <f>SUM(AB7,AB11)</f>
        <v>0</v>
      </c>
      <c r="AC15" s="579" t="s">
        <v>115</v>
      </c>
      <c r="AD15" s="594">
        <f>SUM(AD7,AD11)</f>
        <v>0</v>
      </c>
      <c r="AE15" s="579" t="s">
        <v>115</v>
      </c>
      <c r="AF15" s="630">
        <f>SUM(AF7,AF11)</f>
        <v>0</v>
      </c>
      <c r="AG15" s="596" t="s">
        <v>115</v>
      </c>
    </row>
    <row r="16" spans="2:33" ht="13.8" thickBot="1">
      <c r="B16" s="768"/>
      <c r="C16" s="597" t="s">
        <v>406</v>
      </c>
      <c r="D16" s="598">
        <f>SUM(D8,D12)</f>
        <v>0</v>
      </c>
      <c r="E16" s="581" t="s">
        <v>115</v>
      </c>
      <c r="F16" s="598">
        <f>SUM(F8,F12)</f>
        <v>0</v>
      </c>
      <c r="G16" s="581" t="s">
        <v>115</v>
      </c>
      <c r="H16" s="598">
        <f>SUM(H8,H12)</f>
        <v>0</v>
      </c>
      <c r="I16" s="600" t="s">
        <v>115</v>
      </c>
      <c r="J16" s="598">
        <f>SUM(J8,J12)</f>
        <v>0</v>
      </c>
      <c r="K16" s="581" t="s">
        <v>115</v>
      </c>
      <c r="L16" s="598">
        <f>SUM(L8,L12)</f>
        <v>0</v>
      </c>
      <c r="M16" s="581" t="s">
        <v>115</v>
      </c>
      <c r="N16" s="598">
        <f>SUM(N8,N12)</f>
        <v>0</v>
      </c>
      <c r="O16" s="581" t="s">
        <v>115</v>
      </c>
      <c r="P16" s="598">
        <f>SUM(P8,P12)</f>
        <v>0</v>
      </c>
      <c r="Q16" s="599" t="s">
        <v>115</v>
      </c>
      <c r="R16" s="598">
        <f>SUM(R8,R12)</f>
        <v>0</v>
      </c>
      <c r="S16" s="581" t="s">
        <v>115</v>
      </c>
      <c r="T16" s="598">
        <f>SUM(T8,T12)</f>
        <v>0</v>
      </c>
      <c r="U16" s="581" t="s">
        <v>115</v>
      </c>
      <c r="V16" s="598">
        <f>SUM(V8,V12)</f>
        <v>0</v>
      </c>
      <c r="W16" s="599" t="s">
        <v>115</v>
      </c>
      <c r="X16" s="598">
        <f>SUM(X8,X12)</f>
        <v>0</v>
      </c>
      <c r="Y16" s="599" t="s">
        <v>115</v>
      </c>
      <c r="Z16" s="598">
        <f>SUM(Z8,Z12)</f>
        <v>0</v>
      </c>
      <c r="AA16" s="581" t="s">
        <v>115</v>
      </c>
      <c r="AB16" s="598">
        <f>SUM(AB8,AB12)</f>
        <v>0</v>
      </c>
      <c r="AC16" s="581" t="s">
        <v>115</v>
      </c>
      <c r="AD16" s="598">
        <f>SUM(AD8,AD12)</f>
        <v>0</v>
      </c>
      <c r="AE16" s="581" t="s">
        <v>115</v>
      </c>
      <c r="AF16" s="631">
        <f>SUM(AF8,AF12)</f>
        <v>0</v>
      </c>
      <c r="AG16" s="600" t="s">
        <v>115</v>
      </c>
    </row>
    <row r="17" spans="2:33" ht="14.4" thickTop="1" thickBot="1">
      <c r="B17" s="771"/>
      <c r="C17" s="601" t="s">
        <v>407</v>
      </c>
      <c r="D17" s="602">
        <f>SUM(D14:D16)</f>
        <v>0</v>
      </c>
      <c r="E17" s="603"/>
      <c r="F17" s="602">
        <f>SUM(F14:F16)</f>
        <v>0</v>
      </c>
      <c r="G17" s="604"/>
      <c r="H17" s="602">
        <f>SUM(H14:H16)</f>
        <v>0</v>
      </c>
      <c r="I17" s="606"/>
      <c r="J17" s="602">
        <f>SUM(J14:J16)</f>
        <v>0</v>
      </c>
      <c r="K17" s="603"/>
      <c r="L17" s="602">
        <f>SUM(L14:L16)</f>
        <v>0</v>
      </c>
      <c r="M17" s="603"/>
      <c r="N17" s="602">
        <f>SUM(N14:N16)</f>
        <v>0</v>
      </c>
      <c r="O17" s="604"/>
      <c r="P17" s="602">
        <f>SUM(P14:P16)</f>
        <v>0</v>
      </c>
      <c r="Q17" s="605"/>
      <c r="R17" s="602">
        <f>SUM(R14:R16)</f>
        <v>0</v>
      </c>
      <c r="S17" s="603"/>
      <c r="T17" s="602">
        <f>SUM(T14:T16)</f>
        <v>0</v>
      </c>
      <c r="U17" s="603"/>
      <c r="V17" s="602">
        <f>SUM(V14:V16)</f>
        <v>0</v>
      </c>
      <c r="W17" s="605"/>
      <c r="X17" s="602">
        <f>SUM(X14:X16)</f>
        <v>0</v>
      </c>
      <c r="Y17" s="605"/>
      <c r="Z17" s="602">
        <f>SUM(Z14:Z16)</f>
        <v>0</v>
      </c>
      <c r="AA17" s="603"/>
      <c r="AB17" s="602">
        <f>SUM(AB14:AB16)</f>
        <v>0</v>
      </c>
      <c r="AC17" s="603"/>
      <c r="AD17" s="602">
        <f>SUM(AD14:AD16)</f>
        <v>0</v>
      </c>
      <c r="AE17" s="604"/>
      <c r="AF17" s="632">
        <f>SUM(AF14:AF16)</f>
        <v>0</v>
      </c>
      <c r="AG17" s="606"/>
    </row>
    <row r="18" spans="2:33">
      <c r="B18" s="772" t="s">
        <v>410</v>
      </c>
      <c r="C18" s="607" t="s">
        <v>404</v>
      </c>
      <c r="D18" s="561">
        <f>SUM(F18,AD18,N18,X18,H18,P18,J18,T18,Z18,L18,AB18,R18,V18,AF18)</f>
        <v>0</v>
      </c>
      <c r="E18" s="590" t="s">
        <v>115</v>
      </c>
      <c r="F18" s="580"/>
      <c r="G18" s="590" t="s">
        <v>115</v>
      </c>
      <c r="H18" s="580"/>
      <c r="I18" s="590" t="s">
        <v>115</v>
      </c>
      <c r="J18" s="580"/>
      <c r="K18" s="590" t="s">
        <v>115</v>
      </c>
      <c r="L18" s="580"/>
      <c r="M18" s="590" t="s">
        <v>115</v>
      </c>
      <c r="N18" s="580"/>
      <c r="O18" s="590" t="s">
        <v>115</v>
      </c>
      <c r="P18" s="580"/>
      <c r="Q18" s="590" t="s">
        <v>115</v>
      </c>
      <c r="R18" s="580"/>
      <c r="S18" s="590" t="s">
        <v>115</v>
      </c>
      <c r="T18" s="580"/>
      <c r="U18" s="590" t="s">
        <v>115</v>
      </c>
      <c r="V18" s="580"/>
      <c r="W18" s="591" t="s">
        <v>115</v>
      </c>
      <c r="X18" s="580"/>
      <c r="Y18" s="590" t="s">
        <v>115</v>
      </c>
      <c r="Z18" s="580"/>
      <c r="AA18" s="590" t="s">
        <v>115</v>
      </c>
      <c r="AB18" s="580"/>
      <c r="AC18" s="590" t="s">
        <v>115</v>
      </c>
      <c r="AD18" s="580"/>
      <c r="AE18" s="590" t="s">
        <v>115</v>
      </c>
      <c r="AF18" s="637"/>
      <c r="AG18" s="592" t="s">
        <v>115</v>
      </c>
    </row>
    <row r="19" spans="2:33">
      <c r="B19" s="773"/>
      <c r="C19" s="561" t="s">
        <v>405</v>
      </c>
      <c r="D19" s="561">
        <f>SUM(F19,AD19,N19,X19,H19,P19,J19,T19,Z19,L19,AB19,R19,V19,AF19)</f>
        <v>0</v>
      </c>
      <c r="E19" s="579" t="s">
        <v>115</v>
      </c>
      <c r="F19" s="580"/>
      <c r="G19" s="579" t="s">
        <v>115</v>
      </c>
      <c r="H19" s="580"/>
      <c r="I19" s="579" t="s">
        <v>115</v>
      </c>
      <c r="J19" s="580"/>
      <c r="K19" s="579" t="s">
        <v>115</v>
      </c>
      <c r="L19" s="580"/>
      <c r="M19" s="579" t="s">
        <v>115</v>
      </c>
      <c r="N19" s="580"/>
      <c r="O19" s="579" t="s">
        <v>115</v>
      </c>
      <c r="P19" s="580"/>
      <c r="Q19" s="579" t="s">
        <v>115</v>
      </c>
      <c r="R19" s="580"/>
      <c r="S19" s="579" t="s">
        <v>115</v>
      </c>
      <c r="T19" s="580"/>
      <c r="U19" s="579" t="s">
        <v>115</v>
      </c>
      <c r="V19" s="580"/>
      <c r="W19" s="595" t="s">
        <v>115</v>
      </c>
      <c r="X19" s="580"/>
      <c r="Y19" s="579" t="s">
        <v>115</v>
      </c>
      <c r="Z19" s="580"/>
      <c r="AA19" s="579" t="s">
        <v>115</v>
      </c>
      <c r="AB19" s="580"/>
      <c r="AC19" s="579" t="s">
        <v>115</v>
      </c>
      <c r="AD19" s="580"/>
      <c r="AE19" s="579" t="s">
        <v>115</v>
      </c>
      <c r="AF19" s="637"/>
      <c r="AG19" s="596" t="s">
        <v>115</v>
      </c>
    </row>
    <row r="20" spans="2:33" ht="13.8" thickBot="1">
      <c r="B20" s="773"/>
      <c r="C20" s="568" t="s">
        <v>406</v>
      </c>
      <c r="D20" s="568">
        <f>SUM(F20,AD20,N20,X20,H20,P20,J20,T20,Z20,L20,AB20,R20,V20,AF20)</f>
        <v>0</v>
      </c>
      <c r="E20" s="581" t="s">
        <v>115</v>
      </c>
      <c r="F20" s="582"/>
      <c r="G20" s="581" t="s">
        <v>115</v>
      </c>
      <c r="H20" s="582"/>
      <c r="I20" s="581" t="s">
        <v>115</v>
      </c>
      <c r="J20" s="582"/>
      <c r="K20" s="581" t="s">
        <v>115</v>
      </c>
      <c r="L20" s="582"/>
      <c r="M20" s="581" t="s">
        <v>115</v>
      </c>
      <c r="N20" s="582"/>
      <c r="O20" s="581" t="s">
        <v>115</v>
      </c>
      <c r="P20" s="582"/>
      <c r="Q20" s="581" t="s">
        <v>115</v>
      </c>
      <c r="R20" s="582"/>
      <c r="S20" s="581" t="s">
        <v>115</v>
      </c>
      <c r="T20" s="582"/>
      <c r="U20" s="581" t="s">
        <v>115</v>
      </c>
      <c r="V20" s="582"/>
      <c r="W20" s="599" t="s">
        <v>115</v>
      </c>
      <c r="X20" s="582"/>
      <c r="Y20" s="581" t="s">
        <v>115</v>
      </c>
      <c r="Z20" s="582"/>
      <c r="AA20" s="581" t="s">
        <v>115</v>
      </c>
      <c r="AB20" s="582"/>
      <c r="AC20" s="581" t="s">
        <v>115</v>
      </c>
      <c r="AD20" s="582"/>
      <c r="AE20" s="581" t="s">
        <v>115</v>
      </c>
      <c r="AF20" s="638"/>
      <c r="AG20" s="600" t="s">
        <v>115</v>
      </c>
    </row>
    <row r="21" spans="2:33" ht="14.4" thickTop="1" thickBot="1">
      <c r="B21" s="774"/>
      <c r="C21" s="572" t="s">
        <v>407</v>
      </c>
      <c r="D21" s="572">
        <f>SUM(D18:D20)</f>
        <v>0</v>
      </c>
      <c r="E21" s="608"/>
      <c r="F21" s="572">
        <f>SUM(F18:F20)</f>
        <v>0</v>
      </c>
      <c r="G21" s="609"/>
      <c r="H21" s="572">
        <f>SUM(H18:H20)</f>
        <v>0</v>
      </c>
      <c r="I21" s="608"/>
      <c r="J21" s="572">
        <f>SUM(J18:J20)</f>
        <v>0</v>
      </c>
      <c r="K21" s="608"/>
      <c r="L21" s="572">
        <f>SUM(L18:L20)</f>
        <v>0</v>
      </c>
      <c r="M21" s="608"/>
      <c r="N21" s="610">
        <f>SUM(N18:N20)</f>
        <v>0</v>
      </c>
      <c r="O21" s="609"/>
      <c r="P21" s="572">
        <f>SUM(P18:P20)</f>
        <v>0</v>
      </c>
      <c r="Q21" s="608"/>
      <c r="R21" s="572">
        <f>SUM(R18:R20)</f>
        <v>0</v>
      </c>
      <c r="S21" s="608"/>
      <c r="T21" s="572">
        <f>SUM(T18:T20)</f>
        <v>0</v>
      </c>
      <c r="U21" s="608"/>
      <c r="V21" s="572">
        <f>SUM(V18:V20)</f>
        <v>0</v>
      </c>
      <c r="W21" s="618"/>
      <c r="X21" s="572">
        <f>SUM(X18:X20)</f>
        <v>0</v>
      </c>
      <c r="Y21" s="608"/>
      <c r="Z21" s="572">
        <f>SUM(Z18:Z20)</f>
        <v>0</v>
      </c>
      <c r="AA21" s="608"/>
      <c r="AB21" s="572">
        <f>SUM(AB18:AB20)</f>
        <v>0</v>
      </c>
      <c r="AC21" s="608"/>
      <c r="AD21" s="572">
        <f>SUM(AD18:AD20)</f>
        <v>0</v>
      </c>
      <c r="AE21" s="609"/>
      <c r="AF21" s="627">
        <f>SUM(AF18:AF20)</f>
        <v>0</v>
      </c>
      <c r="AG21" s="633"/>
    </row>
    <row r="22" spans="2:33">
      <c r="AF22" s="634"/>
      <c r="AG22" s="634"/>
    </row>
    <row r="23" spans="2:33">
      <c r="AF23" s="635"/>
      <c r="AG23" s="635"/>
    </row>
    <row r="24" spans="2:33" ht="13.8" thickBot="1">
      <c r="B24" t="s">
        <v>415</v>
      </c>
      <c r="C24" s="611"/>
      <c r="AF24" s="636"/>
      <c r="AG24" s="636"/>
    </row>
    <row r="25" spans="2:33" ht="13.8" thickBot="1">
      <c r="B25" s="767" t="s">
        <v>400</v>
      </c>
      <c r="C25" s="777">
        <f>C4</f>
        <v>35</v>
      </c>
      <c r="D25" s="779" t="s">
        <v>414</v>
      </c>
      <c r="E25" s="780"/>
      <c r="F25" s="775" t="s">
        <v>411</v>
      </c>
      <c r="G25" s="776"/>
      <c r="H25" s="775" t="s">
        <v>392</v>
      </c>
      <c r="I25" s="776"/>
      <c r="J25" s="775" t="s">
        <v>413</v>
      </c>
      <c r="K25" s="776"/>
      <c r="L25" s="775" t="s">
        <v>396</v>
      </c>
      <c r="M25" s="776"/>
      <c r="N25" s="775" t="s">
        <v>390</v>
      </c>
      <c r="O25" s="776"/>
      <c r="P25" s="775" t="s">
        <v>393</v>
      </c>
      <c r="Q25" s="776"/>
      <c r="R25" s="775" t="s">
        <v>397</v>
      </c>
      <c r="S25" s="776"/>
      <c r="T25" s="775" t="s">
        <v>395</v>
      </c>
      <c r="U25" s="776"/>
      <c r="V25" s="775" t="s">
        <v>398</v>
      </c>
      <c r="W25" s="781"/>
      <c r="X25" s="775" t="s">
        <v>391</v>
      </c>
      <c r="Y25" s="776"/>
      <c r="Z25" s="775" t="s">
        <v>394</v>
      </c>
      <c r="AA25" s="776"/>
      <c r="AB25" s="775" t="s">
        <v>412</v>
      </c>
      <c r="AC25" s="776"/>
      <c r="AD25" s="775" t="s">
        <v>389</v>
      </c>
      <c r="AE25" s="776"/>
      <c r="AF25" s="783" t="s">
        <v>426</v>
      </c>
      <c r="AG25" s="784"/>
    </row>
    <row r="26" spans="2:33">
      <c r="B26" s="769"/>
      <c r="C26" s="778"/>
      <c r="D26" s="557" t="s">
        <v>401</v>
      </c>
      <c r="E26" s="557" t="s">
        <v>402</v>
      </c>
      <c r="F26" s="558" t="s">
        <v>401</v>
      </c>
      <c r="G26" s="559" t="s">
        <v>402</v>
      </c>
      <c r="H26" s="557" t="s">
        <v>401</v>
      </c>
      <c r="I26" s="559" t="s">
        <v>402</v>
      </c>
      <c r="J26" s="557" t="s">
        <v>401</v>
      </c>
      <c r="K26" s="559" t="s">
        <v>402</v>
      </c>
      <c r="L26" s="557" t="s">
        <v>401</v>
      </c>
      <c r="M26" s="559" t="s">
        <v>402</v>
      </c>
      <c r="N26" s="558" t="s">
        <v>401</v>
      </c>
      <c r="O26" s="559" t="s">
        <v>402</v>
      </c>
      <c r="P26" s="557" t="s">
        <v>401</v>
      </c>
      <c r="Q26" s="559" t="s">
        <v>402</v>
      </c>
      <c r="R26" s="557" t="s">
        <v>401</v>
      </c>
      <c r="S26" s="559" t="s">
        <v>402</v>
      </c>
      <c r="T26" s="557" t="s">
        <v>401</v>
      </c>
      <c r="U26" s="559" t="s">
        <v>402</v>
      </c>
      <c r="V26" s="557" t="s">
        <v>401</v>
      </c>
      <c r="W26" s="612" t="s">
        <v>402</v>
      </c>
      <c r="X26" s="557" t="s">
        <v>401</v>
      </c>
      <c r="Y26" s="559" t="s">
        <v>402</v>
      </c>
      <c r="Z26" s="557" t="s">
        <v>401</v>
      </c>
      <c r="AA26" s="559" t="s">
        <v>402</v>
      </c>
      <c r="AB26" s="557" t="s">
        <v>401</v>
      </c>
      <c r="AC26" s="559" t="s">
        <v>402</v>
      </c>
      <c r="AD26" s="558" t="s">
        <v>401</v>
      </c>
      <c r="AE26" s="559" t="s">
        <v>402</v>
      </c>
      <c r="AF26" s="621" t="s">
        <v>401</v>
      </c>
      <c r="AG26" s="559" t="s">
        <v>402</v>
      </c>
    </row>
    <row r="27" spans="2:33">
      <c r="B27" s="767" t="s">
        <v>403</v>
      </c>
      <c r="C27" s="560" t="s">
        <v>404</v>
      </c>
      <c r="D27" s="561">
        <f>SUM(F27,AD27,N27,X27,H27,P27,J27,T27,Z27,L27,AB27,R27,V27,AF27)</f>
        <v>0</v>
      </c>
      <c r="E27" s="560">
        <f>C25-E28-E29-D42</f>
        <v>35</v>
      </c>
      <c r="F27" s="562"/>
      <c r="G27" s="563">
        <f>IFERROR(ROUNDDOWN((F27+F34+($C$25-($D$38+$D$42))*F38/$D$38),3),0)</f>
        <v>0</v>
      </c>
      <c r="H27" s="564"/>
      <c r="I27" s="563">
        <f>IFERROR(ROUNDDOWN((H27+H34+($C$25-($D$38+$D$42))*H38/$D$38),3),0)</f>
        <v>0</v>
      </c>
      <c r="J27" s="564"/>
      <c r="K27" s="563">
        <f>IFERROR(ROUNDDOWN((J27+J34+($C$25-($D$38+$D$42))*J38/$D$38),3),0)</f>
        <v>0</v>
      </c>
      <c r="L27" s="564"/>
      <c r="M27" s="563">
        <f>IFERROR(ROUNDDOWN((L27+L34+($C$25-($D$38+$D$42))*L38/$D$38),3),0)</f>
        <v>0</v>
      </c>
      <c r="N27" s="564"/>
      <c r="O27" s="563">
        <f>IFERROR(ROUNDDOWN((N27+N34+($C$25-($D$38+$D$42))*N38/$D$38),3),0)</f>
        <v>0</v>
      </c>
      <c r="P27" s="564"/>
      <c r="Q27" s="563">
        <f>IFERROR(ROUNDDOWN((P27+P34+($C$25-($D$38+$D$42))*P38/$D$38),3),0)</f>
        <v>0</v>
      </c>
      <c r="R27" s="564"/>
      <c r="S27" s="563">
        <f>IFERROR(ROUNDDOWN((R27+R34+($C$25-($D$38+$D$42))*R38/$D$38),3),0)</f>
        <v>0</v>
      </c>
      <c r="T27" s="564"/>
      <c r="U27" s="563">
        <f>IFERROR(ROUNDDOWN((T27+T34+($C$25-($D$38+$D$42))*T38/$D$38),3),0)</f>
        <v>0</v>
      </c>
      <c r="V27" s="564"/>
      <c r="W27" s="563">
        <f>IFERROR(ROUNDDOWN((V27+V34+($C$25-($D$38+$D$42))*V38/$D$38),3),0)</f>
        <v>0</v>
      </c>
      <c r="X27" s="564"/>
      <c r="Y27" s="563">
        <f>IFERROR(ROUNDDOWN((X27+X34+($C$25-($D$38+$D$42))*X38/$D$38),3),0)</f>
        <v>0</v>
      </c>
      <c r="Z27" s="564"/>
      <c r="AA27" s="563">
        <f>IFERROR(ROUNDDOWN((Z27+Z34+($C$25-($D$38+$D$42))*Z38/$D$38),3),0)</f>
        <v>0</v>
      </c>
      <c r="AB27" s="564"/>
      <c r="AC27" s="563">
        <f>IFERROR(ROUNDDOWN((AB27+AB34+($C$25-($D$38+$D$42))*AB38/$D$38),3),0)</f>
        <v>0</v>
      </c>
      <c r="AD27" s="562"/>
      <c r="AE27" s="563">
        <f>IFERROR(ROUNDDOWN((AD27+AD34+($C$25-($D$38+$D$42))*AD38/$D$38),3),0)</f>
        <v>0</v>
      </c>
      <c r="AF27" s="639"/>
      <c r="AG27" s="563">
        <f>IFERROR(ROUNDDOWN((AF27+AF34+($C$25-($D$38+$D$42))*AF38/$D$38),3),0)</f>
        <v>0</v>
      </c>
    </row>
    <row r="28" spans="2:33">
      <c r="B28" s="768"/>
      <c r="C28" s="561" t="s">
        <v>405</v>
      </c>
      <c r="D28" s="561">
        <f>SUM(F28,AD28,N28,X28,H28,P28,J28,T28,Z28,L28,AB28,R28,V28,AF28)</f>
        <v>0</v>
      </c>
      <c r="E28" s="561">
        <f>SUM(G28,AE28,O28,Y28,I28,Q28,AA28,U28,AC28,M28,K28,S28,W28,AG28)</f>
        <v>0</v>
      </c>
      <c r="F28" s="565"/>
      <c r="G28" s="566">
        <f>F28</f>
        <v>0</v>
      </c>
      <c r="H28" s="567"/>
      <c r="I28" s="566">
        <f>H28</f>
        <v>0</v>
      </c>
      <c r="J28" s="567"/>
      <c r="K28" s="566">
        <f>J28</f>
        <v>0</v>
      </c>
      <c r="L28" s="567"/>
      <c r="M28" s="566">
        <f>L28</f>
        <v>0</v>
      </c>
      <c r="N28" s="567"/>
      <c r="O28" s="566">
        <f>N28</f>
        <v>0</v>
      </c>
      <c r="P28" s="567"/>
      <c r="Q28" s="566">
        <f>P28</f>
        <v>0</v>
      </c>
      <c r="R28" s="567"/>
      <c r="S28" s="566">
        <f>R28</f>
        <v>0</v>
      </c>
      <c r="T28" s="567"/>
      <c r="U28" s="566">
        <f>T28</f>
        <v>0</v>
      </c>
      <c r="V28" s="567"/>
      <c r="W28" s="566">
        <f>V28</f>
        <v>0</v>
      </c>
      <c r="X28" s="567"/>
      <c r="Y28" s="566">
        <f>X28</f>
        <v>0</v>
      </c>
      <c r="Z28" s="567"/>
      <c r="AA28" s="566">
        <f>Z28</f>
        <v>0</v>
      </c>
      <c r="AB28" s="567"/>
      <c r="AC28" s="566">
        <f>AB28</f>
        <v>0</v>
      </c>
      <c r="AD28" s="565"/>
      <c r="AE28" s="566">
        <f>AD28</f>
        <v>0</v>
      </c>
      <c r="AF28" s="640"/>
      <c r="AG28" s="566">
        <f>AF28</f>
        <v>0</v>
      </c>
    </row>
    <row r="29" spans="2:33" ht="13.8" thickBot="1">
      <c r="B29" s="768"/>
      <c r="C29" s="568" t="s">
        <v>406</v>
      </c>
      <c r="D29" s="568">
        <f>SUM(F29,AD29,N29,X29,H29,P29,J29,T29,Z29,L29,AB29,R29,V29,AF29)</f>
        <v>0</v>
      </c>
      <c r="E29" s="568">
        <f>SUM(G29,AE29,O29,Y29,I29,Q29,AA29,U29,AC29,M29,K29,S29,W29,AG29)</f>
        <v>0</v>
      </c>
      <c r="F29" s="569"/>
      <c r="G29" s="570">
        <f>F29</f>
        <v>0</v>
      </c>
      <c r="H29" s="571"/>
      <c r="I29" s="570">
        <f>H29</f>
        <v>0</v>
      </c>
      <c r="J29" s="571"/>
      <c r="K29" s="570">
        <f>J29</f>
        <v>0</v>
      </c>
      <c r="L29" s="571"/>
      <c r="M29" s="570">
        <f>L29</f>
        <v>0</v>
      </c>
      <c r="N29" s="571"/>
      <c r="O29" s="570">
        <f>N29</f>
        <v>0</v>
      </c>
      <c r="P29" s="571"/>
      <c r="Q29" s="570">
        <f>P29</f>
        <v>0</v>
      </c>
      <c r="R29" s="571"/>
      <c r="S29" s="570">
        <f>R29</f>
        <v>0</v>
      </c>
      <c r="T29" s="571"/>
      <c r="U29" s="570">
        <f>T29</f>
        <v>0</v>
      </c>
      <c r="V29" s="571"/>
      <c r="W29" s="570">
        <f>V29</f>
        <v>0</v>
      </c>
      <c r="X29" s="571"/>
      <c r="Y29" s="570">
        <f>X29</f>
        <v>0</v>
      </c>
      <c r="Z29" s="571"/>
      <c r="AA29" s="570">
        <f>Z29</f>
        <v>0</v>
      </c>
      <c r="AB29" s="571"/>
      <c r="AC29" s="570">
        <f>AB29</f>
        <v>0</v>
      </c>
      <c r="AD29" s="569"/>
      <c r="AE29" s="570">
        <f>AD29</f>
        <v>0</v>
      </c>
      <c r="AF29" s="641"/>
      <c r="AG29" s="570">
        <f>AF29</f>
        <v>0</v>
      </c>
    </row>
    <row r="30" spans="2:33" ht="14.4" thickTop="1" thickBot="1">
      <c r="B30" s="769"/>
      <c r="C30" s="572" t="s">
        <v>407</v>
      </c>
      <c r="D30" s="572">
        <f t="shared" ref="D30:AC30" si="3">SUM(D27:D29)</f>
        <v>0</v>
      </c>
      <c r="E30" s="572">
        <f t="shared" si="3"/>
        <v>35</v>
      </c>
      <c r="F30" s="573">
        <f t="shared" si="3"/>
        <v>0</v>
      </c>
      <c r="G30" s="574">
        <f t="shared" ref="G30:Y30" si="4">SUM(G27:G29)</f>
        <v>0</v>
      </c>
      <c r="H30" s="575">
        <f t="shared" si="4"/>
        <v>0</v>
      </c>
      <c r="I30" s="574">
        <f t="shared" si="4"/>
        <v>0</v>
      </c>
      <c r="J30" s="575">
        <f t="shared" si="4"/>
        <v>0</v>
      </c>
      <c r="K30" s="574">
        <f t="shared" si="4"/>
        <v>0</v>
      </c>
      <c r="L30" s="575">
        <f t="shared" si="4"/>
        <v>0</v>
      </c>
      <c r="M30" s="574">
        <f t="shared" si="4"/>
        <v>0</v>
      </c>
      <c r="N30" s="575">
        <f t="shared" si="4"/>
        <v>0</v>
      </c>
      <c r="O30" s="574">
        <f t="shared" si="4"/>
        <v>0</v>
      </c>
      <c r="P30" s="575">
        <f t="shared" si="4"/>
        <v>0</v>
      </c>
      <c r="Q30" s="574">
        <f t="shared" si="4"/>
        <v>0</v>
      </c>
      <c r="R30" s="575">
        <f t="shared" si="4"/>
        <v>0</v>
      </c>
      <c r="S30" s="574">
        <f t="shared" si="4"/>
        <v>0</v>
      </c>
      <c r="T30" s="575">
        <f t="shared" si="4"/>
        <v>0</v>
      </c>
      <c r="U30" s="574">
        <f t="shared" si="4"/>
        <v>0</v>
      </c>
      <c r="V30" s="575">
        <f t="shared" si="4"/>
        <v>0</v>
      </c>
      <c r="W30" s="615">
        <f t="shared" si="4"/>
        <v>0</v>
      </c>
      <c r="X30" s="575">
        <f t="shared" si="4"/>
        <v>0</v>
      </c>
      <c r="Y30" s="574">
        <f t="shared" si="4"/>
        <v>0</v>
      </c>
      <c r="Z30" s="575">
        <f t="shared" si="3"/>
        <v>0</v>
      </c>
      <c r="AA30" s="574">
        <f t="shared" si="3"/>
        <v>0</v>
      </c>
      <c r="AB30" s="575">
        <f t="shared" si="3"/>
        <v>0</v>
      </c>
      <c r="AC30" s="574">
        <f t="shared" si="3"/>
        <v>0</v>
      </c>
      <c r="AD30" s="573">
        <f>SUM(AD27:AD29)</f>
        <v>0</v>
      </c>
      <c r="AE30" s="574">
        <f>SUM(AE27:AE29)</f>
        <v>0</v>
      </c>
      <c r="AF30" s="622">
        <f t="shared" ref="AF30:AG30" si="5">SUM(AF27:AF29)</f>
        <v>0</v>
      </c>
      <c r="AG30" s="574">
        <f t="shared" si="5"/>
        <v>0</v>
      </c>
    </row>
    <row r="31" spans="2:33">
      <c r="B31" s="767" t="s">
        <v>408</v>
      </c>
      <c r="C31" s="560" t="s">
        <v>404</v>
      </c>
      <c r="D31" s="561">
        <f>SUM(F31,AD31,N31,X31,H31,P31,J31,T31,Z31,L31,AB31,R31,V31,AF31)</f>
        <v>0</v>
      </c>
      <c r="E31" s="576" t="s">
        <v>127</v>
      </c>
      <c r="F31" s="577"/>
      <c r="G31" s="578" t="s">
        <v>115</v>
      </c>
      <c r="H31" s="577"/>
      <c r="I31" s="576" t="s">
        <v>115</v>
      </c>
      <c r="J31" s="577"/>
      <c r="K31" s="576" t="s">
        <v>115</v>
      </c>
      <c r="L31" s="577"/>
      <c r="M31" s="576" t="s">
        <v>115</v>
      </c>
      <c r="N31" s="577"/>
      <c r="O31" s="578" t="s">
        <v>115</v>
      </c>
      <c r="P31" s="577"/>
      <c r="Q31" s="576" t="s">
        <v>115</v>
      </c>
      <c r="R31" s="577"/>
      <c r="S31" s="576" t="s">
        <v>115</v>
      </c>
      <c r="T31" s="577"/>
      <c r="U31" s="576" t="s">
        <v>115</v>
      </c>
      <c r="V31" s="577"/>
      <c r="W31" s="616" t="s">
        <v>115</v>
      </c>
      <c r="X31" s="577"/>
      <c r="Y31" s="576" t="s">
        <v>115</v>
      </c>
      <c r="Z31" s="577"/>
      <c r="AA31" s="576" t="s">
        <v>115</v>
      </c>
      <c r="AB31" s="577"/>
      <c r="AC31" s="576" t="s">
        <v>115</v>
      </c>
      <c r="AD31" s="577"/>
      <c r="AE31" s="578" t="s">
        <v>115</v>
      </c>
      <c r="AF31" s="623"/>
      <c r="AG31" s="624" t="s">
        <v>115</v>
      </c>
    </row>
    <row r="32" spans="2:33">
      <c r="B32" s="768"/>
      <c r="C32" s="561" t="s">
        <v>405</v>
      </c>
      <c r="D32" s="561">
        <f>SUM(F32,AD32,N32,X32,H32,P32,J32,T32,Z32,L32,AB32,R32,V32,AF32)</f>
        <v>0</v>
      </c>
      <c r="E32" s="579" t="s">
        <v>127</v>
      </c>
      <c r="F32" s="580"/>
      <c r="G32" s="579" t="s">
        <v>115</v>
      </c>
      <c r="H32" s="580"/>
      <c r="I32" s="579" t="s">
        <v>115</v>
      </c>
      <c r="J32" s="580"/>
      <c r="K32" s="579" t="s">
        <v>115</v>
      </c>
      <c r="L32" s="580"/>
      <c r="M32" s="579" t="s">
        <v>115</v>
      </c>
      <c r="N32" s="580"/>
      <c r="O32" s="579" t="s">
        <v>115</v>
      </c>
      <c r="P32" s="580"/>
      <c r="Q32" s="579" t="s">
        <v>115</v>
      </c>
      <c r="R32" s="580"/>
      <c r="S32" s="579" t="s">
        <v>115</v>
      </c>
      <c r="T32" s="580"/>
      <c r="U32" s="579" t="s">
        <v>115</v>
      </c>
      <c r="V32" s="580"/>
      <c r="W32" s="595" t="s">
        <v>115</v>
      </c>
      <c r="X32" s="580"/>
      <c r="Y32" s="579" t="s">
        <v>115</v>
      </c>
      <c r="Z32" s="580"/>
      <c r="AA32" s="579" t="s">
        <v>115</v>
      </c>
      <c r="AB32" s="580"/>
      <c r="AC32" s="579" t="s">
        <v>115</v>
      </c>
      <c r="AD32" s="580"/>
      <c r="AE32" s="579" t="s">
        <v>115</v>
      </c>
      <c r="AF32" s="625"/>
      <c r="AG32" s="596" t="s">
        <v>115</v>
      </c>
    </row>
    <row r="33" spans="2:33" ht="13.8" thickBot="1">
      <c r="B33" s="768"/>
      <c r="C33" s="568" t="s">
        <v>406</v>
      </c>
      <c r="D33" s="568">
        <f>SUM(F33,AD33,N33,X33,H33,P33,J33,T33,Z33,L33,AB33,R33,V33,AF33)</f>
        <v>0</v>
      </c>
      <c r="E33" s="581" t="s">
        <v>127</v>
      </c>
      <c r="F33" s="582"/>
      <c r="G33" s="581" t="s">
        <v>115</v>
      </c>
      <c r="H33" s="582"/>
      <c r="I33" s="581" t="s">
        <v>115</v>
      </c>
      <c r="J33" s="582"/>
      <c r="K33" s="581" t="s">
        <v>115</v>
      </c>
      <c r="L33" s="582"/>
      <c r="M33" s="581" t="s">
        <v>115</v>
      </c>
      <c r="N33" s="582"/>
      <c r="O33" s="581" t="s">
        <v>115</v>
      </c>
      <c r="P33" s="582"/>
      <c r="Q33" s="581" t="s">
        <v>115</v>
      </c>
      <c r="R33" s="582"/>
      <c r="S33" s="581" t="s">
        <v>115</v>
      </c>
      <c r="T33" s="582"/>
      <c r="U33" s="581" t="s">
        <v>115</v>
      </c>
      <c r="V33" s="582"/>
      <c r="W33" s="599" t="s">
        <v>115</v>
      </c>
      <c r="X33" s="582"/>
      <c r="Y33" s="581" t="s">
        <v>115</v>
      </c>
      <c r="Z33" s="582"/>
      <c r="AA33" s="581" t="s">
        <v>115</v>
      </c>
      <c r="AB33" s="582"/>
      <c r="AC33" s="581" t="s">
        <v>115</v>
      </c>
      <c r="AD33" s="582"/>
      <c r="AE33" s="581" t="s">
        <v>115</v>
      </c>
      <c r="AF33" s="626"/>
      <c r="AG33" s="600" t="s">
        <v>115</v>
      </c>
    </row>
    <row r="34" spans="2:33" ht="14.4" thickTop="1" thickBot="1">
      <c r="B34" s="768"/>
      <c r="C34" s="583" t="s">
        <v>407</v>
      </c>
      <c r="D34" s="583">
        <f>SUM(D31:D33)</f>
        <v>0</v>
      </c>
      <c r="E34" s="584"/>
      <c r="F34" s="583">
        <f>SUM(F31:F33)</f>
        <v>0</v>
      </c>
      <c r="G34" s="585"/>
      <c r="H34" s="586">
        <f>SUM(H31:H33)</f>
        <v>0</v>
      </c>
      <c r="I34" s="584"/>
      <c r="J34" s="583">
        <f>SUM(J31:J33)</f>
        <v>0</v>
      </c>
      <c r="K34" s="585"/>
      <c r="L34" s="583">
        <f>SUM(L31:L33)</f>
        <v>0</v>
      </c>
      <c r="M34" s="585"/>
      <c r="N34" s="586">
        <f>SUM(N31:N33)</f>
        <v>0</v>
      </c>
      <c r="O34" s="585"/>
      <c r="P34" s="583">
        <f>SUM(P31:P33)</f>
        <v>0</v>
      </c>
      <c r="Q34" s="587"/>
      <c r="R34" s="583">
        <f>SUM(R31:R33)</f>
        <v>0</v>
      </c>
      <c r="S34" s="585"/>
      <c r="T34" s="583">
        <f>SUM(T31:T33)</f>
        <v>0</v>
      </c>
      <c r="U34" s="585"/>
      <c r="V34" s="583">
        <f>SUM(V31:V33)</f>
        <v>0</v>
      </c>
      <c r="W34" s="617"/>
      <c r="X34" s="583">
        <f>SUM(X31:X33)</f>
        <v>0</v>
      </c>
      <c r="Y34" s="587"/>
      <c r="Z34" s="583">
        <f>SUM(Z31:Z33)</f>
        <v>0</v>
      </c>
      <c r="AA34" s="585"/>
      <c r="AB34" s="583">
        <f>SUM(AB31:AB33)</f>
        <v>0</v>
      </c>
      <c r="AC34" s="585"/>
      <c r="AD34" s="583">
        <f>SUM(AD31:AD33)</f>
        <v>0</v>
      </c>
      <c r="AE34" s="585"/>
      <c r="AF34" s="627">
        <f>SUM(AF31:AF33)</f>
        <v>0</v>
      </c>
      <c r="AG34" s="628"/>
    </row>
    <row r="35" spans="2:33">
      <c r="B35" s="770" t="s">
        <v>409</v>
      </c>
      <c r="C35" s="588" t="s">
        <v>404</v>
      </c>
      <c r="D35" s="589">
        <f>SUM(D27,D31)</f>
        <v>0</v>
      </c>
      <c r="E35" s="590" t="s">
        <v>115</v>
      </c>
      <c r="F35" s="589">
        <f>SUM(F27,F31)</f>
        <v>0</v>
      </c>
      <c r="G35" s="590" t="s">
        <v>115</v>
      </c>
      <c r="H35" s="589">
        <f>SUM(H27,H31)</f>
        <v>0</v>
      </c>
      <c r="I35" s="592" t="s">
        <v>115</v>
      </c>
      <c r="J35" s="589">
        <f>SUM(J27,J31)</f>
        <v>0</v>
      </c>
      <c r="K35" s="590" t="s">
        <v>115</v>
      </c>
      <c r="L35" s="589">
        <f>SUM(L27,L31)</f>
        <v>0</v>
      </c>
      <c r="M35" s="590" t="s">
        <v>115</v>
      </c>
      <c r="N35" s="589">
        <f>SUM(N27,N31)</f>
        <v>0</v>
      </c>
      <c r="O35" s="590" t="s">
        <v>115</v>
      </c>
      <c r="P35" s="589">
        <f>SUM(P27,P31)</f>
        <v>0</v>
      </c>
      <c r="Q35" s="591" t="s">
        <v>115</v>
      </c>
      <c r="R35" s="589">
        <f>SUM(R27,R31)</f>
        <v>0</v>
      </c>
      <c r="S35" s="590" t="s">
        <v>115</v>
      </c>
      <c r="T35" s="589">
        <f>SUM(T27,T31)</f>
        <v>0</v>
      </c>
      <c r="U35" s="590" t="s">
        <v>115</v>
      </c>
      <c r="V35" s="589">
        <f>SUM(V27,V31)</f>
        <v>0</v>
      </c>
      <c r="W35" s="591" t="s">
        <v>115</v>
      </c>
      <c r="X35" s="589">
        <f>SUM(X27,X31)</f>
        <v>0</v>
      </c>
      <c r="Y35" s="591" t="s">
        <v>115</v>
      </c>
      <c r="Z35" s="589">
        <f>SUM(Z27,Z31)</f>
        <v>0</v>
      </c>
      <c r="AA35" s="590" t="s">
        <v>115</v>
      </c>
      <c r="AB35" s="589">
        <f>SUM(AB27,AB31)</f>
        <v>0</v>
      </c>
      <c r="AC35" s="590" t="s">
        <v>115</v>
      </c>
      <c r="AD35" s="589">
        <f>SUM(AD27,AD31)</f>
        <v>0</v>
      </c>
      <c r="AE35" s="590" t="s">
        <v>115</v>
      </c>
      <c r="AF35" s="629">
        <f>SUM(AF27,AF31)</f>
        <v>0</v>
      </c>
      <c r="AG35" s="592" t="s">
        <v>115</v>
      </c>
    </row>
    <row r="36" spans="2:33">
      <c r="B36" s="768"/>
      <c r="C36" s="593" t="s">
        <v>405</v>
      </c>
      <c r="D36" s="594">
        <f>SUM(D28,D32)</f>
        <v>0</v>
      </c>
      <c r="E36" s="579" t="s">
        <v>115</v>
      </c>
      <c r="F36" s="594">
        <f>SUM(F28,F32)</f>
        <v>0</v>
      </c>
      <c r="G36" s="579" t="s">
        <v>115</v>
      </c>
      <c r="H36" s="594">
        <f>SUM(H28,H32)</f>
        <v>0</v>
      </c>
      <c r="I36" s="596" t="s">
        <v>115</v>
      </c>
      <c r="J36" s="594">
        <f>SUM(J28,J32)</f>
        <v>0</v>
      </c>
      <c r="K36" s="579" t="s">
        <v>115</v>
      </c>
      <c r="L36" s="594">
        <f>SUM(L28,L32)</f>
        <v>0</v>
      </c>
      <c r="M36" s="579" t="s">
        <v>115</v>
      </c>
      <c r="N36" s="594">
        <f>SUM(N28,N32)</f>
        <v>0</v>
      </c>
      <c r="O36" s="579" t="s">
        <v>115</v>
      </c>
      <c r="P36" s="594">
        <f>SUM(P28,P32)</f>
        <v>0</v>
      </c>
      <c r="Q36" s="595" t="s">
        <v>115</v>
      </c>
      <c r="R36" s="594">
        <f>SUM(R28,R32)</f>
        <v>0</v>
      </c>
      <c r="S36" s="579" t="s">
        <v>115</v>
      </c>
      <c r="T36" s="594">
        <f>SUM(T28,T32)</f>
        <v>0</v>
      </c>
      <c r="U36" s="579" t="s">
        <v>115</v>
      </c>
      <c r="V36" s="594">
        <f>SUM(V28,V32)</f>
        <v>0</v>
      </c>
      <c r="W36" s="595" t="s">
        <v>115</v>
      </c>
      <c r="X36" s="594">
        <f>SUM(X28,X32)</f>
        <v>0</v>
      </c>
      <c r="Y36" s="595" t="s">
        <v>115</v>
      </c>
      <c r="Z36" s="594">
        <f>SUM(Z28,Z32)</f>
        <v>0</v>
      </c>
      <c r="AA36" s="579" t="s">
        <v>115</v>
      </c>
      <c r="AB36" s="594">
        <f>SUM(AB28,AB32)</f>
        <v>0</v>
      </c>
      <c r="AC36" s="579" t="s">
        <v>115</v>
      </c>
      <c r="AD36" s="594">
        <f>SUM(AD28,AD32)</f>
        <v>0</v>
      </c>
      <c r="AE36" s="579" t="s">
        <v>115</v>
      </c>
      <c r="AF36" s="630">
        <f>SUM(AF28,AF32)</f>
        <v>0</v>
      </c>
      <c r="AG36" s="596" t="s">
        <v>115</v>
      </c>
    </row>
    <row r="37" spans="2:33" ht="13.8" thickBot="1">
      <c r="B37" s="768"/>
      <c r="C37" s="597" t="s">
        <v>406</v>
      </c>
      <c r="D37" s="598">
        <f>SUM(D29,D33)</f>
        <v>0</v>
      </c>
      <c r="E37" s="581" t="s">
        <v>115</v>
      </c>
      <c r="F37" s="598">
        <f>SUM(F29,F33)</f>
        <v>0</v>
      </c>
      <c r="G37" s="581" t="s">
        <v>115</v>
      </c>
      <c r="H37" s="598">
        <f>SUM(H29,H33)</f>
        <v>0</v>
      </c>
      <c r="I37" s="600" t="s">
        <v>115</v>
      </c>
      <c r="J37" s="598">
        <f>SUM(J29,J33)</f>
        <v>0</v>
      </c>
      <c r="K37" s="581" t="s">
        <v>115</v>
      </c>
      <c r="L37" s="598">
        <f>SUM(L29,L33)</f>
        <v>0</v>
      </c>
      <c r="M37" s="581" t="s">
        <v>115</v>
      </c>
      <c r="N37" s="598">
        <f>SUM(N29,N33)</f>
        <v>0</v>
      </c>
      <c r="O37" s="581" t="s">
        <v>115</v>
      </c>
      <c r="P37" s="598">
        <f>SUM(P29,P33)</f>
        <v>0</v>
      </c>
      <c r="Q37" s="599" t="s">
        <v>115</v>
      </c>
      <c r="R37" s="598">
        <f>SUM(R29,R33)</f>
        <v>0</v>
      </c>
      <c r="S37" s="581" t="s">
        <v>115</v>
      </c>
      <c r="T37" s="598">
        <f>SUM(T29,T33)</f>
        <v>0</v>
      </c>
      <c r="U37" s="581" t="s">
        <v>115</v>
      </c>
      <c r="V37" s="598">
        <f>SUM(V29,V33)</f>
        <v>0</v>
      </c>
      <c r="W37" s="599" t="s">
        <v>115</v>
      </c>
      <c r="X37" s="598">
        <f>SUM(X29,X33)</f>
        <v>0</v>
      </c>
      <c r="Y37" s="599" t="s">
        <v>115</v>
      </c>
      <c r="Z37" s="598">
        <f>SUM(Z29,Z33)</f>
        <v>0</v>
      </c>
      <c r="AA37" s="581" t="s">
        <v>115</v>
      </c>
      <c r="AB37" s="598">
        <f>SUM(AB29,AB33)</f>
        <v>0</v>
      </c>
      <c r="AC37" s="581" t="s">
        <v>115</v>
      </c>
      <c r="AD37" s="598">
        <f>SUM(AD29,AD33)</f>
        <v>0</v>
      </c>
      <c r="AE37" s="581" t="s">
        <v>115</v>
      </c>
      <c r="AF37" s="631">
        <f>SUM(AF29,AF33)</f>
        <v>0</v>
      </c>
      <c r="AG37" s="600" t="s">
        <v>115</v>
      </c>
    </row>
    <row r="38" spans="2:33" ht="14.4" thickTop="1" thickBot="1">
      <c r="B38" s="771"/>
      <c r="C38" s="601" t="s">
        <v>407</v>
      </c>
      <c r="D38" s="602">
        <f>SUM(D35:D37)</f>
        <v>0</v>
      </c>
      <c r="E38" s="603"/>
      <c r="F38" s="602">
        <f>SUM(F35:F37)</f>
        <v>0</v>
      </c>
      <c r="G38" s="604"/>
      <c r="H38" s="602">
        <f>SUM(H35:H37)</f>
        <v>0</v>
      </c>
      <c r="I38" s="606"/>
      <c r="J38" s="602">
        <f>SUM(J35:J37)</f>
        <v>0</v>
      </c>
      <c r="K38" s="603"/>
      <c r="L38" s="602">
        <f>SUM(L35:L37)</f>
        <v>0</v>
      </c>
      <c r="M38" s="603"/>
      <c r="N38" s="602">
        <f>SUM(N35:N37)</f>
        <v>0</v>
      </c>
      <c r="O38" s="604"/>
      <c r="P38" s="602">
        <f>SUM(P35:P37)</f>
        <v>0</v>
      </c>
      <c r="Q38" s="605"/>
      <c r="R38" s="602">
        <f>SUM(R35:R37)</f>
        <v>0</v>
      </c>
      <c r="S38" s="603"/>
      <c r="T38" s="602">
        <f>SUM(T35:T37)</f>
        <v>0</v>
      </c>
      <c r="U38" s="603"/>
      <c r="V38" s="602">
        <f>SUM(V35:V37)</f>
        <v>0</v>
      </c>
      <c r="W38" s="605"/>
      <c r="X38" s="602">
        <f>SUM(X35:X37)</f>
        <v>0</v>
      </c>
      <c r="Y38" s="605"/>
      <c r="Z38" s="602">
        <f>SUM(Z35:Z37)</f>
        <v>0</v>
      </c>
      <c r="AA38" s="603"/>
      <c r="AB38" s="602">
        <f>SUM(AB35:AB37)</f>
        <v>0</v>
      </c>
      <c r="AC38" s="603"/>
      <c r="AD38" s="602">
        <f>SUM(AD35:AD37)</f>
        <v>0</v>
      </c>
      <c r="AE38" s="604"/>
      <c r="AF38" s="632">
        <f>SUM(AF35:AF37)</f>
        <v>0</v>
      </c>
      <c r="AG38" s="606"/>
    </row>
    <row r="39" spans="2:33">
      <c r="B39" s="772" t="s">
        <v>410</v>
      </c>
      <c r="C39" s="607" t="s">
        <v>404</v>
      </c>
      <c r="D39" s="561">
        <f>SUM(F39,AD39,N39,X39,H39,P39,J39,T39,Z39,L39,AB39,R39,V39,AF39)</f>
        <v>0</v>
      </c>
      <c r="E39" s="590" t="s">
        <v>115</v>
      </c>
      <c r="F39" s="580"/>
      <c r="G39" s="590" t="s">
        <v>115</v>
      </c>
      <c r="H39" s="580"/>
      <c r="I39" s="590" t="s">
        <v>115</v>
      </c>
      <c r="J39" s="580"/>
      <c r="K39" s="590" t="s">
        <v>115</v>
      </c>
      <c r="L39" s="580"/>
      <c r="M39" s="590" t="s">
        <v>115</v>
      </c>
      <c r="N39" s="580"/>
      <c r="O39" s="590" t="s">
        <v>115</v>
      </c>
      <c r="P39" s="580"/>
      <c r="Q39" s="590" t="s">
        <v>115</v>
      </c>
      <c r="R39" s="580"/>
      <c r="S39" s="590" t="s">
        <v>115</v>
      </c>
      <c r="T39" s="580"/>
      <c r="U39" s="590" t="s">
        <v>115</v>
      </c>
      <c r="V39" s="580"/>
      <c r="W39" s="591" t="s">
        <v>115</v>
      </c>
      <c r="X39" s="580"/>
      <c r="Y39" s="590" t="s">
        <v>115</v>
      </c>
      <c r="Z39" s="580"/>
      <c r="AA39" s="590" t="s">
        <v>115</v>
      </c>
      <c r="AB39" s="580"/>
      <c r="AC39" s="590" t="s">
        <v>115</v>
      </c>
      <c r="AD39" s="580"/>
      <c r="AE39" s="590" t="s">
        <v>115</v>
      </c>
      <c r="AF39" s="637"/>
      <c r="AG39" s="592" t="s">
        <v>115</v>
      </c>
    </row>
    <row r="40" spans="2:33">
      <c r="B40" s="773"/>
      <c r="C40" s="561" t="s">
        <v>405</v>
      </c>
      <c r="D40" s="561">
        <f>SUM(F40,AD40,N40,X40,H40,P40,J40,T40,Z40,L40,AB40,R40,V40,AF40)</f>
        <v>0</v>
      </c>
      <c r="E40" s="579" t="s">
        <v>115</v>
      </c>
      <c r="F40" s="580"/>
      <c r="G40" s="579" t="s">
        <v>115</v>
      </c>
      <c r="H40" s="580"/>
      <c r="I40" s="579" t="s">
        <v>115</v>
      </c>
      <c r="J40" s="580"/>
      <c r="K40" s="579" t="s">
        <v>115</v>
      </c>
      <c r="L40" s="580"/>
      <c r="M40" s="579" t="s">
        <v>115</v>
      </c>
      <c r="N40" s="580"/>
      <c r="O40" s="579" t="s">
        <v>115</v>
      </c>
      <c r="P40" s="580"/>
      <c r="Q40" s="579" t="s">
        <v>115</v>
      </c>
      <c r="R40" s="580"/>
      <c r="S40" s="579" t="s">
        <v>115</v>
      </c>
      <c r="T40" s="580"/>
      <c r="U40" s="579" t="s">
        <v>115</v>
      </c>
      <c r="V40" s="580"/>
      <c r="W40" s="595" t="s">
        <v>115</v>
      </c>
      <c r="X40" s="580"/>
      <c r="Y40" s="579" t="s">
        <v>115</v>
      </c>
      <c r="Z40" s="580"/>
      <c r="AA40" s="579" t="s">
        <v>115</v>
      </c>
      <c r="AB40" s="580"/>
      <c r="AC40" s="579" t="s">
        <v>115</v>
      </c>
      <c r="AD40" s="580"/>
      <c r="AE40" s="579" t="s">
        <v>115</v>
      </c>
      <c r="AF40" s="637"/>
      <c r="AG40" s="596" t="s">
        <v>115</v>
      </c>
    </row>
    <row r="41" spans="2:33" ht="13.8" thickBot="1">
      <c r="B41" s="773"/>
      <c r="C41" s="568" t="s">
        <v>406</v>
      </c>
      <c r="D41" s="568">
        <f>SUM(F41,AD41,N41,X41,H41,P41,J41,T41,Z41,L41,AB41,R41,V41,AF41)</f>
        <v>0</v>
      </c>
      <c r="E41" s="581" t="s">
        <v>115</v>
      </c>
      <c r="F41" s="582"/>
      <c r="G41" s="581" t="s">
        <v>115</v>
      </c>
      <c r="H41" s="582"/>
      <c r="I41" s="581" t="s">
        <v>115</v>
      </c>
      <c r="J41" s="582"/>
      <c r="K41" s="581" t="s">
        <v>115</v>
      </c>
      <c r="L41" s="582"/>
      <c r="M41" s="581" t="s">
        <v>115</v>
      </c>
      <c r="N41" s="582"/>
      <c r="O41" s="581" t="s">
        <v>115</v>
      </c>
      <c r="P41" s="582"/>
      <c r="Q41" s="581" t="s">
        <v>115</v>
      </c>
      <c r="R41" s="582"/>
      <c r="S41" s="581" t="s">
        <v>115</v>
      </c>
      <c r="T41" s="582"/>
      <c r="U41" s="581" t="s">
        <v>115</v>
      </c>
      <c r="V41" s="582"/>
      <c r="W41" s="599" t="s">
        <v>115</v>
      </c>
      <c r="X41" s="582"/>
      <c r="Y41" s="581" t="s">
        <v>115</v>
      </c>
      <c r="Z41" s="582"/>
      <c r="AA41" s="581" t="s">
        <v>115</v>
      </c>
      <c r="AB41" s="582"/>
      <c r="AC41" s="581" t="s">
        <v>115</v>
      </c>
      <c r="AD41" s="582"/>
      <c r="AE41" s="581" t="s">
        <v>115</v>
      </c>
      <c r="AF41" s="638"/>
      <c r="AG41" s="600" t="s">
        <v>115</v>
      </c>
    </row>
    <row r="42" spans="2:33" ht="14.4" thickTop="1" thickBot="1">
      <c r="B42" s="774"/>
      <c r="C42" s="572" t="s">
        <v>407</v>
      </c>
      <c r="D42" s="572">
        <f>SUM(D39:D41)</f>
        <v>0</v>
      </c>
      <c r="E42" s="608"/>
      <c r="F42" s="572">
        <f>SUM(F39:F41)</f>
        <v>0</v>
      </c>
      <c r="G42" s="609"/>
      <c r="H42" s="572">
        <f>SUM(H39:H41)</f>
        <v>0</v>
      </c>
      <c r="I42" s="608"/>
      <c r="J42" s="572">
        <f>SUM(J39:J41)</f>
        <v>0</v>
      </c>
      <c r="K42" s="608"/>
      <c r="L42" s="572">
        <f>SUM(L39:L41)</f>
        <v>0</v>
      </c>
      <c r="M42" s="608"/>
      <c r="N42" s="610">
        <f>SUM(N39:N41)</f>
        <v>0</v>
      </c>
      <c r="O42" s="609"/>
      <c r="P42" s="572">
        <f>SUM(P39:P41)</f>
        <v>0</v>
      </c>
      <c r="Q42" s="608"/>
      <c r="R42" s="572">
        <f>SUM(R39:R41)</f>
        <v>0</v>
      </c>
      <c r="S42" s="608"/>
      <c r="T42" s="572">
        <f>SUM(T39:T41)</f>
        <v>0</v>
      </c>
      <c r="U42" s="608"/>
      <c r="V42" s="572">
        <f>SUM(V39:V41)</f>
        <v>0</v>
      </c>
      <c r="W42" s="618"/>
      <c r="X42" s="572">
        <f>SUM(X39:X41)</f>
        <v>0</v>
      </c>
      <c r="Y42" s="608"/>
      <c r="Z42" s="572">
        <f>SUM(Z39:Z41)</f>
        <v>0</v>
      </c>
      <c r="AA42" s="608"/>
      <c r="AB42" s="572">
        <f>SUM(AB39:AB41)</f>
        <v>0</v>
      </c>
      <c r="AC42" s="608"/>
      <c r="AD42" s="572">
        <f>SUM(AD39:AD41)</f>
        <v>0</v>
      </c>
      <c r="AE42" s="609"/>
      <c r="AF42" s="627">
        <f>SUM(AF39:AF41)</f>
        <v>0</v>
      </c>
      <c r="AG42" s="633"/>
    </row>
    <row r="43" spans="2:33">
      <c r="AF43" s="634"/>
      <c r="AG43" s="634"/>
    </row>
    <row r="44" spans="2:33">
      <c r="AF44" s="635"/>
      <c r="AG44" s="635"/>
    </row>
    <row r="45" spans="2:33" ht="13.8" thickBot="1">
      <c r="B45" t="s">
        <v>416</v>
      </c>
      <c r="C45" s="611"/>
      <c r="AF45" s="636"/>
      <c r="AG45" s="636"/>
    </row>
    <row r="46" spans="2:33" ht="13.8" thickBot="1">
      <c r="B46" s="767" t="s">
        <v>400</v>
      </c>
      <c r="C46" s="777">
        <f>C25</f>
        <v>35</v>
      </c>
      <c r="D46" s="779" t="s">
        <v>414</v>
      </c>
      <c r="E46" s="780"/>
      <c r="F46" s="775" t="s">
        <v>411</v>
      </c>
      <c r="G46" s="776"/>
      <c r="H46" s="775" t="s">
        <v>392</v>
      </c>
      <c r="I46" s="776"/>
      <c r="J46" s="775" t="s">
        <v>413</v>
      </c>
      <c r="K46" s="776"/>
      <c r="L46" s="775" t="s">
        <v>396</v>
      </c>
      <c r="M46" s="776"/>
      <c r="N46" s="775" t="s">
        <v>390</v>
      </c>
      <c r="O46" s="776"/>
      <c r="P46" s="775" t="s">
        <v>393</v>
      </c>
      <c r="Q46" s="776"/>
      <c r="R46" s="775" t="s">
        <v>397</v>
      </c>
      <c r="S46" s="776"/>
      <c r="T46" s="775" t="s">
        <v>395</v>
      </c>
      <c r="U46" s="776"/>
      <c r="V46" s="775" t="s">
        <v>398</v>
      </c>
      <c r="W46" s="781"/>
      <c r="X46" s="775" t="s">
        <v>391</v>
      </c>
      <c r="Y46" s="776"/>
      <c r="Z46" s="775" t="s">
        <v>394</v>
      </c>
      <c r="AA46" s="776"/>
      <c r="AB46" s="775" t="s">
        <v>412</v>
      </c>
      <c r="AC46" s="776"/>
      <c r="AD46" s="775" t="s">
        <v>389</v>
      </c>
      <c r="AE46" s="776"/>
      <c r="AF46" s="783" t="s">
        <v>426</v>
      </c>
      <c r="AG46" s="784"/>
    </row>
    <row r="47" spans="2:33">
      <c r="B47" s="769"/>
      <c r="C47" s="778"/>
      <c r="D47" s="557" t="s">
        <v>401</v>
      </c>
      <c r="E47" s="557" t="s">
        <v>402</v>
      </c>
      <c r="F47" s="558" t="s">
        <v>401</v>
      </c>
      <c r="G47" s="559" t="s">
        <v>402</v>
      </c>
      <c r="H47" s="557" t="s">
        <v>401</v>
      </c>
      <c r="I47" s="559" t="s">
        <v>402</v>
      </c>
      <c r="J47" s="557" t="s">
        <v>401</v>
      </c>
      <c r="K47" s="559" t="s">
        <v>402</v>
      </c>
      <c r="L47" s="557" t="s">
        <v>401</v>
      </c>
      <c r="M47" s="559" t="s">
        <v>402</v>
      </c>
      <c r="N47" s="558" t="s">
        <v>401</v>
      </c>
      <c r="O47" s="559" t="s">
        <v>402</v>
      </c>
      <c r="P47" s="557" t="s">
        <v>401</v>
      </c>
      <c r="Q47" s="559" t="s">
        <v>402</v>
      </c>
      <c r="R47" s="557" t="s">
        <v>401</v>
      </c>
      <c r="S47" s="559" t="s">
        <v>402</v>
      </c>
      <c r="T47" s="557" t="s">
        <v>401</v>
      </c>
      <c r="U47" s="559" t="s">
        <v>402</v>
      </c>
      <c r="V47" s="557" t="s">
        <v>401</v>
      </c>
      <c r="W47" s="612" t="s">
        <v>402</v>
      </c>
      <c r="X47" s="557" t="s">
        <v>401</v>
      </c>
      <c r="Y47" s="559" t="s">
        <v>402</v>
      </c>
      <c r="Z47" s="557" t="s">
        <v>401</v>
      </c>
      <c r="AA47" s="559" t="s">
        <v>402</v>
      </c>
      <c r="AB47" s="557" t="s">
        <v>401</v>
      </c>
      <c r="AC47" s="559" t="s">
        <v>402</v>
      </c>
      <c r="AD47" s="558" t="s">
        <v>401</v>
      </c>
      <c r="AE47" s="559" t="s">
        <v>402</v>
      </c>
      <c r="AF47" s="621" t="s">
        <v>401</v>
      </c>
      <c r="AG47" s="559" t="s">
        <v>402</v>
      </c>
    </row>
    <row r="48" spans="2:33">
      <c r="B48" s="767" t="s">
        <v>403</v>
      </c>
      <c r="C48" s="560" t="s">
        <v>404</v>
      </c>
      <c r="D48" s="561">
        <f>SUM(F48,AD48,N48,X48,H48,P48,J48,T48,Z48,L48,AB48,R48,V48,AF48)</f>
        <v>0</v>
      </c>
      <c r="E48" s="560">
        <f>C46-E49-E50-D63</f>
        <v>35</v>
      </c>
      <c r="F48" s="562"/>
      <c r="G48" s="563">
        <f>IFERROR(ROUNDDOWN((F48+F55+($C$46-($D$59+$D$63))*F59/$D$59),3),0)</f>
        <v>0</v>
      </c>
      <c r="H48" s="564"/>
      <c r="I48" s="563">
        <f>IFERROR(ROUNDDOWN((H48+H55+($C$46-($D$59+$D$63))*H59/$D$59),3),0)</f>
        <v>0</v>
      </c>
      <c r="J48" s="564"/>
      <c r="K48" s="563">
        <f>IFERROR(ROUNDDOWN((J48+J55+($C$46-($D$59+$D$63))*J59/$D$59),3),0)</f>
        <v>0</v>
      </c>
      <c r="L48" s="564"/>
      <c r="M48" s="563">
        <f>IFERROR(ROUNDDOWN((L48+L55+($C$46-($D$59+$D$63))*L59/$D$59),3),0)</f>
        <v>0</v>
      </c>
      <c r="N48" s="564"/>
      <c r="O48" s="563">
        <f>IFERROR(ROUNDDOWN((N48+N55+($C$46-($D$59+$D$63))*N59/$D$59),3),0)</f>
        <v>0</v>
      </c>
      <c r="P48" s="564"/>
      <c r="Q48" s="563">
        <f>IFERROR(ROUNDDOWN((P48+P55+($C$46-($D$59+$D$63))*P59/$D$59),3),0)</f>
        <v>0</v>
      </c>
      <c r="R48" s="564"/>
      <c r="S48" s="563">
        <f>IFERROR(ROUNDDOWN((R48+R55+($C$46-($D$59+$D$63))*R59/$D$59),3),0)</f>
        <v>0</v>
      </c>
      <c r="T48" s="564"/>
      <c r="U48" s="563">
        <f>IFERROR(ROUNDDOWN((T48+T55+($C$46-($D$59+$D$63))*T59/$D$59),3),0)</f>
        <v>0</v>
      </c>
      <c r="V48" s="564"/>
      <c r="W48" s="563">
        <f>IFERROR(ROUNDDOWN((V48+V55+($C$46-($D$59+$D$63))*V59/$D$59),3),0)</f>
        <v>0</v>
      </c>
      <c r="X48" s="564"/>
      <c r="Y48" s="563">
        <f>IFERROR(ROUNDDOWN((X48+X55+($C$46-($D$59+$D$63))*X59/$D$59),3),0)</f>
        <v>0</v>
      </c>
      <c r="Z48" s="564"/>
      <c r="AA48" s="563">
        <f>IFERROR(ROUNDDOWN((Z48+Z55+($C$46-($D$59+$D$63))*Z59/$D$59),3),0)</f>
        <v>0</v>
      </c>
      <c r="AB48" s="564"/>
      <c r="AC48" s="563">
        <f>IFERROR(ROUNDDOWN((AB48+AB55+($C$46-($D$59+$D$63))*AB59/$D$59),3),0)</f>
        <v>0</v>
      </c>
      <c r="AD48" s="562"/>
      <c r="AE48" s="563">
        <f>IFERROR(ROUNDDOWN((AD48+AD55+($C$46-($D$59+$D$63))*AD59/$D$59),3),0)</f>
        <v>0</v>
      </c>
      <c r="AF48" s="639"/>
      <c r="AG48" s="563">
        <f>IFERROR(ROUNDDOWN((AF48+AF55+($C$46-($D$59+$D$63))*AF59/$D$59),3),0)</f>
        <v>0</v>
      </c>
    </row>
    <row r="49" spans="2:33">
      <c r="B49" s="768"/>
      <c r="C49" s="561" t="s">
        <v>405</v>
      </c>
      <c r="D49" s="561">
        <f>SUM(F49,AD49,N49,X49,H49,P49,J49,T49,Z49,L49,AB49,R49,V49,AF49)</f>
        <v>0</v>
      </c>
      <c r="E49" s="561">
        <f>SUM(G49,AE49,O49,Y49,I49,Q49,AA49,U49,AC49,M49,K49,S49,W49,AG49)</f>
        <v>0</v>
      </c>
      <c r="F49" s="565"/>
      <c r="G49" s="566">
        <f>F49</f>
        <v>0</v>
      </c>
      <c r="H49" s="567"/>
      <c r="I49" s="566">
        <f>H49</f>
        <v>0</v>
      </c>
      <c r="J49" s="567"/>
      <c r="K49" s="566">
        <f>J49</f>
        <v>0</v>
      </c>
      <c r="L49" s="567"/>
      <c r="M49" s="566">
        <f>L49</f>
        <v>0</v>
      </c>
      <c r="N49" s="567"/>
      <c r="O49" s="566">
        <f>N49</f>
        <v>0</v>
      </c>
      <c r="P49" s="567"/>
      <c r="Q49" s="566">
        <f>P49</f>
        <v>0</v>
      </c>
      <c r="R49" s="567"/>
      <c r="S49" s="566">
        <f>R49</f>
        <v>0</v>
      </c>
      <c r="T49" s="567"/>
      <c r="U49" s="566">
        <f>T49</f>
        <v>0</v>
      </c>
      <c r="V49" s="567"/>
      <c r="W49" s="566">
        <f>V49</f>
        <v>0</v>
      </c>
      <c r="X49" s="567"/>
      <c r="Y49" s="566">
        <f>X49</f>
        <v>0</v>
      </c>
      <c r="Z49" s="567"/>
      <c r="AA49" s="566">
        <f>Z49</f>
        <v>0</v>
      </c>
      <c r="AB49" s="567"/>
      <c r="AC49" s="566">
        <f>AB49</f>
        <v>0</v>
      </c>
      <c r="AD49" s="565"/>
      <c r="AE49" s="566">
        <f>AD49</f>
        <v>0</v>
      </c>
      <c r="AF49" s="640"/>
      <c r="AG49" s="566">
        <f>AF49</f>
        <v>0</v>
      </c>
    </row>
    <row r="50" spans="2:33" ht="13.8" thickBot="1">
      <c r="B50" s="768"/>
      <c r="C50" s="568" t="s">
        <v>406</v>
      </c>
      <c r="D50" s="568">
        <f>SUM(F50,AD50,N50,X50,H50,P50,J50,T50,Z50,L50,AB50,R50,V50,AF50)</f>
        <v>0</v>
      </c>
      <c r="E50" s="568">
        <f>SUM(G50,AE50,O50,Y50,I50,Q50,AA50,U50,AC50,M50,K50,S50,W50,AG50)</f>
        <v>0</v>
      </c>
      <c r="F50" s="569"/>
      <c r="G50" s="570">
        <f>F50</f>
        <v>0</v>
      </c>
      <c r="H50" s="571"/>
      <c r="I50" s="570">
        <f>H50</f>
        <v>0</v>
      </c>
      <c r="J50" s="571"/>
      <c r="K50" s="570">
        <f>J50</f>
        <v>0</v>
      </c>
      <c r="L50" s="571"/>
      <c r="M50" s="570">
        <f>L50</f>
        <v>0</v>
      </c>
      <c r="N50" s="571"/>
      <c r="O50" s="570">
        <f>N50</f>
        <v>0</v>
      </c>
      <c r="P50" s="571"/>
      <c r="Q50" s="570">
        <f>P50</f>
        <v>0</v>
      </c>
      <c r="R50" s="571"/>
      <c r="S50" s="570">
        <f>R50</f>
        <v>0</v>
      </c>
      <c r="T50" s="571"/>
      <c r="U50" s="570">
        <f>T50</f>
        <v>0</v>
      </c>
      <c r="V50" s="571"/>
      <c r="W50" s="570">
        <f>V50</f>
        <v>0</v>
      </c>
      <c r="X50" s="571"/>
      <c r="Y50" s="570">
        <f>X50</f>
        <v>0</v>
      </c>
      <c r="Z50" s="571"/>
      <c r="AA50" s="570">
        <f>Z50</f>
        <v>0</v>
      </c>
      <c r="AB50" s="571"/>
      <c r="AC50" s="570">
        <f>AB50</f>
        <v>0</v>
      </c>
      <c r="AD50" s="569"/>
      <c r="AE50" s="570">
        <f>AD50</f>
        <v>0</v>
      </c>
      <c r="AF50" s="641"/>
      <c r="AG50" s="570">
        <f>AF50</f>
        <v>0</v>
      </c>
    </row>
    <row r="51" spans="2:33" ht="14.4" thickTop="1" thickBot="1">
      <c r="B51" s="769"/>
      <c r="C51" s="572" t="s">
        <v>407</v>
      </c>
      <c r="D51" s="572">
        <f t="shared" ref="D51:AC51" si="6">SUM(D48:D50)</f>
        <v>0</v>
      </c>
      <c r="E51" s="572">
        <f t="shared" si="6"/>
        <v>35</v>
      </c>
      <c r="F51" s="573">
        <f t="shared" si="6"/>
        <v>0</v>
      </c>
      <c r="G51" s="574">
        <f t="shared" si="6"/>
        <v>0</v>
      </c>
      <c r="H51" s="575">
        <f t="shared" ref="H51:Y51" si="7">SUM(H48:H50)</f>
        <v>0</v>
      </c>
      <c r="I51" s="574">
        <f t="shared" si="7"/>
        <v>0</v>
      </c>
      <c r="J51" s="575">
        <f t="shared" si="7"/>
        <v>0</v>
      </c>
      <c r="K51" s="574">
        <f t="shared" si="7"/>
        <v>0</v>
      </c>
      <c r="L51" s="575">
        <f t="shared" si="7"/>
        <v>0</v>
      </c>
      <c r="M51" s="574">
        <f t="shared" si="7"/>
        <v>0</v>
      </c>
      <c r="N51" s="575">
        <f t="shared" si="7"/>
        <v>0</v>
      </c>
      <c r="O51" s="574">
        <f t="shared" si="7"/>
        <v>0</v>
      </c>
      <c r="P51" s="575">
        <f t="shared" si="7"/>
        <v>0</v>
      </c>
      <c r="Q51" s="574">
        <f t="shared" si="7"/>
        <v>0</v>
      </c>
      <c r="R51" s="575">
        <f t="shared" si="7"/>
        <v>0</v>
      </c>
      <c r="S51" s="574">
        <f t="shared" si="7"/>
        <v>0</v>
      </c>
      <c r="T51" s="575">
        <f t="shared" si="7"/>
        <v>0</v>
      </c>
      <c r="U51" s="574">
        <f t="shared" si="7"/>
        <v>0</v>
      </c>
      <c r="V51" s="575">
        <f t="shared" si="7"/>
        <v>0</v>
      </c>
      <c r="W51" s="615">
        <f t="shared" si="7"/>
        <v>0</v>
      </c>
      <c r="X51" s="575">
        <f t="shared" si="7"/>
        <v>0</v>
      </c>
      <c r="Y51" s="574">
        <f t="shared" si="7"/>
        <v>0</v>
      </c>
      <c r="Z51" s="575">
        <f t="shared" si="6"/>
        <v>0</v>
      </c>
      <c r="AA51" s="574">
        <f t="shared" si="6"/>
        <v>0</v>
      </c>
      <c r="AB51" s="575">
        <f t="shared" si="6"/>
        <v>0</v>
      </c>
      <c r="AC51" s="574">
        <f t="shared" si="6"/>
        <v>0</v>
      </c>
      <c r="AD51" s="573">
        <f>SUM(AD48:AD50)</f>
        <v>0</v>
      </c>
      <c r="AE51" s="574">
        <f>SUM(AE48:AE50)</f>
        <v>0</v>
      </c>
      <c r="AF51" s="622">
        <f t="shared" ref="AF51:AG51" si="8">SUM(AF48:AF50)</f>
        <v>0</v>
      </c>
      <c r="AG51" s="574">
        <f t="shared" si="8"/>
        <v>0</v>
      </c>
    </row>
    <row r="52" spans="2:33">
      <c r="B52" s="767" t="s">
        <v>408</v>
      </c>
      <c r="C52" s="560" t="s">
        <v>404</v>
      </c>
      <c r="D52" s="561">
        <f>SUM(F52,AD52,N52,X52,H52,P52,J52,T52,Z52,L52,AB52,R52,V52,AF52)</f>
        <v>0</v>
      </c>
      <c r="E52" s="576" t="s">
        <v>127</v>
      </c>
      <c r="F52" s="577"/>
      <c r="G52" s="578" t="s">
        <v>115</v>
      </c>
      <c r="H52" s="577"/>
      <c r="I52" s="576" t="s">
        <v>115</v>
      </c>
      <c r="J52" s="577"/>
      <c r="K52" s="576" t="s">
        <v>115</v>
      </c>
      <c r="L52" s="577"/>
      <c r="M52" s="576" t="s">
        <v>115</v>
      </c>
      <c r="N52" s="577"/>
      <c r="O52" s="578" t="s">
        <v>115</v>
      </c>
      <c r="P52" s="577"/>
      <c r="Q52" s="576" t="s">
        <v>115</v>
      </c>
      <c r="R52" s="577"/>
      <c r="S52" s="576" t="s">
        <v>115</v>
      </c>
      <c r="T52" s="577"/>
      <c r="U52" s="576" t="s">
        <v>115</v>
      </c>
      <c r="V52" s="577"/>
      <c r="W52" s="616" t="s">
        <v>115</v>
      </c>
      <c r="X52" s="577"/>
      <c r="Y52" s="576" t="s">
        <v>115</v>
      </c>
      <c r="Z52" s="577"/>
      <c r="AA52" s="576" t="s">
        <v>115</v>
      </c>
      <c r="AB52" s="577"/>
      <c r="AC52" s="576" t="s">
        <v>115</v>
      </c>
      <c r="AD52" s="577"/>
      <c r="AE52" s="578" t="s">
        <v>115</v>
      </c>
      <c r="AF52" s="623"/>
      <c r="AG52" s="624" t="s">
        <v>115</v>
      </c>
    </row>
    <row r="53" spans="2:33">
      <c r="B53" s="768"/>
      <c r="C53" s="561" t="s">
        <v>405</v>
      </c>
      <c r="D53" s="561">
        <f>SUM(F53,AD53,N53,X53,H53,P53,J53,T53,Z53,L53,AB53,R53,V53,AF53)</f>
        <v>0</v>
      </c>
      <c r="E53" s="579" t="s">
        <v>127</v>
      </c>
      <c r="F53" s="580"/>
      <c r="G53" s="579" t="s">
        <v>115</v>
      </c>
      <c r="H53" s="580"/>
      <c r="I53" s="579" t="s">
        <v>115</v>
      </c>
      <c r="J53" s="580"/>
      <c r="K53" s="579" t="s">
        <v>115</v>
      </c>
      <c r="L53" s="580"/>
      <c r="M53" s="579" t="s">
        <v>115</v>
      </c>
      <c r="N53" s="580"/>
      <c r="O53" s="579" t="s">
        <v>115</v>
      </c>
      <c r="P53" s="580"/>
      <c r="Q53" s="579" t="s">
        <v>115</v>
      </c>
      <c r="R53" s="580"/>
      <c r="S53" s="579" t="s">
        <v>115</v>
      </c>
      <c r="T53" s="580"/>
      <c r="U53" s="579" t="s">
        <v>115</v>
      </c>
      <c r="V53" s="580"/>
      <c r="W53" s="595" t="s">
        <v>115</v>
      </c>
      <c r="X53" s="580"/>
      <c r="Y53" s="579" t="s">
        <v>115</v>
      </c>
      <c r="Z53" s="580"/>
      <c r="AA53" s="579" t="s">
        <v>115</v>
      </c>
      <c r="AB53" s="580"/>
      <c r="AC53" s="579" t="s">
        <v>115</v>
      </c>
      <c r="AD53" s="580"/>
      <c r="AE53" s="579" t="s">
        <v>115</v>
      </c>
      <c r="AF53" s="625"/>
      <c r="AG53" s="596" t="s">
        <v>115</v>
      </c>
    </row>
    <row r="54" spans="2:33" ht="13.8" thickBot="1">
      <c r="B54" s="768"/>
      <c r="C54" s="568" t="s">
        <v>406</v>
      </c>
      <c r="D54" s="568">
        <f>SUM(F54,AD54,N54,X54,H54,P54,J54,T54,Z54,L54,AB54,R54,V54,AF54)</f>
        <v>0</v>
      </c>
      <c r="E54" s="581" t="s">
        <v>127</v>
      </c>
      <c r="F54" s="582"/>
      <c r="G54" s="581" t="s">
        <v>115</v>
      </c>
      <c r="H54" s="582"/>
      <c r="I54" s="581" t="s">
        <v>115</v>
      </c>
      <c r="J54" s="582"/>
      <c r="K54" s="581" t="s">
        <v>115</v>
      </c>
      <c r="L54" s="582"/>
      <c r="M54" s="581" t="s">
        <v>115</v>
      </c>
      <c r="N54" s="582"/>
      <c r="O54" s="581" t="s">
        <v>115</v>
      </c>
      <c r="P54" s="582"/>
      <c r="Q54" s="581" t="s">
        <v>115</v>
      </c>
      <c r="R54" s="582"/>
      <c r="S54" s="581" t="s">
        <v>115</v>
      </c>
      <c r="T54" s="582"/>
      <c r="U54" s="581" t="s">
        <v>115</v>
      </c>
      <c r="V54" s="582"/>
      <c r="W54" s="599" t="s">
        <v>115</v>
      </c>
      <c r="X54" s="582"/>
      <c r="Y54" s="581" t="s">
        <v>115</v>
      </c>
      <c r="Z54" s="582"/>
      <c r="AA54" s="581" t="s">
        <v>115</v>
      </c>
      <c r="AB54" s="582"/>
      <c r="AC54" s="581" t="s">
        <v>115</v>
      </c>
      <c r="AD54" s="582"/>
      <c r="AE54" s="581" t="s">
        <v>115</v>
      </c>
      <c r="AF54" s="626"/>
      <c r="AG54" s="600" t="s">
        <v>115</v>
      </c>
    </row>
    <row r="55" spans="2:33" ht="14.4" thickTop="1" thickBot="1">
      <c r="B55" s="768"/>
      <c r="C55" s="583" t="s">
        <v>407</v>
      </c>
      <c r="D55" s="583">
        <f>SUM(D52:D54)</f>
        <v>0</v>
      </c>
      <c r="E55" s="584"/>
      <c r="F55" s="583">
        <f>SUM(F52:F54)</f>
        <v>0</v>
      </c>
      <c r="G55" s="585"/>
      <c r="H55" s="586">
        <f>SUM(H52:H54)</f>
        <v>0</v>
      </c>
      <c r="I55" s="584"/>
      <c r="J55" s="583">
        <f>SUM(J52:J54)</f>
        <v>0</v>
      </c>
      <c r="K55" s="585"/>
      <c r="L55" s="583">
        <f>SUM(L52:L54)</f>
        <v>0</v>
      </c>
      <c r="M55" s="585"/>
      <c r="N55" s="586">
        <f>SUM(N52:N54)</f>
        <v>0</v>
      </c>
      <c r="O55" s="585"/>
      <c r="P55" s="583">
        <f>SUM(P52:P54)</f>
        <v>0</v>
      </c>
      <c r="Q55" s="587"/>
      <c r="R55" s="583">
        <f>SUM(R52:R54)</f>
        <v>0</v>
      </c>
      <c r="S55" s="585"/>
      <c r="T55" s="583">
        <f>SUM(T52:T54)</f>
        <v>0</v>
      </c>
      <c r="U55" s="585"/>
      <c r="V55" s="583">
        <f>SUM(V52:V54)</f>
        <v>0</v>
      </c>
      <c r="W55" s="617"/>
      <c r="X55" s="583">
        <f>SUM(X52:X54)</f>
        <v>0</v>
      </c>
      <c r="Y55" s="587"/>
      <c r="Z55" s="583">
        <f>SUM(Z52:Z54)</f>
        <v>0</v>
      </c>
      <c r="AA55" s="585"/>
      <c r="AB55" s="583">
        <f>SUM(AB52:AB54)</f>
        <v>0</v>
      </c>
      <c r="AC55" s="585"/>
      <c r="AD55" s="583">
        <f>SUM(AD52:AD54)</f>
        <v>0</v>
      </c>
      <c r="AE55" s="585"/>
      <c r="AF55" s="627">
        <f>SUM(AF52:AF54)</f>
        <v>0</v>
      </c>
      <c r="AG55" s="628"/>
    </row>
    <row r="56" spans="2:33">
      <c r="B56" s="770" t="s">
        <v>409</v>
      </c>
      <c r="C56" s="588" t="s">
        <v>404</v>
      </c>
      <c r="D56" s="589">
        <f>SUM(D48,D52)</f>
        <v>0</v>
      </c>
      <c r="E56" s="590" t="s">
        <v>115</v>
      </c>
      <c r="F56" s="589">
        <f>SUM(F48,F52)</f>
        <v>0</v>
      </c>
      <c r="G56" s="590" t="s">
        <v>115</v>
      </c>
      <c r="H56" s="589">
        <f>SUM(H48,H52)</f>
        <v>0</v>
      </c>
      <c r="I56" s="592" t="s">
        <v>115</v>
      </c>
      <c r="J56" s="589">
        <f>SUM(J48,J52)</f>
        <v>0</v>
      </c>
      <c r="K56" s="590" t="s">
        <v>115</v>
      </c>
      <c r="L56" s="589">
        <f>SUM(L48,L52)</f>
        <v>0</v>
      </c>
      <c r="M56" s="590" t="s">
        <v>115</v>
      </c>
      <c r="N56" s="589">
        <f>SUM(N48,N52)</f>
        <v>0</v>
      </c>
      <c r="O56" s="590" t="s">
        <v>115</v>
      </c>
      <c r="P56" s="589">
        <f>SUM(P48,P52)</f>
        <v>0</v>
      </c>
      <c r="Q56" s="591" t="s">
        <v>115</v>
      </c>
      <c r="R56" s="589">
        <f>SUM(R48,R52)</f>
        <v>0</v>
      </c>
      <c r="S56" s="590" t="s">
        <v>115</v>
      </c>
      <c r="T56" s="589">
        <f>SUM(T48,T52)</f>
        <v>0</v>
      </c>
      <c r="U56" s="590" t="s">
        <v>115</v>
      </c>
      <c r="V56" s="589">
        <f>SUM(V48,V52)</f>
        <v>0</v>
      </c>
      <c r="W56" s="591" t="s">
        <v>115</v>
      </c>
      <c r="X56" s="589">
        <f>SUM(X48,X52)</f>
        <v>0</v>
      </c>
      <c r="Y56" s="591" t="s">
        <v>115</v>
      </c>
      <c r="Z56" s="589">
        <f>SUM(Z48,Z52)</f>
        <v>0</v>
      </c>
      <c r="AA56" s="590" t="s">
        <v>115</v>
      </c>
      <c r="AB56" s="589">
        <f>SUM(AB48,AB52)</f>
        <v>0</v>
      </c>
      <c r="AC56" s="590" t="s">
        <v>115</v>
      </c>
      <c r="AD56" s="589">
        <f>SUM(AD48,AD52)</f>
        <v>0</v>
      </c>
      <c r="AE56" s="590" t="s">
        <v>115</v>
      </c>
      <c r="AF56" s="629">
        <f>SUM(AF48,AF52)</f>
        <v>0</v>
      </c>
      <c r="AG56" s="592" t="s">
        <v>115</v>
      </c>
    </row>
    <row r="57" spans="2:33">
      <c r="B57" s="768"/>
      <c r="C57" s="593" t="s">
        <v>405</v>
      </c>
      <c r="D57" s="594">
        <f>SUM(D49,D53)</f>
        <v>0</v>
      </c>
      <c r="E57" s="579" t="s">
        <v>115</v>
      </c>
      <c r="F57" s="594">
        <f>SUM(F49,F53)</f>
        <v>0</v>
      </c>
      <c r="G57" s="579" t="s">
        <v>115</v>
      </c>
      <c r="H57" s="594">
        <f>SUM(H49,H53)</f>
        <v>0</v>
      </c>
      <c r="I57" s="596" t="s">
        <v>115</v>
      </c>
      <c r="J57" s="594">
        <f>SUM(J49,J53)</f>
        <v>0</v>
      </c>
      <c r="K57" s="579" t="s">
        <v>115</v>
      </c>
      <c r="L57" s="594">
        <f>SUM(L49,L53)</f>
        <v>0</v>
      </c>
      <c r="M57" s="579" t="s">
        <v>115</v>
      </c>
      <c r="N57" s="594">
        <f>SUM(N49,N53)</f>
        <v>0</v>
      </c>
      <c r="O57" s="579" t="s">
        <v>115</v>
      </c>
      <c r="P57" s="594">
        <f>SUM(P49,P53)</f>
        <v>0</v>
      </c>
      <c r="Q57" s="595" t="s">
        <v>115</v>
      </c>
      <c r="R57" s="594">
        <f>SUM(R49,R53)</f>
        <v>0</v>
      </c>
      <c r="S57" s="579" t="s">
        <v>115</v>
      </c>
      <c r="T57" s="594">
        <f>SUM(T49,T53)</f>
        <v>0</v>
      </c>
      <c r="U57" s="579" t="s">
        <v>115</v>
      </c>
      <c r="V57" s="594">
        <f>SUM(V49,V53)</f>
        <v>0</v>
      </c>
      <c r="W57" s="595" t="s">
        <v>115</v>
      </c>
      <c r="X57" s="594">
        <f>SUM(X49,X53)</f>
        <v>0</v>
      </c>
      <c r="Y57" s="595" t="s">
        <v>115</v>
      </c>
      <c r="Z57" s="594">
        <f>SUM(Z49,Z53)</f>
        <v>0</v>
      </c>
      <c r="AA57" s="579" t="s">
        <v>115</v>
      </c>
      <c r="AB57" s="594">
        <f>SUM(AB49,AB53)</f>
        <v>0</v>
      </c>
      <c r="AC57" s="579" t="s">
        <v>115</v>
      </c>
      <c r="AD57" s="594">
        <f>SUM(AD49,AD53)</f>
        <v>0</v>
      </c>
      <c r="AE57" s="579" t="s">
        <v>115</v>
      </c>
      <c r="AF57" s="630">
        <f>SUM(AF49,AF53)</f>
        <v>0</v>
      </c>
      <c r="AG57" s="596" t="s">
        <v>115</v>
      </c>
    </row>
    <row r="58" spans="2:33" ht="13.8" thickBot="1">
      <c r="B58" s="768"/>
      <c r="C58" s="597" t="s">
        <v>406</v>
      </c>
      <c r="D58" s="598">
        <f>SUM(D50,D54)</f>
        <v>0</v>
      </c>
      <c r="E58" s="581" t="s">
        <v>115</v>
      </c>
      <c r="F58" s="598">
        <f>SUM(F50,F54)</f>
        <v>0</v>
      </c>
      <c r="G58" s="581" t="s">
        <v>115</v>
      </c>
      <c r="H58" s="598">
        <f>SUM(H50,H54)</f>
        <v>0</v>
      </c>
      <c r="I58" s="600" t="s">
        <v>115</v>
      </c>
      <c r="J58" s="598">
        <f>SUM(J50,J54)</f>
        <v>0</v>
      </c>
      <c r="K58" s="581" t="s">
        <v>115</v>
      </c>
      <c r="L58" s="598">
        <f>SUM(L50,L54)</f>
        <v>0</v>
      </c>
      <c r="M58" s="581" t="s">
        <v>115</v>
      </c>
      <c r="N58" s="598">
        <f>SUM(N50,N54)</f>
        <v>0</v>
      </c>
      <c r="O58" s="581" t="s">
        <v>115</v>
      </c>
      <c r="P58" s="598">
        <f>SUM(P50,P54)</f>
        <v>0</v>
      </c>
      <c r="Q58" s="599" t="s">
        <v>115</v>
      </c>
      <c r="R58" s="598">
        <f>SUM(R50,R54)</f>
        <v>0</v>
      </c>
      <c r="S58" s="581" t="s">
        <v>115</v>
      </c>
      <c r="T58" s="598">
        <f>SUM(T50,T54)</f>
        <v>0</v>
      </c>
      <c r="U58" s="581" t="s">
        <v>115</v>
      </c>
      <c r="V58" s="598">
        <f>SUM(V50,V54)</f>
        <v>0</v>
      </c>
      <c r="W58" s="599" t="s">
        <v>115</v>
      </c>
      <c r="X58" s="598">
        <f>SUM(X50,X54)</f>
        <v>0</v>
      </c>
      <c r="Y58" s="599" t="s">
        <v>115</v>
      </c>
      <c r="Z58" s="598">
        <f>SUM(Z50,Z54)</f>
        <v>0</v>
      </c>
      <c r="AA58" s="581" t="s">
        <v>115</v>
      </c>
      <c r="AB58" s="598">
        <f>SUM(AB50,AB54)</f>
        <v>0</v>
      </c>
      <c r="AC58" s="581" t="s">
        <v>115</v>
      </c>
      <c r="AD58" s="598">
        <f>SUM(AD50,AD54)</f>
        <v>0</v>
      </c>
      <c r="AE58" s="581" t="s">
        <v>115</v>
      </c>
      <c r="AF58" s="631">
        <f>SUM(AF50,AF54)</f>
        <v>0</v>
      </c>
      <c r="AG58" s="600" t="s">
        <v>115</v>
      </c>
    </row>
    <row r="59" spans="2:33" ht="14.4" thickTop="1" thickBot="1">
      <c r="B59" s="771"/>
      <c r="C59" s="601" t="s">
        <v>407</v>
      </c>
      <c r="D59" s="602">
        <f>SUM(D56:D58)</f>
        <v>0</v>
      </c>
      <c r="E59" s="603"/>
      <c r="F59" s="602">
        <f>SUM(F56:F58)</f>
        <v>0</v>
      </c>
      <c r="G59" s="604"/>
      <c r="H59" s="602">
        <f>SUM(H56:H58)</f>
        <v>0</v>
      </c>
      <c r="I59" s="606"/>
      <c r="J59" s="602">
        <f>SUM(J56:J58)</f>
        <v>0</v>
      </c>
      <c r="K59" s="603"/>
      <c r="L59" s="602">
        <f>SUM(L56:L58)</f>
        <v>0</v>
      </c>
      <c r="M59" s="603"/>
      <c r="N59" s="602">
        <f>SUM(N56:N58)</f>
        <v>0</v>
      </c>
      <c r="O59" s="604"/>
      <c r="P59" s="602">
        <f>SUM(P56:P58)</f>
        <v>0</v>
      </c>
      <c r="Q59" s="605"/>
      <c r="R59" s="602">
        <f>SUM(R56:R58)</f>
        <v>0</v>
      </c>
      <c r="S59" s="603"/>
      <c r="T59" s="602">
        <f>SUM(T56:T58)</f>
        <v>0</v>
      </c>
      <c r="U59" s="603"/>
      <c r="V59" s="602">
        <f>SUM(V56:V58)</f>
        <v>0</v>
      </c>
      <c r="W59" s="605"/>
      <c r="X59" s="602">
        <f>SUM(X56:X58)</f>
        <v>0</v>
      </c>
      <c r="Y59" s="605"/>
      <c r="Z59" s="602">
        <f>SUM(Z56:Z58)</f>
        <v>0</v>
      </c>
      <c r="AA59" s="603"/>
      <c r="AB59" s="602">
        <f>SUM(AB56:AB58)</f>
        <v>0</v>
      </c>
      <c r="AC59" s="603"/>
      <c r="AD59" s="602">
        <f>SUM(AD56:AD58)</f>
        <v>0</v>
      </c>
      <c r="AE59" s="604"/>
      <c r="AF59" s="632">
        <f>SUM(AF56:AF58)</f>
        <v>0</v>
      </c>
      <c r="AG59" s="606"/>
    </row>
    <row r="60" spans="2:33">
      <c r="B60" s="772" t="s">
        <v>410</v>
      </c>
      <c r="C60" s="607" t="s">
        <v>404</v>
      </c>
      <c r="D60" s="561">
        <f>SUM(F60,AD60,N60,X60,H60,P60,J60,T60,Z60,L60,AB60,R60,V60,AF60)</f>
        <v>0</v>
      </c>
      <c r="E60" s="590" t="s">
        <v>115</v>
      </c>
      <c r="F60" s="580"/>
      <c r="G60" s="590" t="s">
        <v>115</v>
      </c>
      <c r="H60" s="580"/>
      <c r="I60" s="590" t="s">
        <v>115</v>
      </c>
      <c r="J60" s="580"/>
      <c r="K60" s="590" t="s">
        <v>115</v>
      </c>
      <c r="L60" s="580"/>
      <c r="M60" s="590" t="s">
        <v>115</v>
      </c>
      <c r="N60" s="580"/>
      <c r="O60" s="590" t="s">
        <v>115</v>
      </c>
      <c r="P60" s="580"/>
      <c r="Q60" s="590" t="s">
        <v>115</v>
      </c>
      <c r="R60" s="580"/>
      <c r="S60" s="590" t="s">
        <v>115</v>
      </c>
      <c r="T60" s="580"/>
      <c r="U60" s="590" t="s">
        <v>115</v>
      </c>
      <c r="V60" s="580"/>
      <c r="W60" s="591" t="s">
        <v>115</v>
      </c>
      <c r="X60" s="580"/>
      <c r="Y60" s="590" t="s">
        <v>115</v>
      </c>
      <c r="Z60" s="580"/>
      <c r="AA60" s="590" t="s">
        <v>115</v>
      </c>
      <c r="AB60" s="580"/>
      <c r="AC60" s="590" t="s">
        <v>115</v>
      </c>
      <c r="AD60" s="580"/>
      <c r="AE60" s="590" t="s">
        <v>115</v>
      </c>
      <c r="AF60" s="637"/>
      <c r="AG60" s="592" t="s">
        <v>115</v>
      </c>
    </row>
    <row r="61" spans="2:33">
      <c r="B61" s="773"/>
      <c r="C61" s="561" t="s">
        <v>405</v>
      </c>
      <c r="D61" s="561">
        <f>SUM(F61,AD61,N61,X61,H61,P61,J61,T61,Z61,L61,AB61,R61,V61,AF61)</f>
        <v>0</v>
      </c>
      <c r="E61" s="579" t="s">
        <v>115</v>
      </c>
      <c r="F61" s="580"/>
      <c r="G61" s="579" t="s">
        <v>115</v>
      </c>
      <c r="H61" s="580"/>
      <c r="I61" s="579" t="s">
        <v>115</v>
      </c>
      <c r="J61" s="580"/>
      <c r="K61" s="579" t="s">
        <v>115</v>
      </c>
      <c r="L61" s="580"/>
      <c r="M61" s="579" t="s">
        <v>115</v>
      </c>
      <c r="N61" s="580"/>
      <c r="O61" s="579" t="s">
        <v>115</v>
      </c>
      <c r="P61" s="580"/>
      <c r="Q61" s="579" t="s">
        <v>115</v>
      </c>
      <c r="R61" s="580"/>
      <c r="S61" s="579" t="s">
        <v>115</v>
      </c>
      <c r="T61" s="580"/>
      <c r="U61" s="579" t="s">
        <v>115</v>
      </c>
      <c r="V61" s="580"/>
      <c r="W61" s="595" t="s">
        <v>115</v>
      </c>
      <c r="X61" s="580"/>
      <c r="Y61" s="579" t="s">
        <v>115</v>
      </c>
      <c r="Z61" s="580"/>
      <c r="AA61" s="579" t="s">
        <v>115</v>
      </c>
      <c r="AB61" s="580"/>
      <c r="AC61" s="579" t="s">
        <v>115</v>
      </c>
      <c r="AD61" s="580"/>
      <c r="AE61" s="579" t="s">
        <v>115</v>
      </c>
      <c r="AF61" s="637"/>
      <c r="AG61" s="596" t="s">
        <v>115</v>
      </c>
    </row>
    <row r="62" spans="2:33" ht="13.8" thickBot="1">
      <c r="B62" s="773"/>
      <c r="C62" s="568" t="s">
        <v>406</v>
      </c>
      <c r="D62" s="568">
        <f>SUM(F62,AD62,N62,X62,H62,P62,J62,T62,Z62,L62,AB62,R62,V62,AF62)</f>
        <v>0</v>
      </c>
      <c r="E62" s="581" t="s">
        <v>115</v>
      </c>
      <c r="F62" s="582"/>
      <c r="G62" s="581" t="s">
        <v>115</v>
      </c>
      <c r="H62" s="582"/>
      <c r="I62" s="581" t="s">
        <v>115</v>
      </c>
      <c r="J62" s="582"/>
      <c r="K62" s="581" t="s">
        <v>115</v>
      </c>
      <c r="L62" s="582"/>
      <c r="M62" s="581" t="s">
        <v>115</v>
      </c>
      <c r="N62" s="582"/>
      <c r="O62" s="581" t="s">
        <v>115</v>
      </c>
      <c r="P62" s="582"/>
      <c r="Q62" s="581" t="s">
        <v>115</v>
      </c>
      <c r="R62" s="582"/>
      <c r="S62" s="581" t="s">
        <v>115</v>
      </c>
      <c r="T62" s="582"/>
      <c r="U62" s="581" t="s">
        <v>115</v>
      </c>
      <c r="V62" s="582"/>
      <c r="W62" s="599" t="s">
        <v>115</v>
      </c>
      <c r="X62" s="582"/>
      <c r="Y62" s="581" t="s">
        <v>115</v>
      </c>
      <c r="Z62" s="582"/>
      <c r="AA62" s="581" t="s">
        <v>115</v>
      </c>
      <c r="AB62" s="582"/>
      <c r="AC62" s="581" t="s">
        <v>115</v>
      </c>
      <c r="AD62" s="582"/>
      <c r="AE62" s="581" t="s">
        <v>115</v>
      </c>
      <c r="AF62" s="638"/>
      <c r="AG62" s="600" t="s">
        <v>115</v>
      </c>
    </row>
    <row r="63" spans="2:33" ht="14.4" thickTop="1" thickBot="1">
      <c r="B63" s="774"/>
      <c r="C63" s="572" t="s">
        <v>407</v>
      </c>
      <c r="D63" s="572">
        <f>SUM(D60:D62)</f>
        <v>0</v>
      </c>
      <c r="E63" s="608"/>
      <c r="F63" s="572">
        <f>SUM(F60:F62)</f>
        <v>0</v>
      </c>
      <c r="G63" s="609"/>
      <c r="H63" s="572">
        <f>SUM(H60:H62)</f>
        <v>0</v>
      </c>
      <c r="I63" s="608"/>
      <c r="J63" s="572">
        <f>SUM(J60:J62)</f>
        <v>0</v>
      </c>
      <c r="K63" s="608"/>
      <c r="L63" s="572">
        <f>SUM(L60:L62)</f>
        <v>0</v>
      </c>
      <c r="M63" s="608"/>
      <c r="N63" s="610">
        <f>SUM(N60:N62)</f>
        <v>0</v>
      </c>
      <c r="O63" s="609"/>
      <c r="P63" s="572">
        <f>SUM(P60:P62)</f>
        <v>0</v>
      </c>
      <c r="Q63" s="608"/>
      <c r="R63" s="572">
        <f>SUM(R60:R62)</f>
        <v>0</v>
      </c>
      <c r="S63" s="608"/>
      <c r="T63" s="572">
        <f>SUM(T60:T62)</f>
        <v>0</v>
      </c>
      <c r="U63" s="608"/>
      <c r="V63" s="572">
        <f>SUM(V60:V62)</f>
        <v>0</v>
      </c>
      <c r="W63" s="618"/>
      <c r="X63" s="572">
        <f>SUM(X60:X62)</f>
        <v>0</v>
      </c>
      <c r="Y63" s="608"/>
      <c r="Z63" s="572">
        <f>SUM(Z60:Z62)</f>
        <v>0</v>
      </c>
      <c r="AA63" s="608"/>
      <c r="AB63" s="572">
        <f>SUM(AB60:AB62)</f>
        <v>0</v>
      </c>
      <c r="AC63" s="608"/>
      <c r="AD63" s="572">
        <f>SUM(AD60:AD62)</f>
        <v>0</v>
      </c>
      <c r="AE63" s="609"/>
      <c r="AF63" s="627">
        <f>SUM(AF60:AF62)</f>
        <v>0</v>
      </c>
      <c r="AG63" s="633"/>
    </row>
    <row r="64" spans="2:33">
      <c r="AF64" s="634"/>
      <c r="AG64" s="634"/>
    </row>
    <row r="65" spans="2:33">
      <c r="AF65" s="635"/>
      <c r="AG65" s="635"/>
    </row>
    <row r="66" spans="2:33" ht="13.8" thickBot="1">
      <c r="B66" t="s">
        <v>417</v>
      </c>
      <c r="C66" s="611"/>
      <c r="AF66" s="636"/>
      <c r="AG66" s="636"/>
    </row>
    <row r="67" spans="2:33" ht="13.8" thickBot="1">
      <c r="B67" s="767" t="s">
        <v>400</v>
      </c>
      <c r="C67" s="777">
        <f>C46</f>
        <v>35</v>
      </c>
      <c r="D67" s="779" t="s">
        <v>414</v>
      </c>
      <c r="E67" s="780"/>
      <c r="F67" s="775" t="s">
        <v>411</v>
      </c>
      <c r="G67" s="776"/>
      <c r="H67" s="775" t="s">
        <v>392</v>
      </c>
      <c r="I67" s="776"/>
      <c r="J67" s="775" t="s">
        <v>413</v>
      </c>
      <c r="K67" s="776"/>
      <c r="L67" s="775" t="s">
        <v>396</v>
      </c>
      <c r="M67" s="776"/>
      <c r="N67" s="775" t="s">
        <v>390</v>
      </c>
      <c r="O67" s="776"/>
      <c r="P67" s="775" t="s">
        <v>393</v>
      </c>
      <c r="Q67" s="776"/>
      <c r="R67" s="775" t="s">
        <v>397</v>
      </c>
      <c r="S67" s="776"/>
      <c r="T67" s="775" t="s">
        <v>395</v>
      </c>
      <c r="U67" s="776"/>
      <c r="V67" s="775" t="s">
        <v>398</v>
      </c>
      <c r="W67" s="781"/>
      <c r="X67" s="775" t="s">
        <v>391</v>
      </c>
      <c r="Y67" s="776"/>
      <c r="Z67" s="775" t="s">
        <v>394</v>
      </c>
      <c r="AA67" s="776"/>
      <c r="AB67" s="775" t="s">
        <v>412</v>
      </c>
      <c r="AC67" s="776"/>
      <c r="AD67" s="775" t="s">
        <v>389</v>
      </c>
      <c r="AE67" s="776"/>
      <c r="AF67" s="783" t="s">
        <v>426</v>
      </c>
      <c r="AG67" s="784"/>
    </row>
    <row r="68" spans="2:33">
      <c r="B68" s="769"/>
      <c r="C68" s="778"/>
      <c r="D68" s="557" t="s">
        <v>401</v>
      </c>
      <c r="E68" s="557" t="s">
        <v>402</v>
      </c>
      <c r="F68" s="558" t="s">
        <v>401</v>
      </c>
      <c r="G68" s="559" t="s">
        <v>402</v>
      </c>
      <c r="H68" s="557" t="s">
        <v>401</v>
      </c>
      <c r="I68" s="559" t="s">
        <v>402</v>
      </c>
      <c r="J68" s="557" t="s">
        <v>401</v>
      </c>
      <c r="K68" s="559" t="s">
        <v>402</v>
      </c>
      <c r="L68" s="557" t="s">
        <v>401</v>
      </c>
      <c r="M68" s="559" t="s">
        <v>402</v>
      </c>
      <c r="N68" s="558" t="s">
        <v>401</v>
      </c>
      <c r="O68" s="559" t="s">
        <v>402</v>
      </c>
      <c r="P68" s="557" t="s">
        <v>401</v>
      </c>
      <c r="Q68" s="559" t="s">
        <v>402</v>
      </c>
      <c r="R68" s="557" t="s">
        <v>401</v>
      </c>
      <c r="S68" s="559" t="s">
        <v>402</v>
      </c>
      <c r="T68" s="557" t="s">
        <v>401</v>
      </c>
      <c r="U68" s="559" t="s">
        <v>402</v>
      </c>
      <c r="V68" s="557" t="s">
        <v>401</v>
      </c>
      <c r="W68" s="612" t="s">
        <v>402</v>
      </c>
      <c r="X68" s="557" t="s">
        <v>401</v>
      </c>
      <c r="Y68" s="559" t="s">
        <v>402</v>
      </c>
      <c r="Z68" s="557" t="s">
        <v>401</v>
      </c>
      <c r="AA68" s="559" t="s">
        <v>402</v>
      </c>
      <c r="AB68" s="557" t="s">
        <v>401</v>
      </c>
      <c r="AC68" s="559" t="s">
        <v>402</v>
      </c>
      <c r="AD68" s="558" t="s">
        <v>401</v>
      </c>
      <c r="AE68" s="559" t="s">
        <v>402</v>
      </c>
      <c r="AF68" s="621" t="s">
        <v>401</v>
      </c>
      <c r="AG68" s="559" t="s">
        <v>402</v>
      </c>
    </row>
    <row r="69" spans="2:33">
      <c r="B69" s="767" t="s">
        <v>403</v>
      </c>
      <c r="C69" s="560" t="s">
        <v>404</v>
      </c>
      <c r="D69" s="561">
        <f>SUM(F69,AD69,N69,X69,H69,P69,J69,T69,Z69,L69,AB69,R69,V69,AF69)</f>
        <v>0</v>
      </c>
      <c r="E69" s="560">
        <f>C67-E70-E71-D84</f>
        <v>35</v>
      </c>
      <c r="F69" s="562"/>
      <c r="G69" s="620">
        <f>IFERROR(ROUNDDOWN((F69+F76+($C$67-($D$80+$D$84))*F80/$D$80),3),0)</f>
        <v>0</v>
      </c>
      <c r="H69" s="564"/>
      <c r="I69" s="620">
        <f>IFERROR(ROUNDDOWN((H69+H76+($C$67-($D$80+$D$84))*H80/$D$80),3),0)</f>
        <v>0</v>
      </c>
      <c r="J69" s="564"/>
      <c r="K69" s="620">
        <f>IFERROR(ROUNDDOWN((J69+J76+($C$67-($D$80+$D$84))*J80/$D$80),3),0)</f>
        <v>0</v>
      </c>
      <c r="L69" s="564"/>
      <c r="M69" s="620">
        <f>IFERROR(ROUNDDOWN((L69+L76+($C$67-($D$80+$D$84))*L80/$D$80),3),0)</f>
        <v>0</v>
      </c>
      <c r="N69" s="564"/>
      <c r="O69" s="620">
        <f>IFERROR(ROUNDDOWN((N69+N76+($C$67-($D$80+$D$84))*N80/$D$80),3),0)</f>
        <v>0</v>
      </c>
      <c r="P69" s="564"/>
      <c r="Q69" s="620">
        <f>IFERROR(ROUNDDOWN((P69+P76+($C$67-($D$80+$D$84))*P80/$D$80),3),0)</f>
        <v>0</v>
      </c>
      <c r="R69" s="564"/>
      <c r="S69" s="620">
        <f>IFERROR(ROUNDDOWN((R69+R76+($C$67-($D$80+$D$84))*R80/$D$80),3),0)</f>
        <v>0</v>
      </c>
      <c r="T69" s="564"/>
      <c r="U69" s="620">
        <f>IFERROR(ROUNDDOWN((T69+T76+($C$67-($D$80+$D$84))*T80/$D$80),3),0)</f>
        <v>0</v>
      </c>
      <c r="V69" s="564"/>
      <c r="W69" s="620">
        <f>IFERROR(ROUNDDOWN((V69+V76+($C$67-($D$80+$D$84))*V80/$D$80),3),0)</f>
        <v>0</v>
      </c>
      <c r="X69" s="564"/>
      <c r="Y69" s="620">
        <f>IFERROR(ROUNDDOWN((X69+X76+($C$67-($D$80+$D$84))*X80/$D$80),3),0)</f>
        <v>0</v>
      </c>
      <c r="Z69" s="564"/>
      <c r="AA69" s="620">
        <f>IFERROR(ROUNDDOWN((Z69+Z76+($C$67-($D$80+$D$84))*Z80/$D$80),3),0)</f>
        <v>0</v>
      </c>
      <c r="AB69" s="564"/>
      <c r="AC69" s="620">
        <f>IFERROR(ROUNDDOWN((AB69+AB76+($C$67-($D$80+$D$84))*AB80/$D$80),3),0)</f>
        <v>0</v>
      </c>
      <c r="AD69" s="562"/>
      <c r="AE69" s="620">
        <f>IFERROR(ROUNDDOWN((AD69+AD76+($C$67-($D$80+$D$84))*AD80/$D$80),3),0)</f>
        <v>0</v>
      </c>
      <c r="AF69" s="639"/>
      <c r="AG69" s="620">
        <f>IFERROR(ROUNDDOWN((AF69+AF76+($C$67-($D$80+$D$84))*AF80/$D$80),3),0)</f>
        <v>0</v>
      </c>
    </row>
    <row r="70" spans="2:33">
      <c r="B70" s="768"/>
      <c r="C70" s="561" t="s">
        <v>405</v>
      </c>
      <c r="D70" s="561">
        <f>SUM(F70,AD70,N70,X70,H70,P70,J70,T70,Z70,L70,AB70,R70,V70,AF70)</f>
        <v>0</v>
      </c>
      <c r="E70" s="561">
        <f>SUM(G70,AE70,O70,Y70,I70,Q70,AA70,U70,AC70,M70,K70,S70,W70,AG70)</f>
        <v>0</v>
      </c>
      <c r="F70" s="565"/>
      <c r="G70" s="566">
        <f>F70</f>
        <v>0</v>
      </c>
      <c r="H70" s="567"/>
      <c r="I70" s="566">
        <f>H70</f>
        <v>0</v>
      </c>
      <c r="J70" s="567"/>
      <c r="K70" s="566">
        <f>J70</f>
        <v>0</v>
      </c>
      <c r="L70" s="567"/>
      <c r="M70" s="566">
        <f>L70</f>
        <v>0</v>
      </c>
      <c r="N70" s="567"/>
      <c r="O70" s="566">
        <f>N70</f>
        <v>0</v>
      </c>
      <c r="P70" s="567"/>
      <c r="Q70" s="566">
        <f>P70</f>
        <v>0</v>
      </c>
      <c r="R70" s="567"/>
      <c r="S70" s="566">
        <f>R70</f>
        <v>0</v>
      </c>
      <c r="T70" s="567"/>
      <c r="U70" s="566">
        <f>T70</f>
        <v>0</v>
      </c>
      <c r="V70" s="567"/>
      <c r="W70" s="566">
        <f>V70</f>
        <v>0</v>
      </c>
      <c r="X70" s="567"/>
      <c r="Y70" s="566">
        <f>X70</f>
        <v>0</v>
      </c>
      <c r="Z70" s="567"/>
      <c r="AA70" s="566">
        <f>Z70</f>
        <v>0</v>
      </c>
      <c r="AB70" s="567"/>
      <c r="AC70" s="566">
        <f>AB70</f>
        <v>0</v>
      </c>
      <c r="AD70" s="565"/>
      <c r="AE70" s="566">
        <f>AD70</f>
        <v>0</v>
      </c>
      <c r="AF70" s="640"/>
      <c r="AG70" s="566">
        <f>AF70</f>
        <v>0</v>
      </c>
    </row>
    <row r="71" spans="2:33" ht="13.8" thickBot="1">
      <c r="B71" s="768"/>
      <c r="C71" s="568" t="s">
        <v>406</v>
      </c>
      <c r="D71" s="568">
        <f>SUM(F71,AD71,N71,X71,H71,P71,J71,T71,Z71,L71,AB71,R71,V71,AF71)</f>
        <v>0</v>
      </c>
      <c r="E71" s="568">
        <f>SUM(G71,AE71,O71,Y71,I71,Q71,AA71,U71,AC71,M71,K71,S71,W71,AG71)</f>
        <v>0</v>
      </c>
      <c r="F71" s="569"/>
      <c r="G71" s="570">
        <f>F71</f>
        <v>0</v>
      </c>
      <c r="H71" s="571"/>
      <c r="I71" s="570">
        <f>H71</f>
        <v>0</v>
      </c>
      <c r="J71" s="571"/>
      <c r="K71" s="570">
        <f>J71</f>
        <v>0</v>
      </c>
      <c r="L71" s="571"/>
      <c r="M71" s="570">
        <f>L71</f>
        <v>0</v>
      </c>
      <c r="N71" s="571"/>
      <c r="O71" s="570">
        <f>N71</f>
        <v>0</v>
      </c>
      <c r="P71" s="571"/>
      <c r="Q71" s="570">
        <f>P71</f>
        <v>0</v>
      </c>
      <c r="R71" s="571"/>
      <c r="S71" s="570">
        <f>R71</f>
        <v>0</v>
      </c>
      <c r="T71" s="571"/>
      <c r="U71" s="570">
        <f>T71</f>
        <v>0</v>
      </c>
      <c r="V71" s="571"/>
      <c r="W71" s="570">
        <f>V71</f>
        <v>0</v>
      </c>
      <c r="X71" s="571"/>
      <c r="Y71" s="570">
        <f>X71</f>
        <v>0</v>
      </c>
      <c r="Z71" s="571"/>
      <c r="AA71" s="570">
        <f>Z71</f>
        <v>0</v>
      </c>
      <c r="AB71" s="571"/>
      <c r="AC71" s="570">
        <f>AB71</f>
        <v>0</v>
      </c>
      <c r="AD71" s="569"/>
      <c r="AE71" s="570">
        <f>AD71</f>
        <v>0</v>
      </c>
      <c r="AF71" s="641"/>
      <c r="AG71" s="570">
        <f>AF71</f>
        <v>0</v>
      </c>
    </row>
    <row r="72" spans="2:33" ht="14.4" thickTop="1" thickBot="1">
      <c r="B72" s="769"/>
      <c r="C72" s="572" t="s">
        <v>407</v>
      </c>
      <c r="D72" s="572">
        <f t="shared" ref="D72:AC72" si="9">SUM(D69:D71)</f>
        <v>0</v>
      </c>
      <c r="E72" s="572">
        <f t="shared" si="9"/>
        <v>35</v>
      </c>
      <c r="F72" s="573">
        <f t="shared" si="9"/>
        <v>0</v>
      </c>
      <c r="G72" s="574">
        <f t="shared" si="9"/>
        <v>0</v>
      </c>
      <c r="H72" s="575">
        <f t="shared" ref="H72:Y72" si="10">SUM(H69:H71)</f>
        <v>0</v>
      </c>
      <c r="I72" s="574">
        <f t="shared" si="10"/>
        <v>0</v>
      </c>
      <c r="J72" s="575">
        <f t="shared" si="10"/>
        <v>0</v>
      </c>
      <c r="K72" s="574">
        <f t="shared" si="10"/>
        <v>0</v>
      </c>
      <c r="L72" s="575">
        <f t="shared" si="10"/>
        <v>0</v>
      </c>
      <c r="M72" s="574">
        <f t="shared" si="10"/>
        <v>0</v>
      </c>
      <c r="N72" s="575">
        <f t="shared" si="10"/>
        <v>0</v>
      </c>
      <c r="O72" s="574">
        <f t="shared" si="10"/>
        <v>0</v>
      </c>
      <c r="P72" s="575">
        <f t="shared" si="10"/>
        <v>0</v>
      </c>
      <c r="Q72" s="574">
        <f t="shared" si="10"/>
        <v>0</v>
      </c>
      <c r="R72" s="575">
        <f t="shared" si="10"/>
        <v>0</v>
      </c>
      <c r="S72" s="574">
        <f t="shared" si="10"/>
        <v>0</v>
      </c>
      <c r="T72" s="575">
        <f t="shared" si="10"/>
        <v>0</v>
      </c>
      <c r="U72" s="574">
        <f t="shared" si="10"/>
        <v>0</v>
      </c>
      <c r="V72" s="575">
        <f t="shared" si="10"/>
        <v>0</v>
      </c>
      <c r="W72" s="615">
        <f t="shared" si="10"/>
        <v>0</v>
      </c>
      <c r="X72" s="575">
        <f t="shared" si="10"/>
        <v>0</v>
      </c>
      <c r="Y72" s="574">
        <f t="shared" si="10"/>
        <v>0</v>
      </c>
      <c r="Z72" s="575">
        <f t="shared" si="9"/>
        <v>0</v>
      </c>
      <c r="AA72" s="574">
        <f t="shared" si="9"/>
        <v>0</v>
      </c>
      <c r="AB72" s="575">
        <f t="shared" si="9"/>
        <v>0</v>
      </c>
      <c r="AC72" s="574">
        <f t="shared" si="9"/>
        <v>0</v>
      </c>
      <c r="AD72" s="573">
        <f>SUM(AD69:AD71)</f>
        <v>0</v>
      </c>
      <c r="AE72" s="574">
        <f>SUM(AE69:AE71)</f>
        <v>0</v>
      </c>
      <c r="AF72" s="622">
        <f t="shared" ref="AF72:AG72" si="11">SUM(AF69:AF71)</f>
        <v>0</v>
      </c>
      <c r="AG72" s="574">
        <f t="shared" si="11"/>
        <v>0</v>
      </c>
    </row>
    <row r="73" spans="2:33">
      <c r="B73" s="767" t="s">
        <v>408</v>
      </c>
      <c r="C73" s="560" t="s">
        <v>404</v>
      </c>
      <c r="D73" s="561">
        <f>SUM(F73,AD73,N73,X73,H73,P73,J73,T73,Z73,L73,AB73,R73,V73,AF73)</f>
        <v>0</v>
      </c>
      <c r="E73" s="576" t="s">
        <v>127</v>
      </c>
      <c r="F73" s="577"/>
      <c r="G73" s="578" t="s">
        <v>115</v>
      </c>
      <c r="H73" s="577"/>
      <c r="I73" s="576" t="s">
        <v>115</v>
      </c>
      <c r="J73" s="577"/>
      <c r="K73" s="576" t="s">
        <v>115</v>
      </c>
      <c r="L73" s="577"/>
      <c r="M73" s="576" t="s">
        <v>115</v>
      </c>
      <c r="N73" s="577"/>
      <c r="O73" s="578" t="s">
        <v>115</v>
      </c>
      <c r="P73" s="577"/>
      <c r="Q73" s="576" t="s">
        <v>115</v>
      </c>
      <c r="R73" s="577"/>
      <c r="S73" s="576" t="s">
        <v>115</v>
      </c>
      <c r="T73" s="577"/>
      <c r="U73" s="576" t="s">
        <v>115</v>
      </c>
      <c r="V73" s="577"/>
      <c r="W73" s="616" t="s">
        <v>115</v>
      </c>
      <c r="X73" s="577"/>
      <c r="Y73" s="576" t="s">
        <v>115</v>
      </c>
      <c r="Z73" s="577"/>
      <c r="AA73" s="576" t="s">
        <v>115</v>
      </c>
      <c r="AB73" s="577"/>
      <c r="AC73" s="576" t="s">
        <v>115</v>
      </c>
      <c r="AD73" s="577"/>
      <c r="AE73" s="578" t="s">
        <v>115</v>
      </c>
      <c r="AF73" s="623"/>
      <c r="AG73" s="624" t="s">
        <v>115</v>
      </c>
    </row>
    <row r="74" spans="2:33">
      <c r="B74" s="768"/>
      <c r="C74" s="561" t="s">
        <v>405</v>
      </c>
      <c r="D74" s="561">
        <f>SUM(F74,AD74,N74,X74,H74,P74,J74,T74,Z74,L74,AB74,R74,V74,AF74)</f>
        <v>0</v>
      </c>
      <c r="E74" s="579" t="s">
        <v>127</v>
      </c>
      <c r="F74" s="580"/>
      <c r="G74" s="579" t="s">
        <v>115</v>
      </c>
      <c r="H74" s="580"/>
      <c r="I74" s="579" t="s">
        <v>115</v>
      </c>
      <c r="J74" s="580"/>
      <c r="K74" s="579" t="s">
        <v>115</v>
      </c>
      <c r="L74" s="580"/>
      <c r="M74" s="579" t="s">
        <v>115</v>
      </c>
      <c r="N74" s="580"/>
      <c r="O74" s="579" t="s">
        <v>115</v>
      </c>
      <c r="P74" s="580"/>
      <c r="Q74" s="579" t="s">
        <v>115</v>
      </c>
      <c r="R74" s="580"/>
      <c r="S74" s="579" t="s">
        <v>115</v>
      </c>
      <c r="T74" s="580"/>
      <c r="U74" s="579" t="s">
        <v>115</v>
      </c>
      <c r="V74" s="580"/>
      <c r="W74" s="595" t="s">
        <v>115</v>
      </c>
      <c r="X74" s="580"/>
      <c r="Y74" s="579" t="s">
        <v>115</v>
      </c>
      <c r="Z74" s="580"/>
      <c r="AA74" s="579" t="s">
        <v>115</v>
      </c>
      <c r="AB74" s="580"/>
      <c r="AC74" s="579" t="s">
        <v>115</v>
      </c>
      <c r="AD74" s="580"/>
      <c r="AE74" s="579" t="s">
        <v>115</v>
      </c>
      <c r="AF74" s="625"/>
      <c r="AG74" s="596" t="s">
        <v>115</v>
      </c>
    </row>
    <row r="75" spans="2:33" ht="13.8" thickBot="1">
      <c r="B75" s="768"/>
      <c r="C75" s="568" t="s">
        <v>406</v>
      </c>
      <c r="D75" s="568">
        <f>SUM(F75,AD75,N75,X75,H75,P75,J75,T75,Z75,L75,AB75,R75,V75,AF75)</f>
        <v>0</v>
      </c>
      <c r="E75" s="581" t="s">
        <v>127</v>
      </c>
      <c r="F75" s="582"/>
      <c r="G75" s="581" t="s">
        <v>115</v>
      </c>
      <c r="H75" s="582"/>
      <c r="I75" s="581" t="s">
        <v>115</v>
      </c>
      <c r="J75" s="582"/>
      <c r="K75" s="581" t="s">
        <v>115</v>
      </c>
      <c r="L75" s="582"/>
      <c r="M75" s="581" t="s">
        <v>115</v>
      </c>
      <c r="N75" s="582"/>
      <c r="O75" s="581" t="s">
        <v>115</v>
      </c>
      <c r="P75" s="582"/>
      <c r="Q75" s="581" t="s">
        <v>115</v>
      </c>
      <c r="R75" s="582"/>
      <c r="S75" s="581" t="s">
        <v>115</v>
      </c>
      <c r="T75" s="582"/>
      <c r="U75" s="581" t="s">
        <v>115</v>
      </c>
      <c r="V75" s="582"/>
      <c r="W75" s="599" t="s">
        <v>115</v>
      </c>
      <c r="X75" s="582"/>
      <c r="Y75" s="581" t="s">
        <v>115</v>
      </c>
      <c r="Z75" s="582"/>
      <c r="AA75" s="581" t="s">
        <v>115</v>
      </c>
      <c r="AB75" s="582"/>
      <c r="AC75" s="581" t="s">
        <v>115</v>
      </c>
      <c r="AD75" s="582"/>
      <c r="AE75" s="581" t="s">
        <v>115</v>
      </c>
      <c r="AF75" s="626"/>
      <c r="AG75" s="600" t="s">
        <v>115</v>
      </c>
    </row>
    <row r="76" spans="2:33" ht="14.4" thickTop="1" thickBot="1">
      <c r="B76" s="768"/>
      <c r="C76" s="583" t="s">
        <v>407</v>
      </c>
      <c r="D76" s="583">
        <f>SUM(D73:D75)</f>
        <v>0</v>
      </c>
      <c r="E76" s="584"/>
      <c r="F76" s="583">
        <f>SUM(F73:F75)</f>
        <v>0</v>
      </c>
      <c r="G76" s="585"/>
      <c r="H76" s="586">
        <f>SUM(H73:H75)</f>
        <v>0</v>
      </c>
      <c r="I76" s="584"/>
      <c r="J76" s="583">
        <f>SUM(J73:J75)</f>
        <v>0</v>
      </c>
      <c r="K76" s="585"/>
      <c r="L76" s="583">
        <f>SUM(L73:L75)</f>
        <v>0</v>
      </c>
      <c r="M76" s="585"/>
      <c r="N76" s="586">
        <f>SUM(N73:N75)</f>
        <v>0</v>
      </c>
      <c r="O76" s="585"/>
      <c r="P76" s="583">
        <f>SUM(P73:P75)</f>
        <v>0</v>
      </c>
      <c r="Q76" s="587"/>
      <c r="R76" s="583">
        <f>SUM(R73:R75)</f>
        <v>0</v>
      </c>
      <c r="S76" s="585"/>
      <c r="T76" s="583">
        <f>SUM(T73:T75)</f>
        <v>0</v>
      </c>
      <c r="U76" s="585"/>
      <c r="V76" s="583">
        <f>SUM(V73:V75)</f>
        <v>0</v>
      </c>
      <c r="W76" s="617"/>
      <c r="X76" s="583">
        <f>SUM(X73:X75)</f>
        <v>0</v>
      </c>
      <c r="Y76" s="587"/>
      <c r="Z76" s="583">
        <f>SUM(Z73:Z75)</f>
        <v>0</v>
      </c>
      <c r="AA76" s="585"/>
      <c r="AB76" s="583">
        <f>SUM(AB73:AB75)</f>
        <v>0</v>
      </c>
      <c r="AC76" s="585"/>
      <c r="AD76" s="583">
        <f>SUM(AD73:AD75)</f>
        <v>0</v>
      </c>
      <c r="AE76" s="585"/>
      <c r="AF76" s="627">
        <f>SUM(AF73:AF75)</f>
        <v>0</v>
      </c>
      <c r="AG76" s="628"/>
    </row>
    <row r="77" spans="2:33">
      <c r="B77" s="770" t="s">
        <v>409</v>
      </c>
      <c r="C77" s="588" t="s">
        <v>404</v>
      </c>
      <c r="D77" s="589">
        <f>SUM(D69,D73)</f>
        <v>0</v>
      </c>
      <c r="E77" s="590" t="s">
        <v>115</v>
      </c>
      <c r="F77" s="589">
        <f>SUM(F69,F73)</f>
        <v>0</v>
      </c>
      <c r="G77" s="590" t="s">
        <v>115</v>
      </c>
      <c r="H77" s="589">
        <f>SUM(H69,H73)</f>
        <v>0</v>
      </c>
      <c r="I77" s="592" t="s">
        <v>115</v>
      </c>
      <c r="J77" s="589">
        <f>SUM(J69,J73)</f>
        <v>0</v>
      </c>
      <c r="K77" s="590" t="s">
        <v>115</v>
      </c>
      <c r="L77" s="589">
        <f>SUM(L69,L73)</f>
        <v>0</v>
      </c>
      <c r="M77" s="590" t="s">
        <v>115</v>
      </c>
      <c r="N77" s="589">
        <f>SUM(N69,N73)</f>
        <v>0</v>
      </c>
      <c r="O77" s="590" t="s">
        <v>115</v>
      </c>
      <c r="P77" s="589">
        <f>SUM(P69,P73)</f>
        <v>0</v>
      </c>
      <c r="Q77" s="591" t="s">
        <v>115</v>
      </c>
      <c r="R77" s="589">
        <f>SUM(R69,R73)</f>
        <v>0</v>
      </c>
      <c r="S77" s="590" t="s">
        <v>115</v>
      </c>
      <c r="T77" s="589">
        <f>SUM(T69,T73)</f>
        <v>0</v>
      </c>
      <c r="U77" s="590" t="s">
        <v>115</v>
      </c>
      <c r="V77" s="589">
        <f>SUM(V69,V73)</f>
        <v>0</v>
      </c>
      <c r="W77" s="591" t="s">
        <v>115</v>
      </c>
      <c r="X77" s="589">
        <f>SUM(X69,X73)</f>
        <v>0</v>
      </c>
      <c r="Y77" s="591" t="s">
        <v>115</v>
      </c>
      <c r="Z77" s="589">
        <f>SUM(Z69,Z73)</f>
        <v>0</v>
      </c>
      <c r="AA77" s="590" t="s">
        <v>115</v>
      </c>
      <c r="AB77" s="589">
        <f>SUM(AB69,AB73)</f>
        <v>0</v>
      </c>
      <c r="AC77" s="590" t="s">
        <v>115</v>
      </c>
      <c r="AD77" s="589">
        <f>SUM(AD69,AD73)</f>
        <v>0</v>
      </c>
      <c r="AE77" s="590" t="s">
        <v>115</v>
      </c>
      <c r="AF77" s="629">
        <f>SUM(AF69,AF73)</f>
        <v>0</v>
      </c>
      <c r="AG77" s="592" t="s">
        <v>115</v>
      </c>
    </row>
    <row r="78" spans="2:33">
      <c r="B78" s="768"/>
      <c r="C78" s="593" t="s">
        <v>405</v>
      </c>
      <c r="D78" s="594">
        <f>SUM(D70,D74)</f>
        <v>0</v>
      </c>
      <c r="E78" s="579" t="s">
        <v>115</v>
      </c>
      <c r="F78" s="594">
        <f>SUM(F70,F74)</f>
        <v>0</v>
      </c>
      <c r="G78" s="579" t="s">
        <v>115</v>
      </c>
      <c r="H78" s="594">
        <f>SUM(H70,H74)</f>
        <v>0</v>
      </c>
      <c r="I78" s="596" t="s">
        <v>115</v>
      </c>
      <c r="J78" s="594">
        <f>SUM(J70,J74)</f>
        <v>0</v>
      </c>
      <c r="K78" s="579" t="s">
        <v>115</v>
      </c>
      <c r="L78" s="594">
        <f>SUM(L70,L74)</f>
        <v>0</v>
      </c>
      <c r="M78" s="579" t="s">
        <v>115</v>
      </c>
      <c r="N78" s="594">
        <f>SUM(N70,N74)</f>
        <v>0</v>
      </c>
      <c r="O78" s="579" t="s">
        <v>115</v>
      </c>
      <c r="P78" s="594">
        <f>SUM(P70,P74)</f>
        <v>0</v>
      </c>
      <c r="Q78" s="595" t="s">
        <v>115</v>
      </c>
      <c r="R78" s="594">
        <f>SUM(R70,R74)</f>
        <v>0</v>
      </c>
      <c r="S78" s="579" t="s">
        <v>115</v>
      </c>
      <c r="T78" s="594">
        <f>SUM(T70,T74)</f>
        <v>0</v>
      </c>
      <c r="U78" s="579" t="s">
        <v>115</v>
      </c>
      <c r="V78" s="594">
        <f>SUM(V70,V74)</f>
        <v>0</v>
      </c>
      <c r="W78" s="595" t="s">
        <v>115</v>
      </c>
      <c r="X78" s="594">
        <f>SUM(X70,X74)</f>
        <v>0</v>
      </c>
      <c r="Y78" s="595" t="s">
        <v>115</v>
      </c>
      <c r="Z78" s="594">
        <f>SUM(Z70,Z74)</f>
        <v>0</v>
      </c>
      <c r="AA78" s="579" t="s">
        <v>115</v>
      </c>
      <c r="AB78" s="594">
        <f>SUM(AB70,AB74)</f>
        <v>0</v>
      </c>
      <c r="AC78" s="579" t="s">
        <v>115</v>
      </c>
      <c r="AD78" s="594">
        <f>SUM(AD70,AD74)</f>
        <v>0</v>
      </c>
      <c r="AE78" s="579" t="s">
        <v>115</v>
      </c>
      <c r="AF78" s="630">
        <f>SUM(AF70,AF74)</f>
        <v>0</v>
      </c>
      <c r="AG78" s="596" t="s">
        <v>115</v>
      </c>
    </row>
    <row r="79" spans="2:33" ht="13.8" thickBot="1">
      <c r="B79" s="768"/>
      <c r="C79" s="597" t="s">
        <v>406</v>
      </c>
      <c r="D79" s="598">
        <f>SUM(D71,D75)</f>
        <v>0</v>
      </c>
      <c r="E79" s="581" t="s">
        <v>115</v>
      </c>
      <c r="F79" s="598">
        <f>SUM(F71,F75)</f>
        <v>0</v>
      </c>
      <c r="G79" s="581" t="s">
        <v>115</v>
      </c>
      <c r="H79" s="598">
        <f>SUM(H71,H75)</f>
        <v>0</v>
      </c>
      <c r="I79" s="600" t="s">
        <v>115</v>
      </c>
      <c r="J79" s="598">
        <f>SUM(J71,J75)</f>
        <v>0</v>
      </c>
      <c r="K79" s="581" t="s">
        <v>115</v>
      </c>
      <c r="L79" s="598">
        <f>SUM(L71,L75)</f>
        <v>0</v>
      </c>
      <c r="M79" s="581" t="s">
        <v>115</v>
      </c>
      <c r="N79" s="598">
        <f>SUM(N71,N75)</f>
        <v>0</v>
      </c>
      <c r="O79" s="581" t="s">
        <v>115</v>
      </c>
      <c r="P79" s="598">
        <f>SUM(P71,P75)</f>
        <v>0</v>
      </c>
      <c r="Q79" s="599" t="s">
        <v>115</v>
      </c>
      <c r="R79" s="598">
        <f>SUM(R71,R75)</f>
        <v>0</v>
      </c>
      <c r="S79" s="581" t="s">
        <v>115</v>
      </c>
      <c r="T79" s="598">
        <f>SUM(T71,T75)</f>
        <v>0</v>
      </c>
      <c r="U79" s="581" t="s">
        <v>115</v>
      </c>
      <c r="V79" s="598">
        <f>SUM(V71,V75)</f>
        <v>0</v>
      </c>
      <c r="W79" s="599" t="s">
        <v>115</v>
      </c>
      <c r="X79" s="598">
        <f>SUM(X71,X75)</f>
        <v>0</v>
      </c>
      <c r="Y79" s="599" t="s">
        <v>115</v>
      </c>
      <c r="Z79" s="598">
        <f>SUM(Z71,Z75)</f>
        <v>0</v>
      </c>
      <c r="AA79" s="581" t="s">
        <v>115</v>
      </c>
      <c r="AB79" s="598">
        <f>SUM(AB71,AB75)</f>
        <v>0</v>
      </c>
      <c r="AC79" s="581" t="s">
        <v>115</v>
      </c>
      <c r="AD79" s="598">
        <f>SUM(AD71,AD75)</f>
        <v>0</v>
      </c>
      <c r="AE79" s="581" t="s">
        <v>115</v>
      </c>
      <c r="AF79" s="631">
        <f>SUM(AF71,AF75)</f>
        <v>0</v>
      </c>
      <c r="AG79" s="600" t="s">
        <v>115</v>
      </c>
    </row>
    <row r="80" spans="2:33" ht="14.4" thickTop="1" thickBot="1">
      <c r="B80" s="771"/>
      <c r="C80" s="601" t="s">
        <v>407</v>
      </c>
      <c r="D80" s="602">
        <f>SUM(D77:D79)</f>
        <v>0</v>
      </c>
      <c r="E80" s="603"/>
      <c r="F80" s="602">
        <f>SUM(F77:F79)</f>
        <v>0</v>
      </c>
      <c r="G80" s="604"/>
      <c r="H80" s="602">
        <f>SUM(H77:H79)</f>
        <v>0</v>
      </c>
      <c r="I80" s="606"/>
      <c r="J80" s="602">
        <f>SUM(J77:J79)</f>
        <v>0</v>
      </c>
      <c r="K80" s="603"/>
      <c r="L80" s="602">
        <f>SUM(L77:L79)</f>
        <v>0</v>
      </c>
      <c r="M80" s="603"/>
      <c r="N80" s="602">
        <f>SUM(N77:N79)</f>
        <v>0</v>
      </c>
      <c r="O80" s="604"/>
      <c r="P80" s="602">
        <f>SUM(P77:P79)</f>
        <v>0</v>
      </c>
      <c r="Q80" s="605"/>
      <c r="R80" s="602">
        <f>SUM(R77:R79)</f>
        <v>0</v>
      </c>
      <c r="S80" s="603"/>
      <c r="T80" s="602">
        <f>SUM(T77:T79)</f>
        <v>0</v>
      </c>
      <c r="U80" s="603"/>
      <c r="V80" s="602">
        <f>SUM(V77:V79)</f>
        <v>0</v>
      </c>
      <c r="W80" s="605"/>
      <c r="X80" s="602">
        <f>SUM(X77:X79)</f>
        <v>0</v>
      </c>
      <c r="Y80" s="605"/>
      <c r="Z80" s="602">
        <f>SUM(Z77:Z79)</f>
        <v>0</v>
      </c>
      <c r="AA80" s="603"/>
      <c r="AB80" s="602">
        <f>SUM(AB77:AB79)</f>
        <v>0</v>
      </c>
      <c r="AC80" s="603"/>
      <c r="AD80" s="602">
        <f>SUM(AD77:AD79)</f>
        <v>0</v>
      </c>
      <c r="AE80" s="604"/>
      <c r="AF80" s="632">
        <f>SUM(AF77:AF79)</f>
        <v>0</v>
      </c>
      <c r="AG80" s="606"/>
    </row>
    <row r="81" spans="2:33">
      <c r="B81" s="772" t="s">
        <v>410</v>
      </c>
      <c r="C81" s="607" t="s">
        <v>404</v>
      </c>
      <c r="D81" s="561">
        <f>SUM(F81,AD81,N81,X81,H81,P81,J81,T81,Z81,L81,AB81,R81,V81,AF81)</f>
        <v>0</v>
      </c>
      <c r="E81" s="590" t="s">
        <v>115</v>
      </c>
      <c r="F81" s="580"/>
      <c r="G81" s="590" t="s">
        <v>115</v>
      </c>
      <c r="H81" s="580"/>
      <c r="I81" s="590" t="s">
        <v>115</v>
      </c>
      <c r="J81" s="580"/>
      <c r="K81" s="590" t="s">
        <v>115</v>
      </c>
      <c r="L81" s="580"/>
      <c r="M81" s="590" t="s">
        <v>115</v>
      </c>
      <c r="N81" s="580"/>
      <c r="O81" s="590" t="s">
        <v>115</v>
      </c>
      <c r="P81" s="580"/>
      <c r="Q81" s="590" t="s">
        <v>115</v>
      </c>
      <c r="R81" s="580"/>
      <c r="S81" s="590" t="s">
        <v>115</v>
      </c>
      <c r="T81" s="580"/>
      <c r="U81" s="590" t="s">
        <v>115</v>
      </c>
      <c r="V81" s="580"/>
      <c r="W81" s="591" t="s">
        <v>115</v>
      </c>
      <c r="X81" s="580"/>
      <c r="Y81" s="590" t="s">
        <v>115</v>
      </c>
      <c r="Z81" s="580"/>
      <c r="AA81" s="590" t="s">
        <v>115</v>
      </c>
      <c r="AB81" s="580"/>
      <c r="AC81" s="590" t="s">
        <v>115</v>
      </c>
      <c r="AD81" s="580"/>
      <c r="AE81" s="590" t="s">
        <v>115</v>
      </c>
      <c r="AF81" s="637"/>
      <c r="AG81" s="592" t="s">
        <v>115</v>
      </c>
    </row>
    <row r="82" spans="2:33">
      <c r="B82" s="773"/>
      <c r="C82" s="561" t="s">
        <v>405</v>
      </c>
      <c r="D82" s="561">
        <f>SUM(F82,AD82,N82,X82,H82,P82,J82,T82,Z82,L82,AB82,R82,V82,AF82)</f>
        <v>0</v>
      </c>
      <c r="E82" s="579" t="s">
        <v>115</v>
      </c>
      <c r="F82" s="580"/>
      <c r="G82" s="579" t="s">
        <v>115</v>
      </c>
      <c r="H82" s="580"/>
      <c r="I82" s="579" t="s">
        <v>115</v>
      </c>
      <c r="J82" s="580"/>
      <c r="K82" s="579" t="s">
        <v>115</v>
      </c>
      <c r="L82" s="580"/>
      <c r="M82" s="579" t="s">
        <v>115</v>
      </c>
      <c r="N82" s="580"/>
      <c r="O82" s="579" t="s">
        <v>115</v>
      </c>
      <c r="P82" s="580"/>
      <c r="Q82" s="579" t="s">
        <v>115</v>
      </c>
      <c r="R82" s="580"/>
      <c r="S82" s="579" t="s">
        <v>115</v>
      </c>
      <c r="T82" s="580"/>
      <c r="U82" s="579" t="s">
        <v>115</v>
      </c>
      <c r="V82" s="580"/>
      <c r="W82" s="595" t="s">
        <v>115</v>
      </c>
      <c r="X82" s="580"/>
      <c r="Y82" s="579" t="s">
        <v>115</v>
      </c>
      <c r="Z82" s="580"/>
      <c r="AA82" s="579" t="s">
        <v>115</v>
      </c>
      <c r="AB82" s="580"/>
      <c r="AC82" s="579" t="s">
        <v>115</v>
      </c>
      <c r="AD82" s="580"/>
      <c r="AE82" s="579" t="s">
        <v>115</v>
      </c>
      <c r="AF82" s="637"/>
      <c r="AG82" s="596" t="s">
        <v>115</v>
      </c>
    </row>
    <row r="83" spans="2:33" ht="13.8" thickBot="1">
      <c r="B83" s="773"/>
      <c r="C83" s="568" t="s">
        <v>406</v>
      </c>
      <c r="D83" s="568">
        <f>SUM(F83,AD83,N83,X83,H83,P83,J83,T83,Z83,L83,AB83,R83,V83,AF83)</f>
        <v>0</v>
      </c>
      <c r="E83" s="581" t="s">
        <v>115</v>
      </c>
      <c r="F83" s="582"/>
      <c r="G83" s="581" t="s">
        <v>115</v>
      </c>
      <c r="H83" s="582"/>
      <c r="I83" s="581" t="s">
        <v>115</v>
      </c>
      <c r="J83" s="582"/>
      <c r="K83" s="581" t="s">
        <v>115</v>
      </c>
      <c r="L83" s="582"/>
      <c r="M83" s="581" t="s">
        <v>115</v>
      </c>
      <c r="N83" s="582"/>
      <c r="O83" s="581" t="s">
        <v>115</v>
      </c>
      <c r="P83" s="582"/>
      <c r="Q83" s="581" t="s">
        <v>115</v>
      </c>
      <c r="R83" s="582"/>
      <c r="S83" s="581" t="s">
        <v>115</v>
      </c>
      <c r="T83" s="582"/>
      <c r="U83" s="581" t="s">
        <v>115</v>
      </c>
      <c r="V83" s="582"/>
      <c r="W83" s="599" t="s">
        <v>115</v>
      </c>
      <c r="X83" s="582"/>
      <c r="Y83" s="581" t="s">
        <v>115</v>
      </c>
      <c r="Z83" s="582"/>
      <c r="AA83" s="581" t="s">
        <v>115</v>
      </c>
      <c r="AB83" s="582"/>
      <c r="AC83" s="581" t="s">
        <v>115</v>
      </c>
      <c r="AD83" s="582"/>
      <c r="AE83" s="581" t="s">
        <v>115</v>
      </c>
      <c r="AF83" s="638"/>
      <c r="AG83" s="600" t="s">
        <v>115</v>
      </c>
    </row>
    <row r="84" spans="2:33" ht="14.4" thickTop="1" thickBot="1">
      <c r="B84" s="774"/>
      <c r="C84" s="572" t="s">
        <v>407</v>
      </c>
      <c r="D84" s="572">
        <f>SUM(D81:D83)</f>
        <v>0</v>
      </c>
      <c r="E84" s="608"/>
      <c r="F84" s="572">
        <f>SUM(F81:F83)</f>
        <v>0</v>
      </c>
      <c r="G84" s="609"/>
      <c r="H84" s="572">
        <f>SUM(H81:H83)</f>
        <v>0</v>
      </c>
      <c r="I84" s="608"/>
      <c r="J84" s="572">
        <f>SUM(J81:J83)</f>
        <v>0</v>
      </c>
      <c r="K84" s="608"/>
      <c r="L84" s="572">
        <f>SUM(L81:L83)</f>
        <v>0</v>
      </c>
      <c r="M84" s="608"/>
      <c r="N84" s="610">
        <f>SUM(N81:N83)</f>
        <v>0</v>
      </c>
      <c r="O84" s="609"/>
      <c r="P84" s="572">
        <f>SUM(P81:P83)</f>
        <v>0</v>
      </c>
      <c r="Q84" s="608"/>
      <c r="R84" s="572">
        <f>SUM(R81:R83)</f>
        <v>0</v>
      </c>
      <c r="S84" s="608"/>
      <c r="T84" s="572">
        <f>SUM(T81:T83)</f>
        <v>0</v>
      </c>
      <c r="U84" s="608"/>
      <c r="V84" s="572">
        <f>SUM(V81:V83)</f>
        <v>0</v>
      </c>
      <c r="W84" s="618"/>
      <c r="X84" s="572">
        <f>SUM(X81:X83)</f>
        <v>0</v>
      </c>
      <c r="Y84" s="608"/>
      <c r="Z84" s="572">
        <f>SUM(Z81:Z83)</f>
        <v>0</v>
      </c>
      <c r="AA84" s="608"/>
      <c r="AB84" s="572">
        <f>SUM(AB81:AB83)</f>
        <v>0</v>
      </c>
      <c r="AC84" s="608"/>
      <c r="AD84" s="572">
        <f>SUM(AD81:AD83)</f>
        <v>0</v>
      </c>
      <c r="AE84" s="609"/>
      <c r="AF84" s="627">
        <f>SUM(AF81:AF83)</f>
        <v>0</v>
      </c>
      <c r="AG84" s="633"/>
    </row>
    <row r="85" spans="2:33">
      <c r="AF85" s="634"/>
      <c r="AG85" s="634"/>
    </row>
    <row r="86" spans="2:33">
      <c r="AF86" s="635"/>
      <c r="AG86" s="635"/>
    </row>
    <row r="87" spans="2:33" ht="13.8" thickBot="1">
      <c r="B87" t="s">
        <v>418</v>
      </c>
      <c r="C87" s="611"/>
      <c r="AF87" s="636"/>
      <c r="AG87" s="636"/>
    </row>
    <row r="88" spans="2:33" ht="13.8" thickBot="1">
      <c r="B88" s="767" t="s">
        <v>400</v>
      </c>
      <c r="C88" s="777">
        <f>C67</f>
        <v>35</v>
      </c>
      <c r="D88" s="779" t="s">
        <v>414</v>
      </c>
      <c r="E88" s="780"/>
      <c r="F88" s="775" t="s">
        <v>411</v>
      </c>
      <c r="G88" s="776"/>
      <c r="H88" s="775" t="s">
        <v>392</v>
      </c>
      <c r="I88" s="776"/>
      <c r="J88" s="775" t="s">
        <v>413</v>
      </c>
      <c r="K88" s="776"/>
      <c r="L88" s="775" t="s">
        <v>396</v>
      </c>
      <c r="M88" s="776"/>
      <c r="N88" s="775" t="s">
        <v>390</v>
      </c>
      <c r="O88" s="776"/>
      <c r="P88" s="775" t="s">
        <v>393</v>
      </c>
      <c r="Q88" s="776"/>
      <c r="R88" s="775" t="s">
        <v>397</v>
      </c>
      <c r="S88" s="776"/>
      <c r="T88" s="775" t="s">
        <v>395</v>
      </c>
      <c r="U88" s="776"/>
      <c r="V88" s="775" t="s">
        <v>398</v>
      </c>
      <c r="W88" s="781"/>
      <c r="X88" s="775" t="s">
        <v>391</v>
      </c>
      <c r="Y88" s="776"/>
      <c r="Z88" s="775" t="s">
        <v>394</v>
      </c>
      <c r="AA88" s="776"/>
      <c r="AB88" s="775" t="s">
        <v>412</v>
      </c>
      <c r="AC88" s="776"/>
      <c r="AD88" s="775" t="s">
        <v>389</v>
      </c>
      <c r="AE88" s="776"/>
      <c r="AF88" s="783" t="s">
        <v>426</v>
      </c>
      <c r="AG88" s="784"/>
    </row>
    <row r="89" spans="2:33">
      <c r="B89" s="769"/>
      <c r="C89" s="778"/>
      <c r="D89" s="557" t="s">
        <v>401</v>
      </c>
      <c r="E89" s="557" t="s">
        <v>402</v>
      </c>
      <c r="F89" s="558" t="s">
        <v>401</v>
      </c>
      <c r="G89" s="559" t="s">
        <v>402</v>
      </c>
      <c r="H89" s="557" t="s">
        <v>401</v>
      </c>
      <c r="I89" s="559" t="s">
        <v>402</v>
      </c>
      <c r="J89" s="557" t="s">
        <v>401</v>
      </c>
      <c r="K89" s="559" t="s">
        <v>402</v>
      </c>
      <c r="L89" s="557" t="s">
        <v>401</v>
      </c>
      <c r="M89" s="559" t="s">
        <v>402</v>
      </c>
      <c r="N89" s="558" t="s">
        <v>401</v>
      </c>
      <c r="O89" s="559" t="s">
        <v>402</v>
      </c>
      <c r="P89" s="557" t="s">
        <v>401</v>
      </c>
      <c r="Q89" s="559" t="s">
        <v>402</v>
      </c>
      <c r="R89" s="557" t="s">
        <v>401</v>
      </c>
      <c r="S89" s="559" t="s">
        <v>402</v>
      </c>
      <c r="T89" s="557" t="s">
        <v>401</v>
      </c>
      <c r="U89" s="559" t="s">
        <v>402</v>
      </c>
      <c r="V89" s="557" t="s">
        <v>401</v>
      </c>
      <c r="W89" s="612" t="s">
        <v>402</v>
      </c>
      <c r="X89" s="557" t="s">
        <v>401</v>
      </c>
      <c r="Y89" s="559" t="s">
        <v>402</v>
      </c>
      <c r="Z89" s="557" t="s">
        <v>401</v>
      </c>
      <c r="AA89" s="559" t="s">
        <v>402</v>
      </c>
      <c r="AB89" s="557" t="s">
        <v>401</v>
      </c>
      <c r="AC89" s="559" t="s">
        <v>402</v>
      </c>
      <c r="AD89" s="558" t="s">
        <v>401</v>
      </c>
      <c r="AE89" s="559" t="s">
        <v>402</v>
      </c>
      <c r="AF89" s="621" t="s">
        <v>401</v>
      </c>
      <c r="AG89" s="559" t="s">
        <v>402</v>
      </c>
    </row>
    <row r="90" spans="2:33">
      <c r="B90" s="767" t="s">
        <v>403</v>
      </c>
      <c r="C90" s="560" t="s">
        <v>404</v>
      </c>
      <c r="D90" s="561">
        <f>SUM(F90,AD90,N90,X90,H90,P90,J90,T90,Z90,L90,AB90,R90,V90,AF90)</f>
        <v>0</v>
      </c>
      <c r="E90" s="560">
        <f>C88-E91-E92-D105</f>
        <v>35</v>
      </c>
      <c r="F90" s="562"/>
      <c r="G90" s="620">
        <f>IFERROR(ROUNDDOWN((F90+F97+($C$88-($D$101+$D$105))*F101/$D$101),3),0)</f>
        <v>0</v>
      </c>
      <c r="H90" s="564"/>
      <c r="I90" s="620">
        <f>IFERROR(ROUNDDOWN((H90+H97+($C$88-($D$101+$D$105))*H101/$D$101),3),0)</f>
        <v>0</v>
      </c>
      <c r="J90" s="564"/>
      <c r="K90" s="620">
        <f>IFERROR(ROUNDDOWN((J90+J97+($C$88-($D$101+$D$105))*J101/$D$101),3),0)</f>
        <v>0</v>
      </c>
      <c r="L90" s="564"/>
      <c r="M90" s="620">
        <f>IFERROR(ROUNDDOWN((L90+L97+($C$88-($D$101+$D$105))*L101/$D$101),3),0)</f>
        <v>0</v>
      </c>
      <c r="N90" s="564"/>
      <c r="O90" s="620">
        <f>IFERROR(ROUNDDOWN((N90+N97+($C$88-($D$101+$D$105))*N101/$D$101),3),0)</f>
        <v>0</v>
      </c>
      <c r="P90" s="564"/>
      <c r="Q90" s="620">
        <f>IFERROR(ROUNDDOWN((P90+P97+($C$88-($D$101+$D$105))*P101/$D$101),3),0)</f>
        <v>0</v>
      </c>
      <c r="R90" s="564"/>
      <c r="S90" s="620">
        <f>IFERROR(ROUNDDOWN((R90+R97+($C$88-($D$101+$D$105))*R101/$D$101),3),0)</f>
        <v>0</v>
      </c>
      <c r="T90" s="564"/>
      <c r="U90" s="620">
        <f>IFERROR(ROUNDDOWN((T90+T97+($C$88-($D$101+$D$105))*T101/$D$101),3),0)</f>
        <v>0</v>
      </c>
      <c r="V90" s="564"/>
      <c r="W90" s="620">
        <f>IFERROR(ROUNDDOWN((V90+V97+($C$88-($D$101+$D$105))*V101/$D$101),3),0)</f>
        <v>0</v>
      </c>
      <c r="X90" s="564"/>
      <c r="Y90" s="620">
        <f>IFERROR(ROUNDDOWN((X90+X97+($C$88-($D$101+$D$105))*X101/$D$101),3),0)</f>
        <v>0</v>
      </c>
      <c r="Z90" s="564"/>
      <c r="AA90" s="620">
        <f>IFERROR(ROUNDDOWN((Z90+Z97+($C$88-($D$101+$D$105))*Z101/$D$101),3),0)</f>
        <v>0</v>
      </c>
      <c r="AB90" s="564"/>
      <c r="AC90" s="620">
        <f>IFERROR(ROUNDDOWN((AB90+AB97+($C$88-($D$101+$D$105))*AB101/$D$101),3),0)</f>
        <v>0</v>
      </c>
      <c r="AD90" s="562"/>
      <c r="AE90" s="620">
        <f>IFERROR(ROUNDDOWN((AD90+AD97+($C$88-($D$101+$D$105))*AD101/$D$101),3),0)</f>
        <v>0</v>
      </c>
      <c r="AF90" s="639"/>
      <c r="AG90" s="620">
        <f>IFERROR(ROUNDDOWN((AF90+AF97+($C$88-($D$101+$D$105))*AF101/$D$101),3),0)</f>
        <v>0</v>
      </c>
    </row>
    <row r="91" spans="2:33">
      <c r="B91" s="768"/>
      <c r="C91" s="561" t="s">
        <v>405</v>
      </c>
      <c r="D91" s="561">
        <f>SUM(F91,AD91,N91,X91,H91,P91,J91,T91,Z91,L91,AB91,R91,V91,AF91)</f>
        <v>0</v>
      </c>
      <c r="E91" s="561">
        <f>SUM(G91,AE91,O91,Y91,I91,Q91,AA91,U91,AC91,M91,K91,S91,W91,AG91)</f>
        <v>0</v>
      </c>
      <c r="F91" s="565"/>
      <c r="G91" s="566">
        <f>F91</f>
        <v>0</v>
      </c>
      <c r="H91" s="567"/>
      <c r="I91" s="566">
        <f>H91</f>
        <v>0</v>
      </c>
      <c r="J91" s="567"/>
      <c r="K91" s="566">
        <f>J91</f>
        <v>0</v>
      </c>
      <c r="L91" s="567"/>
      <c r="M91" s="566">
        <f>L91</f>
        <v>0</v>
      </c>
      <c r="N91" s="567"/>
      <c r="O91" s="566">
        <f>N91</f>
        <v>0</v>
      </c>
      <c r="P91" s="567"/>
      <c r="Q91" s="566">
        <f>P91</f>
        <v>0</v>
      </c>
      <c r="R91" s="567"/>
      <c r="S91" s="566">
        <f>R91</f>
        <v>0</v>
      </c>
      <c r="T91" s="567"/>
      <c r="U91" s="566">
        <f>T91</f>
        <v>0</v>
      </c>
      <c r="V91" s="567"/>
      <c r="W91" s="566">
        <f>V91</f>
        <v>0</v>
      </c>
      <c r="X91" s="567"/>
      <c r="Y91" s="566">
        <f>X91</f>
        <v>0</v>
      </c>
      <c r="Z91" s="567"/>
      <c r="AA91" s="566">
        <f>Z91</f>
        <v>0</v>
      </c>
      <c r="AB91" s="567"/>
      <c r="AC91" s="566">
        <f>AB91</f>
        <v>0</v>
      </c>
      <c r="AD91" s="565"/>
      <c r="AE91" s="566">
        <f>AD91</f>
        <v>0</v>
      </c>
      <c r="AF91" s="640"/>
      <c r="AG91" s="566">
        <f>AF91</f>
        <v>0</v>
      </c>
    </row>
    <row r="92" spans="2:33" ht="13.8" thickBot="1">
      <c r="B92" s="768"/>
      <c r="C92" s="568" t="s">
        <v>406</v>
      </c>
      <c r="D92" s="568">
        <f>SUM(F92,AD92,N92,X92,H92,P92,J92,T92,Z92,L92,AB92,R92,V92,AF92)</f>
        <v>0</v>
      </c>
      <c r="E92" s="568">
        <f>SUM(G92,AE92,O92,Y92,I92,Q92,AA92,U92,AC92,M92,K92,S92,W92,AG92)</f>
        <v>0</v>
      </c>
      <c r="F92" s="569"/>
      <c r="G92" s="570">
        <f>F92</f>
        <v>0</v>
      </c>
      <c r="H92" s="571"/>
      <c r="I92" s="570">
        <f>H92</f>
        <v>0</v>
      </c>
      <c r="J92" s="571"/>
      <c r="K92" s="570">
        <f>J92</f>
        <v>0</v>
      </c>
      <c r="L92" s="571"/>
      <c r="M92" s="570">
        <f>L92</f>
        <v>0</v>
      </c>
      <c r="N92" s="571"/>
      <c r="O92" s="570">
        <f>N92</f>
        <v>0</v>
      </c>
      <c r="P92" s="571"/>
      <c r="Q92" s="570">
        <f>P92</f>
        <v>0</v>
      </c>
      <c r="R92" s="571"/>
      <c r="S92" s="570">
        <f>R92</f>
        <v>0</v>
      </c>
      <c r="T92" s="571"/>
      <c r="U92" s="570">
        <f>T92</f>
        <v>0</v>
      </c>
      <c r="V92" s="571"/>
      <c r="W92" s="570">
        <f>V92</f>
        <v>0</v>
      </c>
      <c r="X92" s="571"/>
      <c r="Y92" s="570">
        <f>X92</f>
        <v>0</v>
      </c>
      <c r="Z92" s="571"/>
      <c r="AA92" s="570">
        <f>Z92</f>
        <v>0</v>
      </c>
      <c r="AB92" s="571"/>
      <c r="AC92" s="570">
        <f>AB92</f>
        <v>0</v>
      </c>
      <c r="AD92" s="569"/>
      <c r="AE92" s="570">
        <f>AD92</f>
        <v>0</v>
      </c>
      <c r="AF92" s="641"/>
      <c r="AG92" s="570">
        <f>AF92</f>
        <v>0</v>
      </c>
    </row>
    <row r="93" spans="2:33" ht="14.4" thickTop="1" thickBot="1">
      <c r="B93" s="769"/>
      <c r="C93" s="572" t="s">
        <v>407</v>
      </c>
      <c r="D93" s="572">
        <f t="shared" ref="D93:AC93" si="12">SUM(D90:D92)</f>
        <v>0</v>
      </c>
      <c r="E93" s="572">
        <f t="shared" si="12"/>
        <v>35</v>
      </c>
      <c r="F93" s="573">
        <f t="shared" si="12"/>
        <v>0</v>
      </c>
      <c r="G93" s="574">
        <f t="shared" si="12"/>
        <v>0</v>
      </c>
      <c r="H93" s="575">
        <f t="shared" ref="H93:Y93" si="13">SUM(H90:H92)</f>
        <v>0</v>
      </c>
      <c r="I93" s="574">
        <f t="shared" si="13"/>
        <v>0</v>
      </c>
      <c r="J93" s="575">
        <f t="shared" si="13"/>
        <v>0</v>
      </c>
      <c r="K93" s="574">
        <f t="shared" si="13"/>
        <v>0</v>
      </c>
      <c r="L93" s="575">
        <f t="shared" si="13"/>
        <v>0</v>
      </c>
      <c r="M93" s="574">
        <f t="shared" si="13"/>
        <v>0</v>
      </c>
      <c r="N93" s="575">
        <f t="shared" si="13"/>
        <v>0</v>
      </c>
      <c r="O93" s="574">
        <f t="shared" si="13"/>
        <v>0</v>
      </c>
      <c r="P93" s="575">
        <f t="shared" si="13"/>
        <v>0</v>
      </c>
      <c r="Q93" s="574">
        <f t="shared" si="13"/>
        <v>0</v>
      </c>
      <c r="R93" s="575">
        <f t="shared" si="13"/>
        <v>0</v>
      </c>
      <c r="S93" s="574">
        <f t="shared" si="13"/>
        <v>0</v>
      </c>
      <c r="T93" s="575">
        <f t="shared" si="13"/>
        <v>0</v>
      </c>
      <c r="U93" s="574">
        <f t="shared" si="13"/>
        <v>0</v>
      </c>
      <c r="V93" s="575">
        <f t="shared" si="13"/>
        <v>0</v>
      </c>
      <c r="W93" s="615">
        <f t="shared" si="13"/>
        <v>0</v>
      </c>
      <c r="X93" s="575">
        <f t="shared" si="13"/>
        <v>0</v>
      </c>
      <c r="Y93" s="574">
        <f t="shared" si="13"/>
        <v>0</v>
      </c>
      <c r="Z93" s="575">
        <f t="shared" si="12"/>
        <v>0</v>
      </c>
      <c r="AA93" s="574">
        <f t="shared" si="12"/>
        <v>0</v>
      </c>
      <c r="AB93" s="575">
        <f t="shared" si="12"/>
        <v>0</v>
      </c>
      <c r="AC93" s="574">
        <f t="shared" si="12"/>
        <v>0</v>
      </c>
      <c r="AD93" s="573">
        <f>SUM(AD90:AD92)</f>
        <v>0</v>
      </c>
      <c r="AE93" s="574">
        <f>SUM(AE90:AE92)</f>
        <v>0</v>
      </c>
      <c r="AF93" s="622">
        <f t="shared" ref="AF93:AG93" si="14">SUM(AF90:AF92)</f>
        <v>0</v>
      </c>
      <c r="AG93" s="574">
        <f t="shared" si="14"/>
        <v>0</v>
      </c>
    </row>
    <row r="94" spans="2:33">
      <c r="B94" s="767" t="s">
        <v>408</v>
      </c>
      <c r="C94" s="560" t="s">
        <v>404</v>
      </c>
      <c r="D94" s="561">
        <f>SUM(F94,AD94,N94,X94,H94,P94,J94,T94,Z94,L94,AB94,R94,V94,AF94)</f>
        <v>0</v>
      </c>
      <c r="E94" s="576" t="s">
        <v>127</v>
      </c>
      <c r="F94" s="577"/>
      <c r="G94" s="578" t="s">
        <v>115</v>
      </c>
      <c r="H94" s="577"/>
      <c r="I94" s="576" t="s">
        <v>115</v>
      </c>
      <c r="J94" s="577"/>
      <c r="K94" s="576" t="s">
        <v>115</v>
      </c>
      <c r="L94" s="577"/>
      <c r="M94" s="576" t="s">
        <v>115</v>
      </c>
      <c r="N94" s="577"/>
      <c r="O94" s="578" t="s">
        <v>115</v>
      </c>
      <c r="P94" s="577"/>
      <c r="Q94" s="576" t="s">
        <v>115</v>
      </c>
      <c r="R94" s="577"/>
      <c r="S94" s="576" t="s">
        <v>115</v>
      </c>
      <c r="T94" s="577"/>
      <c r="U94" s="576" t="s">
        <v>115</v>
      </c>
      <c r="V94" s="577"/>
      <c r="W94" s="616" t="s">
        <v>115</v>
      </c>
      <c r="X94" s="577"/>
      <c r="Y94" s="576" t="s">
        <v>115</v>
      </c>
      <c r="Z94" s="577"/>
      <c r="AA94" s="576" t="s">
        <v>115</v>
      </c>
      <c r="AB94" s="577"/>
      <c r="AC94" s="576" t="s">
        <v>115</v>
      </c>
      <c r="AD94" s="577"/>
      <c r="AE94" s="578" t="s">
        <v>115</v>
      </c>
      <c r="AF94" s="623"/>
      <c r="AG94" s="624" t="s">
        <v>115</v>
      </c>
    </row>
    <row r="95" spans="2:33">
      <c r="B95" s="768"/>
      <c r="C95" s="561" t="s">
        <v>405</v>
      </c>
      <c r="D95" s="561">
        <f>SUM(F95,AD95,N95,X95,H95,P95,J95,T95,Z95,L95,AB95,R95,V95,AF95)</f>
        <v>0</v>
      </c>
      <c r="E95" s="579" t="s">
        <v>127</v>
      </c>
      <c r="F95" s="580"/>
      <c r="G95" s="579" t="s">
        <v>115</v>
      </c>
      <c r="H95" s="580"/>
      <c r="I95" s="579" t="s">
        <v>115</v>
      </c>
      <c r="J95" s="580"/>
      <c r="K95" s="579" t="s">
        <v>115</v>
      </c>
      <c r="L95" s="580"/>
      <c r="M95" s="579" t="s">
        <v>115</v>
      </c>
      <c r="N95" s="580"/>
      <c r="O95" s="579" t="s">
        <v>115</v>
      </c>
      <c r="P95" s="580"/>
      <c r="Q95" s="579" t="s">
        <v>115</v>
      </c>
      <c r="R95" s="580"/>
      <c r="S95" s="579" t="s">
        <v>115</v>
      </c>
      <c r="T95" s="580"/>
      <c r="U95" s="579" t="s">
        <v>115</v>
      </c>
      <c r="V95" s="580"/>
      <c r="W95" s="595" t="s">
        <v>115</v>
      </c>
      <c r="X95" s="580"/>
      <c r="Y95" s="579" t="s">
        <v>115</v>
      </c>
      <c r="Z95" s="580"/>
      <c r="AA95" s="579" t="s">
        <v>115</v>
      </c>
      <c r="AB95" s="580"/>
      <c r="AC95" s="579" t="s">
        <v>115</v>
      </c>
      <c r="AD95" s="580"/>
      <c r="AE95" s="579" t="s">
        <v>115</v>
      </c>
      <c r="AF95" s="625"/>
      <c r="AG95" s="596" t="s">
        <v>115</v>
      </c>
    </row>
    <row r="96" spans="2:33" ht="13.8" thickBot="1">
      <c r="B96" s="768"/>
      <c r="C96" s="568" t="s">
        <v>406</v>
      </c>
      <c r="D96" s="568">
        <f>SUM(F96,AD96,N96,X96,H96,P96,J96,T96,Z96,L96,AB96,R96,V96,AF96)</f>
        <v>0</v>
      </c>
      <c r="E96" s="581" t="s">
        <v>127</v>
      </c>
      <c r="F96" s="582"/>
      <c r="G96" s="581" t="s">
        <v>115</v>
      </c>
      <c r="H96" s="582"/>
      <c r="I96" s="581" t="s">
        <v>115</v>
      </c>
      <c r="J96" s="582"/>
      <c r="K96" s="581" t="s">
        <v>115</v>
      </c>
      <c r="L96" s="582"/>
      <c r="M96" s="581" t="s">
        <v>115</v>
      </c>
      <c r="N96" s="582"/>
      <c r="O96" s="581" t="s">
        <v>115</v>
      </c>
      <c r="P96" s="582"/>
      <c r="Q96" s="581" t="s">
        <v>115</v>
      </c>
      <c r="R96" s="582"/>
      <c r="S96" s="581" t="s">
        <v>115</v>
      </c>
      <c r="T96" s="582"/>
      <c r="U96" s="581" t="s">
        <v>115</v>
      </c>
      <c r="V96" s="582"/>
      <c r="W96" s="599" t="s">
        <v>115</v>
      </c>
      <c r="X96" s="582"/>
      <c r="Y96" s="581" t="s">
        <v>115</v>
      </c>
      <c r="Z96" s="582"/>
      <c r="AA96" s="581" t="s">
        <v>115</v>
      </c>
      <c r="AB96" s="582"/>
      <c r="AC96" s="581" t="s">
        <v>115</v>
      </c>
      <c r="AD96" s="582"/>
      <c r="AE96" s="581" t="s">
        <v>115</v>
      </c>
      <c r="AF96" s="626"/>
      <c r="AG96" s="600" t="s">
        <v>115</v>
      </c>
    </row>
    <row r="97" spans="2:33" ht="14.4" thickTop="1" thickBot="1">
      <c r="B97" s="768"/>
      <c r="C97" s="583" t="s">
        <v>407</v>
      </c>
      <c r="D97" s="583">
        <f>SUM(D94:D96)</f>
        <v>0</v>
      </c>
      <c r="E97" s="584"/>
      <c r="F97" s="583">
        <f>SUM(F94:F96)</f>
        <v>0</v>
      </c>
      <c r="G97" s="585"/>
      <c r="H97" s="586">
        <f>SUM(H94:H96)</f>
        <v>0</v>
      </c>
      <c r="I97" s="584"/>
      <c r="J97" s="583">
        <f>SUM(J94:J96)</f>
        <v>0</v>
      </c>
      <c r="K97" s="585"/>
      <c r="L97" s="583">
        <f>SUM(L94:L96)</f>
        <v>0</v>
      </c>
      <c r="M97" s="585"/>
      <c r="N97" s="586">
        <f>SUM(N94:N96)</f>
        <v>0</v>
      </c>
      <c r="O97" s="585"/>
      <c r="P97" s="583">
        <f>SUM(P94:P96)</f>
        <v>0</v>
      </c>
      <c r="Q97" s="587"/>
      <c r="R97" s="583">
        <f>SUM(R94:R96)</f>
        <v>0</v>
      </c>
      <c r="S97" s="585"/>
      <c r="T97" s="583">
        <f>SUM(T94:T96)</f>
        <v>0</v>
      </c>
      <c r="U97" s="585"/>
      <c r="V97" s="583">
        <f>SUM(V94:V96)</f>
        <v>0</v>
      </c>
      <c r="W97" s="617"/>
      <c r="X97" s="583">
        <f>SUM(X94:X96)</f>
        <v>0</v>
      </c>
      <c r="Y97" s="587"/>
      <c r="Z97" s="583">
        <f>SUM(Z94:Z96)</f>
        <v>0</v>
      </c>
      <c r="AA97" s="585"/>
      <c r="AB97" s="583">
        <f>SUM(AB94:AB96)</f>
        <v>0</v>
      </c>
      <c r="AC97" s="585"/>
      <c r="AD97" s="583">
        <f>SUM(AD94:AD96)</f>
        <v>0</v>
      </c>
      <c r="AE97" s="585"/>
      <c r="AF97" s="627">
        <f>SUM(AF94:AF96)</f>
        <v>0</v>
      </c>
      <c r="AG97" s="628"/>
    </row>
    <row r="98" spans="2:33">
      <c r="B98" s="770" t="s">
        <v>409</v>
      </c>
      <c r="C98" s="588" t="s">
        <v>404</v>
      </c>
      <c r="D98" s="589">
        <f>SUM(D90,D94)</f>
        <v>0</v>
      </c>
      <c r="E98" s="590" t="s">
        <v>115</v>
      </c>
      <c r="F98" s="589">
        <f>SUM(F90,F94)</f>
        <v>0</v>
      </c>
      <c r="G98" s="590" t="s">
        <v>115</v>
      </c>
      <c r="H98" s="589">
        <f>SUM(H90,H94)</f>
        <v>0</v>
      </c>
      <c r="I98" s="592" t="s">
        <v>115</v>
      </c>
      <c r="J98" s="589">
        <f>SUM(J90,J94)</f>
        <v>0</v>
      </c>
      <c r="K98" s="590" t="s">
        <v>115</v>
      </c>
      <c r="L98" s="589">
        <f>SUM(L90,L94)</f>
        <v>0</v>
      </c>
      <c r="M98" s="590" t="s">
        <v>115</v>
      </c>
      <c r="N98" s="589">
        <f>SUM(N90,N94)</f>
        <v>0</v>
      </c>
      <c r="O98" s="590" t="s">
        <v>115</v>
      </c>
      <c r="P98" s="589">
        <f>SUM(P90,P94)</f>
        <v>0</v>
      </c>
      <c r="Q98" s="591" t="s">
        <v>115</v>
      </c>
      <c r="R98" s="589">
        <f>SUM(R90,R94)</f>
        <v>0</v>
      </c>
      <c r="S98" s="590" t="s">
        <v>115</v>
      </c>
      <c r="T98" s="589">
        <f>SUM(T90,T94)</f>
        <v>0</v>
      </c>
      <c r="U98" s="590" t="s">
        <v>115</v>
      </c>
      <c r="V98" s="589">
        <f>SUM(V90,V94)</f>
        <v>0</v>
      </c>
      <c r="W98" s="591" t="s">
        <v>115</v>
      </c>
      <c r="X98" s="589">
        <f>SUM(X90,X94)</f>
        <v>0</v>
      </c>
      <c r="Y98" s="591" t="s">
        <v>115</v>
      </c>
      <c r="Z98" s="589">
        <f>SUM(Z90,Z94)</f>
        <v>0</v>
      </c>
      <c r="AA98" s="590" t="s">
        <v>115</v>
      </c>
      <c r="AB98" s="589">
        <f>SUM(AB90,AB94)</f>
        <v>0</v>
      </c>
      <c r="AC98" s="590" t="s">
        <v>115</v>
      </c>
      <c r="AD98" s="589">
        <f>SUM(AD90,AD94)</f>
        <v>0</v>
      </c>
      <c r="AE98" s="590" t="s">
        <v>115</v>
      </c>
      <c r="AF98" s="629">
        <f>SUM(AF90,AF94)</f>
        <v>0</v>
      </c>
      <c r="AG98" s="592" t="s">
        <v>115</v>
      </c>
    </row>
    <row r="99" spans="2:33">
      <c r="B99" s="768"/>
      <c r="C99" s="593" t="s">
        <v>405</v>
      </c>
      <c r="D99" s="594">
        <f>SUM(D91,D95)</f>
        <v>0</v>
      </c>
      <c r="E99" s="579" t="s">
        <v>115</v>
      </c>
      <c r="F99" s="594">
        <f>SUM(F91,F95)</f>
        <v>0</v>
      </c>
      <c r="G99" s="579" t="s">
        <v>115</v>
      </c>
      <c r="H99" s="594">
        <f>SUM(H91,H95)</f>
        <v>0</v>
      </c>
      <c r="I99" s="596" t="s">
        <v>115</v>
      </c>
      <c r="J99" s="594">
        <f>SUM(J91,J95)</f>
        <v>0</v>
      </c>
      <c r="K99" s="579" t="s">
        <v>115</v>
      </c>
      <c r="L99" s="594">
        <f>SUM(L91,L95)</f>
        <v>0</v>
      </c>
      <c r="M99" s="579" t="s">
        <v>115</v>
      </c>
      <c r="N99" s="594">
        <f>SUM(N91,N95)</f>
        <v>0</v>
      </c>
      <c r="O99" s="579" t="s">
        <v>115</v>
      </c>
      <c r="P99" s="594">
        <f>SUM(P91,P95)</f>
        <v>0</v>
      </c>
      <c r="Q99" s="595" t="s">
        <v>115</v>
      </c>
      <c r="R99" s="594">
        <f>SUM(R91,R95)</f>
        <v>0</v>
      </c>
      <c r="S99" s="579" t="s">
        <v>115</v>
      </c>
      <c r="T99" s="594">
        <f>SUM(T91,T95)</f>
        <v>0</v>
      </c>
      <c r="U99" s="579" t="s">
        <v>115</v>
      </c>
      <c r="V99" s="594">
        <f>SUM(V91,V95)</f>
        <v>0</v>
      </c>
      <c r="W99" s="595" t="s">
        <v>115</v>
      </c>
      <c r="X99" s="594">
        <f>SUM(X91,X95)</f>
        <v>0</v>
      </c>
      <c r="Y99" s="595" t="s">
        <v>115</v>
      </c>
      <c r="Z99" s="594">
        <f>SUM(Z91,Z95)</f>
        <v>0</v>
      </c>
      <c r="AA99" s="579" t="s">
        <v>115</v>
      </c>
      <c r="AB99" s="594">
        <f>SUM(AB91,AB95)</f>
        <v>0</v>
      </c>
      <c r="AC99" s="579" t="s">
        <v>115</v>
      </c>
      <c r="AD99" s="594">
        <f>SUM(AD91,AD95)</f>
        <v>0</v>
      </c>
      <c r="AE99" s="579" t="s">
        <v>115</v>
      </c>
      <c r="AF99" s="630">
        <f>SUM(AF91,AF95)</f>
        <v>0</v>
      </c>
      <c r="AG99" s="596" t="s">
        <v>115</v>
      </c>
    </row>
    <row r="100" spans="2:33" ht="13.8" thickBot="1">
      <c r="B100" s="768"/>
      <c r="C100" s="597" t="s">
        <v>406</v>
      </c>
      <c r="D100" s="598">
        <f>SUM(D92,D96)</f>
        <v>0</v>
      </c>
      <c r="E100" s="581" t="s">
        <v>115</v>
      </c>
      <c r="F100" s="598">
        <f>SUM(F92,F96)</f>
        <v>0</v>
      </c>
      <c r="G100" s="581" t="s">
        <v>115</v>
      </c>
      <c r="H100" s="598">
        <f>SUM(H92,H96)</f>
        <v>0</v>
      </c>
      <c r="I100" s="600" t="s">
        <v>115</v>
      </c>
      <c r="J100" s="598">
        <f>SUM(J92,J96)</f>
        <v>0</v>
      </c>
      <c r="K100" s="581" t="s">
        <v>115</v>
      </c>
      <c r="L100" s="598">
        <f>SUM(L92,L96)</f>
        <v>0</v>
      </c>
      <c r="M100" s="581" t="s">
        <v>115</v>
      </c>
      <c r="N100" s="598">
        <f>SUM(N92,N96)</f>
        <v>0</v>
      </c>
      <c r="O100" s="581" t="s">
        <v>115</v>
      </c>
      <c r="P100" s="598">
        <f>SUM(P92,P96)</f>
        <v>0</v>
      </c>
      <c r="Q100" s="599" t="s">
        <v>115</v>
      </c>
      <c r="R100" s="598">
        <f>SUM(R92,R96)</f>
        <v>0</v>
      </c>
      <c r="S100" s="581" t="s">
        <v>115</v>
      </c>
      <c r="T100" s="598">
        <f>SUM(T92,T96)</f>
        <v>0</v>
      </c>
      <c r="U100" s="581" t="s">
        <v>115</v>
      </c>
      <c r="V100" s="598">
        <f>SUM(V92,V96)</f>
        <v>0</v>
      </c>
      <c r="W100" s="599" t="s">
        <v>115</v>
      </c>
      <c r="X100" s="598">
        <f>SUM(X92,X96)</f>
        <v>0</v>
      </c>
      <c r="Y100" s="599" t="s">
        <v>115</v>
      </c>
      <c r="Z100" s="598">
        <f>SUM(Z92,Z96)</f>
        <v>0</v>
      </c>
      <c r="AA100" s="581" t="s">
        <v>115</v>
      </c>
      <c r="AB100" s="598">
        <f>SUM(AB92,AB96)</f>
        <v>0</v>
      </c>
      <c r="AC100" s="581" t="s">
        <v>115</v>
      </c>
      <c r="AD100" s="598">
        <f>SUM(AD92,AD96)</f>
        <v>0</v>
      </c>
      <c r="AE100" s="581" t="s">
        <v>115</v>
      </c>
      <c r="AF100" s="631">
        <f>SUM(AF92,AF96)</f>
        <v>0</v>
      </c>
      <c r="AG100" s="600" t="s">
        <v>115</v>
      </c>
    </row>
    <row r="101" spans="2:33" ht="14.4" thickTop="1" thickBot="1">
      <c r="B101" s="771"/>
      <c r="C101" s="601" t="s">
        <v>407</v>
      </c>
      <c r="D101" s="602">
        <f>SUM(D98:D100)</f>
        <v>0</v>
      </c>
      <c r="E101" s="603"/>
      <c r="F101" s="602">
        <f>SUM(F98:F100)</f>
        <v>0</v>
      </c>
      <c r="G101" s="604"/>
      <c r="H101" s="602">
        <f>SUM(H98:H100)</f>
        <v>0</v>
      </c>
      <c r="I101" s="606"/>
      <c r="J101" s="602">
        <f>SUM(J98:J100)</f>
        <v>0</v>
      </c>
      <c r="K101" s="603"/>
      <c r="L101" s="602">
        <f>SUM(L98:L100)</f>
        <v>0</v>
      </c>
      <c r="M101" s="603"/>
      <c r="N101" s="602">
        <f>SUM(N98:N100)</f>
        <v>0</v>
      </c>
      <c r="O101" s="604"/>
      <c r="P101" s="602">
        <f>SUM(P98:P100)</f>
        <v>0</v>
      </c>
      <c r="Q101" s="605"/>
      <c r="R101" s="602">
        <f>SUM(R98:R100)</f>
        <v>0</v>
      </c>
      <c r="S101" s="603"/>
      <c r="T101" s="602">
        <f>SUM(T98:T100)</f>
        <v>0</v>
      </c>
      <c r="U101" s="603"/>
      <c r="V101" s="602">
        <f>SUM(V98:V100)</f>
        <v>0</v>
      </c>
      <c r="W101" s="605"/>
      <c r="X101" s="602">
        <f>SUM(X98:X100)</f>
        <v>0</v>
      </c>
      <c r="Y101" s="605"/>
      <c r="Z101" s="602">
        <f>SUM(Z98:Z100)</f>
        <v>0</v>
      </c>
      <c r="AA101" s="603"/>
      <c r="AB101" s="602">
        <f>SUM(AB98:AB100)</f>
        <v>0</v>
      </c>
      <c r="AC101" s="603"/>
      <c r="AD101" s="602">
        <f>SUM(AD98:AD100)</f>
        <v>0</v>
      </c>
      <c r="AE101" s="604"/>
      <c r="AF101" s="632">
        <f>SUM(AF98:AF100)</f>
        <v>0</v>
      </c>
      <c r="AG101" s="606"/>
    </row>
    <row r="102" spans="2:33">
      <c r="B102" s="772" t="s">
        <v>410</v>
      </c>
      <c r="C102" s="607" t="s">
        <v>404</v>
      </c>
      <c r="D102" s="561">
        <f>SUM(F102,AD102,N102,X102,H102,P102,J102,T102,Z102,L102,AB102,R102,V102,AF102)</f>
        <v>0</v>
      </c>
      <c r="E102" s="590" t="s">
        <v>115</v>
      </c>
      <c r="F102" s="580"/>
      <c r="G102" s="590" t="s">
        <v>115</v>
      </c>
      <c r="H102" s="580"/>
      <c r="I102" s="590" t="s">
        <v>115</v>
      </c>
      <c r="J102" s="580"/>
      <c r="K102" s="590" t="s">
        <v>115</v>
      </c>
      <c r="L102" s="580"/>
      <c r="M102" s="590" t="s">
        <v>115</v>
      </c>
      <c r="N102" s="580"/>
      <c r="O102" s="590" t="s">
        <v>115</v>
      </c>
      <c r="P102" s="580"/>
      <c r="Q102" s="590" t="s">
        <v>115</v>
      </c>
      <c r="R102" s="580"/>
      <c r="S102" s="590" t="s">
        <v>115</v>
      </c>
      <c r="T102" s="580"/>
      <c r="U102" s="590" t="s">
        <v>115</v>
      </c>
      <c r="V102" s="580"/>
      <c r="W102" s="591" t="s">
        <v>115</v>
      </c>
      <c r="X102" s="580"/>
      <c r="Y102" s="590" t="s">
        <v>115</v>
      </c>
      <c r="Z102" s="580"/>
      <c r="AA102" s="590" t="s">
        <v>115</v>
      </c>
      <c r="AB102" s="580"/>
      <c r="AC102" s="590" t="s">
        <v>115</v>
      </c>
      <c r="AD102" s="580"/>
      <c r="AE102" s="590" t="s">
        <v>115</v>
      </c>
      <c r="AF102" s="637"/>
      <c r="AG102" s="592" t="s">
        <v>115</v>
      </c>
    </row>
    <row r="103" spans="2:33">
      <c r="B103" s="773"/>
      <c r="C103" s="561" t="s">
        <v>405</v>
      </c>
      <c r="D103" s="561">
        <f>SUM(F103,AD103,N103,X103,H103,P103,J103,T103,Z103,L103,AB103,R103,V103,AF103)</f>
        <v>0</v>
      </c>
      <c r="E103" s="579" t="s">
        <v>115</v>
      </c>
      <c r="F103" s="580"/>
      <c r="G103" s="579" t="s">
        <v>115</v>
      </c>
      <c r="H103" s="580"/>
      <c r="I103" s="579" t="s">
        <v>115</v>
      </c>
      <c r="J103" s="580"/>
      <c r="K103" s="579" t="s">
        <v>115</v>
      </c>
      <c r="L103" s="580"/>
      <c r="M103" s="579" t="s">
        <v>115</v>
      </c>
      <c r="N103" s="580"/>
      <c r="O103" s="579" t="s">
        <v>115</v>
      </c>
      <c r="P103" s="580"/>
      <c r="Q103" s="579" t="s">
        <v>115</v>
      </c>
      <c r="R103" s="580"/>
      <c r="S103" s="579" t="s">
        <v>115</v>
      </c>
      <c r="T103" s="580"/>
      <c r="U103" s="579" t="s">
        <v>115</v>
      </c>
      <c r="V103" s="580"/>
      <c r="W103" s="595" t="s">
        <v>115</v>
      </c>
      <c r="X103" s="580"/>
      <c r="Y103" s="579" t="s">
        <v>115</v>
      </c>
      <c r="Z103" s="580"/>
      <c r="AA103" s="579" t="s">
        <v>115</v>
      </c>
      <c r="AB103" s="580"/>
      <c r="AC103" s="579" t="s">
        <v>115</v>
      </c>
      <c r="AD103" s="580"/>
      <c r="AE103" s="579" t="s">
        <v>115</v>
      </c>
      <c r="AF103" s="637"/>
      <c r="AG103" s="596" t="s">
        <v>115</v>
      </c>
    </row>
    <row r="104" spans="2:33" ht="13.8" thickBot="1">
      <c r="B104" s="773"/>
      <c r="C104" s="568" t="s">
        <v>406</v>
      </c>
      <c r="D104" s="568">
        <f>SUM(F104,AD104,N104,X104,H104,P104,J104,T104,Z104,L104,AB104,R104,V104,AF104)</f>
        <v>0</v>
      </c>
      <c r="E104" s="581" t="s">
        <v>115</v>
      </c>
      <c r="F104" s="582"/>
      <c r="G104" s="581" t="s">
        <v>115</v>
      </c>
      <c r="H104" s="582"/>
      <c r="I104" s="581" t="s">
        <v>115</v>
      </c>
      <c r="J104" s="582"/>
      <c r="K104" s="581" t="s">
        <v>115</v>
      </c>
      <c r="L104" s="582"/>
      <c r="M104" s="581" t="s">
        <v>115</v>
      </c>
      <c r="N104" s="582"/>
      <c r="O104" s="581" t="s">
        <v>115</v>
      </c>
      <c r="P104" s="582"/>
      <c r="Q104" s="581" t="s">
        <v>115</v>
      </c>
      <c r="R104" s="582"/>
      <c r="S104" s="581" t="s">
        <v>115</v>
      </c>
      <c r="T104" s="582"/>
      <c r="U104" s="581" t="s">
        <v>115</v>
      </c>
      <c r="V104" s="582"/>
      <c r="W104" s="599" t="s">
        <v>115</v>
      </c>
      <c r="X104" s="582"/>
      <c r="Y104" s="581" t="s">
        <v>115</v>
      </c>
      <c r="Z104" s="582"/>
      <c r="AA104" s="581" t="s">
        <v>115</v>
      </c>
      <c r="AB104" s="582"/>
      <c r="AC104" s="581" t="s">
        <v>115</v>
      </c>
      <c r="AD104" s="582"/>
      <c r="AE104" s="581" t="s">
        <v>115</v>
      </c>
      <c r="AF104" s="638"/>
      <c r="AG104" s="600" t="s">
        <v>115</v>
      </c>
    </row>
    <row r="105" spans="2:33" ht="14.4" thickTop="1" thickBot="1">
      <c r="B105" s="774"/>
      <c r="C105" s="572" t="s">
        <v>407</v>
      </c>
      <c r="D105" s="572">
        <f>SUM(D102:D104)</f>
        <v>0</v>
      </c>
      <c r="E105" s="608"/>
      <c r="F105" s="572">
        <f>SUM(F102:F104)</f>
        <v>0</v>
      </c>
      <c r="G105" s="609"/>
      <c r="H105" s="572">
        <f>SUM(H102:H104)</f>
        <v>0</v>
      </c>
      <c r="I105" s="608"/>
      <c r="J105" s="572">
        <f>SUM(J102:J104)</f>
        <v>0</v>
      </c>
      <c r="K105" s="608"/>
      <c r="L105" s="572">
        <f>SUM(L102:L104)</f>
        <v>0</v>
      </c>
      <c r="M105" s="608"/>
      <c r="N105" s="610">
        <f>SUM(N102:N104)</f>
        <v>0</v>
      </c>
      <c r="O105" s="609"/>
      <c r="P105" s="572">
        <f>SUM(P102:P104)</f>
        <v>0</v>
      </c>
      <c r="Q105" s="608"/>
      <c r="R105" s="572">
        <f>SUM(R102:R104)</f>
        <v>0</v>
      </c>
      <c r="S105" s="608"/>
      <c r="T105" s="572">
        <f>SUM(T102:T104)</f>
        <v>0</v>
      </c>
      <c r="U105" s="608"/>
      <c r="V105" s="572">
        <f>SUM(V102:V104)</f>
        <v>0</v>
      </c>
      <c r="W105" s="618"/>
      <c r="X105" s="572">
        <f>SUM(X102:X104)</f>
        <v>0</v>
      </c>
      <c r="Y105" s="608"/>
      <c r="Z105" s="572">
        <f>SUM(Z102:Z104)</f>
        <v>0</v>
      </c>
      <c r="AA105" s="608"/>
      <c r="AB105" s="572">
        <f>SUM(AB102:AB104)</f>
        <v>0</v>
      </c>
      <c r="AC105" s="608"/>
      <c r="AD105" s="572">
        <f>SUM(AD102:AD104)</f>
        <v>0</v>
      </c>
      <c r="AE105" s="609"/>
      <c r="AF105" s="627">
        <f>SUM(AF102:AF104)</f>
        <v>0</v>
      </c>
      <c r="AG105" s="633"/>
    </row>
    <row r="106" spans="2:33">
      <c r="AF106" s="634"/>
      <c r="AG106" s="634"/>
    </row>
    <row r="107" spans="2:33">
      <c r="AF107" s="635"/>
      <c r="AG107" s="635"/>
    </row>
    <row r="108" spans="2:33" ht="13.8" thickBot="1">
      <c r="B108" t="s">
        <v>419</v>
      </c>
      <c r="C108" s="611"/>
      <c r="AF108" s="636"/>
      <c r="AG108" s="636"/>
    </row>
    <row r="109" spans="2:33" ht="13.8" thickBot="1">
      <c r="B109" s="767" t="s">
        <v>400</v>
      </c>
      <c r="C109" s="777">
        <f>C88</f>
        <v>35</v>
      </c>
      <c r="D109" s="779" t="s">
        <v>414</v>
      </c>
      <c r="E109" s="780"/>
      <c r="F109" s="775" t="s">
        <v>411</v>
      </c>
      <c r="G109" s="776"/>
      <c r="H109" s="775" t="s">
        <v>392</v>
      </c>
      <c r="I109" s="776"/>
      <c r="J109" s="775" t="s">
        <v>413</v>
      </c>
      <c r="K109" s="776"/>
      <c r="L109" s="775" t="s">
        <v>396</v>
      </c>
      <c r="M109" s="776"/>
      <c r="N109" s="775" t="s">
        <v>390</v>
      </c>
      <c r="O109" s="776"/>
      <c r="P109" s="775" t="s">
        <v>393</v>
      </c>
      <c r="Q109" s="776"/>
      <c r="R109" s="775" t="s">
        <v>397</v>
      </c>
      <c r="S109" s="776"/>
      <c r="T109" s="775" t="s">
        <v>395</v>
      </c>
      <c r="U109" s="776"/>
      <c r="V109" s="775" t="s">
        <v>398</v>
      </c>
      <c r="W109" s="781"/>
      <c r="X109" s="775" t="s">
        <v>391</v>
      </c>
      <c r="Y109" s="776"/>
      <c r="Z109" s="775" t="s">
        <v>394</v>
      </c>
      <c r="AA109" s="776"/>
      <c r="AB109" s="775" t="s">
        <v>412</v>
      </c>
      <c r="AC109" s="776"/>
      <c r="AD109" s="775" t="s">
        <v>389</v>
      </c>
      <c r="AE109" s="776"/>
      <c r="AF109" s="783" t="s">
        <v>426</v>
      </c>
      <c r="AG109" s="784"/>
    </row>
    <row r="110" spans="2:33">
      <c r="B110" s="769"/>
      <c r="C110" s="778"/>
      <c r="D110" s="557" t="s">
        <v>401</v>
      </c>
      <c r="E110" s="557" t="s">
        <v>402</v>
      </c>
      <c r="F110" s="558" t="s">
        <v>401</v>
      </c>
      <c r="G110" s="559" t="s">
        <v>402</v>
      </c>
      <c r="H110" s="557" t="s">
        <v>401</v>
      </c>
      <c r="I110" s="559" t="s">
        <v>402</v>
      </c>
      <c r="J110" s="557" t="s">
        <v>401</v>
      </c>
      <c r="K110" s="559" t="s">
        <v>402</v>
      </c>
      <c r="L110" s="557" t="s">
        <v>401</v>
      </c>
      <c r="M110" s="559" t="s">
        <v>402</v>
      </c>
      <c r="N110" s="558" t="s">
        <v>401</v>
      </c>
      <c r="O110" s="559" t="s">
        <v>402</v>
      </c>
      <c r="P110" s="557" t="s">
        <v>401</v>
      </c>
      <c r="Q110" s="559" t="s">
        <v>402</v>
      </c>
      <c r="R110" s="557" t="s">
        <v>401</v>
      </c>
      <c r="S110" s="559" t="s">
        <v>402</v>
      </c>
      <c r="T110" s="557" t="s">
        <v>401</v>
      </c>
      <c r="U110" s="559" t="s">
        <v>402</v>
      </c>
      <c r="V110" s="557" t="s">
        <v>401</v>
      </c>
      <c r="W110" s="612" t="s">
        <v>402</v>
      </c>
      <c r="X110" s="557" t="s">
        <v>401</v>
      </c>
      <c r="Y110" s="559" t="s">
        <v>402</v>
      </c>
      <c r="Z110" s="557" t="s">
        <v>401</v>
      </c>
      <c r="AA110" s="559" t="s">
        <v>402</v>
      </c>
      <c r="AB110" s="557" t="s">
        <v>401</v>
      </c>
      <c r="AC110" s="559" t="s">
        <v>402</v>
      </c>
      <c r="AD110" s="558" t="s">
        <v>401</v>
      </c>
      <c r="AE110" s="559" t="s">
        <v>402</v>
      </c>
      <c r="AF110" s="621" t="s">
        <v>401</v>
      </c>
      <c r="AG110" s="559" t="s">
        <v>402</v>
      </c>
    </row>
    <row r="111" spans="2:33">
      <c r="B111" s="767" t="s">
        <v>403</v>
      </c>
      <c r="C111" s="560" t="s">
        <v>404</v>
      </c>
      <c r="D111" s="561">
        <f>SUM(F111,AD111,N111,X111,H111,P111,J111,T111,Z111,L111,AB111,R111,V111,AF111)</f>
        <v>0</v>
      </c>
      <c r="E111" s="560">
        <f>C109-E112-E113-D126</f>
        <v>35</v>
      </c>
      <c r="F111" s="562"/>
      <c r="G111" s="620">
        <f>IFERROR(ROUNDDOWN((F111+F118+($C$109-($D$122+$D$126))*F122/$D$122),3),0)</f>
        <v>0</v>
      </c>
      <c r="H111" s="564"/>
      <c r="I111" s="620">
        <f>IFERROR(ROUNDDOWN((H111+H118+($C$109-($D$122+$D$126))*H122/$D$122),3),0)</f>
        <v>0</v>
      </c>
      <c r="J111" s="564"/>
      <c r="K111" s="620">
        <f>IFERROR(ROUNDDOWN((J111+J118+($C$109-($D$122+$D$126))*J122/$D$122),3),0)</f>
        <v>0</v>
      </c>
      <c r="L111" s="564"/>
      <c r="M111" s="620">
        <f>IFERROR(ROUNDDOWN((L111+L118+($C$109-($D$122+$D$126))*L122/$D$122),3),0)</f>
        <v>0</v>
      </c>
      <c r="N111" s="564"/>
      <c r="O111" s="620">
        <f>IFERROR(ROUNDDOWN((N111+N118+($C$109-($D$122+$D$126))*N122/$D$122),3),0)</f>
        <v>0</v>
      </c>
      <c r="P111" s="564"/>
      <c r="Q111" s="620">
        <f>IFERROR(ROUNDDOWN((P111+P118+($C$109-($D$122+$D$126))*P122/$D$122),3),0)</f>
        <v>0</v>
      </c>
      <c r="R111" s="564"/>
      <c r="S111" s="620">
        <f>IFERROR(ROUNDDOWN((R111+R118+($C$109-($D$122+$D$126))*R122/$D$122),3),0)</f>
        <v>0</v>
      </c>
      <c r="T111" s="564"/>
      <c r="U111" s="620">
        <f>IFERROR(ROUNDDOWN((T111+T118+($C$109-($D$122+$D$126))*T122/$D$122),3),0)</f>
        <v>0</v>
      </c>
      <c r="V111" s="564"/>
      <c r="W111" s="620">
        <f>IFERROR(ROUNDDOWN((V111+V118+($C$109-($D$122+$D$126))*V122/$D$122),3),0)</f>
        <v>0</v>
      </c>
      <c r="X111" s="564"/>
      <c r="Y111" s="620">
        <f>IFERROR(ROUNDDOWN((X111+X118+($C$109-($D$122+$D$126))*X122/$D$122),3),0)</f>
        <v>0</v>
      </c>
      <c r="Z111" s="564"/>
      <c r="AA111" s="620">
        <f>IFERROR(ROUNDDOWN((Z111+Z118+($C$109-($D$122+$D$126))*Z122/$D$122),3),0)</f>
        <v>0</v>
      </c>
      <c r="AB111" s="564"/>
      <c r="AC111" s="620">
        <f>IFERROR(ROUNDDOWN((AB111+AB118+($C$109-($D$122+$D$126))*AB122/$D$122),3),0)</f>
        <v>0</v>
      </c>
      <c r="AD111" s="562"/>
      <c r="AE111" s="620">
        <f>IFERROR(ROUNDDOWN((AD111+AD118+($C$109-($D$122+$D$126))*AD122/$D$122),3),0)</f>
        <v>0</v>
      </c>
      <c r="AF111" s="639"/>
      <c r="AG111" s="620">
        <f>IFERROR(ROUNDDOWN((AF111+AF118+($C$109-($D$122+$D$126))*AF122/$D$122),3),0)</f>
        <v>0</v>
      </c>
    </row>
    <row r="112" spans="2:33">
      <c r="B112" s="768"/>
      <c r="C112" s="561" t="s">
        <v>405</v>
      </c>
      <c r="D112" s="561">
        <f>SUM(F112,AD112,N112,X112,H112,P112,J112,T112,Z112,L112,AB112,R112,V112,AF112)</f>
        <v>0</v>
      </c>
      <c r="E112" s="561">
        <f>SUM(G112,AE112,O112,Y112,I112,Q112,AA112,U112,AC112,M112,K112,S112,W112,AG112)</f>
        <v>0</v>
      </c>
      <c r="F112" s="565"/>
      <c r="G112" s="566">
        <f>F112</f>
        <v>0</v>
      </c>
      <c r="H112" s="567"/>
      <c r="I112" s="566">
        <f>H112</f>
        <v>0</v>
      </c>
      <c r="J112" s="567"/>
      <c r="K112" s="566">
        <f>J112</f>
        <v>0</v>
      </c>
      <c r="L112" s="567"/>
      <c r="M112" s="566">
        <f>L112</f>
        <v>0</v>
      </c>
      <c r="N112" s="567"/>
      <c r="O112" s="566">
        <f>N112</f>
        <v>0</v>
      </c>
      <c r="P112" s="567"/>
      <c r="Q112" s="566">
        <f>P112</f>
        <v>0</v>
      </c>
      <c r="R112" s="567"/>
      <c r="S112" s="566">
        <f>R112</f>
        <v>0</v>
      </c>
      <c r="T112" s="567"/>
      <c r="U112" s="566">
        <f>T112</f>
        <v>0</v>
      </c>
      <c r="V112" s="567"/>
      <c r="W112" s="566">
        <f>V112</f>
        <v>0</v>
      </c>
      <c r="X112" s="567"/>
      <c r="Y112" s="566">
        <f>X112</f>
        <v>0</v>
      </c>
      <c r="Z112" s="567"/>
      <c r="AA112" s="566">
        <f>Z112</f>
        <v>0</v>
      </c>
      <c r="AB112" s="567"/>
      <c r="AC112" s="566">
        <f>AB112</f>
        <v>0</v>
      </c>
      <c r="AD112" s="565"/>
      <c r="AE112" s="566">
        <f>AD112</f>
        <v>0</v>
      </c>
      <c r="AF112" s="640"/>
      <c r="AG112" s="566">
        <f>AF112</f>
        <v>0</v>
      </c>
    </row>
    <row r="113" spans="2:33" ht="13.8" thickBot="1">
      <c r="B113" s="768"/>
      <c r="C113" s="568" t="s">
        <v>406</v>
      </c>
      <c r="D113" s="568">
        <f>SUM(F113,AD113,N113,X113,H113,P113,J113,T113,Z113,L113,AB113,R113,V113,AF113)</f>
        <v>0</v>
      </c>
      <c r="E113" s="568">
        <f>SUM(G113,AE113,O113,Y113,I113,Q113,AA113,U113,AC113,M113,K113,S113,W113,AG113)</f>
        <v>0</v>
      </c>
      <c r="F113" s="569"/>
      <c r="G113" s="570">
        <f>F113</f>
        <v>0</v>
      </c>
      <c r="H113" s="571"/>
      <c r="I113" s="570">
        <f>H113</f>
        <v>0</v>
      </c>
      <c r="J113" s="571"/>
      <c r="K113" s="570">
        <f>J113</f>
        <v>0</v>
      </c>
      <c r="L113" s="571"/>
      <c r="M113" s="570">
        <f>L113</f>
        <v>0</v>
      </c>
      <c r="N113" s="571"/>
      <c r="O113" s="570">
        <f>N113</f>
        <v>0</v>
      </c>
      <c r="P113" s="571"/>
      <c r="Q113" s="570">
        <f>P113</f>
        <v>0</v>
      </c>
      <c r="R113" s="571"/>
      <c r="S113" s="570">
        <f>R113</f>
        <v>0</v>
      </c>
      <c r="T113" s="571"/>
      <c r="U113" s="570">
        <f>T113</f>
        <v>0</v>
      </c>
      <c r="V113" s="571"/>
      <c r="W113" s="570">
        <f>V113</f>
        <v>0</v>
      </c>
      <c r="X113" s="571"/>
      <c r="Y113" s="570">
        <f>X113</f>
        <v>0</v>
      </c>
      <c r="Z113" s="571"/>
      <c r="AA113" s="570">
        <f>Z113</f>
        <v>0</v>
      </c>
      <c r="AB113" s="571"/>
      <c r="AC113" s="570">
        <f>AB113</f>
        <v>0</v>
      </c>
      <c r="AD113" s="569"/>
      <c r="AE113" s="570">
        <f>AD113</f>
        <v>0</v>
      </c>
      <c r="AF113" s="641"/>
      <c r="AG113" s="570">
        <f>AF113</f>
        <v>0</v>
      </c>
    </row>
    <row r="114" spans="2:33" ht="14.4" thickTop="1" thickBot="1">
      <c r="B114" s="769"/>
      <c r="C114" s="572" t="s">
        <v>407</v>
      </c>
      <c r="D114" s="572">
        <f t="shared" ref="D114:AC114" si="15">SUM(D111:D113)</f>
        <v>0</v>
      </c>
      <c r="E114" s="572">
        <f t="shared" si="15"/>
        <v>35</v>
      </c>
      <c r="F114" s="573">
        <f t="shared" si="15"/>
        <v>0</v>
      </c>
      <c r="G114" s="574">
        <f t="shared" si="15"/>
        <v>0</v>
      </c>
      <c r="H114" s="575">
        <f t="shared" ref="H114:Y114" si="16">SUM(H111:H113)</f>
        <v>0</v>
      </c>
      <c r="I114" s="574">
        <f t="shared" si="16"/>
        <v>0</v>
      </c>
      <c r="J114" s="575">
        <f t="shared" si="16"/>
        <v>0</v>
      </c>
      <c r="K114" s="574">
        <f t="shared" si="16"/>
        <v>0</v>
      </c>
      <c r="L114" s="575">
        <f t="shared" si="16"/>
        <v>0</v>
      </c>
      <c r="M114" s="574">
        <f t="shared" si="16"/>
        <v>0</v>
      </c>
      <c r="N114" s="575">
        <f t="shared" si="16"/>
        <v>0</v>
      </c>
      <c r="O114" s="574">
        <f t="shared" si="16"/>
        <v>0</v>
      </c>
      <c r="P114" s="575">
        <f t="shared" si="16"/>
        <v>0</v>
      </c>
      <c r="Q114" s="574">
        <f t="shared" si="16"/>
        <v>0</v>
      </c>
      <c r="R114" s="575">
        <f t="shared" si="16"/>
        <v>0</v>
      </c>
      <c r="S114" s="574">
        <f t="shared" si="16"/>
        <v>0</v>
      </c>
      <c r="T114" s="575">
        <f t="shared" si="16"/>
        <v>0</v>
      </c>
      <c r="U114" s="574">
        <f t="shared" si="16"/>
        <v>0</v>
      </c>
      <c r="V114" s="575">
        <f t="shared" si="16"/>
        <v>0</v>
      </c>
      <c r="W114" s="615">
        <f t="shared" si="16"/>
        <v>0</v>
      </c>
      <c r="X114" s="575">
        <f t="shared" si="16"/>
        <v>0</v>
      </c>
      <c r="Y114" s="574">
        <f t="shared" si="16"/>
        <v>0</v>
      </c>
      <c r="Z114" s="575">
        <f t="shared" si="15"/>
        <v>0</v>
      </c>
      <c r="AA114" s="574">
        <f t="shared" si="15"/>
        <v>0</v>
      </c>
      <c r="AB114" s="575">
        <f t="shared" si="15"/>
        <v>0</v>
      </c>
      <c r="AC114" s="574">
        <f t="shared" si="15"/>
        <v>0</v>
      </c>
      <c r="AD114" s="573">
        <f>SUM(AD111:AD113)</f>
        <v>0</v>
      </c>
      <c r="AE114" s="574">
        <f>SUM(AE111:AE113)</f>
        <v>0</v>
      </c>
      <c r="AF114" s="622">
        <f t="shared" ref="AF114:AG114" si="17">SUM(AF111:AF113)</f>
        <v>0</v>
      </c>
      <c r="AG114" s="574">
        <f t="shared" si="17"/>
        <v>0</v>
      </c>
    </row>
    <row r="115" spans="2:33">
      <c r="B115" s="767" t="s">
        <v>408</v>
      </c>
      <c r="C115" s="560" t="s">
        <v>404</v>
      </c>
      <c r="D115" s="561">
        <f>SUM(F115,AD115,N115,X115,H115,P115,J115,T115,Z115,L115,AB115,R115,V115,AF115)</f>
        <v>0</v>
      </c>
      <c r="E115" s="576" t="s">
        <v>127</v>
      </c>
      <c r="F115" s="577"/>
      <c r="G115" s="578" t="s">
        <v>115</v>
      </c>
      <c r="H115" s="577"/>
      <c r="I115" s="576" t="s">
        <v>115</v>
      </c>
      <c r="J115" s="577"/>
      <c r="K115" s="576" t="s">
        <v>115</v>
      </c>
      <c r="L115" s="577"/>
      <c r="M115" s="576" t="s">
        <v>115</v>
      </c>
      <c r="N115" s="577"/>
      <c r="O115" s="578" t="s">
        <v>115</v>
      </c>
      <c r="P115" s="577"/>
      <c r="Q115" s="576" t="s">
        <v>115</v>
      </c>
      <c r="R115" s="577"/>
      <c r="S115" s="576" t="s">
        <v>115</v>
      </c>
      <c r="T115" s="577"/>
      <c r="U115" s="576" t="s">
        <v>115</v>
      </c>
      <c r="V115" s="577"/>
      <c r="W115" s="616" t="s">
        <v>115</v>
      </c>
      <c r="X115" s="577"/>
      <c r="Y115" s="576" t="s">
        <v>115</v>
      </c>
      <c r="Z115" s="577"/>
      <c r="AA115" s="576" t="s">
        <v>115</v>
      </c>
      <c r="AB115" s="577"/>
      <c r="AC115" s="576" t="s">
        <v>115</v>
      </c>
      <c r="AD115" s="577"/>
      <c r="AE115" s="578" t="s">
        <v>115</v>
      </c>
      <c r="AF115" s="623"/>
      <c r="AG115" s="624" t="s">
        <v>115</v>
      </c>
    </row>
    <row r="116" spans="2:33">
      <c r="B116" s="768"/>
      <c r="C116" s="561" t="s">
        <v>405</v>
      </c>
      <c r="D116" s="561">
        <f>SUM(F116,AD116,N116,X116,H116,P116,J116,T116,Z116,L116,AB116,R116,V116,AF116)</f>
        <v>0</v>
      </c>
      <c r="E116" s="579" t="s">
        <v>127</v>
      </c>
      <c r="F116" s="580"/>
      <c r="G116" s="579" t="s">
        <v>115</v>
      </c>
      <c r="H116" s="580"/>
      <c r="I116" s="579" t="s">
        <v>115</v>
      </c>
      <c r="J116" s="580"/>
      <c r="K116" s="579" t="s">
        <v>115</v>
      </c>
      <c r="L116" s="580"/>
      <c r="M116" s="579" t="s">
        <v>115</v>
      </c>
      <c r="N116" s="580"/>
      <c r="O116" s="579" t="s">
        <v>115</v>
      </c>
      <c r="P116" s="580"/>
      <c r="Q116" s="579" t="s">
        <v>115</v>
      </c>
      <c r="R116" s="580"/>
      <c r="S116" s="579" t="s">
        <v>115</v>
      </c>
      <c r="T116" s="580"/>
      <c r="U116" s="579" t="s">
        <v>115</v>
      </c>
      <c r="V116" s="580"/>
      <c r="W116" s="595" t="s">
        <v>115</v>
      </c>
      <c r="X116" s="580"/>
      <c r="Y116" s="579" t="s">
        <v>115</v>
      </c>
      <c r="Z116" s="580"/>
      <c r="AA116" s="579" t="s">
        <v>115</v>
      </c>
      <c r="AB116" s="580"/>
      <c r="AC116" s="579" t="s">
        <v>115</v>
      </c>
      <c r="AD116" s="580"/>
      <c r="AE116" s="579" t="s">
        <v>115</v>
      </c>
      <c r="AF116" s="625"/>
      <c r="AG116" s="596" t="s">
        <v>115</v>
      </c>
    </row>
    <row r="117" spans="2:33" ht="13.8" thickBot="1">
      <c r="B117" s="768"/>
      <c r="C117" s="568" t="s">
        <v>406</v>
      </c>
      <c r="D117" s="568">
        <f>SUM(F117,AD117,N117,X117,H117,P117,J117,T117,Z117,L117,AB117,R117,V117,AF117)</f>
        <v>0</v>
      </c>
      <c r="E117" s="581" t="s">
        <v>127</v>
      </c>
      <c r="F117" s="582"/>
      <c r="G117" s="581" t="s">
        <v>115</v>
      </c>
      <c r="H117" s="582"/>
      <c r="I117" s="581" t="s">
        <v>115</v>
      </c>
      <c r="J117" s="582"/>
      <c r="K117" s="581" t="s">
        <v>115</v>
      </c>
      <c r="L117" s="582"/>
      <c r="M117" s="581" t="s">
        <v>115</v>
      </c>
      <c r="N117" s="582"/>
      <c r="O117" s="581" t="s">
        <v>115</v>
      </c>
      <c r="P117" s="582"/>
      <c r="Q117" s="581" t="s">
        <v>115</v>
      </c>
      <c r="R117" s="582"/>
      <c r="S117" s="581" t="s">
        <v>115</v>
      </c>
      <c r="T117" s="582"/>
      <c r="U117" s="581" t="s">
        <v>115</v>
      </c>
      <c r="V117" s="582"/>
      <c r="W117" s="599" t="s">
        <v>115</v>
      </c>
      <c r="X117" s="582"/>
      <c r="Y117" s="581" t="s">
        <v>115</v>
      </c>
      <c r="Z117" s="582"/>
      <c r="AA117" s="581" t="s">
        <v>115</v>
      </c>
      <c r="AB117" s="582"/>
      <c r="AC117" s="581" t="s">
        <v>115</v>
      </c>
      <c r="AD117" s="582"/>
      <c r="AE117" s="581" t="s">
        <v>115</v>
      </c>
      <c r="AF117" s="626"/>
      <c r="AG117" s="600" t="s">
        <v>115</v>
      </c>
    </row>
    <row r="118" spans="2:33" ht="14.4" thickTop="1" thickBot="1">
      <c r="B118" s="768"/>
      <c r="C118" s="583" t="s">
        <v>407</v>
      </c>
      <c r="D118" s="583">
        <f>SUM(D115:D117)</f>
        <v>0</v>
      </c>
      <c r="E118" s="584"/>
      <c r="F118" s="583">
        <f>SUM(F115:F117)</f>
        <v>0</v>
      </c>
      <c r="G118" s="585"/>
      <c r="H118" s="586">
        <f>SUM(H115:H117)</f>
        <v>0</v>
      </c>
      <c r="I118" s="584"/>
      <c r="J118" s="583">
        <f>SUM(J115:J117)</f>
        <v>0</v>
      </c>
      <c r="K118" s="585"/>
      <c r="L118" s="583">
        <f>SUM(L115:L117)</f>
        <v>0</v>
      </c>
      <c r="M118" s="585"/>
      <c r="N118" s="586">
        <f>SUM(N115:N117)</f>
        <v>0</v>
      </c>
      <c r="O118" s="585"/>
      <c r="P118" s="583">
        <f>SUM(P115:P117)</f>
        <v>0</v>
      </c>
      <c r="Q118" s="587"/>
      <c r="R118" s="583">
        <f>SUM(R115:R117)</f>
        <v>0</v>
      </c>
      <c r="S118" s="585"/>
      <c r="T118" s="583">
        <f>SUM(T115:T117)</f>
        <v>0</v>
      </c>
      <c r="U118" s="585"/>
      <c r="V118" s="583">
        <f>SUM(V115:V117)</f>
        <v>0</v>
      </c>
      <c r="W118" s="617"/>
      <c r="X118" s="583">
        <f>SUM(X115:X117)</f>
        <v>0</v>
      </c>
      <c r="Y118" s="587"/>
      <c r="Z118" s="583">
        <f>SUM(Z115:Z117)</f>
        <v>0</v>
      </c>
      <c r="AA118" s="585"/>
      <c r="AB118" s="583">
        <f>SUM(AB115:AB117)</f>
        <v>0</v>
      </c>
      <c r="AC118" s="585"/>
      <c r="AD118" s="583">
        <f>SUM(AD115:AD117)</f>
        <v>0</v>
      </c>
      <c r="AE118" s="585"/>
      <c r="AF118" s="627">
        <f>SUM(AF115:AF117)</f>
        <v>0</v>
      </c>
      <c r="AG118" s="628"/>
    </row>
    <row r="119" spans="2:33">
      <c r="B119" s="770" t="s">
        <v>409</v>
      </c>
      <c r="C119" s="588" t="s">
        <v>404</v>
      </c>
      <c r="D119" s="589">
        <f>SUM(D111,D115)</f>
        <v>0</v>
      </c>
      <c r="E119" s="590" t="s">
        <v>115</v>
      </c>
      <c r="F119" s="589">
        <f>SUM(F111,F115)</f>
        <v>0</v>
      </c>
      <c r="G119" s="590" t="s">
        <v>115</v>
      </c>
      <c r="H119" s="589">
        <f>SUM(H111,H115)</f>
        <v>0</v>
      </c>
      <c r="I119" s="592" t="s">
        <v>115</v>
      </c>
      <c r="J119" s="589">
        <f>SUM(J111,J115)</f>
        <v>0</v>
      </c>
      <c r="K119" s="590" t="s">
        <v>115</v>
      </c>
      <c r="L119" s="589">
        <f>SUM(L111,L115)</f>
        <v>0</v>
      </c>
      <c r="M119" s="590" t="s">
        <v>115</v>
      </c>
      <c r="N119" s="589">
        <f>SUM(N111,N115)</f>
        <v>0</v>
      </c>
      <c r="O119" s="590" t="s">
        <v>115</v>
      </c>
      <c r="P119" s="589">
        <f>SUM(P111,P115)</f>
        <v>0</v>
      </c>
      <c r="Q119" s="591" t="s">
        <v>115</v>
      </c>
      <c r="R119" s="589">
        <f>SUM(R111,R115)</f>
        <v>0</v>
      </c>
      <c r="S119" s="590" t="s">
        <v>115</v>
      </c>
      <c r="T119" s="589">
        <f>SUM(T111,T115)</f>
        <v>0</v>
      </c>
      <c r="U119" s="590" t="s">
        <v>115</v>
      </c>
      <c r="V119" s="589">
        <f>SUM(V111,V115)</f>
        <v>0</v>
      </c>
      <c r="W119" s="591" t="s">
        <v>115</v>
      </c>
      <c r="X119" s="589">
        <f>SUM(X111,X115)</f>
        <v>0</v>
      </c>
      <c r="Y119" s="591" t="s">
        <v>115</v>
      </c>
      <c r="Z119" s="589">
        <f>SUM(Z111,Z115)</f>
        <v>0</v>
      </c>
      <c r="AA119" s="590" t="s">
        <v>115</v>
      </c>
      <c r="AB119" s="589">
        <f>SUM(AB111,AB115)</f>
        <v>0</v>
      </c>
      <c r="AC119" s="590" t="s">
        <v>115</v>
      </c>
      <c r="AD119" s="589">
        <f>SUM(AD111,AD115)</f>
        <v>0</v>
      </c>
      <c r="AE119" s="590" t="s">
        <v>115</v>
      </c>
      <c r="AF119" s="629">
        <f>SUM(AF111,AF115)</f>
        <v>0</v>
      </c>
      <c r="AG119" s="592" t="s">
        <v>115</v>
      </c>
    </row>
    <row r="120" spans="2:33">
      <c r="B120" s="768"/>
      <c r="C120" s="593" t="s">
        <v>405</v>
      </c>
      <c r="D120" s="594">
        <f>SUM(D112,D116)</f>
        <v>0</v>
      </c>
      <c r="E120" s="579" t="s">
        <v>115</v>
      </c>
      <c r="F120" s="594">
        <f>SUM(F112,F116)</f>
        <v>0</v>
      </c>
      <c r="G120" s="579" t="s">
        <v>115</v>
      </c>
      <c r="H120" s="594">
        <f>SUM(H112,H116)</f>
        <v>0</v>
      </c>
      <c r="I120" s="596" t="s">
        <v>115</v>
      </c>
      <c r="J120" s="594">
        <f>SUM(J112,J116)</f>
        <v>0</v>
      </c>
      <c r="K120" s="579" t="s">
        <v>115</v>
      </c>
      <c r="L120" s="594">
        <f>SUM(L112,L116)</f>
        <v>0</v>
      </c>
      <c r="M120" s="579" t="s">
        <v>115</v>
      </c>
      <c r="N120" s="594">
        <f>SUM(N112,N116)</f>
        <v>0</v>
      </c>
      <c r="O120" s="579" t="s">
        <v>115</v>
      </c>
      <c r="P120" s="594">
        <f>SUM(P112,P116)</f>
        <v>0</v>
      </c>
      <c r="Q120" s="595" t="s">
        <v>115</v>
      </c>
      <c r="R120" s="594">
        <f>SUM(R112,R116)</f>
        <v>0</v>
      </c>
      <c r="S120" s="579" t="s">
        <v>115</v>
      </c>
      <c r="T120" s="594">
        <f>SUM(T112,T116)</f>
        <v>0</v>
      </c>
      <c r="U120" s="579" t="s">
        <v>115</v>
      </c>
      <c r="V120" s="594">
        <f>SUM(V112,V116)</f>
        <v>0</v>
      </c>
      <c r="W120" s="595" t="s">
        <v>115</v>
      </c>
      <c r="X120" s="594">
        <f>SUM(X112,X116)</f>
        <v>0</v>
      </c>
      <c r="Y120" s="595" t="s">
        <v>115</v>
      </c>
      <c r="Z120" s="594">
        <f>SUM(Z112,Z116)</f>
        <v>0</v>
      </c>
      <c r="AA120" s="579" t="s">
        <v>115</v>
      </c>
      <c r="AB120" s="594">
        <f>SUM(AB112,AB116)</f>
        <v>0</v>
      </c>
      <c r="AC120" s="579" t="s">
        <v>115</v>
      </c>
      <c r="AD120" s="594">
        <f>SUM(AD112,AD116)</f>
        <v>0</v>
      </c>
      <c r="AE120" s="579" t="s">
        <v>115</v>
      </c>
      <c r="AF120" s="630">
        <f>SUM(AF112,AF116)</f>
        <v>0</v>
      </c>
      <c r="AG120" s="596" t="s">
        <v>115</v>
      </c>
    </row>
    <row r="121" spans="2:33" ht="13.8" thickBot="1">
      <c r="B121" s="768"/>
      <c r="C121" s="597" t="s">
        <v>406</v>
      </c>
      <c r="D121" s="598">
        <f>SUM(D113,D117)</f>
        <v>0</v>
      </c>
      <c r="E121" s="581" t="s">
        <v>115</v>
      </c>
      <c r="F121" s="598">
        <f>SUM(F113,F117)</f>
        <v>0</v>
      </c>
      <c r="G121" s="581" t="s">
        <v>115</v>
      </c>
      <c r="H121" s="598">
        <f>SUM(H113,H117)</f>
        <v>0</v>
      </c>
      <c r="I121" s="600" t="s">
        <v>115</v>
      </c>
      <c r="J121" s="598">
        <f>SUM(J113,J117)</f>
        <v>0</v>
      </c>
      <c r="K121" s="581" t="s">
        <v>115</v>
      </c>
      <c r="L121" s="598">
        <f>SUM(L113,L117)</f>
        <v>0</v>
      </c>
      <c r="M121" s="581" t="s">
        <v>115</v>
      </c>
      <c r="N121" s="598">
        <f>SUM(N113,N117)</f>
        <v>0</v>
      </c>
      <c r="O121" s="581" t="s">
        <v>115</v>
      </c>
      <c r="P121" s="598">
        <f>SUM(P113,P117)</f>
        <v>0</v>
      </c>
      <c r="Q121" s="599" t="s">
        <v>115</v>
      </c>
      <c r="R121" s="598">
        <f>SUM(R113,R117)</f>
        <v>0</v>
      </c>
      <c r="S121" s="581" t="s">
        <v>115</v>
      </c>
      <c r="T121" s="598">
        <f>SUM(T113,T117)</f>
        <v>0</v>
      </c>
      <c r="U121" s="581" t="s">
        <v>115</v>
      </c>
      <c r="V121" s="598">
        <f>SUM(V113,V117)</f>
        <v>0</v>
      </c>
      <c r="W121" s="599" t="s">
        <v>115</v>
      </c>
      <c r="X121" s="598">
        <f>SUM(X113,X117)</f>
        <v>0</v>
      </c>
      <c r="Y121" s="599" t="s">
        <v>115</v>
      </c>
      <c r="Z121" s="598">
        <f>SUM(Z113,Z117)</f>
        <v>0</v>
      </c>
      <c r="AA121" s="581" t="s">
        <v>115</v>
      </c>
      <c r="AB121" s="598">
        <f>SUM(AB113,AB117)</f>
        <v>0</v>
      </c>
      <c r="AC121" s="581" t="s">
        <v>115</v>
      </c>
      <c r="AD121" s="598">
        <f>SUM(AD113,AD117)</f>
        <v>0</v>
      </c>
      <c r="AE121" s="581" t="s">
        <v>115</v>
      </c>
      <c r="AF121" s="631">
        <f>SUM(AF113,AF117)</f>
        <v>0</v>
      </c>
      <c r="AG121" s="600" t="s">
        <v>115</v>
      </c>
    </row>
    <row r="122" spans="2:33" ht="14.4" thickTop="1" thickBot="1">
      <c r="B122" s="771"/>
      <c r="C122" s="601" t="s">
        <v>407</v>
      </c>
      <c r="D122" s="602">
        <f>SUM(D119:D121)</f>
        <v>0</v>
      </c>
      <c r="E122" s="603"/>
      <c r="F122" s="602">
        <f>SUM(F119:F121)</f>
        <v>0</v>
      </c>
      <c r="G122" s="604"/>
      <c r="H122" s="602">
        <f>SUM(H119:H121)</f>
        <v>0</v>
      </c>
      <c r="I122" s="606"/>
      <c r="J122" s="602">
        <f>SUM(J119:J121)</f>
        <v>0</v>
      </c>
      <c r="K122" s="603"/>
      <c r="L122" s="602">
        <f>SUM(L119:L121)</f>
        <v>0</v>
      </c>
      <c r="M122" s="603"/>
      <c r="N122" s="602">
        <f>SUM(N119:N121)</f>
        <v>0</v>
      </c>
      <c r="O122" s="604"/>
      <c r="P122" s="602">
        <f>SUM(P119:P121)</f>
        <v>0</v>
      </c>
      <c r="Q122" s="605"/>
      <c r="R122" s="602">
        <f>SUM(R119:R121)</f>
        <v>0</v>
      </c>
      <c r="S122" s="603"/>
      <c r="T122" s="602">
        <f>SUM(T119:T121)</f>
        <v>0</v>
      </c>
      <c r="U122" s="603"/>
      <c r="V122" s="602">
        <f>SUM(V119:V121)</f>
        <v>0</v>
      </c>
      <c r="W122" s="605"/>
      <c r="X122" s="602">
        <f>SUM(X119:X121)</f>
        <v>0</v>
      </c>
      <c r="Y122" s="605"/>
      <c r="Z122" s="602">
        <f>SUM(Z119:Z121)</f>
        <v>0</v>
      </c>
      <c r="AA122" s="603"/>
      <c r="AB122" s="602">
        <f>SUM(AB119:AB121)</f>
        <v>0</v>
      </c>
      <c r="AC122" s="603"/>
      <c r="AD122" s="602">
        <f>SUM(AD119:AD121)</f>
        <v>0</v>
      </c>
      <c r="AE122" s="604"/>
      <c r="AF122" s="632">
        <f>SUM(AF119:AF121)</f>
        <v>0</v>
      </c>
      <c r="AG122" s="606"/>
    </row>
    <row r="123" spans="2:33">
      <c r="B123" s="772" t="s">
        <v>410</v>
      </c>
      <c r="C123" s="607" t="s">
        <v>404</v>
      </c>
      <c r="D123" s="561">
        <f>SUM(F123,AD123,N123,X123,H123,P123,J123,T123,Z123,L123,AB123,R123,V123,AF123)</f>
        <v>0</v>
      </c>
      <c r="E123" s="590" t="s">
        <v>115</v>
      </c>
      <c r="F123" s="580"/>
      <c r="G123" s="590" t="s">
        <v>115</v>
      </c>
      <c r="H123" s="580"/>
      <c r="I123" s="590" t="s">
        <v>115</v>
      </c>
      <c r="J123" s="580"/>
      <c r="K123" s="590" t="s">
        <v>115</v>
      </c>
      <c r="L123" s="580"/>
      <c r="M123" s="590" t="s">
        <v>115</v>
      </c>
      <c r="N123" s="580"/>
      <c r="O123" s="590" t="s">
        <v>115</v>
      </c>
      <c r="P123" s="580"/>
      <c r="Q123" s="590" t="s">
        <v>115</v>
      </c>
      <c r="R123" s="580"/>
      <c r="S123" s="590" t="s">
        <v>115</v>
      </c>
      <c r="T123" s="580"/>
      <c r="U123" s="590" t="s">
        <v>115</v>
      </c>
      <c r="V123" s="580"/>
      <c r="W123" s="591" t="s">
        <v>115</v>
      </c>
      <c r="X123" s="580"/>
      <c r="Y123" s="590" t="s">
        <v>115</v>
      </c>
      <c r="Z123" s="580"/>
      <c r="AA123" s="590" t="s">
        <v>115</v>
      </c>
      <c r="AB123" s="580"/>
      <c r="AC123" s="590" t="s">
        <v>115</v>
      </c>
      <c r="AD123" s="580"/>
      <c r="AE123" s="590" t="s">
        <v>115</v>
      </c>
      <c r="AF123" s="637"/>
      <c r="AG123" s="592" t="s">
        <v>115</v>
      </c>
    </row>
    <row r="124" spans="2:33">
      <c r="B124" s="773"/>
      <c r="C124" s="561" t="s">
        <v>405</v>
      </c>
      <c r="D124" s="561">
        <f>SUM(F124,AD124,N124,X124,H124,P124,J124,T124,Z124,L124,AB124,R124,V124,AF124)</f>
        <v>0</v>
      </c>
      <c r="E124" s="579" t="s">
        <v>115</v>
      </c>
      <c r="F124" s="580"/>
      <c r="G124" s="579" t="s">
        <v>115</v>
      </c>
      <c r="H124" s="580"/>
      <c r="I124" s="579" t="s">
        <v>115</v>
      </c>
      <c r="J124" s="580"/>
      <c r="K124" s="579" t="s">
        <v>115</v>
      </c>
      <c r="L124" s="580"/>
      <c r="M124" s="579" t="s">
        <v>115</v>
      </c>
      <c r="N124" s="580"/>
      <c r="O124" s="579" t="s">
        <v>115</v>
      </c>
      <c r="P124" s="580"/>
      <c r="Q124" s="579" t="s">
        <v>115</v>
      </c>
      <c r="R124" s="580"/>
      <c r="S124" s="579" t="s">
        <v>115</v>
      </c>
      <c r="T124" s="580"/>
      <c r="U124" s="579" t="s">
        <v>115</v>
      </c>
      <c r="V124" s="580"/>
      <c r="W124" s="595" t="s">
        <v>115</v>
      </c>
      <c r="X124" s="580"/>
      <c r="Y124" s="579" t="s">
        <v>115</v>
      </c>
      <c r="Z124" s="580"/>
      <c r="AA124" s="579" t="s">
        <v>115</v>
      </c>
      <c r="AB124" s="580"/>
      <c r="AC124" s="579" t="s">
        <v>115</v>
      </c>
      <c r="AD124" s="580"/>
      <c r="AE124" s="579" t="s">
        <v>115</v>
      </c>
      <c r="AF124" s="637"/>
      <c r="AG124" s="596" t="s">
        <v>115</v>
      </c>
    </row>
    <row r="125" spans="2:33" ht="13.8" thickBot="1">
      <c r="B125" s="773"/>
      <c r="C125" s="568" t="s">
        <v>406</v>
      </c>
      <c r="D125" s="568">
        <f>SUM(F125,AD125,N125,X125,H125,P125,J125,T125,Z125,L125,AB125,R125,V125,AF125)</f>
        <v>0</v>
      </c>
      <c r="E125" s="581" t="s">
        <v>115</v>
      </c>
      <c r="F125" s="582"/>
      <c r="G125" s="581" t="s">
        <v>115</v>
      </c>
      <c r="H125" s="582"/>
      <c r="I125" s="581" t="s">
        <v>115</v>
      </c>
      <c r="J125" s="582"/>
      <c r="K125" s="581" t="s">
        <v>115</v>
      </c>
      <c r="L125" s="582"/>
      <c r="M125" s="581" t="s">
        <v>115</v>
      </c>
      <c r="N125" s="582"/>
      <c r="O125" s="581" t="s">
        <v>115</v>
      </c>
      <c r="P125" s="582"/>
      <c r="Q125" s="581" t="s">
        <v>115</v>
      </c>
      <c r="R125" s="582"/>
      <c r="S125" s="581" t="s">
        <v>115</v>
      </c>
      <c r="T125" s="582"/>
      <c r="U125" s="581" t="s">
        <v>115</v>
      </c>
      <c r="V125" s="582"/>
      <c r="W125" s="599" t="s">
        <v>115</v>
      </c>
      <c r="X125" s="582"/>
      <c r="Y125" s="581" t="s">
        <v>115</v>
      </c>
      <c r="Z125" s="582"/>
      <c r="AA125" s="581" t="s">
        <v>115</v>
      </c>
      <c r="AB125" s="582"/>
      <c r="AC125" s="581" t="s">
        <v>115</v>
      </c>
      <c r="AD125" s="582"/>
      <c r="AE125" s="581" t="s">
        <v>115</v>
      </c>
      <c r="AF125" s="638"/>
      <c r="AG125" s="600" t="s">
        <v>115</v>
      </c>
    </row>
    <row r="126" spans="2:33" ht="14.4" thickTop="1" thickBot="1">
      <c r="B126" s="774"/>
      <c r="C126" s="572" t="s">
        <v>407</v>
      </c>
      <c r="D126" s="572">
        <f>SUM(D123:D125)</f>
        <v>0</v>
      </c>
      <c r="E126" s="608"/>
      <c r="F126" s="572">
        <f>SUM(F123:F125)</f>
        <v>0</v>
      </c>
      <c r="G126" s="609"/>
      <c r="H126" s="572">
        <f>SUM(H123:H125)</f>
        <v>0</v>
      </c>
      <c r="I126" s="608"/>
      <c r="J126" s="572">
        <f>SUM(J123:J125)</f>
        <v>0</v>
      </c>
      <c r="K126" s="608"/>
      <c r="L126" s="572">
        <f>SUM(L123:L125)</f>
        <v>0</v>
      </c>
      <c r="M126" s="608"/>
      <c r="N126" s="610">
        <f>SUM(N123:N125)</f>
        <v>0</v>
      </c>
      <c r="O126" s="609"/>
      <c r="P126" s="572">
        <f>SUM(P123:P125)</f>
        <v>0</v>
      </c>
      <c r="Q126" s="608"/>
      <c r="R126" s="572">
        <f>SUM(R123:R125)</f>
        <v>0</v>
      </c>
      <c r="S126" s="608"/>
      <c r="T126" s="572">
        <f>SUM(T123:T125)</f>
        <v>0</v>
      </c>
      <c r="U126" s="608"/>
      <c r="V126" s="572">
        <f>SUM(V123:V125)</f>
        <v>0</v>
      </c>
      <c r="W126" s="618"/>
      <c r="X126" s="572">
        <f>SUM(X123:X125)</f>
        <v>0</v>
      </c>
      <c r="Y126" s="608"/>
      <c r="Z126" s="572">
        <f>SUM(Z123:Z125)</f>
        <v>0</v>
      </c>
      <c r="AA126" s="608"/>
      <c r="AB126" s="572">
        <f>SUM(AB123:AB125)</f>
        <v>0</v>
      </c>
      <c r="AC126" s="608"/>
      <c r="AD126" s="572">
        <f>SUM(AD123:AD125)</f>
        <v>0</v>
      </c>
      <c r="AE126" s="609"/>
      <c r="AF126" s="627">
        <f>SUM(AF123:AF125)</f>
        <v>0</v>
      </c>
      <c r="AG126" s="633"/>
    </row>
    <row r="127" spans="2:33">
      <c r="AF127" s="634"/>
      <c r="AG127" s="634"/>
    </row>
    <row r="128" spans="2:33">
      <c r="AF128" s="635"/>
      <c r="AG128" s="635"/>
    </row>
    <row r="129" spans="2:33" ht="13.8" thickBot="1">
      <c r="B129" t="s">
        <v>420</v>
      </c>
      <c r="C129" s="611"/>
      <c r="AF129" s="636"/>
      <c r="AG129" s="636"/>
    </row>
    <row r="130" spans="2:33" ht="13.8" thickBot="1">
      <c r="B130" s="767" t="s">
        <v>400</v>
      </c>
      <c r="C130" s="777">
        <f>C109</f>
        <v>35</v>
      </c>
      <c r="D130" s="779" t="s">
        <v>414</v>
      </c>
      <c r="E130" s="780"/>
      <c r="F130" s="775" t="s">
        <v>411</v>
      </c>
      <c r="G130" s="776"/>
      <c r="H130" s="775" t="s">
        <v>392</v>
      </c>
      <c r="I130" s="776"/>
      <c r="J130" s="775" t="s">
        <v>413</v>
      </c>
      <c r="K130" s="776"/>
      <c r="L130" s="775" t="s">
        <v>396</v>
      </c>
      <c r="M130" s="776"/>
      <c r="N130" s="775" t="s">
        <v>390</v>
      </c>
      <c r="O130" s="776"/>
      <c r="P130" s="775" t="s">
        <v>393</v>
      </c>
      <c r="Q130" s="776"/>
      <c r="R130" s="775" t="s">
        <v>397</v>
      </c>
      <c r="S130" s="776"/>
      <c r="T130" s="775" t="s">
        <v>395</v>
      </c>
      <c r="U130" s="776"/>
      <c r="V130" s="775" t="s">
        <v>398</v>
      </c>
      <c r="W130" s="781"/>
      <c r="X130" s="775" t="s">
        <v>391</v>
      </c>
      <c r="Y130" s="776"/>
      <c r="Z130" s="775" t="s">
        <v>394</v>
      </c>
      <c r="AA130" s="776"/>
      <c r="AB130" s="775" t="s">
        <v>412</v>
      </c>
      <c r="AC130" s="776"/>
      <c r="AD130" s="775" t="s">
        <v>389</v>
      </c>
      <c r="AE130" s="776"/>
      <c r="AF130" s="783" t="s">
        <v>426</v>
      </c>
      <c r="AG130" s="784"/>
    </row>
    <row r="131" spans="2:33">
      <c r="B131" s="769"/>
      <c r="C131" s="778"/>
      <c r="D131" s="557" t="s">
        <v>401</v>
      </c>
      <c r="E131" s="557" t="s">
        <v>402</v>
      </c>
      <c r="F131" s="558" t="s">
        <v>401</v>
      </c>
      <c r="G131" s="559" t="s">
        <v>402</v>
      </c>
      <c r="H131" s="557" t="s">
        <v>401</v>
      </c>
      <c r="I131" s="559" t="s">
        <v>402</v>
      </c>
      <c r="J131" s="557" t="s">
        <v>401</v>
      </c>
      <c r="K131" s="559" t="s">
        <v>402</v>
      </c>
      <c r="L131" s="557" t="s">
        <v>401</v>
      </c>
      <c r="M131" s="559" t="s">
        <v>402</v>
      </c>
      <c r="N131" s="558" t="s">
        <v>401</v>
      </c>
      <c r="O131" s="559" t="s">
        <v>402</v>
      </c>
      <c r="P131" s="557" t="s">
        <v>401</v>
      </c>
      <c r="Q131" s="559" t="s">
        <v>402</v>
      </c>
      <c r="R131" s="557" t="s">
        <v>401</v>
      </c>
      <c r="S131" s="559" t="s">
        <v>402</v>
      </c>
      <c r="T131" s="557" t="s">
        <v>401</v>
      </c>
      <c r="U131" s="559" t="s">
        <v>402</v>
      </c>
      <c r="V131" s="557" t="s">
        <v>401</v>
      </c>
      <c r="W131" s="612" t="s">
        <v>402</v>
      </c>
      <c r="X131" s="557" t="s">
        <v>401</v>
      </c>
      <c r="Y131" s="559" t="s">
        <v>402</v>
      </c>
      <c r="Z131" s="557" t="s">
        <v>401</v>
      </c>
      <c r="AA131" s="559" t="s">
        <v>402</v>
      </c>
      <c r="AB131" s="557" t="s">
        <v>401</v>
      </c>
      <c r="AC131" s="559" t="s">
        <v>402</v>
      </c>
      <c r="AD131" s="558" t="s">
        <v>401</v>
      </c>
      <c r="AE131" s="559" t="s">
        <v>402</v>
      </c>
      <c r="AF131" s="621" t="s">
        <v>401</v>
      </c>
      <c r="AG131" s="559" t="s">
        <v>402</v>
      </c>
    </row>
    <row r="132" spans="2:33">
      <c r="B132" s="767" t="s">
        <v>403</v>
      </c>
      <c r="C132" s="560" t="s">
        <v>404</v>
      </c>
      <c r="D132" s="561">
        <f>SUM(F132,AD132,N132,X132,H132,P132,J132,T132,Z132,L132,AB132,R132,V132,AF132)</f>
        <v>0</v>
      </c>
      <c r="E132" s="560">
        <f>C130-E133-E134-D147</f>
        <v>35</v>
      </c>
      <c r="F132" s="562"/>
      <c r="G132" s="620">
        <f>IFERROR(ROUNDDOWN((F132+F139+($C$130-($D$143+$D$147))*F143/$D$143),3),0)</f>
        <v>0</v>
      </c>
      <c r="H132" s="564"/>
      <c r="I132" s="620">
        <f>IFERROR(ROUNDDOWN((H132+H139+($C$130-($D$143+$D$147))*H143/$D$143),3),0)</f>
        <v>0</v>
      </c>
      <c r="J132" s="564"/>
      <c r="K132" s="620">
        <f>IFERROR(ROUNDDOWN((J132+J139+($C$130-($D$143+$D$147))*J143/$D$143),3),0)</f>
        <v>0</v>
      </c>
      <c r="L132" s="564"/>
      <c r="M132" s="620">
        <f>IFERROR(ROUNDDOWN((L132+L139+($C$130-($D$143+$D$147))*L143/$D$143),3),0)</f>
        <v>0</v>
      </c>
      <c r="N132" s="564"/>
      <c r="O132" s="620">
        <f>IFERROR(ROUNDDOWN((N132+N139+($C$130-($D$143+$D$147))*N143/$D$143),3),0)</f>
        <v>0</v>
      </c>
      <c r="P132" s="564"/>
      <c r="Q132" s="620">
        <f>IFERROR(ROUNDDOWN((P132+P139+($C$130-($D$143+$D$147))*P143/$D$143),3),0)</f>
        <v>0</v>
      </c>
      <c r="R132" s="564"/>
      <c r="S132" s="620">
        <f>IFERROR(ROUNDDOWN((R132+R139+($C$130-($D$143+$D$147))*R143/$D$143),3),0)</f>
        <v>0</v>
      </c>
      <c r="T132" s="564"/>
      <c r="U132" s="620">
        <f>IFERROR(ROUNDDOWN((T132+T139+($C$130-($D$143+$D$147))*T143/$D$143),3),0)</f>
        <v>0</v>
      </c>
      <c r="V132" s="564"/>
      <c r="W132" s="620">
        <f>IFERROR(ROUNDDOWN((V132+V139+($C$130-($D$143+$D$147))*V143/$D$143),3),0)</f>
        <v>0</v>
      </c>
      <c r="X132" s="564"/>
      <c r="Y132" s="620">
        <f>IFERROR(ROUNDDOWN((X132+X139+($C$130-($D$143+$D$147))*X143/$D$143),3),0)</f>
        <v>0</v>
      </c>
      <c r="Z132" s="564"/>
      <c r="AA132" s="620">
        <f>IFERROR(ROUNDDOWN((Z132+Z139+($C$130-($D$143+$D$147))*Z143/$D$143),3),0)</f>
        <v>0</v>
      </c>
      <c r="AB132" s="564"/>
      <c r="AC132" s="620">
        <f>IFERROR(ROUNDDOWN((AB132+AB139+($C$130-($D$143+$D$147))*AB143/$D$143),3),0)</f>
        <v>0</v>
      </c>
      <c r="AD132" s="562"/>
      <c r="AE132" s="620">
        <f>IFERROR(ROUNDDOWN((AD132+AD139+($C$130-($D$143+$D$147))*AD143/$D$143),3),0)</f>
        <v>0</v>
      </c>
      <c r="AF132" s="639"/>
      <c r="AG132" s="620">
        <f>IFERROR(ROUNDDOWN((AF132+AF139+($C$130-($D$143+$D$147))*AF143/$D$143),3),0)</f>
        <v>0</v>
      </c>
    </row>
    <row r="133" spans="2:33">
      <c r="B133" s="768"/>
      <c r="C133" s="561" t="s">
        <v>405</v>
      </c>
      <c r="D133" s="561">
        <f>SUM(F133,AD133,N133,X133,H133,P133,J133,T133,Z133,L133,AB133,R133,V133,AF133)</f>
        <v>0</v>
      </c>
      <c r="E133" s="561">
        <f>SUM(G133,AE133,O133,Y133,I133,Q133,AA133,U133,AC133,M133,K133,S133,W133,AG133)</f>
        <v>0</v>
      </c>
      <c r="F133" s="565"/>
      <c r="G133" s="566">
        <f>F133</f>
        <v>0</v>
      </c>
      <c r="H133" s="567"/>
      <c r="I133" s="566">
        <f>H133</f>
        <v>0</v>
      </c>
      <c r="J133" s="567"/>
      <c r="K133" s="566">
        <f>J133</f>
        <v>0</v>
      </c>
      <c r="L133" s="567"/>
      <c r="M133" s="566">
        <f>L133</f>
        <v>0</v>
      </c>
      <c r="N133" s="567"/>
      <c r="O133" s="566">
        <f>N133</f>
        <v>0</v>
      </c>
      <c r="P133" s="567"/>
      <c r="Q133" s="566">
        <f>P133</f>
        <v>0</v>
      </c>
      <c r="R133" s="567"/>
      <c r="S133" s="566">
        <f>R133</f>
        <v>0</v>
      </c>
      <c r="T133" s="567"/>
      <c r="U133" s="566">
        <f>T133</f>
        <v>0</v>
      </c>
      <c r="V133" s="567"/>
      <c r="W133" s="613">
        <f>V133</f>
        <v>0</v>
      </c>
      <c r="X133" s="567"/>
      <c r="Y133" s="566">
        <f>X133</f>
        <v>0</v>
      </c>
      <c r="Z133" s="567"/>
      <c r="AA133" s="566">
        <f>Z133</f>
        <v>0</v>
      </c>
      <c r="AB133" s="567"/>
      <c r="AC133" s="566">
        <f>AB133</f>
        <v>0</v>
      </c>
      <c r="AD133" s="565"/>
      <c r="AE133" s="566">
        <f>AD133</f>
        <v>0</v>
      </c>
      <c r="AF133" s="640"/>
      <c r="AG133" s="566">
        <f>AF133</f>
        <v>0</v>
      </c>
    </row>
    <row r="134" spans="2:33" ht="13.8" thickBot="1">
      <c r="B134" s="768"/>
      <c r="C134" s="568" t="s">
        <v>406</v>
      </c>
      <c r="D134" s="568">
        <f>SUM(F134,AD134,N134,X134,H134,P134,J134,T134,Z134,L134,AB134,R134,V134,AF134)</f>
        <v>0</v>
      </c>
      <c r="E134" s="568">
        <f>SUM(G134,AE134,O134,Y134,I134,Q134,AA134,U134,AC134,M134,K134,S134,W134,AG134)</f>
        <v>0</v>
      </c>
      <c r="F134" s="569"/>
      <c r="G134" s="570">
        <f>F134</f>
        <v>0</v>
      </c>
      <c r="H134" s="571"/>
      <c r="I134" s="570">
        <f>H134</f>
        <v>0</v>
      </c>
      <c r="J134" s="571"/>
      <c r="K134" s="570">
        <f>J134</f>
        <v>0</v>
      </c>
      <c r="L134" s="571"/>
      <c r="M134" s="570">
        <f>L134</f>
        <v>0</v>
      </c>
      <c r="N134" s="571"/>
      <c r="O134" s="570">
        <f>N134</f>
        <v>0</v>
      </c>
      <c r="P134" s="571"/>
      <c r="Q134" s="570">
        <f>P134</f>
        <v>0</v>
      </c>
      <c r="R134" s="571"/>
      <c r="S134" s="570">
        <f>R134</f>
        <v>0</v>
      </c>
      <c r="T134" s="571"/>
      <c r="U134" s="570">
        <f>T134</f>
        <v>0</v>
      </c>
      <c r="V134" s="571"/>
      <c r="W134" s="614">
        <f>V134</f>
        <v>0</v>
      </c>
      <c r="X134" s="571"/>
      <c r="Y134" s="570">
        <f>X134</f>
        <v>0</v>
      </c>
      <c r="Z134" s="571"/>
      <c r="AA134" s="570">
        <f>Z134</f>
        <v>0</v>
      </c>
      <c r="AB134" s="571"/>
      <c r="AC134" s="570">
        <f>AB134</f>
        <v>0</v>
      </c>
      <c r="AD134" s="569"/>
      <c r="AE134" s="570">
        <f>AD134</f>
        <v>0</v>
      </c>
      <c r="AF134" s="641"/>
      <c r="AG134" s="570">
        <f>AF134</f>
        <v>0</v>
      </c>
    </row>
    <row r="135" spans="2:33" ht="14.4" thickTop="1" thickBot="1">
      <c r="B135" s="769"/>
      <c r="C135" s="572" t="s">
        <v>407</v>
      </c>
      <c r="D135" s="572">
        <f t="shared" ref="D135:AC135" si="18">SUM(D132:D134)</f>
        <v>0</v>
      </c>
      <c r="E135" s="572">
        <f t="shared" si="18"/>
        <v>35</v>
      </c>
      <c r="F135" s="573">
        <f t="shared" si="18"/>
        <v>0</v>
      </c>
      <c r="G135" s="574">
        <f t="shared" si="18"/>
        <v>0</v>
      </c>
      <c r="H135" s="575">
        <f t="shared" ref="H135:Y135" si="19">SUM(H132:H134)</f>
        <v>0</v>
      </c>
      <c r="I135" s="574">
        <f t="shared" si="19"/>
        <v>0</v>
      </c>
      <c r="J135" s="575">
        <f t="shared" si="19"/>
        <v>0</v>
      </c>
      <c r="K135" s="574">
        <f t="shared" si="19"/>
        <v>0</v>
      </c>
      <c r="L135" s="575">
        <f t="shared" si="19"/>
        <v>0</v>
      </c>
      <c r="M135" s="574">
        <f t="shared" si="19"/>
        <v>0</v>
      </c>
      <c r="N135" s="575">
        <f t="shared" si="19"/>
        <v>0</v>
      </c>
      <c r="O135" s="574">
        <f t="shared" si="19"/>
        <v>0</v>
      </c>
      <c r="P135" s="575">
        <f t="shared" si="19"/>
        <v>0</v>
      </c>
      <c r="Q135" s="574">
        <f t="shared" si="19"/>
        <v>0</v>
      </c>
      <c r="R135" s="575">
        <f t="shared" si="19"/>
        <v>0</v>
      </c>
      <c r="S135" s="574">
        <f t="shared" si="19"/>
        <v>0</v>
      </c>
      <c r="T135" s="575">
        <f t="shared" si="19"/>
        <v>0</v>
      </c>
      <c r="U135" s="574">
        <f t="shared" si="19"/>
        <v>0</v>
      </c>
      <c r="V135" s="575">
        <f t="shared" si="19"/>
        <v>0</v>
      </c>
      <c r="W135" s="615">
        <f t="shared" si="19"/>
        <v>0</v>
      </c>
      <c r="X135" s="575">
        <f t="shared" si="19"/>
        <v>0</v>
      </c>
      <c r="Y135" s="574">
        <f t="shared" si="19"/>
        <v>0</v>
      </c>
      <c r="Z135" s="575">
        <f t="shared" si="18"/>
        <v>0</v>
      </c>
      <c r="AA135" s="574">
        <f t="shared" si="18"/>
        <v>0</v>
      </c>
      <c r="AB135" s="575">
        <f t="shared" si="18"/>
        <v>0</v>
      </c>
      <c r="AC135" s="574">
        <f t="shared" si="18"/>
        <v>0</v>
      </c>
      <c r="AD135" s="573">
        <f>SUM(AD132:AD134)</f>
        <v>0</v>
      </c>
      <c r="AE135" s="574">
        <f>SUM(AE132:AE134)</f>
        <v>0</v>
      </c>
      <c r="AF135" s="622">
        <f t="shared" ref="AF135:AG135" si="20">SUM(AF132:AF134)</f>
        <v>0</v>
      </c>
      <c r="AG135" s="574">
        <f t="shared" si="20"/>
        <v>0</v>
      </c>
    </row>
    <row r="136" spans="2:33">
      <c r="B136" s="767" t="s">
        <v>408</v>
      </c>
      <c r="C136" s="560" t="s">
        <v>404</v>
      </c>
      <c r="D136" s="561">
        <f>SUM(F136,AD136,N136,X136,H136,P136,J136,T136,Z136,L136,AB136,R136,V136,AF136)</f>
        <v>0</v>
      </c>
      <c r="E136" s="576" t="s">
        <v>127</v>
      </c>
      <c r="F136" s="577"/>
      <c r="G136" s="578" t="s">
        <v>115</v>
      </c>
      <c r="H136" s="577"/>
      <c r="I136" s="576" t="s">
        <v>115</v>
      </c>
      <c r="J136" s="577"/>
      <c r="K136" s="576" t="s">
        <v>115</v>
      </c>
      <c r="L136" s="577"/>
      <c r="M136" s="576" t="s">
        <v>115</v>
      </c>
      <c r="N136" s="577"/>
      <c r="O136" s="578" t="s">
        <v>115</v>
      </c>
      <c r="P136" s="577"/>
      <c r="Q136" s="576" t="s">
        <v>115</v>
      </c>
      <c r="R136" s="577"/>
      <c r="S136" s="576" t="s">
        <v>115</v>
      </c>
      <c r="T136" s="577"/>
      <c r="U136" s="576" t="s">
        <v>115</v>
      </c>
      <c r="V136" s="577"/>
      <c r="W136" s="616" t="s">
        <v>115</v>
      </c>
      <c r="X136" s="577"/>
      <c r="Y136" s="576" t="s">
        <v>115</v>
      </c>
      <c r="Z136" s="577"/>
      <c r="AA136" s="576" t="s">
        <v>115</v>
      </c>
      <c r="AB136" s="577"/>
      <c r="AC136" s="576" t="s">
        <v>115</v>
      </c>
      <c r="AD136" s="577"/>
      <c r="AE136" s="578" t="s">
        <v>115</v>
      </c>
      <c r="AF136" s="623"/>
      <c r="AG136" s="624" t="s">
        <v>115</v>
      </c>
    </row>
    <row r="137" spans="2:33">
      <c r="B137" s="768"/>
      <c r="C137" s="561" t="s">
        <v>405</v>
      </c>
      <c r="D137" s="561">
        <f>SUM(F137,AD137,N137,X137,H137,P137,J137,T137,Z137,L137,AB137,R137,V137,AF137)</f>
        <v>0</v>
      </c>
      <c r="E137" s="579" t="s">
        <v>127</v>
      </c>
      <c r="F137" s="580"/>
      <c r="G137" s="579" t="s">
        <v>115</v>
      </c>
      <c r="H137" s="580"/>
      <c r="I137" s="579" t="s">
        <v>115</v>
      </c>
      <c r="J137" s="580"/>
      <c r="K137" s="579" t="s">
        <v>115</v>
      </c>
      <c r="L137" s="580"/>
      <c r="M137" s="579" t="s">
        <v>115</v>
      </c>
      <c r="N137" s="580"/>
      <c r="O137" s="579" t="s">
        <v>115</v>
      </c>
      <c r="P137" s="580"/>
      <c r="Q137" s="579" t="s">
        <v>115</v>
      </c>
      <c r="R137" s="580"/>
      <c r="S137" s="579" t="s">
        <v>115</v>
      </c>
      <c r="T137" s="580"/>
      <c r="U137" s="579" t="s">
        <v>115</v>
      </c>
      <c r="V137" s="580"/>
      <c r="W137" s="595" t="s">
        <v>115</v>
      </c>
      <c r="X137" s="580"/>
      <c r="Y137" s="579" t="s">
        <v>115</v>
      </c>
      <c r="Z137" s="580"/>
      <c r="AA137" s="579" t="s">
        <v>115</v>
      </c>
      <c r="AB137" s="580"/>
      <c r="AC137" s="579" t="s">
        <v>115</v>
      </c>
      <c r="AD137" s="580"/>
      <c r="AE137" s="579" t="s">
        <v>115</v>
      </c>
      <c r="AF137" s="625"/>
      <c r="AG137" s="596" t="s">
        <v>115</v>
      </c>
    </row>
    <row r="138" spans="2:33" ht="13.8" thickBot="1">
      <c r="B138" s="768"/>
      <c r="C138" s="568" t="s">
        <v>406</v>
      </c>
      <c r="D138" s="568">
        <f>SUM(F138,AD138,N138,X138,H138,P138,J138,T138,Z138,L138,AB138,R138,V138,AF138)</f>
        <v>0</v>
      </c>
      <c r="E138" s="581" t="s">
        <v>127</v>
      </c>
      <c r="F138" s="582"/>
      <c r="G138" s="581" t="s">
        <v>115</v>
      </c>
      <c r="H138" s="582"/>
      <c r="I138" s="581" t="s">
        <v>115</v>
      </c>
      <c r="J138" s="582"/>
      <c r="K138" s="581" t="s">
        <v>115</v>
      </c>
      <c r="L138" s="582"/>
      <c r="M138" s="581" t="s">
        <v>115</v>
      </c>
      <c r="N138" s="582"/>
      <c r="O138" s="581" t="s">
        <v>115</v>
      </c>
      <c r="P138" s="582"/>
      <c r="Q138" s="581" t="s">
        <v>115</v>
      </c>
      <c r="R138" s="582"/>
      <c r="S138" s="581" t="s">
        <v>115</v>
      </c>
      <c r="T138" s="582"/>
      <c r="U138" s="581" t="s">
        <v>115</v>
      </c>
      <c r="V138" s="582"/>
      <c r="W138" s="599" t="s">
        <v>115</v>
      </c>
      <c r="X138" s="582"/>
      <c r="Y138" s="581" t="s">
        <v>115</v>
      </c>
      <c r="Z138" s="582"/>
      <c r="AA138" s="581" t="s">
        <v>115</v>
      </c>
      <c r="AB138" s="582"/>
      <c r="AC138" s="581" t="s">
        <v>115</v>
      </c>
      <c r="AD138" s="582"/>
      <c r="AE138" s="581" t="s">
        <v>115</v>
      </c>
      <c r="AF138" s="626"/>
      <c r="AG138" s="600" t="s">
        <v>115</v>
      </c>
    </row>
    <row r="139" spans="2:33" ht="14.4" thickTop="1" thickBot="1">
      <c r="B139" s="768"/>
      <c r="C139" s="583" t="s">
        <v>407</v>
      </c>
      <c r="D139" s="583">
        <f>SUM(D136:D138)</f>
        <v>0</v>
      </c>
      <c r="E139" s="584"/>
      <c r="F139" s="583">
        <f>SUM(F136:F138)</f>
        <v>0</v>
      </c>
      <c r="G139" s="585"/>
      <c r="H139" s="586">
        <f>SUM(H136:H138)</f>
        <v>0</v>
      </c>
      <c r="I139" s="584"/>
      <c r="J139" s="583">
        <f>SUM(J136:J138)</f>
        <v>0</v>
      </c>
      <c r="K139" s="585"/>
      <c r="L139" s="583">
        <f>SUM(L136:L138)</f>
        <v>0</v>
      </c>
      <c r="M139" s="585"/>
      <c r="N139" s="586">
        <f>SUM(N136:N138)</f>
        <v>0</v>
      </c>
      <c r="O139" s="585"/>
      <c r="P139" s="583">
        <f>SUM(P136:P138)</f>
        <v>0</v>
      </c>
      <c r="Q139" s="587"/>
      <c r="R139" s="583">
        <f>SUM(R136:R138)</f>
        <v>0</v>
      </c>
      <c r="S139" s="585"/>
      <c r="T139" s="583">
        <f>SUM(T136:T138)</f>
        <v>0</v>
      </c>
      <c r="U139" s="585"/>
      <c r="V139" s="583">
        <f>SUM(V136:V138)</f>
        <v>0</v>
      </c>
      <c r="W139" s="617"/>
      <c r="X139" s="583">
        <f>SUM(X136:X138)</f>
        <v>0</v>
      </c>
      <c r="Y139" s="587"/>
      <c r="Z139" s="583">
        <f>SUM(Z136:Z138)</f>
        <v>0</v>
      </c>
      <c r="AA139" s="585"/>
      <c r="AB139" s="583">
        <f>SUM(AB136:AB138)</f>
        <v>0</v>
      </c>
      <c r="AC139" s="585"/>
      <c r="AD139" s="583">
        <f>SUM(AD136:AD138)</f>
        <v>0</v>
      </c>
      <c r="AE139" s="585"/>
      <c r="AF139" s="627">
        <f>SUM(AF136:AF138)</f>
        <v>0</v>
      </c>
      <c r="AG139" s="628"/>
    </row>
    <row r="140" spans="2:33">
      <c r="B140" s="770" t="s">
        <v>409</v>
      </c>
      <c r="C140" s="588" t="s">
        <v>404</v>
      </c>
      <c r="D140" s="589">
        <f>SUM(D132,D136)</f>
        <v>0</v>
      </c>
      <c r="E140" s="590" t="s">
        <v>115</v>
      </c>
      <c r="F140" s="589">
        <f>SUM(F132,F136)</f>
        <v>0</v>
      </c>
      <c r="G140" s="590" t="s">
        <v>115</v>
      </c>
      <c r="H140" s="589">
        <f>SUM(H132,H136)</f>
        <v>0</v>
      </c>
      <c r="I140" s="592" t="s">
        <v>115</v>
      </c>
      <c r="J140" s="589">
        <f>SUM(J132,J136)</f>
        <v>0</v>
      </c>
      <c r="K140" s="590" t="s">
        <v>115</v>
      </c>
      <c r="L140" s="589">
        <f>SUM(L132,L136)</f>
        <v>0</v>
      </c>
      <c r="M140" s="590" t="s">
        <v>115</v>
      </c>
      <c r="N140" s="589">
        <f>SUM(N132,N136)</f>
        <v>0</v>
      </c>
      <c r="O140" s="590" t="s">
        <v>115</v>
      </c>
      <c r="P140" s="589">
        <f>SUM(P132,P136)</f>
        <v>0</v>
      </c>
      <c r="Q140" s="591" t="s">
        <v>115</v>
      </c>
      <c r="R140" s="589">
        <f>SUM(R132,R136)</f>
        <v>0</v>
      </c>
      <c r="S140" s="590" t="s">
        <v>115</v>
      </c>
      <c r="T140" s="589">
        <f>SUM(T132,T136)</f>
        <v>0</v>
      </c>
      <c r="U140" s="590" t="s">
        <v>115</v>
      </c>
      <c r="V140" s="589">
        <f>SUM(V132,V136)</f>
        <v>0</v>
      </c>
      <c r="W140" s="591" t="s">
        <v>115</v>
      </c>
      <c r="X140" s="589">
        <f>SUM(X132,X136)</f>
        <v>0</v>
      </c>
      <c r="Y140" s="591" t="s">
        <v>115</v>
      </c>
      <c r="Z140" s="589">
        <f>SUM(Z132,Z136)</f>
        <v>0</v>
      </c>
      <c r="AA140" s="590" t="s">
        <v>115</v>
      </c>
      <c r="AB140" s="589">
        <f>SUM(AB132,AB136)</f>
        <v>0</v>
      </c>
      <c r="AC140" s="590" t="s">
        <v>115</v>
      </c>
      <c r="AD140" s="589">
        <f>SUM(AD132,AD136)</f>
        <v>0</v>
      </c>
      <c r="AE140" s="590" t="s">
        <v>115</v>
      </c>
      <c r="AF140" s="629">
        <f>SUM(AF132,AF136)</f>
        <v>0</v>
      </c>
      <c r="AG140" s="592" t="s">
        <v>115</v>
      </c>
    </row>
    <row r="141" spans="2:33">
      <c r="B141" s="768"/>
      <c r="C141" s="593" t="s">
        <v>405</v>
      </c>
      <c r="D141" s="594">
        <f>SUM(D133,D137)</f>
        <v>0</v>
      </c>
      <c r="E141" s="579" t="s">
        <v>115</v>
      </c>
      <c r="F141" s="594">
        <f>SUM(F133,F137)</f>
        <v>0</v>
      </c>
      <c r="G141" s="579" t="s">
        <v>115</v>
      </c>
      <c r="H141" s="594">
        <f>SUM(H133,H137)</f>
        <v>0</v>
      </c>
      <c r="I141" s="596" t="s">
        <v>115</v>
      </c>
      <c r="J141" s="594">
        <f>SUM(J133,J137)</f>
        <v>0</v>
      </c>
      <c r="K141" s="579" t="s">
        <v>115</v>
      </c>
      <c r="L141" s="594">
        <f>SUM(L133,L137)</f>
        <v>0</v>
      </c>
      <c r="M141" s="579" t="s">
        <v>115</v>
      </c>
      <c r="N141" s="594">
        <f>SUM(N133,N137)</f>
        <v>0</v>
      </c>
      <c r="O141" s="579" t="s">
        <v>115</v>
      </c>
      <c r="P141" s="594">
        <f>SUM(P133,P137)</f>
        <v>0</v>
      </c>
      <c r="Q141" s="595" t="s">
        <v>115</v>
      </c>
      <c r="R141" s="594">
        <f>SUM(R133,R137)</f>
        <v>0</v>
      </c>
      <c r="S141" s="579" t="s">
        <v>115</v>
      </c>
      <c r="T141" s="594">
        <f>SUM(T133,T137)</f>
        <v>0</v>
      </c>
      <c r="U141" s="579" t="s">
        <v>115</v>
      </c>
      <c r="V141" s="594">
        <f>SUM(V133,V137)</f>
        <v>0</v>
      </c>
      <c r="W141" s="595" t="s">
        <v>115</v>
      </c>
      <c r="X141" s="594">
        <f>SUM(X133,X137)</f>
        <v>0</v>
      </c>
      <c r="Y141" s="595" t="s">
        <v>115</v>
      </c>
      <c r="Z141" s="594">
        <f>SUM(Z133,Z137)</f>
        <v>0</v>
      </c>
      <c r="AA141" s="579" t="s">
        <v>115</v>
      </c>
      <c r="AB141" s="594">
        <f>SUM(AB133,AB137)</f>
        <v>0</v>
      </c>
      <c r="AC141" s="579" t="s">
        <v>115</v>
      </c>
      <c r="AD141" s="594">
        <f>SUM(AD133,AD137)</f>
        <v>0</v>
      </c>
      <c r="AE141" s="579" t="s">
        <v>115</v>
      </c>
      <c r="AF141" s="630">
        <f>SUM(AF133,AF137)</f>
        <v>0</v>
      </c>
      <c r="AG141" s="596" t="s">
        <v>115</v>
      </c>
    </row>
    <row r="142" spans="2:33" ht="13.8" thickBot="1">
      <c r="B142" s="768"/>
      <c r="C142" s="597" t="s">
        <v>406</v>
      </c>
      <c r="D142" s="598">
        <f>SUM(D134,D138)</f>
        <v>0</v>
      </c>
      <c r="E142" s="581" t="s">
        <v>115</v>
      </c>
      <c r="F142" s="598">
        <f>SUM(F134,F138)</f>
        <v>0</v>
      </c>
      <c r="G142" s="581" t="s">
        <v>115</v>
      </c>
      <c r="H142" s="598">
        <f>SUM(H134,H138)</f>
        <v>0</v>
      </c>
      <c r="I142" s="600" t="s">
        <v>115</v>
      </c>
      <c r="J142" s="598">
        <f>SUM(J134,J138)</f>
        <v>0</v>
      </c>
      <c r="K142" s="581" t="s">
        <v>115</v>
      </c>
      <c r="L142" s="598">
        <f>SUM(L134,L138)</f>
        <v>0</v>
      </c>
      <c r="M142" s="581" t="s">
        <v>115</v>
      </c>
      <c r="N142" s="598">
        <f>SUM(N134,N138)</f>
        <v>0</v>
      </c>
      <c r="O142" s="581" t="s">
        <v>115</v>
      </c>
      <c r="P142" s="598">
        <f>SUM(P134,P138)</f>
        <v>0</v>
      </c>
      <c r="Q142" s="599" t="s">
        <v>115</v>
      </c>
      <c r="R142" s="598">
        <f>SUM(R134,R138)</f>
        <v>0</v>
      </c>
      <c r="S142" s="581" t="s">
        <v>115</v>
      </c>
      <c r="T142" s="598">
        <f>SUM(T134,T138)</f>
        <v>0</v>
      </c>
      <c r="U142" s="581" t="s">
        <v>115</v>
      </c>
      <c r="V142" s="598">
        <f>SUM(V134,V138)</f>
        <v>0</v>
      </c>
      <c r="W142" s="599" t="s">
        <v>115</v>
      </c>
      <c r="X142" s="598">
        <f>SUM(X134,X138)</f>
        <v>0</v>
      </c>
      <c r="Y142" s="599" t="s">
        <v>115</v>
      </c>
      <c r="Z142" s="598">
        <f>SUM(Z134,Z138)</f>
        <v>0</v>
      </c>
      <c r="AA142" s="581" t="s">
        <v>115</v>
      </c>
      <c r="AB142" s="598">
        <f>SUM(AB134,AB138)</f>
        <v>0</v>
      </c>
      <c r="AC142" s="581" t="s">
        <v>115</v>
      </c>
      <c r="AD142" s="598">
        <f>SUM(AD134,AD138)</f>
        <v>0</v>
      </c>
      <c r="AE142" s="581" t="s">
        <v>115</v>
      </c>
      <c r="AF142" s="631">
        <f>SUM(AF134,AF138)</f>
        <v>0</v>
      </c>
      <c r="AG142" s="600" t="s">
        <v>115</v>
      </c>
    </row>
    <row r="143" spans="2:33" ht="14.4" thickTop="1" thickBot="1">
      <c r="B143" s="771"/>
      <c r="C143" s="601" t="s">
        <v>407</v>
      </c>
      <c r="D143" s="602">
        <f>SUM(D140:D142)</f>
        <v>0</v>
      </c>
      <c r="E143" s="603"/>
      <c r="F143" s="602">
        <f>SUM(F140:F142)</f>
        <v>0</v>
      </c>
      <c r="G143" s="604"/>
      <c r="H143" s="602">
        <f>SUM(H140:H142)</f>
        <v>0</v>
      </c>
      <c r="I143" s="606"/>
      <c r="J143" s="602">
        <f>SUM(J140:J142)</f>
        <v>0</v>
      </c>
      <c r="K143" s="603"/>
      <c r="L143" s="602">
        <f>SUM(L140:L142)</f>
        <v>0</v>
      </c>
      <c r="M143" s="603"/>
      <c r="N143" s="602">
        <f>SUM(N140:N142)</f>
        <v>0</v>
      </c>
      <c r="O143" s="604"/>
      <c r="P143" s="602">
        <f>SUM(P140:P142)</f>
        <v>0</v>
      </c>
      <c r="Q143" s="605"/>
      <c r="R143" s="602">
        <f>SUM(R140:R142)</f>
        <v>0</v>
      </c>
      <c r="S143" s="603"/>
      <c r="T143" s="602">
        <f>SUM(T140:T142)</f>
        <v>0</v>
      </c>
      <c r="U143" s="603"/>
      <c r="V143" s="602">
        <f>SUM(V140:V142)</f>
        <v>0</v>
      </c>
      <c r="W143" s="605"/>
      <c r="X143" s="602">
        <f>SUM(X140:X142)</f>
        <v>0</v>
      </c>
      <c r="Y143" s="605"/>
      <c r="Z143" s="602">
        <f>SUM(Z140:Z142)</f>
        <v>0</v>
      </c>
      <c r="AA143" s="603"/>
      <c r="AB143" s="602">
        <f>SUM(AB140:AB142)</f>
        <v>0</v>
      </c>
      <c r="AC143" s="603"/>
      <c r="AD143" s="602">
        <f>SUM(AD140:AD142)</f>
        <v>0</v>
      </c>
      <c r="AE143" s="604"/>
      <c r="AF143" s="632">
        <f>SUM(AF140:AF142)</f>
        <v>0</v>
      </c>
      <c r="AG143" s="606"/>
    </row>
    <row r="144" spans="2:33">
      <c r="B144" s="772" t="s">
        <v>410</v>
      </c>
      <c r="C144" s="607" t="s">
        <v>404</v>
      </c>
      <c r="D144" s="561">
        <f>SUM(F144,AD144,N144,X144,H144,P144,J144,T144,Z144,L144,AB144,R144,V144,AF144)</f>
        <v>0</v>
      </c>
      <c r="E144" s="590" t="s">
        <v>115</v>
      </c>
      <c r="F144" s="580"/>
      <c r="G144" s="590" t="s">
        <v>115</v>
      </c>
      <c r="H144" s="580"/>
      <c r="I144" s="590" t="s">
        <v>115</v>
      </c>
      <c r="J144" s="580"/>
      <c r="K144" s="590" t="s">
        <v>115</v>
      </c>
      <c r="L144" s="580"/>
      <c r="M144" s="590" t="s">
        <v>115</v>
      </c>
      <c r="N144" s="580"/>
      <c r="O144" s="590" t="s">
        <v>115</v>
      </c>
      <c r="P144" s="580"/>
      <c r="Q144" s="590" t="s">
        <v>115</v>
      </c>
      <c r="R144" s="580"/>
      <c r="S144" s="590" t="s">
        <v>115</v>
      </c>
      <c r="T144" s="580"/>
      <c r="U144" s="590" t="s">
        <v>115</v>
      </c>
      <c r="V144" s="580"/>
      <c r="W144" s="591" t="s">
        <v>115</v>
      </c>
      <c r="X144" s="580"/>
      <c r="Y144" s="590" t="s">
        <v>115</v>
      </c>
      <c r="Z144" s="580"/>
      <c r="AA144" s="590" t="s">
        <v>115</v>
      </c>
      <c r="AB144" s="580"/>
      <c r="AC144" s="590" t="s">
        <v>115</v>
      </c>
      <c r="AD144" s="580"/>
      <c r="AE144" s="590" t="s">
        <v>115</v>
      </c>
      <c r="AF144" s="637"/>
      <c r="AG144" s="592" t="s">
        <v>115</v>
      </c>
    </row>
    <row r="145" spans="2:33">
      <c r="B145" s="773"/>
      <c r="C145" s="561" t="s">
        <v>405</v>
      </c>
      <c r="D145" s="561">
        <f>SUM(F145,AD145,N145,X145,H145,P145,J145,T145,Z145,L145,AB145,R145,V145,AF145)</f>
        <v>0</v>
      </c>
      <c r="E145" s="579" t="s">
        <v>115</v>
      </c>
      <c r="F145" s="580"/>
      <c r="G145" s="579" t="s">
        <v>115</v>
      </c>
      <c r="H145" s="580"/>
      <c r="I145" s="579" t="s">
        <v>115</v>
      </c>
      <c r="J145" s="580"/>
      <c r="K145" s="579" t="s">
        <v>115</v>
      </c>
      <c r="L145" s="580"/>
      <c r="M145" s="579" t="s">
        <v>115</v>
      </c>
      <c r="N145" s="580"/>
      <c r="O145" s="579" t="s">
        <v>115</v>
      </c>
      <c r="P145" s="580"/>
      <c r="Q145" s="579" t="s">
        <v>115</v>
      </c>
      <c r="R145" s="580"/>
      <c r="S145" s="579" t="s">
        <v>115</v>
      </c>
      <c r="T145" s="580"/>
      <c r="U145" s="579" t="s">
        <v>115</v>
      </c>
      <c r="V145" s="580"/>
      <c r="W145" s="595" t="s">
        <v>115</v>
      </c>
      <c r="X145" s="580"/>
      <c r="Y145" s="579" t="s">
        <v>115</v>
      </c>
      <c r="Z145" s="580"/>
      <c r="AA145" s="579" t="s">
        <v>115</v>
      </c>
      <c r="AB145" s="580"/>
      <c r="AC145" s="579" t="s">
        <v>115</v>
      </c>
      <c r="AD145" s="580"/>
      <c r="AE145" s="579" t="s">
        <v>115</v>
      </c>
      <c r="AF145" s="637"/>
      <c r="AG145" s="596" t="s">
        <v>115</v>
      </c>
    </row>
    <row r="146" spans="2:33" ht="13.8" thickBot="1">
      <c r="B146" s="773"/>
      <c r="C146" s="568" t="s">
        <v>406</v>
      </c>
      <c r="D146" s="568">
        <f>SUM(F146,AD146,N146,X146,H146,P146,J146,T146,Z146,L146,AB146,R146,V146,AF146)</f>
        <v>0</v>
      </c>
      <c r="E146" s="581" t="s">
        <v>115</v>
      </c>
      <c r="F146" s="582"/>
      <c r="G146" s="581" t="s">
        <v>115</v>
      </c>
      <c r="H146" s="582"/>
      <c r="I146" s="581" t="s">
        <v>115</v>
      </c>
      <c r="J146" s="582"/>
      <c r="K146" s="581" t="s">
        <v>115</v>
      </c>
      <c r="L146" s="582"/>
      <c r="M146" s="581" t="s">
        <v>115</v>
      </c>
      <c r="N146" s="582"/>
      <c r="O146" s="581" t="s">
        <v>115</v>
      </c>
      <c r="P146" s="582"/>
      <c r="Q146" s="581" t="s">
        <v>115</v>
      </c>
      <c r="R146" s="582"/>
      <c r="S146" s="581" t="s">
        <v>115</v>
      </c>
      <c r="T146" s="582"/>
      <c r="U146" s="581" t="s">
        <v>115</v>
      </c>
      <c r="V146" s="582"/>
      <c r="W146" s="599" t="s">
        <v>115</v>
      </c>
      <c r="X146" s="582"/>
      <c r="Y146" s="581" t="s">
        <v>115</v>
      </c>
      <c r="Z146" s="582"/>
      <c r="AA146" s="581" t="s">
        <v>115</v>
      </c>
      <c r="AB146" s="582"/>
      <c r="AC146" s="581" t="s">
        <v>115</v>
      </c>
      <c r="AD146" s="582"/>
      <c r="AE146" s="581" t="s">
        <v>115</v>
      </c>
      <c r="AF146" s="638"/>
      <c r="AG146" s="600" t="s">
        <v>115</v>
      </c>
    </row>
    <row r="147" spans="2:33" ht="14.4" thickTop="1" thickBot="1">
      <c r="B147" s="774"/>
      <c r="C147" s="572" t="s">
        <v>407</v>
      </c>
      <c r="D147" s="572">
        <f>SUM(D144:D146)</f>
        <v>0</v>
      </c>
      <c r="E147" s="608"/>
      <c r="F147" s="572">
        <f>SUM(F144:F146)</f>
        <v>0</v>
      </c>
      <c r="G147" s="609"/>
      <c r="H147" s="572">
        <f>SUM(H144:H146)</f>
        <v>0</v>
      </c>
      <c r="I147" s="608"/>
      <c r="J147" s="572">
        <f>SUM(J144:J146)</f>
        <v>0</v>
      </c>
      <c r="K147" s="608"/>
      <c r="L147" s="572">
        <f>SUM(L144:L146)</f>
        <v>0</v>
      </c>
      <c r="M147" s="608"/>
      <c r="N147" s="610">
        <f>SUM(N144:N146)</f>
        <v>0</v>
      </c>
      <c r="O147" s="609"/>
      <c r="P147" s="572">
        <f>SUM(P144:P146)</f>
        <v>0</v>
      </c>
      <c r="Q147" s="608"/>
      <c r="R147" s="572">
        <f>SUM(R144:R146)</f>
        <v>0</v>
      </c>
      <c r="S147" s="608"/>
      <c r="T147" s="572">
        <f>SUM(T144:T146)</f>
        <v>0</v>
      </c>
      <c r="U147" s="608"/>
      <c r="V147" s="572">
        <f>SUM(V144:V146)</f>
        <v>0</v>
      </c>
      <c r="W147" s="618"/>
      <c r="X147" s="572">
        <f>SUM(X144:X146)</f>
        <v>0</v>
      </c>
      <c r="Y147" s="608"/>
      <c r="Z147" s="572">
        <f>SUM(Z144:Z146)</f>
        <v>0</v>
      </c>
      <c r="AA147" s="608"/>
      <c r="AB147" s="572">
        <f>SUM(AB144:AB146)</f>
        <v>0</v>
      </c>
      <c r="AC147" s="608"/>
      <c r="AD147" s="572">
        <f>SUM(AD144:AD146)</f>
        <v>0</v>
      </c>
      <c r="AE147" s="609"/>
      <c r="AF147" s="627">
        <f>SUM(AF144:AF146)</f>
        <v>0</v>
      </c>
      <c r="AG147" s="633"/>
    </row>
    <row r="148" spans="2:33">
      <c r="AF148" s="634"/>
      <c r="AG148" s="634"/>
    </row>
    <row r="149" spans="2:33">
      <c r="AF149" s="635"/>
      <c r="AG149" s="635"/>
    </row>
    <row r="150" spans="2:33" ht="13.8" thickBot="1">
      <c r="B150" t="s">
        <v>421</v>
      </c>
      <c r="C150" s="611"/>
      <c r="AF150" s="636"/>
      <c r="AG150" s="636"/>
    </row>
    <row r="151" spans="2:33" ht="13.8" thickBot="1">
      <c r="B151" s="767" t="s">
        <v>400</v>
      </c>
      <c r="C151" s="777">
        <f>C130</f>
        <v>35</v>
      </c>
      <c r="D151" s="779" t="s">
        <v>414</v>
      </c>
      <c r="E151" s="780"/>
      <c r="F151" s="775" t="s">
        <v>411</v>
      </c>
      <c r="G151" s="776"/>
      <c r="H151" s="775" t="s">
        <v>392</v>
      </c>
      <c r="I151" s="776"/>
      <c r="J151" s="775" t="s">
        <v>413</v>
      </c>
      <c r="K151" s="776"/>
      <c r="L151" s="775" t="s">
        <v>396</v>
      </c>
      <c r="M151" s="776"/>
      <c r="N151" s="775" t="s">
        <v>390</v>
      </c>
      <c r="O151" s="776"/>
      <c r="P151" s="775" t="s">
        <v>393</v>
      </c>
      <c r="Q151" s="776"/>
      <c r="R151" s="775" t="s">
        <v>397</v>
      </c>
      <c r="S151" s="776"/>
      <c r="T151" s="775" t="s">
        <v>395</v>
      </c>
      <c r="U151" s="776"/>
      <c r="V151" s="775" t="s">
        <v>398</v>
      </c>
      <c r="W151" s="781"/>
      <c r="X151" s="775" t="s">
        <v>391</v>
      </c>
      <c r="Y151" s="776"/>
      <c r="Z151" s="775" t="s">
        <v>394</v>
      </c>
      <c r="AA151" s="776"/>
      <c r="AB151" s="775" t="s">
        <v>412</v>
      </c>
      <c r="AC151" s="776"/>
      <c r="AD151" s="775" t="s">
        <v>389</v>
      </c>
      <c r="AE151" s="776"/>
      <c r="AF151" s="783" t="s">
        <v>426</v>
      </c>
      <c r="AG151" s="784"/>
    </row>
    <row r="152" spans="2:33">
      <c r="B152" s="769"/>
      <c r="C152" s="778"/>
      <c r="D152" s="557" t="s">
        <v>401</v>
      </c>
      <c r="E152" s="557" t="s">
        <v>402</v>
      </c>
      <c r="F152" s="558" t="s">
        <v>401</v>
      </c>
      <c r="G152" s="559" t="s">
        <v>402</v>
      </c>
      <c r="H152" s="557" t="s">
        <v>401</v>
      </c>
      <c r="I152" s="559" t="s">
        <v>402</v>
      </c>
      <c r="J152" s="557" t="s">
        <v>401</v>
      </c>
      <c r="K152" s="559" t="s">
        <v>402</v>
      </c>
      <c r="L152" s="557" t="s">
        <v>401</v>
      </c>
      <c r="M152" s="559" t="s">
        <v>402</v>
      </c>
      <c r="N152" s="558" t="s">
        <v>401</v>
      </c>
      <c r="O152" s="559" t="s">
        <v>402</v>
      </c>
      <c r="P152" s="557" t="s">
        <v>401</v>
      </c>
      <c r="Q152" s="559" t="s">
        <v>402</v>
      </c>
      <c r="R152" s="557" t="s">
        <v>401</v>
      </c>
      <c r="S152" s="559" t="s">
        <v>402</v>
      </c>
      <c r="T152" s="557" t="s">
        <v>401</v>
      </c>
      <c r="U152" s="559" t="s">
        <v>402</v>
      </c>
      <c r="V152" s="557" t="s">
        <v>401</v>
      </c>
      <c r="W152" s="612" t="s">
        <v>402</v>
      </c>
      <c r="X152" s="557" t="s">
        <v>401</v>
      </c>
      <c r="Y152" s="559" t="s">
        <v>402</v>
      </c>
      <c r="Z152" s="557" t="s">
        <v>401</v>
      </c>
      <c r="AA152" s="559" t="s">
        <v>402</v>
      </c>
      <c r="AB152" s="557" t="s">
        <v>401</v>
      </c>
      <c r="AC152" s="559" t="s">
        <v>402</v>
      </c>
      <c r="AD152" s="558" t="s">
        <v>401</v>
      </c>
      <c r="AE152" s="559" t="s">
        <v>402</v>
      </c>
      <c r="AF152" s="621" t="s">
        <v>401</v>
      </c>
      <c r="AG152" s="559" t="s">
        <v>402</v>
      </c>
    </row>
    <row r="153" spans="2:33">
      <c r="B153" s="767" t="s">
        <v>403</v>
      </c>
      <c r="C153" s="560" t="s">
        <v>404</v>
      </c>
      <c r="D153" s="561">
        <f>SUM(F153,AD153,N153,X153,H153,P153,J153,T153,Z153,L153,AB153,R153,V153,AF153)</f>
        <v>0</v>
      </c>
      <c r="E153" s="560">
        <f>C151-E154-E155-D168</f>
        <v>35</v>
      </c>
      <c r="F153" s="562"/>
      <c r="G153" s="620">
        <f>IFERROR(ROUNDDOWN((F153+F160+($C$151-($D$164+$D$168))*F164/$D$164),3),0)</f>
        <v>0</v>
      </c>
      <c r="H153" s="564"/>
      <c r="I153" s="620">
        <f>IFERROR(ROUNDDOWN((H153+H160+($C$151-($D$164+$D$168))*H164/$D$164),3),0)</f>
        <v>0</v>
      </c>
      <c r="J153" s="564"/>
      <c r="K153" s="620">
        <f>IFERROR(ROUNDDOWN((J153+J160+($C$151-($D$164+$D$168))*J164/$D$164),3),0)</f>
        <v>0</v>
      </c>
      <c r="L153" s="564"/>
      <c r="M153" s="620">
        <f>IFERROR(ROUNDDOWN((L153+L160+($C$151-($D$164+$D$168))*L164/$D$164),3),0)</f>
        <v>0</v>
      </c>
      <c r="N153" s="564"/>
      <c r="O153" s="620">
        <f>IFERROR(ROUNDDOWN((N153+N160+($C$151-($D$164+$D$168))*N164/$D$164),3),0)</f>
        <v>0</v>
      </c>
      <c r="P153" s="564"/>
      <c r="Q153" s="620">
        <f>IFERROR(ROUNDDOWN((P153+P160+($C$151-($D$164+$D$168))*P164/$D$164),3),0)</f>
        <v>0</v>
      </c>
      <c r="R153" s="564"/>
      <c r="S153" s="620">
        <f>IFERROR(ROUNDDOWN((R153+R160+($C$151-($D$164+$D$168))*R164/$D$164),3),0)</f>
        <v>0</v>
      </c>
      <c r="T153" s="564"/>
      <c r="U153" s="620">
        <f>IFERROR(ROUNDDOWN((T153+T160+($C$151-($D$164+$D$168))*T164/$D$164),3),0)</f>
        <v>0</v>
      </c>
      <c r="V153" s="564"/>
      <c r="W153" s="620">
        <f>IFERROR(ROUNDDOWN((V153+V160+($C$151-($D$164+$D$168))*V164/$D$164),3),0)</f>
        <v>0</v>
      </c>
      <c r="X153" s="564"/>
      <c r="Y153" s="620">
        <f>IFERROR(ROUNDDOWN((X153+X160+($C$151-($D$164+$D$168))*X164/$D$164),3),0)</f>
        <v>0</v>
      </c>
      <c r="Z153" s="564"/>
      <c r="AA153" s="620">
        <f>IFERROR(ROUNDDOWN((Z153+Z160+($C$151-($D$164+$D$168))*Z164/$D$164),3),0)</f>
        <v>0</v>
      </c>
      <c r="AB153" s="564"/>
      <c r="AC153" s="620">
        <f>IFERROR(ROUNDDOWN((AB153+AB160+($C$151-($D$164+$D$168))*AB164/$D$164),3),0)</f>
        <v>0</v>
      </c>
      <c r="AD153" s="562"/>
      <c r="AE153" s="620">
        <f>IFERROR(ROUNDDOWN((AD153+AD160+($C$151-($D$164+$D$168))*AD164/$D$164),3),0)</f>
        <v>0</v>
      </c>
      <c r="AF153" s="639"/>
      <c r="AG153" s="620">
        <f>IFERROR(ROUNDDOWN((AF153+AF160+($C$151-($D$164+$D$168))*AF164/$D$164),3),0)</f>
        <v>0</v>
      </c>
    </row>
    <row r="154" spans="2:33">
      <c r="B154" s="768"/>
      <c r="C154" s="561" t="s">
        <v>405</v>
      </c>
      <c r="D154" s="561">
        <f>SUM(F154,AD154,N154,X154,H154,P154,J154,T154,Z154,L154,AB154,R154,V154,AF154)</f>
        <v>0</v>
      </c>
      <c r="E154" s="561">
        <f>SUM(G154,AE154,O154,Y154,I154,Q154,AA154,U154,AC154,M154,K154,S154,W154,AG154)</f>
        <v>0</v>
      </c>
      <c r="F154" s="565"/>
      <c r="G154" s="566">
        <f>F154</f>
        <v>0</v>
      </c>
      <c r="H154" s="567"/>
      <c r="I154" s="566">
        <f>H154</f>
        <v>0</v>
      </c>
      <c r="J154" s="567"/>
      <c r="K154" s="566">
        <f>J154</f>
        <v>0</v>
      </c>
      <c r="L154" s="567"/>
      <c r="M154" s="566">
        <f>L154</f>
        <v>0</v>
      </c>
      <c r="N154" s="567"/>
      <c r="O154" s="566">
        <f>N154</f>
        <v>0</v>
      </c>
      <c r="P154" s="567"/>
      <c r="Q154" s="566">
        <f>P154</f>
        <v>0</v>
      </c>
      <c r="R154" s="567"/>
      <c r="S154" s="566">
        <f>R154</f>
        <v>0</v>
      </c>
      <c r="T154" s="567"/>
      <c r="U154" s="566">
        <f>T154</f>
        <v>0</v>
      </c>
      <c r="V154" s="567"/>
      <c r="W154" s="613">
        <f>V154</f>
        <v>0</v>
      </c>
      <c r="X154" s="567"/>
      <c r="Y154" s="566">
        <f>X154</f>
        <v>0</v>
      </c>
      <c r="Z154" s="567"/>
      <c r="AA154" s="566">
        <f>Z154</f>
        <v>0</v>
      </c>
      <c r="AB154" s="567"/>
      <c r="AC154" s="566">
        <f>AB154</f>
        <v>0</v>
      </c>
      <c r="AD154" s="565"/>
      <c r="AE154" s="566">
        <f>AD154</f>
        <v>0</v>
      </c>
      <c r="AF154" s="640"/>
      <c r="AG154" s="566">
        <f>AF154</f>
        <v>0</v>
      </c>
    </row>
    <row r="155" spans="2:33" ht="13.8" thickBot="1">
      <c r="B155" s="768"/>
      <c r="C155" s="568" t="s">
        <v>406</v>
      </c>
      <c r="D155" s="568">
        <f>SUM(F155,AD155,N155,X155,H155,P155,J155,T155,Z155,L155,AB155,R155,V155,AF155)</f>
        <v>0</v>
      </c>
      <c r="E155" s="568">
        <f>SUM(G155,AE155,O155,Y155,I155,Q155,AA155,U155,AC155,M155,K155,S155,W155,AG155)</f>
        <v>0</v>
      </c>
      <c r="F155" s="569"/>
      <c r="G155" s="570">
        <f>F155</f>
        <v>0</v>
      </c>
      <c r="H155" s="571"/>
      <c r="I155" s="570">
        <f>H155</f>
        <v>0</v>
      </c>
      <c r="J155" s="571"/>
      <c r="K155" s="570">
        <f>J155</f>
        <v>0</v>
      </c>
      <c r="L155" s="571"/>
      <c r="M155" s="570">
        <f>L155</f>
        <v>0</v>
      </c>
      <c r="N155" s="571"/>
      <c r="O155" s="570">
        <f>N155</f>
        <v>0</v>
      </c>
      <c r="P155" s="571"/>
      <c r="Q155" s="570">
        <f>P155</f>
        <v>0</v>
      </c>
      <c r="R155" s="571"/>
      <c r="S155" s="570">
        <f>R155</f>
        <v>0</v>
      </c>
      <c r="T155" s="571"/>
      <c r="U155" s="570">
        <f>T155</f>
        <v>0</v>
      </c>
      <c r="V155" s="571"/>
      <c r="W155" s="614">
        <f>V155</f>
        <v>0</v>
      </c>
      <c r="X155" s="571"/>
      <c r="Y155" s="570">
        <f>X155</f>
        <v>0</v>
      </c>
      <c r="Z155" s="571"/>
      <c r="AA155" s="570">
        <f>Z155</f>
        <v>0</v>
      </c>
      <c r="AB155" s="571"/>
      <c r="AC155" s="570">
        <f>AB155</f>
        <v>0</v>
      </c>
      <c r="AD155" s="569"/>
      <c r="AE155" s="570">
        <f>AD155</f>
        <v>0</v>
      </c>
      <c r="AF155" s="641"/>
      <c r="AG155" s="570">
        <f>AF155</f>
        <v>0</v>
      </c>
    </row>
    <row r="156" spans="2:33" ht="14.4" thickTop="1" thickBot="1">
      <c r="B156" s="769"/>
      <c r="C156" s="572" t="s">
        <v>407</v>
      </c>
      <c r="D156" s="572">
        <f t="shared" ref="D156:AC156" si="21">SUM(D153:D155)</f>
        <v>0</v>
      </c>
      <c r="E156" s="572">
        <f t="shared" si="21"/>
        <v>35</v>
      </c>
      <c r="F156" s="573">
        <f t="shared" si="21"/>
        <v>0</v>
      </c>
      <c r="G156" s="574">
        <f t="shared" si="21"/>
        <v>0</v>
      </c>
      <c r="H156" s="575">
        <f t="shared" ref="H156:Y156" si="22">SUM(H153:H155)</f>
        <v>0</v>
      </c>
      <c r="I156" s="574">
        <f t="shared" si="22"/>
        <v>0</v>
      </c>
      <c r="J156" s="575">
        <f t="shared" si="22"/>
        <v>0</v>
      </c>
      <c r="K156" s="574">
        <f t="shared" si="22"/>
        <v>0</v>
      </c>
      <c r="L156" s="575">
        <f t="shared" si="22"/>
        <v>0</v>
      </c>
      <c r="M156" s="574">
        <f t="shared" si="22"/>
        <v>0</v>
      </c>
      <c r="N156" s="575">
        <f t="shared" si="22"/>
        <v>0</v>
      </c>
      <c r="O156" s="574">
        <f t="shared" si="22"/>
        <v>0</v>
      </c>
      <c r="P156" s="575">
        <f t="shared" si="22"/>
        <v>0</v>
      </c>
      <c r="Q156" s="574">
        <f t="shared" si="22"/>
        <v>0</v>
      </c>
      <c r="R156" s="575">
        <f t="shared" si="22"/>
        <v>0</v>
      </c>
      <c r="S156" s="574">
        <f t="shared" si="22"/>
        <v>0</v>
      </c>
      <c r="T156" s="575">
        <f t="shared" si="22"/>
        <v>0</v>
      </c>
      <c r="U156" s="574">
        <f t="shared" si="22"/>
        <v>0</v>
      </c>
      <c r="V156" s="575">
        <f t="shared" si="22"/>
        <v>0</v>
      </c>
      <c r="W156" s="615">
        <f t="shared" si="22"/>
        <v>0</v>
      </c>
      <c r="X156" s="575">
        <f t="shared" si="22"/>
        <v>0</v>
      </c>
      <c r="Y156" s="574">
        <f t="shared" si="22"/>
        <v>0</v>
      </c>
      <c r="Z156" s="575">
        <f t="shared" si="21"/>
        <v>0</v>
      </c>
      <c r="AA156" s="574">
        <f t="shared" si="21"/>
        <v>0</v>
      </c>
      <c r="AB156" s="575">
        <f t="shared" si="21"/>
        <v>0</v>
      </c>
      <c r="AC156" s="574">
        <f t="shared" si="21"/>
        <v>0</v>
      </c>
      <c r="AD156" s="573">
        <f>SUM(AD153:AD155)</f>
        <v>0</v>
      </c>
      <c r="AE156" s="574">
        <f>SUM(AE153:AE155)</f>
        <v>0</v>
      </c>
      <c r="AF156" s="622">
        <f t="shared" ref="AF156:AG156" si="23">SUM(AF153:AF155)</f>
        <v>0</v>
      </c>
      <c r="AG156" s="574">
        <f t="shared" si="23"/>
        <v>0</v>
      </c>
    </row>
    <row r="157" spans="2:33">
      <c r="B157" s="767" t="s">
        <v>408</v>
      </c>
      <c r="C157" s="560" t="s">
        <v>404</v>
      </c>
      <c r="D157" s="561">
        <f>SUM(F157,AD157,N157,X157,H157,P157,J157,T157,Z157,L157,AB157,R157,V157,AF157)</f>
        <v>0</v>
      </c>
      <c r="E157" s="576" t="s">
        <v>127</v>
      </c>
      <c r="F157" s="577"/>
      <c r="G157" s="578" t="s">
        <v>115</v>
      </c>
      <c r="H157" s="577"/>
      <c r="I157" s="576" t="s">
        <v>115</v>
      </c>
      <c r="J157" s="577"/>
      <c r="K157" s="576" t="s">
        <v>115</v>
      </c>
      <c r="L157" s="577"/>
      <c r="M157" s="576" t="s">
        <v>115</v>
      </c>
      <c r="N157" s="577"/>
      <c r="O157" s="578" t="s">
        <v>115</v>
      </c>
      <c r="P157" s="577"/>
      <c r="Q157" s="576" t="s">
        <v>115</v>
      </c>
      <c r="R157" s="577"/>
      <c r="S157" s="576" t="s">
        <v>115</v>
      </c>
      <c r="T157" s="577"/>
      <c r="U157" s="576" t="s">
        <v>115</v>
      </c>
      <c r="V157" s="577"/>
      <c r="W157" s="616" t="s">
        <v>115</v>
      </c>
      <c r="X157" s="577"/>
      <c r="Y157" s="576" t="s">
        <v>115</v>
      </c>
      <c r="Z157" s="577"/>
      <c r="AA157" s="576" t="s">
        <v>115</v>
      </c>
      <c r="AB157" s="577"/>
      <c r="AC157" s="576" t="s">
        <v>115</v>
      </c>
      <c r="AD157" s="577"/>
      <c r="AE157" s="578" t="s">
        <v>115</v>
      </c>
      <c r="AF157" s="623"/>
      <c r="AG157" s="624" t="s">
        <v>115</v>
      </c>
    </row>
    <row r="158" spans="2:33">
      <c r="B158" s="768"/>
      <c r="C158" s="561" t="s">
        <v>405</v>
      </c>
      <c r="D158" s="561">
        <f>SUM(F158,AD158,N158,X158,H158,P158,J158,T158,Z158,L158,AB158,R158,V158,AF158)</f>
        <v>0</v>
      </c>
      <c r="E158" s="579" t="s">
        <v>127</v>
      </c>
      <c r="F158" s="580"/>
      <c r="G158" s="579" t="s">
        <v>115</v>
      </c>
      <c r="H158" s="580"/>
      <c r="I158" s="579" t="s">
        <v>115</v>
      </c>
      <c r="J158" s="580"/>
      <c r="K158" s="579" t="s">
        <v>115</v>
      </c>
      <c r="L158" s="580"/>
      <c r="M158" s="579" t="s">
        <v>115</v>
      </c>
      <c r="N158" s="580"/>
      <c r="O158" s="579" t="s">
        <v>115</v>
      </c>
      <c r="P158" s="580"/>
      <c r="Q158" s="579" t="s">
        <v>115</v>
      </c>
      <c r="R158" s="580"/>
      <c r="S158" s="579" t="s">
        <v>115</v>
      </c>
      <c r="T158" s="580"/>
      <c r="U158" s="579" t="s">
        <v>115</v>
      </c>
      <c r="V158" s="580"/>
      <c r="W158" s="595" t="s">
        <v>115</v>
      </c>
      <c r="X158" s="580"/>
      <c r="Y158" s="579" t="s">
        <v>115</v>
      </c>
      <c r="Z158" s="580"/>
      <c r="AA158" s="579" t="s">
        <v>115</v>
      </c>
      <c r="AB158" s="580"/>
      <c r="AC158" s="579" t="s">
        <v>115</v>
      </c>
      <c r="AD158" s="580"/>
      <c r="AE158" s="579" t="s">
        <v>115</v>
      </c>
      <c r="AF158" s="625"/>
      <c r="AG158" s="596" t="s">
        <v>115</v>
      </c>
    </row>
    <row r="159" spans="2:33" ht="13.8" thickBot="1">
      <c r="B159" s="768"/>
      <c r="C159" s="568" t="s">
        <v>406</v>
      </c>
      <c r="D159" s="568">
        <f>SUM(F159,AD159,N159,X159,H159,P159,J159,T159,Z159,L159,AB159,R159,V159,AF159)</f>
        <v>0</v>
      </c>
      <c r="E159" s="581" t="s">
        <v>127</v>
      </c>
      <c r="F159" s="582"/>
      <c r="G159" s="581" t="s">
        <v>115</v>
      </c>
      <c r="H159" s="582"/>
      <c r="I159" s="581" t="s">
        <v>115</v>
      </c>
      <c r="J159" s="582"/>
      <c r="K159" s="581" t="s">
        <v>115</v>
      </c>
      <c r="L159" s="582"/>
      <c r="M159" s="581" t="s">
        <v>115</v>
      </c>
      <c r="N159" s="582"/>
      <c r="O159" s="581" t="s">
        <v>115</v>
      </c>
      <c r="P159" s="582"/>
      <c r="Q159" s="581" t="s">
        <v>115</v>
      </c>
      <c r="R159" s="582"/>
      <c r="S159" s="581" t="s">
        <v>115</v>
      </c>
      <c r="T159" s="582"/>
      <c r="U159" s="581" t="s">
        <v>115</v>
      </c>
      <c r="V159" s="582"/>
      <c r="W159" s="599" t="s">
        <v>115</v>
      </c>
      <c r="X159" s="582"/>
      <c r="Y159" s="581" t="s">
        <v>115</v>
      </c>
      <c r="Z159" s="582"/>
      <c r="AA159" s="581" t="s">
        <v>115</v>
      </c>
      <c r="AB159" s="582"/>
      <c r="AC159" s="581" t="s">
        <v>115</v>
      </c>
      <c r="AD159" s="582"/>
      <c r="AE159" s="581" t="s">
        <v>115</v>
      </c>
      <c r="AF159" s="626"/>
      <c r="AG159" s="600" t="s">
        <v>115</v>
      </c>
    </row>
    <row r="160" spans="2:33" ht="14.4" thickTop="1" thickBot="1">
      <c r="B160" s="768"/>
      <c r="C160" s="583" t="s">
        <v>407</v>
      </c>
      <c r="D160" s="583">
        <f>SUM(D157:D159)</f>
        <v>0</v>
      </c>
      <c r="E160" s="584"/>
      <c r="F160" s="583">
        <f>SUM(F157:F159)</f>
        <v>0</v>
      </c>
      <c r="G160" s="585"/>
      <c r="H160" s="586">
        <f>SUM(H157:H159)</f>
        <v>0</v>
      </c>
      <c r="I160" s="584"/>
      <c r="J160" s="583">
        <f>SUM(J157:J159)</f>
        <v>0</v>
      </c>
      <c r="K160" s="585"/>
      <c r="L160" s="583">
        <f>SUM(L157:L159)</f>
        <v>0</v>
      </c>
      <c r="M160" s="585"/>
      <c r="N160" s="586">
        <f>SUM(N157:N159)</f>
        <v>0</v>
      </c>
      <c r="O160" s="585"/>
      <c r="P160" s="583">
        <f>SUM(P157:P159)</f>
        <v>0</v>
      </c>
      <c r="Q160" s="587"/>
      <c r="R160" s="583">
        <f>SUM(R157:R159)</f>
        <v>0</v>
      </c>
      <c r="S160" s="585"/>
      <c r="T160" s="583">
        <f>SUM(T157:T159)</f>
        <v>0</v>
      </c>
      <c r="U160" s="585"/>
      <c r="V160" s="583">
        <f>SUM(V157:V159)</f>
        <v>0</v>
      </c>
      <c r="W160" s="617"/>
      <c r="X160" s="583">
        <f>SUM(X157:X159)</f>
        <v>0</v>
      </c>
      <c r="Y160" s="587"/>
      <c r="Z160" s="583">
        <f>SUM(Z157:Z159)</f>
        <v>0</v>
      </c>
      <c r="AA160" s="585"/>
      <c r="AB160" s="583">
        <f>SUM(AB157:AB159)</f>
        <v>0</v>
      </c>
      <c r="AC160" s="585"/>
      <c r="AD160" s="583">
        <f>SUM(AD157:AD159)</f>
        <v>0</v>
      </c>
      <c r="AE160" s="585"/>
      <c r="AF160" s="627">
        <f>SUM(AF157:AF159)</f>
        <v>0</v>
      </c>
      <c r="AG160" s="628"/>
    </row>
    <row r="161" spans="2:33">
      <c r="B161" s="770" t="s">
        <v>409</v>
      </c>
      <c r="C161" s="588" t="s">
        <v>404</v>
      </c>
      <c r="D161" s="589">
        <f>SUM(D153,D157)</f>
        <v>0</v>
      </c>
      <c r="E161" s="590" t="s">
        <v>115</v>
      </c>
      <c r="F161" s="589">
        <f>SUM(F153,F157)</f>
        <v>0</v>
      </c>
      <c r="G161" s="590" t="s">
        <v>115</v>
      </c>
      <c r="H161" s="589">
        <f>SUM(H153,H157)</f>
        <v>0</v>
      </c>
      <c r="I161" s="592" t="s">
        <v>115</v>
      </c>
      <c r="J161" s="589">
        <f>SUM(J153,J157)</f>
        <v>0</v>
      </c>
      <c r="K161" s="590" t="s">
        <v>115</v>
      </c>
      <c r="L161" s="589">
        <f>SUM(L153,L157)</f>
        <v>0</v>
      </c>
      <c r="M161" s="590" t="s">
        <v>115</v>
      </c>
      <c r="N161" s="589">
        <f>SUM(N153,N157)</f>
        <v>0</v>
      </c>
      <c r="O161" s="590" t="s">
        <v>115</v>
      </c>
      <c r="P161" s="589">
        <f>SUM(P153,P157)</f>
        <v>0</v>
      </c>
      <c r="Q161" s="591" t="s">
        <v>115</v>
      </c>
      <c r="R161" s="589">
        <f>SUM(R153,R157)</f>
        <v>0</v>
      </c>
      <c r="S161" s="590" t="s">
        <v>115</v>
      </c>
      <c r="T161" s="589">
        <f>SUM(T153,T157)</f>
        <v>0</v>
      </c>
      <c r="U161" s="590" t="s">
        <v>115</v>
      </c>
      <c r="V161" s="589">
        <f>SUM(V153,V157)</f>
        <v>0</v>
      </c>
      <c r="W161" s="591" t="s">
        <v>115</v>
      </c>
      <c r="X161" s="589">
        <f>SUM(X153,X157)</f>
        <v>0</v>
      </c>
      <c r="Y161" s="591" t="s">
        <v>115</v>
      </c>
      <c r="Z161" s="589">
        <f>SUM(Z153,Z157)</f>
        <v>0</v>
      </c>
      <c r="AA161" s="590" t="s">
        <v>115</v>
      </c>
      <c r="AB161" s="589">
        <f>SUM(AB153,AB157)</f>
        <v>0</v>
      </c>
      <c r="AC161" s="590" t="s">
        <v>115</v>
      </c>
      <c r="AD161" s="589">
        <f>SUM(AD153,AD157)</f>
        <v>0</v>
      </c>
      <c r="AE161" s="590" t="s">
        <v>115</v>
      </c>
      <c r="AF161" s="629">
        <f>SUM(AF153,AF157)</f>
        <v>0</v>
      </c>
      <c r="AG161" s="592" t="s">
        <v>115</v>
      </c>
    </row>
    <row r="162" spans="2:33">
      <c r="B162" s="768"/>
      <c r="C162" s="593" t="s">
        <v>405</v>
      </c>
      <c r="D162" s="594">
        <f>SUM(D154,D158)</f>
        <v>0</v>
      </c>
      <c r="E162" s="579" t="s">
        <v>115</v>
      </c>
      <c r="F162" s="594">
        <f>SUM(F154,F158)</f>
        <v>0</v>
      </c>
      <c r="G162" s="579" t="s">
        <v>115</v>
      </c>
      <c r="H162" s="594">
        <f>SUM(H154,H158)</f>
        <v>0</v>
      </c>
      <c r="I162" s="596" t="s">
        <v>115</v>
      </c>
      <c r="J162" s="594">
        <f>SUM(J154,J158)</f>
        <v>0</v>
      </c>
      <c r="K162" s="579" t="s">
        <v>115</v>
      </c>
      <c r="L162" s="594">
        <f>SUM(L154,L158)</f>
        <v>0</v>
      </c>
      <c r="M162" s="579" t="s">
        <v>115</v>
      </c>
      <c r="N162" s="594">
        <f>SUM(N154,N158)</f>
        <v>0</v>
      </c>
      <c r="O162" s="579" t="s">
        <v>115</v>
      </c>
      <c r="P162" s="594">
        <f>SUM(P154,P158)</f>
        <v>0</v>
      </c>
      <c r="Q162" s="595" t="s">
        <v>115</v>
      </c>
      <c r="R162" s="594">
        <f>SUM(R154,R158)</f>
        <v>0</v>
      </c>
      <c r="S162" s="579" t="s">
        <v>115</v>
      </c>
      <c r="T162" s="594">
        <f>SUM(T154,T158)</f>
        <v>0</v>
      </c>
      <c r="U162" s="579" t="s">
        <v>115</v>
      </c>
      <c r="V162" s="594">
        <f>SUM(V154,V158)</f>
        <v>0</v>
      </c>
      <c r="W162" s="595" t="s">
        <v>115</v>
      </c>
      <c r="X162" s="594">
        <f>SUM(X154,X158)</f>
        <v>0</v>
      </c>
      <c r="Y162" s="595" t="s">
        <v>115</v>
      </c>
      <c r="Z162" s="594">
        <f>SUM(Z154,Z158)</f>
        <v>0</v>
      </c>
      <c r="AA162" s="579" t="s">
        <v>115</v>
      </c>
      <c r="AB162" s="594">
        <f>SUM(AB154,AB158)</f>
        <v>0</v>
      </c>
      <c r="AC162" s="579" t="s">
        <v>115</v>
      </c>
      <c r="AD162" s="594">
        <f>SUM(AD154,AD158)</f>
        <v>0</v>
      </c>
      <c r="AE162" s="579" t="s">
        <v>115</v>
      </c>
      <c r="AF162" s="630">
        <f>SUM(AF154,AF158)</f>
        <v>0</v>
      </c>
      <c r="AG162" s="596" t="s">
        <v>115</v>
      </c>
    </row>
    <row r="163" spans="2:33" ht="13.8" thickBot="1">
      <c r="B163" s="768"/>
      <c r="C163" s="597" t="s">
        <v>406</v>
      </c>
      <c r="D163" s="598">
        <f>SUM(D155,D159)</f>
        <v>0</v>
      </c>
      <c r="E163" s="581" t="s">
        <v>115</v>
      </c>
      <c r="F163" s="598">
        <f>SUM(F155,F159)</f>
        <v>0</v>
      </c>
      <c r="G163" s="581" t="s">
        <v>115</v>
      </c>
      <c r="H163" s="598">
        <f>SUM(H155,H159)</f>
        <v>0</v>
      </c>
      <c r="I163" s="600" t="s">
        <v>115</v>
      </c>
      <c r="J163" s="598">
        <f>SUM(J155,J159)</f>
        <v>0</v>
      </c>
      <c r="K163" s="581" t="s">
        <v>115</v>
      </c>
      <c r="L163" s="598">
        <f>SUM(L155,L159)</f>
        <v>0</v>
      </c>
      <c r="M163" s="581" t="s">
        <v>115</v>
      </c>
      <c r="N163" s="598">
        <f>SUM(N155,N159)</f>
        <v>0</v>
      </c>
      <c r="O163" s="581" t="s">
        <v>115</v>
      </c>
      <c r="P163" s="598">
        <f>SUM(P155,P159)</f>
        <v>0</v>
      </c>
      <c r="Q163" s="599" t="s">
        <v>115</v>
      </c>
      <c r="R163" s="598">
        <f>SUM(R155,R159)</f>
        <v>0</v>
      </c>
      <c r="S163" s="581" t="s">
        <v>115</v>
      </c>
      <c r="T163" s="598">
        <f>SUM(T155,T159)</f>
        <v>0</v>
      </c>
      <c r="U163" s="581" t="s">
        <v>115</v>
      </c>
      <c r="V163" s="598">
        <f>SUM(V155,V159)</f>
        <v>0</v>
      </c>
      <c r="W163" s="599" t="s">
        <v>115</v>
      </c>
      <c r="X163" s="598">
        <f>SUM(X155,X159)</f>
        <v>0</v>
      </c>
      <c r="Y163" s="599" t="s">
        <v>115</v>
      </c>
      <c r="Z163" s="598">
        <f>SUM(Z155,Z159)</f>
        <v>0</v>
      </c>
      <c r="AA163" s="581" t="s">
        <v>115</v>
      </c>
      <c r="AB163" s="598">
        <f>SUM(AB155,AB159)</f>
        <v>0</v>
      </c>
      <c r="AC163" s="581" t="s">
        <v>115</v>
      </c>
      <c r="AD163" s="598">
        <f>SUM(AD155,AD159)</f>
        <v>0</v>
      </c>
      <c r="AE163" s="581" t="s">
        <v>115</v>
      </c>
      <c r="AF163" s="631">
        <f>SUM(AF155,AF159)</f>
        <v>0</v>
      </c>
      <c r="AG163" s="600" t="s">
        <v>115</v>
      </c>
    </row>
    <row r="164" spans="2:33" ht="14.4" thickTop="1" thickBot="1">
      <c r="B164" s="771"/>
      <c r="C164" s="601" t="s">
        <v>407</v>
      </c>
      <c r="D164" s="602">
        <f>SUM(D161:D163)</f>
        <v>0</v>
      </c>
      <c r="E164" s="603"/>
      <c r="F164" s="602">
        <f>SUM(F161:F163)</f>
        <v>0</v>
      </c>
      <c r="G164" s="604"/>
      <c r="H164" s="602">
        <f>SUM(H161:H163)</f>
        <v>0</v>
      </c>
      <c r="I164" s="606"/>
      <c r="J164" s="602">
        <f>SUM(J161:J163)</f>
        <v>0</v>
      </c>
      <c r="K164" s="603"/>
      <c r="L164" s="602">
        <f>SUM(L161:L163)</f>
        <v>0</v>
      </c>
      <c r="M164" s="603"/>
      <c r="N164" s="602">
        <f>SUM(N161:N163)</f>
        <v>0</v>
      </c>
      <c r="O164" s="604"/>
      <c r="P164" s="602">
        <f>SUM(P161:P163)</f>
        <v>0</v>
      </c>
      <c r="Q164" s="605"/>
      <c r="R164" s="602">
        <f>SUM(R161:R163)</f>
        <v>0</v>
      </c>
      <c r="S164" s="603"/>
      <c r="T164" s="602">
        <f>SUM(T161:T163)</f>
        <v>0</v>
      </c>
      <c r="U164" s="603"/>
      <c r="V164" s="602">
        <f>SUM(V161:V163)</f>
        <v>0</v>
      </c>
      <c r="W164" s="605"/>
      <c r="X164" s="602">
        <f>SUM(X161:X163)</f>
        <v>0</v>
      </c>
      <c r="Y164" s="605"/>
      <c r="Z164" s="602">
        <f>SUM(Z161:Z163)</f>
        <v>0</v>
      </c>
      <c r="AA164" s="603"/>
      <c r="AB164" s="602">
        <f>SUM(AB161:AB163)</f>
        <v>0</v>
      </c>
      <c r="AC164" s="603"/>
      <c r="AD164" s="602">
        <f>SUM(AD161:AD163)</f>
        <v>0</v>
      </c>
      <c r="AE164" s="604"/>
      <c r="AF164" s="632">
        <f>SUM(AF161:AF163)</f>
        <v>0</v>
      </c>
      <c r="AG164" s="606"/>
    </row>
    <row r="165" spans="2:33">
      <c r="B165" s="772" t="s">
        <v>410</v>
      </c>
      <c r="C165" s="607" t="s">
        <v>404</v>
      </c>
      <c r="D165" s="561">
        <f>SUM(F165,AD165,N165,X165,H165,P165,J165,T165,Z165,L165,AB165,R165,V165,AF165)</f>
        <v>0</v>
      </c>
      <c r="E165" s="590" t="s">
        <v>115</v>
      </c>
      <c r="F165" s="580"/>
      <c r="G165" s="590" t="s">
        <v>115</v>
      </c>
      <c r="H165" s="580"/>
      <c r="I165" s="590" t="s">
        <v>115</v>
      </c>
      <c r="J165" s="580"/>
      <c r="K165" s="590" t="s">
        <v>115</v>
      </c>
      <c r="L165" s="580"/>
      <c r="M165" s="590" t="s">
        <v>115</v>
      </c>
      <c r="N165" s="580"/>
      <c r="O165" s="590" t="s">
        <v>115</v>
      </c>
      <c r="P165" s="580"/>
      <c r="Q165" s="590" t="s">
        <v>115</v>
      </c>
      <c r="R165" s="580"/>
      <c r="S165" s="590" t="s">
        <v>115</v>
      </c>
      <c r="T165" s="580"/>
      <c r="U165" s="590" t="s">
        <v>115</v>
      </c>
      <c r="V165" s="580"/>
      <c r="W165" s="591" t="s">
        <v>115</v>
      </c>
      <c r="X165" s="580"/>
      <c r="Y165" s="590" t="s">
        <v>115</v>
      </c>
      <c r="Z165" s="580"/>
      <c r="AA165" s="590" t="s">
        <v>115</v>
      </c>
      <c r="AB165" s="580"/>
      <c r="AC165" s="590" t="s">
        <v>115</v>
      </c>
      <c r="AD165" s="580"/>
      <c r="AE165" s="590" t="s">
        <v>115</v>
      </c>
      <c r="AF165" s="637"/>
      <c r="AG165" s="592" t="s">
        <v>115</v>
      </c>
    </row>
    <row r="166" spans="2:33">
      <c r="B166" s="773"/>
      <c r="C166" s="561" t="s">
        <v>405</v>
      </c>
      <c r="D166" s="561">
        <f>SUM(F166,AD166,N166,X166,H166,P166,J166,T166,Z166,L166,AB166,R166,V166,AF166)</f>
        <v>0</v>
      </c>
      <c r="E166" s="579" t="s">
        <v>115</v>
      </c>
      <c r="F166" s="580"/>
      <c r="G166" s="579" t="s">
        <v>115</v>
      </c>
      <c r="H166" s="580"/>
      <c r="I166" s="579" t="s">
        <v>115</v>
      </c>
      <c r="J166" s="580"/>
      <c r="K166" s="579" t="s">
        <v>115</v>
      </c>
      <c r="L166" s="580"/>
      <c r="M166" s="579" t="s">
        <v>115</v>
      </c>
      <c r="N166" s="580"/>
      <c r="O166" s="579" t="s">
        <v>115</v>
      </c>
      <c r="P166" s="580"/>
      <c r="Q166" s="579" t="s">
        <v>115</v>
      </c>
      <c r="R166" s="580"/>
      <c r="S166" s="579" t="s">
        <v>115</v>
      </c>
      <c r="T166" s="580"/>
      <c r="U166" s="579" t="s">
        <v>115</v>
      </c>
      <c r="V166" s="580"/>
      <c r="W166" s="595" t="s">
        <v>115</v>
      </c>
      <c r="X166" s="580"/>
      <c r="Y166" s="579" t="s">
        <v>115</v>
      </c>
      <c r="Z166" s="580"/>
      <c r="AA166" s="579" t="s">
        <v>115</v>
      </c>
      <c r="AB166" s="580"/>
      <c r="AC166" s="579" t="s">
        <v>115</v>
      </c>
      <c r="AD166" s="580"/>
      <c r="AE166" s="579" t="s">
        <v>115</v>
      </c>
      <c r="AF166" s="637"/>
      <c r="AG166" s="596" t="s">
        <v>115</v>
      </c>
    </row>
    <row r="167" spans="2:33" ht="13.8" thickBot="1">
      <c r="B167" s="773"/>
      <c r="C167" s="568" t="s">
        <v>406</v>
      </c>
      <c r="D167" s="568">
        <f>SUM(F167,AD167,N167,X167,H167,P167,J167,T167,Z167,L167,AB167,R167,V167,AF167)</f>
        <v>0</v>
      </c>
      <c r="E167" s="581" t="s">
        <v>115</v>
      </c>
      <c r="F167" s="582"/>
      <c r="G167" s="581" t="s">
        <v>115</v>
      </c>
      <c r="H167" s="582"/>
      <c r="I167" s="581" t="s">
        <v>115</v>
      </c>
      <c r="J167" s="582"/>
      <c r="K167" s="581" t="s">
        <v>115</v>
      </c>
      <c r="L167" s="582"/>
      <c r="M167" s="581" t="s">
        <v>115</v>
      </c>
      <c r="N167" s="582"/>
      <c r="O167" s="581" t="s">
        <v>115</v>
      </c>
      <c r="P167" s="582"/>
      <c r="Q167" s="581" t="s">
        <v>115</v>
      </c>
      <c r="R167" s="582"/>
      <c r="S167" s="581" t="s">
        <v>115</v>
      </c>
      <c r="T167" s="582"/>
      <c r="U167" s="581" t="s">
        <v>115</v>
      </c>
      <c r="V167" s="582"/>
      <c r="W167" s="599" t="s">
        <v>115</v>
      </c>
      <c r="X167" s="582"/>
      <c r="Y167" s="581" t="s">
        <v>115</v>
      </c>
      <c r="Z167" s="582"/>
      <c r="AA167" s="581" t="s">
        <v>115</v>
      </c>
      <c r="AB167" s="582"/>
      <c r="AC167" s="581" t="s">
        <v>115</v>
      </c>
      <c r="AD167" s="582"/>
      <c r="AE167" s="581" t="s">
        <v>115</v>
      </c>
      <c r="AF167" s="638"/>
      <c r="AG167" s="600" t="s">
        <v>115</v>
      </c>
    </row>
    <row r="168" spans="2:33" ht="14.4" thickTop="1" thickBot="1">
      <c r="B168" s="774"/>
      <c r="C168" s="572" t="s">
        <v>407</v>
      </c>
      <c r="D168" s="572">
        <f>SUM(D165:D167)</f>
        <v>0</v>
      </c>
      <c r="E168" s="608"/>
      <c r="F168" s="572">
        <f>SUM(F165:F167)</f>
        <v>0</v>
      </c>
      <c r="G168" s="609"/>
      <c r="H168" s="572">
        <f>SUM(H165:H167)</f>
        <v>0</v>
      </c>
      <c r="I168" s="608"/>
      <c r="J168" s="572">
        <f>SUM(J165:J167)</f>
        <v>0</v>
      </c>
      <c r="K168" s="608"/>
      <c r="L168" s="572">
        <f>SUM(L165:L167)</f>
        <v>0</v>
      </c>
      <c r="M168" s="608"/>
      <c r="N168" s="610">
        <f>SUM(N165:N167)</f>
        <v>0</v>
      </c>
      <c r="O168" s="609"/>
      <c r="P168" s="572">
        <f>SUM(P165:P167)</f>
        <v>0</v>
      </c>
      <c r="Q168" s="608"/>
      <c r="R168" s="572">
        <f>SUM(R165:R167)</f>
        <v>0</v>
      </c>
      <c r="S168" s="608"/>
      <c r="T168" s="572">
        <f>SUM(T165:T167)</f>
        <v>0</v>
      </c>
      <c r="U168" s="608"/>
      <c r="V168" s="572">
        <f>SUM(V165:V167)</f>
        <v>0</v>
      </c>
      <c r="W168" s="618"/>
      <c r="X168" s="572">
        <f>SUM(X165:X167)</f>
        <v>0</v>
      </c>
      <c r="Y168" s="608"/>
      <c r="Z168" s="572">
        <f>SUM(Z165:Z167)</f>
        <v>0</v>
      </c>
      <c r="AA168" s="608"/>
      <c r="AB168" s="572">
        <f>SUM(AB165:AB167)</f>
        <v>0</v>
      </c>
      <c r="AC168" s="608"/>
      <c r="AD168" s="572">
        <f>SUM(AD165:AD167)</f>
        <v>0</v>
      </c>
      <c r="AE168" s="609"/>
      <c r="AF168" s="627">
        <f>SUM(AF165:AF167)</f>
        <v>0</v>
      </c>
      <c r="AG168" s="633"/>
    </row>
    <row r="169" spans="2:33">
      <c r="AF169" s="634"/>
      <c r="AG169" s="634"/>
    </row>
    <row r="170" spans="2:33">
      <c r="AF170" s="635"/>
      <c r="AG170" s="635"/>
    </row>
    <row r="171" spans="2:33" ht="13.8" thickBot="1">
      <c r="B171" t="s">
        <v>422</v>
      </c>
      <c r="C171" s="611"/>
      <c r="AF171" s="636"/>
      <c r="AG171" s="636"/>
    </row>
    <row r="172" spans="2:33" ht="13.8" thickBot="1">
      <c r="B172" s="767" t="s">
        <v>400</v>
      </c>
      <c r="C172" s="777">
        <f>C151</f>
        <v>35</v>
      </c>
      <c r="D172" s="779" t="s">
        <v>414</v>
      </c>
      <c r="E172" s="780"/>
      <c r="F172" s="775" t="s">
        <v>411</v>
      </c>
      <c r="G172" s="776"/>
      <c r="H172" s="775" t="s">
        <v>392</v>
      </c>
      <c r="I172" s="776"/>
      <c r="J172" s="775" t="s">
        <v>413</v>
      </c>
      <c r="K172" s="776"/>
      <c r="L172" s="775" t="s">
        <v>396</v>
      </c>
      <c r="M172" s="776"/>
      <c r="N172" s="775" t="s">
        <v>390</v>
      </c>
      <c r="O172" s="776"/>
      <c r="P172" s="775" t="s">
        <v>393</v>
      </c>
      <c r="Q172" s="776"/>
      <c r="R172" s="775" t="s">
        <v>397</v>
      </c>
      <c r="S172" s="776"/>
      <c r="T172" s="775" t="s">
        <v>395</v>
      </c>
      <c r="U172" s="776"/>
      <c r="V172" s="775" t="s">
        <v>398</v>
      </c>
      <c r="W172" s="781"/>
      <c r="X172" s="775" t="s">
        <v>391</v>
      </c>
      <c r="Y172" s="776"/>
      <c r="Z172" s="775" t="s">
        <v>394</v>
      </c>
      <c r="AA172" s="776"/>
      <c r="AB172" s="775" t="s">
        <v>412</v>
      </c>
      <c r="AC172" s="776"/>
      <c r="AD172" s="775" t="s">
        <v>389</v>
      </c>
      <c r="AE172" s="776"/>
      <c r="AF172" s="783" t="s">
        <v>426</v>
      </c>
      <c r="AG172" s="784"/>
    </row>
    <row r="173" spans="2:33">
      <c r="B173" s="769"/>
      <c r="C173" s="778"/>
      <c r="D173" s="557" t="s">
        <v>401</v>
      </c>
      <c r="E173" s="557" t="s">
        <v>402</v>
      </c>
      <c r="F173" s="558" t="s">
        <v>401</v>
      </c>
      <c r="G173" s="559" t="s">
        <v>402</v>
      </c>
      <c r="H173" s="557" t="s">
        <v>401</v>
      </c>
      <c r="I173" s="559" t="s">
        <v>402</v>
      </c>
      <c r="J173" s="557" t="s">
        <v>401</v>
      </c>
      <c r="K173" s="559" t="s">
        <v>402</v>
      </c>
      <c r="L173" s="557" t="s">
        <v>401</v>
      </c>
      <c r="M173" s="559" t="s">
        <v>402</v>
      </c>
      <c r="N173" s="558" t="s">
        <v>401</v>
      </c>
      <c r="O173" s="559" t="s">
        <v>402</v>
      </c>
      <c r="P173" s="557" t="s">
        <v>401</v>
      </c>
      <c r="Q173" s="559" t="s">
        <v>402</v>
      </c>
      <c r="R173" s="557" t="s">
        <v>401</v>
      </c>
      <c r="S173" s="559" t="s">
        <v>402</v>
      </c>
      <c r="T173" s="557" t="s">
        <v>401</v>
      </c>
      <c r="U173" s="559" t="s">
        <v>402</v>
      </c>
      <c r="V173" s="557" t="s">
        <v>401</v>
      </c>
      <c r="W173" s="612" t="s">
        <v>402</v>
      </c>
      <c r="X173" s="557" t="s">
        <v>401</v>
      </c>
      <c r="Y173" s="559" t="s">
        <v>402</v>
      </c>
      <c r="Z173" s="557" t="s">
        <v>401</v>
      </c>
      <c r="AA173" s="559" t="s">
        <v>402</v>
      </c>
      <c r="AB173" s="557" t="s">
        <v>401</v>
      </c>
      <c r="AC173" s="559" t="s">
        <v>402</v>
      </c>
      <c r="AD173" s="558" t="s">
        <v>401</v>
      </c>
      <c r="AE173" s="559" t="s">
        <v>402</v>
      </c>
      <c r="AF173" s="621" t="s">
        <v>401</v>
      </c>
      <c r="AG173" s="559" t="s">
        <v>402</v>
      </c>
    </row>
    <row r="174" spans="2:33">
      <c r="B174" s="767" t="s">
        <v>403</v>
      </c>
      <c r="C174" s="560" t="s">
        <v>404</v>
      </c>
      <c r="D174" s="561">
        <f>SUM(F174,AD174,N174,X174,H174,P174,J174,T174,Z174,L174,AB174,R174,V174,AF174)</f>
        <v>0</v>
      </c>
      <c r="E174" s="560">
        <f>C172-E175-E176-D189</f>
        <v>35</v>
      </c>
      <c r="F174" s="562"/>
      <c r="G174" s="620">
        <f>IFERROR(ROUNDDOWN((F174+F181+($C$172-($D$185+$D$189))*F185/$D$185),3),0)</f>
        <v>0</v>
      </c>
      <c r="H174" s="564"/>
      <c r="I174" s="620">
        <f>IFERROR(ROUNDDOWN((H174+H181+($C$172-($D$185+$D$189))*H185/$D$185),3),0)</f>
        <v>0</v>
      </c>
      <c r="J174" s="564"/>
      <c r="K174" s="620">
        <f>IFERROR(ROUNDDOWN((J174+J181+($C$172-($D$185+$D$189))*J185/$D$185),3),0)</f>
        <v>0</v>
      </c>
      <c r="L174" s="564"/>
      <c r="M174" s="620">
        <f>IFERROR(ROUNDDOWN((L174+L181+($C$172-($D$185+$D$189))*L185/$D$185),3),0)</f>
        <v>0</v>
      </c>
      <c r="N174" s="564"/>
      <c r="O174" s="620">
        <f>IFERROR(ROUNDDOWN((N174+N181+($C$172-($D$185+$D$189))*N185/$D$185),3),0)</f>
        <v>0</v>
      </c>
      <c r="P174" s="564"/>
      <c r="Q174" s="620">
        <f>IFERROR(ROUNDDOWN((P174+P181+($C$172-($D$185+$D$189))*P185/$D$185),3),0)</f>
        <v>0</v>
      </c>
      <c r="R174" s="564"/>
      <c r="S174" s="620">
        <f>IFERROR(ROUNDDOWN((R174+R181+($C$172-($D$185+$D$189))*R185/$D$185),3),0)</f>
        <v>0</v>
      </c>
      <c r="T174" s="564"/>
      <c r="U174" s="620">
        <f>IFERROR(ROUNDDOWN((T174+T181+($C$172-($D$185+$D$189))*T185/$D$185),3),0)</f>
        <v>0</v>
      </c>
      <c r="V174" s="564"/>
      <c r="W174" s="620">
        <f>IFERROR(ROUNDDOWN((V174+V181+($C$172-($D$185+$D$189))*V185/$D$185),3),0)</f>
        <v>0</v>
      </c>
      <c r="X174" s="564"/>
      <c r="Y174" s="620">
        <f>IFERROR(ROUNDDOWN((X174+X181+($C$172-($D$185+$D$189))*X185/$D$185),3),0)</f>
        <v>0</v>
      </c>
      <c r="Z174" s="564"/>
      <c r="AA174" s="620">
        <f>IFERROR(ROUNDDOWN((Z174+Z181+($C$172-($D$185+$D$189))*Z185/$D$185),3),0)</f>
        <v>0</v>
      </c>
      <c r="AB174" s="564"/>
      <c r="AC174" s="620">
        <f>IFERROR(ROUNDDOWN((AB174+AB181+($C$172-($D$185+$D$189))*AB185/$D$185),3),0)</f>
        <v>0</v>
      </c>
      <c r="AD174" s="562"/>
      <c r="AE174" s="620">
        <f>IFERROR(ROUNDDOWN((AD174+AD181+($C$172-($D$185+$D$189))*AD185/$D$185),3),0)</f>
        <v>0</v>
      </c>
      <c r="AF174" s="639"/>
      <c r="AG174" s="620">
        <f>IFERROR(ROUNDDOWN((AF174+AF181+($C$172-($D$185+$D$189))*AF185/$D$185),3),0)</f>
        <v>0</v>
      </c>
    </row>
    <row r="175" spans="2:33">
      <c r="B175" s="768"/>
      <c r="C175" s="561" t="s">
        <v>405</v>
      </c>
      <c r="D175" s="561">
        <f>SUM(F175,AD175,N175,X175,H175,P175,J175,T175,Z175,L175,AB175,R175,V175,AF175)</f>
        <v>0</v>
      </c>
      <c r="E175" s="561">
        <f>SUM(G175,AE175,O175,Y175,I175,Q175,AA175,U175,AC175,M175,K175,S175,W175,AG175)</f>
        <v>0</v>
      </c>
      <c r="F175" s="565"/>
      <c r="G175" s="566">
        <f>F175</f>
        <v>0</v>
      </c>
      <c r="H175" s="567"/>
      <c r="I175" s="566">
        <f>H175</f>
        <v>0</v>
      </c>
      <c r="J175" s="567"/>
      <c r="K175" s="566">
        <f>J175</f>
        <v>0</v>
      </c>
      <c r="L175" s="567"/>
      <c r="M175" s="566">
        <f>L175</f>
        <v>0</v>
      </c>
      <c r="N175" s="567"/>
      <c r="O175" s="566">
        <f>N175</f>
        <v>0</v>
      </c>
      <c r="P175" s="567"/>
      <c r="Q175" s="566">
        <f>P175</f>
        <v>0</v>
      </c>
      <c r="R175" s="567"/>
      <c r="S175" s="566">
        <f>R175</f>
        <v>0</v>
      </c>
      <c r="T175" s="567"/>
      <c r="U175" s="566">
        <f>T175</f>
        <v>0</v>
      </c>
      <c r="V175" s="567"/>
      <c r="W175" s="613">
        <f>V175</f>
        <v>0</v>
      </c>
      <c r="X175" s="567"/>
      <c r="Y175" s="566">
        <f>X175</f>
        <v>0</v>
      </c>
      <c r="Z175" s="567"/>
      <c r="AA175" s="566">
        <f>Z175</f>
        <v>0</v>
      </c>
      <c r="AB175" s="567"/>
      <c r="AC175" s="566">
        <f>AB175</f>
        <v>0</v>
      </c>
      <c r="AD175" s="565"/>
      <c r="AE175" s="566">
        <f>AD175</f>
        <v>0</v>
      </c>
      <c r="AF175" s="640"/>
      <c r="AG175" s="566">
        <f>AF175</f>
        <v>0</v>
      </c>
    </row>
    <row r="176" spans="2:33" ht="13.8" thickBot="1">
      <c r="B176" s="768"/>
      <c r="C176" s="568" t="s">
        <v>406</v>
      </c>
      <c r="D176" s="568">
        <f>SUM(F176,AD176,N176,X176,H176,P176,J176,T176,Z176,L176,AB176,R176,V176,AF176)</f>
        <v>0</v>
      </c>
      <c r="E176" s="568">
        <f>SUM(G176,AE176,O176,Y176,I176,Q176,AA176,U176,AC176,M176,K176,S176,W176,AG176)</f>
        <v>0</v>
      </c>
      <c r="F176" s="569"/>
      <c r="G176" s="570">
        <f>F176</f>
        <v>0</v>
      </c>
      <c r="H176" s="571"/>
      <c r="I176" s="570">
        <f>H176</f>
        <v>0</v>
      </c>
      <c r="J176" s="571"/>
      <c r="K176" s="570">
        <f>J176</f>
        <v>0</v>
      </c>
      <c r="L176" s="571"/>
      <c r="M176" s="570">
        <f>L176</f>
        <v>0</v>
      </c>
      <c r="N176" s="571"/>
      <c r="O176" s="570">
        <f>N176</f>
        <v>0</v>
      </c>
      <c r="P176" s="571"/>
      <c r="Q176" s="570">
        <f>P176</f>
        <v>0</v>
      </c>
      <c r="R176" s="571"/>
      <c r="S176" s="570">
        <f>R176</f>
        <v>0</v>
      </c>
      <c r="T176" s="571"/>
      <c r="U176" s="570">
        <f>T176</f>
        <v>0</v>
      </c>
      <c r="V176" s="571"/>
      <c r="W176" s="614">
        <f>V176</f>
        <v>0</v>
      </c>
      <c r="X176" s="571"/>
      <c r="Y176" s="570">
        <f>X176</f>
        <v>0</v>
      </c>
      <c r="Z176" s="571"/>
      <c r="AA176" s="570">
        <f>Z176</f>
        <v>0</v>
      </c>
      <c r="AB176" s="571"/>
      <c r="AC176" s="570">
        <f>AB176</f>
        <v>0</v>
      </c>
      <c r="AD176" s="569"/>
      <c r="AE176" s="570">
        <f>AD176</f>
        <v>0</v>
      </c>
      <c r="AF176" s="641"/>
      <c r="AG176" s="570">
        <f>AF176</f>
        <v>0</v>
      </c>
    </row>
    <row r="177" spans="2:33" ht="14.4" thickTop="1" thickBot="1">
      <c r="B177" s="769"/>
      <c r="C177" s="572" t="s">
        <v>407</v>
      </c>
      <c r="D177" s="572">
        <f t="shared" ref="D177:AC177" si="24">SUM(D174:D176)</f>
        <v>0</v>
      </c>
      <c r="E177" s="572">
        <f t="shared" si="24"/>
        <v>35</v>
      </c>
      <c r="F177" s="573">
        <f t="shared" si="24"/>
        <v>0</v>
      </c>
      <c r="G177" s="574">
        <f t="shared" si="24"/>
        <v>0</v>
      </c>
      <c r="H177" s="575">
        <f t="shared" ref="H177:Y177" si="25">SUM(H174:H176)</f>
        <v>0</v>
      </c>
      <c r="I177" s="574">
        <f t="shared" si="25"/>
        <v>0</v>
      </c>
      <c r="J177" s="575">
        <f t="shared" si="25"/>
        <v>0</v>
      </c>
      <c r="K177" s="574">
        <f t="shared" si="25"/>
        <v>0</v>
      </c>
      <c r="L177" s="575">
        <f t="shared" si="25"/>
        <v>0</v>
      </c>
      <c r="M177" s="574">
        <f t="shared" si="25"/>
        <v>0</v>
      </c>
      <c r="N177" s="575">
        <f t="shared" si="25"/>
        <v>0</v>
      </c>
      <c r="O177" s="574">
        <f t="shared" si="25"/>
        <v>0</v>
      </c>
      <c r="P177" s="575">
        <f t="shared" si="25"/>
        <v>0</v>
      </c>
      <c r="Q177" s="574">
        <f t="shared" si="25"/>
        <v>0</v>
      </c>
      <c r="R177" s="575">
        <f t="shared" si="25"/>
        <v>0</v>
      </c>
      <c r="S177" s="574">
        <f t="shared" si="25"/>
        <v>0</v>
      </c>
      <c r="T177" s="575">
        <f t="shared" si="25"/>
        <v>0</v>
      </c>
      <c r="U177" s="574">
        <f t="shared" si="25"/>
        <v>0</v>
      </c>
      <c r="V177" s="575">
        <f t="shared" si="25"/>
        <v>0</v>
      </c>
      <c r="W177" s="615">
        <f t="shared" si="25"/>
        <v>0</v>
      </c>
      <c r="X177" s="575">
        <f t="shared" si="25"/>
        <v>0</v>
      </c>
      <c r="Y177" s="574">
        <f t="shared" si="25"/>
        <v>0</v>
      </c>
      <c r="Z177" s="575">
        <f t="shared" si="24"/>
        <v>0</v>
      </c>
      <c r="AA177" s="574">
        <f t="shared" si="24"/>
        <v>0</v>
      </c>
      <c r="AB177" s="575">
        <f t="shared" si="24"/>
        <v>0</v>
      </c>
      <c r="AC177" s="574">
        <f t="shared" si="24"/>
        <v>0</v>
      </c>
      <c r="AD177" s="573">
        <f>SUM(AD174:AD176)</f>
        <v>0</v>
      </c>
      <c r="AE177" s="574">
        <f>SUM(AE174:AE176)</f>
        <v>0</v>
      </c>
      <c r="AF177" s="622">
        <f t="shared" ref="AF177:AG177" si="26">SUM(AF174:AF176)</f>
        <v>0</v>
      </c>
      <c r="AG177" s="574">
        <f t="shared" si="26"/>
        <v>0</v>
      </c>
    </row>
    <row r="178" spans="2:33">
      <c r="B178" s="767" t="s">
        <v>408</v>
      </c>
      <c r="C178" s="560" t="s">
        <v>404</v>
      </c>
      <c r="D178" s="561">
        <f>SUM(F178,AD178,N178,X178,H178,P178,J178,T178,Z178,L178,AB178,R178,V178,AF178)</f>
        <v>0</v>
      </c>
      <c r="E178" s="576" t="s">
        <v>127</v>
      </c>
      <c r="F178" s="577"/>
      <c r="G178" s="578" t="s">
        <v>115</v>
      </c>
      <c r="H178" s="577"/>
      <c r="I178" s="576" t="s">
        <v>115</v>
      </c>
      <c r="J178" s="577"/>
      <c r="K178" s="576" t="s">
        <v>115</v>
      </c>
      <c r="L178" s="577"/>
      <c r="M178" s="576" t="s">
        <v>115</v>
      </c>
      <c r="N178" s="577"/>
      <c r="O178" s="578" t="s">
        <v>115</v>
      </c>
      <c r="P178" s="577"/>
      <c r="Q178" s="576" t="s">
        <v>115</v>
      </c>
      <c r="R178" s="577"/>
      <c r="S178" s="576" t="s">
        <v>115</v>
      </c>
      <c r="T178" s="577"/>
      <c r="U178" s="576" t="s">
        <v>115</v>
      </c>
      <c r="V178" s="577"/>
      <c r="W178" s="616" t="s">
        <v>115</v>
      </c>
      <c r="X178" s="577"/>
      <c r="Y178" s="576" t="s">
        <v>115</v>
      </c>
      <c r="Z178" s="577"/>
      <c r="AA178" s="576" t="s">
        <v>115</v>
      </c>
      <c r="AB178" s="577"/>
      <c r="AC178" s="576" t="s">
        <v>115</v>
      </c>
      <c r="AD178" s="577"/>
      <c r="AE178" s="578" t="s">
        <v>115</v>
      </c>
      <c r="AF178" s="623"/>
      <c r="AG178" s="624" t="s">
        <v>115</v>
      </c>
    </row>
    <row r="179" spans="2:33">
      <c r="B179" s="768"/>
      <c r="C179" s="561" t="s">
        <v>405</v>
      </c>
      <c r="D179" s="561">
        <f>SUM(F179,AD179,N179,X179,H179,P179,J179,T179,Z179,L179,AB179,R179,V179,AF179)</f>
        <v>0</v>
      </c>
      <c r="E179" s="579" t="s">
        <v>127</v>
      </c>
      <c r="F179" s="580"/>
      <c r="G179" s="579" t="s">
        <v>115</v>
      </c>
      <c r="H179" s="580"/>
      <c r="I179" s="579" t="s">
        <v>115</v>
      </c>
      <c r="J179" s="580"/>
      <c r="K179" s="579" t="s">
        <v>115</v>
      </c>
      <c r="L179" s="580"/>
      <c r="M179" s="579" t="s">
        <v>115</v>
      </c>
      <c r="N179" s="580"/>
      <c r="O179" s="579" t="s">
        <v>115</v>
      </c>
      <c r="P179" s="580"/>
      <c r="Q179" s="579" t="s">
        <v>115</v>
      </c>
      <c r="R179" s="580"/>
      <c r="S179" s="579" t="s">
        <v>115</v>
      </c>
      <c r="T179" s="580"/>
      <c r="U179" s="579" t="s">
        <v>115</v>
      </c>
      <c r="V179" s="580"/>
      <c r="W179" s="595" t="s">
        <v>115</v>
      </c>
      <c r="X179" s="580"/>
      <c r="Y179" s="579" t="s">
        <v>115</v>
      </c>
      <c r="Z179" s="580"/>
      <c r="AA179" s="579" t="s">
        <v>115</v>
      </c>
      <c r="AB179" s="580"/>
      <c r="AC179" s="579" t="s">
        <v>115</v>
      </c>
      <c r="AD179" s="580"/>
      <c r="AE179" s="579" t="s">
        <v>115</v>
      </c>
      <c r="AF179" s="625"/>
      <c r="AG179" s="596" t="s">
        <v>115</v>
      </c>
    </row>
    <row r="180" spans="2:33" ht="13.8" thickBot="1">
      <c r="B180" s="768"/>
      <c r="C180" s="568" t="s">
        <v>406</v>
      </c>
      <c r="D180" s="568">
        <f>SUM(F180,AD180,N180,X180,H180,P180,J180,T180,Z180,L180,AB180,R180,V180,AF180)</f>
        <v>0</v>
      </c>
      <c r="E180" s="581" t="s">
        <v>127</v>
      </c>
      <c r="F180" s="582"/>
      <c r="G180" s="581" t="s">
        <v>115</v>
      </c>
      <c r="H180" s="582"/>
      <c r="I180" s="581" t="s">
        <v>115</v>
      </c>
      <c r="J180" s="582"/>
      <c r="K180" s="581" t="s">
        <v>115</v>
      </c>
      <c r="L180" s="582"/>
      <c r="M180" s="581" t="s">
        <v>115</v>
      </c>
      <c r="N180" s="582"/>
      <c r="O180" s="581" t="s">
        <v>115</v>
      </c>
      <c r="P180" s="582"/>
      <c r="Q180" s="581" t="s">
        <v>115</v>
      </c>
      <c r="R180" s="582"/>
      <c r="S180" s="581" t="s">
        <v>115</v>
      </c>
      <c r="T180" s="582"/>
      <c r="U180" s="581" t="s">
        <v>115</v>
      </c>
      <c r="V180" s="582"/>
      <c r="W180" s="599" t="s">
        <v>115</v>
      </c>
      <c r="X180" s="582"/>
      <c r="Y180" s="581" t="s">
        <v>115</v>
      </c>
      <c r="Z180" s="582"/>
      <c r="AA180" s="581" t="s">
        <v>115</v>
      </c>
      <c r="AB180" s="582"/>
      <c r="AC180" s="581" t="s">
        <v>115</v>
      </c>
      <c r="AD180" s="582"/>
      <c r="AE180" s="581" t="s">
        <v>115</v>
      </c>
      <c r="AF180" s="626"/>
      <c r="AG180" s="600" t="s">
        <v>115</v>
      </c>
    </row>
    <row r="181" spans="2:33" ht="14.4" thickTop="1" thickBot="1">
      <c r="B181" s="768"/>
      <c r="C181" s="583" t="s">
        <v>407</v>
      </c>
      <c r="D181" s="583">
        <f>SUM(D178:D180)</f>
        <v>0</v>
      </c>
      <c r="E181" s="584"/>
      <c r="F181" s="583">
        <f>SUM(F178:F180)</f>
        <v>0</v>
      </c>
      <c r="G181" s="585"/>
      <c r="H181" s="586">
        <f>SUM(H178:H180)</f>
        <v>0</v>
      </c>
      <c r="I181" s="584"/>
      <c r="J181" s="583">
        <f>SUM(J178:J180)</f>
        <v>0</v>
      </c>
      <c r="K181" s="585"/>
      <c r="L181" s="583">
        <f>SUM(L178:L180)</f>
        <v>0</v>
      </c>
      <c r="M181" s="585"/>
      <c r="N181" s="586">
        <f>SUM(N178:N180)</f>
        <v>0</v>
      </c>
      <c r="O181" s="585"/>
      <c r="P181" s="583">
        <f>SUM(P178:P180)</f>
        <v>0</v>
      </c>
      <c r="Q181" s="587"/>
      <c r="R181" s="583">
        <f>SUM(R178:R180)</f>
        <v>0</v>
      </c>
      <c r="S181" s="585"/>
      <c r="T181" s="583">
        <f>SUM(T178:T180)</f>
        <v>0</v>
      </c>
      <c r="U181" s="585"/>
      <c r="V181" s="583">
        <f>SUM(V178:V180)</f>
        <v>0</v>
      </c>
      <c r="W181" s="617"/>
      <c r="X181" s="583">
        <f>SUM(X178:X180)</f>
        <v>0</v>
      </c>
      <c r="Y181" s="587"/>
      <c r="Z181" s="583">
        <f>SUM(Z178:Z180)</f>
        <v>0</v>
      </c>
      <c r="AA181" s="585"/>
      <c r="AB181" s="583">
        <f>SUM(AB178:AB180)</f>
        <v>0</v>
      </c>
      <c r="AC181" s="585"/>
      <c r="AD181" s="583">
        <f>SUM(AD178:AD180)</f>
        <v>0</v>
      </c>
      <c r="AE181" s="585"/>
      <c r="AF181" s="627">
        <f>SUM(AF178:AF180)</f>
        <v>0</v>
      </c>
      <c r="AG181" s="628"/>
    </row>
    <row r="182" spans="2:33">
      <c r="B182" s="770" t="s">
        <v>409</v>
      </c>
      <c r="C182" s="588" t="s">
        <v>404</v>
      </c>
      <c r="D182" s="589">
        <f>SUM(D174,D178)</f>
        <v>0</v>
      </c>
      <c r="E182" s="590" t="s">
        <v>115</v>
      </c>
      <c r="F182" s="589">
        <f>SUM(F174,F178)</f>
        <v>0</v>
      </c>
      <c r="G182" s="590" t="s">
        <v>115</v>
      </c>
      <c r="H182" s="589">
        <f>SUM(H174,H178)</f>
        <v>0</v>
      </c>
      <c r="I182" s="592" t="s">
        <v>115</v>
      </c>
      <c r="J182" s="589">
        <f>SUM(J174,J178)</f>
        <v>0</v>
      </c>
      <c r="K182" s="590" t="s">
        <v>115</v>
      </c>
      <c r="L182" s="589">
        <f>SUM(L174,L178)</f>
        <v>0</v>
      </c>
      <c r="M182" s="590" t="s">
        <v>115</v>
      </c>
      <c r="N182" s="589">
        <f>SUM(N174,N178)</f>
        <v>0</v>
      </c>
      <c r="O182" s="590" t="s">
        <v>115</v>
      </c>
      <c r="P182" s="589">
        <f>SUM(P174,P178)</f>
        <v>0</v>
      </c>
      <c r="Q182" s="591" t="s">
        <v>115</v>
      </c>
      <c r="R182" s="589">
        <f>SUM(R174,R178)</f>
        <v>0</v>
      </c>
      <c r="S182" s="590" t="s">
        <v>115</v>
      </c>
      <c r="T182" s="589">
        <f>SUM(T174,T178)</f>
        <v>0</v>
      </c>
      <c r="U182" s="590" t="s">
        <v>115</v>
      </c>
      <c r="V182" s="589">
        <f>SUM(V174,V178)</f>
        <v>0</v>
      </c>
      <c r="W182" s="591" t="s">
        <v>115</v>
      </c>
      <c r="X182" s="589">
        <f>SUM(X174,X178)</f>
        <v>0</v>
      </c>
      <c r="Y182" s="591" t="s">
        <v>115</v>
      </c>
      <c r="Z182" s="589">
        <f>SUM(Z174,Z178)</f>
        <v>0</v>
      </c>
      <c r="AA182" s="590" t="s">
        <v>115</v>
      </c>
      <c r="AB182" s="589">
        <f>SUM(AB174,AB178)</f>
        <v>0</v>
      </c>
      <c r="AC182" s="590" t="s">
        <v>115</v>
      </c>
      <c r="AD182" s="589">
        <f>SUM(AD174,AD178)</f>
        <v>0</v>
      </c>
      <c r="AE182" s="590" t="s">
        <v>115</v>
      </c>
      <c r="AF182" s="629">
        <f>SUM(AF174,AF178)</f>
        <v>0</v>
      </c>
      <c r="AG182" s="592" t="s">
        <v>115</v>
      </c>
    </row>
    <row r="183" spans="2:33">
      <c r="B183" s="768"/>
      <c r="C183" s="593" t="s">
        <v>405</v>
      </c>
      <c r="D183" s="594">
        <f>SUM(D175,D179)</f>
        <v>0</v>
      </c>
      <c r="E183" s="579" t="s">
        <v>115</v>
      </c>
      <c r="F183" s="594">
        <f>SUM(F175,F179)</f>
        <v>0</v>
      </c>
      <c r="G183" s="579" t="s">
        <v>115</v>
      </c>
      <c r="H183" s="594">
        <f>SUM(H175,H179)</f>
        <v>0</v>
      </c>
      <c r="I183" s="596" t="s">
        <v>115</v>
      </c>
      <c r="J183" s="594">
        <f>SUM(J175,J179)</f>
        <v>0</v>
      </c>
      <c r="K183" s="579" t="s">
        <v>115</v>
      </c>
      <c r="L183" s="594">
        <f>SUM(L175,L179)</f>
        <v>0</v>
      </c>
      <c r="M183" s="579" t="s">
        <v>115</v>
      </c>
      <c r="N183" s="594">
        <f>SUM(N175,N179)</f>
        <v>0</v>
      </c>
      <c r="O183" s="579" t="s">
        <v>115</v>
      </c>
      <c r="P183" s="594">
        <f>SUM(P175,P179)</f>
        <v>0</v>
      </c>
      <c r="Q183" s="595" t="s">
        <v>115</v>
      </c>
      <c r="R183" s="594">
        <f>SUM(R175,R179)</f>
        <v>0</v>
      </c>
      <c r="S183" s="579" t="s">
        <v>115</v>
      </c>
      <c r="T183" s="594">
        <f>SUM(T175,T179)</f>
        <v>0</v>
      </c>
      <c r="U183" s="579" t="s">
        <v>115</v>
      </c>
      <c r="V183" s="594">
        <f>SUM(V175,V179)</f>
        <v>0</v>
      </c>
      <c r="W183" s="595" t="s">
        <v>115</v>
      </c>
      <c r="X183" s="594">
        <f>SUM(X175,X179)</f>
        <v>0</v>
      </c>
      <c r="Y183" s="595" t="s">
        <v>115</v>
      </c>
      <c r="Z183" s="594">
        <f>SUM(Z175,Z179)</f>
        <v>0</v>
      </c>
      <c r="AA183" s="579" t="s">
        <v>115</v>
      </c>
      <c r="AB183" s="594">
        <f>SUM(AB175,AB179)</f>
        <v>0</v>
      </c>
      <c r="AC183" s="579" t="s">
        <v>115</v>
      </c>
      <c r="AD183" s="594">
        <f>SUM(AD175,AD179)</f>
        <v>0</v>
      </c>
      <c r="AE183" s="579" t="s">
        <v>115</v>
      </c>
      <c r="AF183" s="630">
        <f>SUM(AF175,AF179)</f>
        <v>0</v>
      </c>
      <c r="AG183" s="596" t="s">
        <v>115</v>
      </c>
    </row>
    <row r="184" spans="2:33" ht="13.8" thickBot="1">
      <c r="B184" s="768"/>
      <c r="C184" s="597" t="s">
        <v>406</v>
      </c>
      <c r="D184" s="598">
        <f>SUM(D176,D180)</f>
        <v>0</v>
      </c>
      <c r="E184" s="581" t="s">
        <v>115</v>
      </c>
      <c r="F184" s="598">
        <f>SUM(F176,F180)</f>
        <v>0</v>
      </c>
      <c r="G184" s="581" t="s">
        <v>115</v>
      </c>
      <c r="H184" s="598">
        <f>SUM(H176,H180)</f>
        <v>0</v>
      </c>
      <c r="I184" s="600" t="s">
        <v>115</v>
      </c>
      <c r="J184" s="598">
        <f>SUM(J176,J180)</f>
        <v>0</v>
      </c>
      <c r="K184" s="581" t="s">
        <v>115</v>
      </c>
      <c r="L184" s="598">
        <f>SUM(L176,L180)</f>
        <v>0</v>
      </c>
      <c r="M184" s="581" t="s">
        <v>115</v>
      </c>
      <c r="N184" s="598">
        <f>SUM(N176,N180)</f>
        <v>0</v>
      </c>
      <c r="O184" s="581" t="s">
        <v>115</v>
      </c>
      <c r="P184" s="598">
        <f>SUM(P176,P180)</f>
        <v>0</v>
      </c>
      <c r="Q184" s="599" t="s">
        <v>115</v>
      </c>
      <c r="R184" s="598">
        <f>SUM(R176,R180)</f>
        <v>0</v>
      </c>
      <c r="S184" s="581" t="s">
        <v>115</v>
      </c>
      <c r="T184" s="598">
        <f>SUM(T176,T180)</f>
        <v>0</v>
      </c>
      <c r="U184" s="581" t="s">
        <v>115</v>
      </c>
      <c r="V184" s="598">
        <f>SUM(V176,V180)</f>
        <v>0</v>
      </c>
      <c r="W184" s="599" t="s">
        <v>115</v>
      </c>
      <c r="X184" s="598">
        <f>SUM(X176,X180)</f>
        <v>0</v>
      </c>
      <c r="Y184" s="599" t="s">
        <v>115</v>
      </c>
      <c r="Z184" s="598">
        <f>SUM(Z176,Z180)</f>
        <v>0</v>
      </c>
      <c r="AA184" s="581" t="s">
        <v>115</v>
      </c>
      <c r="AB184" s="598">
        <f>SUM(AB176,AB180)</f>
        <v>0</v>
      </c>
      <c r="AC184" s="581" t="s">
        <v>115</v>
      </c>
      <c r="AD184" s="598">
        <f>SUM(AD176,AD180)</f>
        <v>0</v>
      </c>
      <c r="AE184" s="581" t="s">
        <v>115</v>
      </c>
      <c r="AF184" s="631">
        <f>SUM(AF176,AF180)</f>
        <v>0</v>
      </c>
      <c r="AG184" s="600" t="s">
        <v>115</v>
      </c>
    </row>
    <row r="185" spans="2:33" ht="14.4" thickTop="1" thickBot="1">
      <c r="B185" s="771"/>
      <c r="C185" s="601" t="s">
        <v>407</v>
      </c>
      <c r="D185" s="602">
        <f>SUM(D182:D184)</f>
        <v>0</v>
      </c>
      <c r="E185" s="603"/>
      <c r="F185" s="602">
        <f>SUM(F182:F184)</f>
        <v>0</v>
      </c>
      <c r="G185" s="604"/>
      <c r="H185" s="602">
        <f>SUM(H182:H184)</f>
        <v>0</v>
      </c>
      <c r="I185" s="606"/>
      <c r="J185" s="602">
        <f>SUM(J182:J184)</f>
        <v>0</v>
      </c>
      <c r="K185" s="603"/>
      <c r="L185" s="602">
        <f>SUM(L182:L184)</f>
        <v>0</v>
      </c>
      <c r="M185" s="603"/>
      <c r="N185" s="602">
        <f>SUM(N182:N184)</f>
        <v>0</v>
      </c>
      <c r="O185" s="604"/>
      <c r="P185" s="602">
        <f>SUM(P182:P184)</f>
        <v>0</v>
      </c>
      <c r="Q185" s="605"/>
      <c r="R185" s="602">
        <f>SUM(R182:R184)</f>
        <v>0</v>
      </c>
      <c r="S185" s="603"/>
      <c r="T185" s="602">
        <f>SUM(T182:T184)</f>
        <v>0</v>
      </c>
      <c r="U185" s="603"/>
      <c r="V185" s="602">
        <f>SUM(V182:V184)</f>
        <v>0</v>
      </c>
      <c r="W185" s="605"/>
      <c r="X185" s="602">
        <f>SUM(X182:X184)</f>
        <v>0</v>
      </c>
      <c r="Y185" s="605"/>
      <c r="Z185" s="602">
        <f>SUM(Z182:Z184)</f>
        <v>0</v>
      </c>
      <c r="AA185" s="603"/>
      <c r="AB185" s="602">
        <f>SUM(AB182:AB184)</f>
        <v>0</v>
      </c>
      <c r="AC185" s="603"/>
      <c r="AD185" s="602">
        <f>SUM(AD182:AD184)</f>
        <v>0</v>
      </c>
      <c r="AE185" s="604"/>
      <c r="AF185" s="632">
        <f>SUM(AF182:AF184)</f>
        <v>0</v>
      </c>
      <c r="AG185" s="606"/>
    </row>
    <row r="186" spans="2:33">
      <c r="B186" s="772" t="s">
        <v>410</v>
      </c>
      <c r="C186" s="607" t="s">
        <v>404</v>
      </c>
      <c r="D186" s="561">
        <f>SUM(F186,AD186,N186,X186,H186,P186,J186,T186,Z186,L186,AB186,R186,V186,AF186)</f>
        <v>0</v>
      </c>
      <c r="E186" s="590" t="s">
        <v>115</v>
      </c>
      <c r="F186" s="580"/>
      <c r="G186" s="590" t="s">
        <v>115</v>
      </c>
      <c r="H186" s="580"/>
      <c r="I186" s="590" t="s">
        <v>115</v>
      </c>
      <c r="J186" s="580"/>
      <c r="K186" s="590" t="s">
        <v>115</v>
      </c>
      <c r="L186" s="580"/>
      <c r="M186" s="590" t="s">
        <v>115</v>
      </c>
      <c r="N186" s="580"/>
      <c r="O186" s="590" t="s">
        <v>115</v>
      </c>
      <c r="P186" s="580"/>
      <c r="Q186" s="590" t="s">
        <v>115</v>
      </c>
      <c r="R186" s="580"/>
      <c r="S186" s="590" t="s">
        <v>115</v>
      </c>
      <c r="T186" s="580"/>
      <c r="U186" s="590" t="s">
        <v>115</v>
      </c>
      <c r="V186" s="580"/>
      <c r="W186" s="591" t="s">
        <v>115</v>
      </c>
      <c r="X186" s="580"/>
      <c r="Y186" s="590" t="s">
        <v>115</v>
      </c>
      <c r="Z186" s="580"/>
      <c r="AA186" s="590" t="s">
        <v>115</v>
      </c>
      <c r="AB186" s="580"/>
      <c r="AC186" s="590" t="s">
        <v>115</v>
      </c>
      <c r="AD186" s="580"/>
      <c r="AE186" s="590" t="s">
        <v>115</v>
      </c>
      <c r="AF186" s="637"/>
      <c r="AG186" s="592" t="s">
        <v>115</v>
      </c>
    </row>
    <row r="187" spans="2:33">
      <c r="B187" s="773"/>
      <c r="C187" s="561" t="s">
        <v>405</v>
      </c>
      <c r="D187" s="561">
        <f>SUM(F187,AD187,N187,X187,H187,P187,J187,T187,Z187,L187,AB187,R187,V187,AF187)</f>
        <v>0</v>
      </c>
      <c r="E187" s="579" t="s">
        <v>115</v>
      </c>
      <c r="F187" s="580"/>
      <c r="G187" s="579" t="s">
        <v>115</v>
      </c>
      <c r="H187" s="580"/>
      <c r="I187" s="579" t="s">
        <v>115</v>
      </c>
      <c r="J187" s="580"/>
      <c r="K187" s="579" t="s">
        <v>115</v>
      </c>
      <c r="L187" s="580"/>
      <c r="M187" s="579" t="s">
        <v>115</v>
      </c>
      <c r="N187" s="580"/>
      <c r="O187" s="579" t="s">
        <v>115</v>
      </c>
      <c r="P187" s="580"/>
      <c r="Q187" s="579" t="s">
        <v>115</v>
      </c>
      <c r="R187" s="580"/>
      <c r="S187" s="579" t="s">
        <v>115</v>
      </c>
      <c r="T187" s="580"/>
      <c r="U187" s="579" t="s">
        <v>115</v>
      </c>
      <c r="V187" s="580"/>
      <c r="W187" s="595" t="s">
        <v>115</v>
      </c>
      <c r="X187" s="580"/>
      <c r="Y187" s="579" t="s">
        <v>115</v>
      </c>
      <c r="Z187" s="580"/>
      <c r="AA187" s="579" t="s">
        <v>115</v>
      </c>
      <c r="AB187" s="580"/>
      <c r="AC187" s="579" t="s">
        <v>115</v>
      </c>
      <c r="AD187" s="580"/>
      <c r="AE187" s="579" t="s">
        <v>115</v>
      </c>
      <c r="AF187" s="637"/>
      <c r="AG187" s="596" t="s">
        <v>115</v>
      </c>
    </row>
    <row r="188" spans="2:33" ht="13.8" thickBot="1">
      <c r="B188" s="773"/>
      <c r="C188" s="568" t="s">
        <v>406</v>
      </c>
      <c r="D188" s="568">
        <f>SUM(F188,AD188,N188,X188,H188,P188,J188,T188,Z188,L188,AB188,R188,V188,AF188)</f>
        <v>0</v>
      </c>
      <c r="E188" s="581" t="s">
        <v>115</v>
      </c>
      <c r="F188" s="582"/>
      <c r="G188" s="581" t="s">
        <v>115</v>
      </c>
      <c r="H188" s="582"/>
      <c r="I188" s="581" t="s">
        <v>115</v>
      </c>
      <c r="J188" s="582"/>
      <c r="K188" s="581" t="s">
        <v>115</v>
      </c>
      <c r="L188" s="582"/>
      <c r="M188" s="581" t="s">
        <v>115</v>
      </c>
      <c r="N188" s="582"/>
      <c r="O188" s="581" t="s">
        <v>115</v>
      </c>
      <c r="P188" s="582"/>
      <c r="Q188" s="581" t="s">
        <v>115</v>
      </c>
      <c r="R188" s="582"/>
      <c r="S188" s="581" t="s">
        <v>115</v>
      </c>
      <c r="T188" s="582"/>
      <c r="U188" s="581" t="s">
        <v>115</v>
      </c>
      <c r="V188" s="582"/>
      <c r="W188" s="599" t="s">
        <v>115</v>
      </c>
      <c r="X188" s="582"/>
      <c r="Y188" s="581" t="s">
        <v>115</v>
      </c>
      <c r="Z188" s="582"/>
      <c r="AA188" s="581" t="s">
        <v>115</v>
      </c>
      <c r="AB188" s="582"/>
      <c r="AC188" s="581" t="s">
        <v>115</v>
      </c>
      <c r="AD188" s="582"/>
      <c r="AE188" s="581" t="s">
        <v>115</v>
      </c>
      <c r="AF188" s="638"/>
      <c r="AG188" s="600" t="s">
        <v>115</v>
      </c>
    </row>
    <row r="189" spans="2:33" ht="14.4" thickTop="1" thickBot="1">
      <c r="B189" s="774"/>
      <c r="C189" s="572" t="s">
        <v>407</v>
      </c>
      <c r="D189" s="572">
        <f>SUM(D186:D188)</f>
        <v>0</v>
      </c>
      <c r="E189" s="608"/>
      <c r="F189" s="572">
        <f>SUM(F186:F188)</f>
        <v>0</v>
      </c>
      <c r="G189" s="609"/>
      <c r="H189" s="572">
        <f>SUM(H186:H188)</f>
        <v>0</v>
      </c>
      <c r="I189" s="608"/>
      <c r="J189" s="572">
        <f>SUM(J186:J188)</f>
        <v>0</v>
      </c>
      <c r="K189" s="608"/>
      <c r="L189" s="572">
        <f>SUM(L186:L188)</f>
        <v>0</v>
      </c>
      <c r="M189" s="608"/>
      <c r="N189" s="610">
        <f>SUM(N186:N188)</f>
        <v>0</v>
      </c>
      <c r="O189" s="609"/>
      <c r="P189" s="572">
        <f>SUM(P186:P188)</f>
        <v>0</v>
      </c>
      <c r="Q189" s="608"/>
      <c r="R189" s="572">
        <f>SUM(R186:R188)</f>
        <v>0</v>
      </c>
      <c r="S189" s="608"/>
      <c r="T189" s="572">
        <f>SUM(T186:T188)</f>
        <v>0</v>
      </c>
      <c r="U189" s="608"/>
      <c r="V189" s="572">
        <f>SUM(V186:V188)</f>
        <v>0</v>
      </c>
      <c r="W189" s="618"/>
      <c r="X189" s="572">
        <f>SUM(X186:X188)</f>
        <v>0</v>
      </c>
      <c r="Y189" s="608"/>
      <c r="Z189" s="572">
        <f>SUM(Z186:Z188)</f>
        <v>0</v>
      </c>
      <c r="AA189" s="608"/>
      <c r="AB189" s="572">
        <f>SUM(AB186:AB188)</f>
        <v>0</v>
      </c>
      <c r="AC189" s="608"/>
      <c r="AD189" s="572">
        <f>SUM(AD186:AD188)</f>
        <v>0</v>
      </c>
      <c r="AE189" s="609"/>
      <c r="AF189" s="627">
        <f>SUM(AF186:AF188)</f>
        <v>0</v>
      </c>
      <c r="AG189" s="633"/>
    </row>
    <row r="190" spans="2:33">
      <c r="AF190" s="634"/>
      <c r="AG190" s="634"/>
    </row>
    <row r="191" spans="2:33">
      <c r="AF191" s="635"/>
      <c r="AG191" s="635"/>
    </row>
    <row r="192" spans="2:33" ht="13.8" thickBot="1">
      <c r="B192" t="s">
        <v>423</v>
      </c>
      <c r="C192" s="611"/>
      <c r="AF192" s="636"/>
      <c r="AG192" s="636"/>
    </row>
    <row r="193" spans="2:33" ht="13.8" thickBot="1">
      <c r="B193" s="767" t="s">
        <v>400</v>
      </c>
      <c r="C193" s="777">
        <f>C172</f>
        <v>35</v>
      </c>
      <c r="D193" s="779" t="s">
        <v>414</v>
      </c>
      <c r="E193" s="780"/>
      <c r="F193" s="775" t="s">
        <v>411</v>
      </c>
      <c r="G193" s="776"/>
      <c r="H193" s="775" t="s">
        <v>392</v>
      </c>
      <c r="I193" s="776"/>
      <c r="J193" s="775" t="s">
        <v>413</v>
      </c>
      <c r="K193" s="776"/>
      <c r="L193" s="775" t="s">
        <v>396</v>
      </c>
      <c r="M193" s="776"/>
      <c r="N193" s="775" t="s">
        <v>390</v>
      </c>
      <c r="O193" s="776"/>
      <c r="P193" s="775" t="s">
        <v>393</v>
      </c>
      <c r="Q193" s="776"/>
      <c r="R193" s="775" t="s">
        <v>397</v>
      </c>
      <c r="S193" s="776"/>
      <c r="T193" s="775" t="s">
        <v>395</v>
      </c>
      <c r="U193" s="776"/>
      <c r="V193" s="775" t="s">
        <v>398</v>
      </c>
      <c r="W193" s="781"/>
      <c r="X193" s="775" t="s">
        <v>391</v>
      </c>
      <c r="Y193" s="776"/>
      <c r="Z193" s="775" t="s">
        <v>394</v>
      </c>
      <c r="AA193" s="776"/>
      <c r="AB193" s="775" t="s">
        <v>412</v>
      </c>
      <c r="AC193" s="776"/>
      <c r="AD193" s="775" t="s">
        <v>389</v>
      </c>
      <c r="AE193" s="776"/>
      <c r="AF193" s="783" t="s">
        <v>426</v>
      </c>
      <c r="AG193" s="784"/>
    </row>
    <row r="194" spans="2:33">
      <c r="B194" s="769"/>
      <c r="C194" s="778"/>
      <c r="D194" s="557" t="s">
        <v>401</v>
      </c>
      <c r="E194" s="557" t="s">
        <v>402</v>
      </c>
      <c r="F194" s="558" t="s">
        <v>401</v>
      </c>
      <c r="G194" s="559" t="s">
        <v>402</v>
      </c>
      <c r="H194" s="557" t="s">
        <v>401</v>
      </c>
      <c r="I194" s="559" t="s">
        <v>402</v>
      </c>
      <c r="J194" s="557" t="s">
        <v>401</v>
      </c>
      <c r="K194" s="559" t="s">
        <v>402</v>
      </c>
      <c r="L194" s="557" t="s">
        <v>401</v>
      </c>
      <c r="M194" s="559" t="s">
        <v>402</v>
      </c>
      <c r="N194" s="558" t="s">
        <v>401</v>
      </c>
      <c r="O194" s="559" t="s">
        <v>402</v>
      </c>
      <c r="P194" s="557" t="s">
        <v>401</v>
      </c>
      <c r="Q194" s="559" t="s">
        <v>402</v>
      </c>
      <c r="R194" s="557" t="s">
        <v>401</v>
      </c>
      <c r="S194" s="559" t="s">
        <v>402</v>
      </c>
      <c r="T194" s="557" t="s">
        <v>401</v>
      </c>
      <c r="U194" s="559" t="s">
        <v>402</v>
      </c>
      <c r="V194" s="557" t="s">
        <v>401</v>
      </c>
      <c r="W194" s="612" t="s">
        <v>402</v>
      </c>
      <c r="X194" s="557" t="s">
        <v>401</v>
      </c>
      <c r="Y194" s="559" t="s">
        <v>402</v>
      </c>
      <c r="Z194" s="557" t="s">
        <v>401</v>
      </c>
      <c r="AA194" s="559" t="s">
        <v>402</v>
      </c>
      <c r="AB194" s="557" t="s">
        <v>401</v>
      </c>
      <c r="AC194" s="559" t="s">
        <v>402</v>
      </c>
      <c r="AD194" s="558" t="s">
        <v>401</v>
      </c>
      <c r="AE194" s="559" t="s">
        <v>402</v>
      </c>
      <c r="AF194" s="621" t="s">
        <v>401</v>
      </c>
      <c r="AG194" s="559" t="s">
        <v>402</v>
      </c>
    </row>
    <row r="195" spans="2:33">
      <c r="B195" s="767" t="s">
        <v>403</v>
      </c>
      <c r="C195" s="560" t="s">
        <v>404</v>
      </c>
      <c r="D195" s="561">
        <f>SUM(F195,AD195,N195,X195,H195,P195,J195,T195,Z195,L195,AB195,R195,V195,AF195)</f>
        <v>0</v>
      </c>
      <c r="E195" s="560">
        <f>C193-E196-E197-D210</f>
        <v>35</v>
      </c>
      <c r="F195" s="562"/>
      <c r="G195" s="620">
        <f>IFERROR(ROUNDDOWN((F195+F202+($C$193-($D$206+$D$210))*F206/$D$206),3),0)</f>
        <v>0</v>
      </c>
      <c r="H195" s="564"/>
      <c r="I195" s="620">
        <f>IFERROR(ROUNDDOWN((H195+H202+($C$193-($D$206+$D$210))*H206/$D$206),3),0)</f>
        <v>0</v>
      </c>
      <c r="J195" s="564"/>
      <c r="K195" s="620">
        <f>IFERROR(ROUNDDOWN((J195+J202+($C$193-($D$206+$D$210))*J206/$D$206),3),0)</f>
        <v>0</v>
      </c>
      <c r="L195" s="564"/>
      <c r="M195" s="620">
        <f>IFERROR(ROUNDDOWN((L195+L202+($C$193-($D$206+$D$210))*L206/$D$206),3),0)</f>
        <v>0</v>
      </c>
      <c r="N195" s="564"/>
      <c r="O195" s="620">
        <f>IFERROR(ROUNDDOWN((N195+N202+($C$193-($D$206+$D$210))*N206/$D$206),3),0)</f>
        <v>0</v>
      </c>
      <c r="P195" s="564"/>
      <c r="Q195" s="620">
        <f>IFERROR(ROUNDDOWN((P195+P202+($C$193-($D$206+$D$210))*P206/$D$206),3),0)</f>
        <v>0</v>
      </c>
      <c r="R195" s="564"/>
      <c r="S195" s="620">
        <f>IFERROR(ROUNDDOWN((R195+R202+($C$193-($D$206+$D$210))*R206/$D$206),3),0)</f>
        <v>0</v>
      </c>
      <c r="T195" s="564"/>
      <c r="U195" s="620">
        <f>IFERROR(ROUNDDOWN((T195+T202+($C$193-($D$206+$D$210))*T206/$D$206),3),0)</f>
        <v>0</v>
      </c>
      <c r="V195" s="564"/>
      <c r="W195" s="620">
        <f>IFERROR(ROUNDDOWN((V195+V202+($C$193-($D$206+$D$210))*V206/$D$206),3),0)</f>
        <v>0</v>
      </c>
      <c r="X195" s="564"/>
      <c r="Y195" s="620">
        <f>IFERROR(ROUNDDOWN((X195+X202+($C$193-($D$206+$D$210))*X206/$D$206),3),0)</f>
        <v>0</v>
      </c>
      <c r="Z195" s="564"/>
      <c r="AA195" s="620">
        <f>IFERROR(ROUNDDOWN((Z195+Z202+($C$193-($D$206+$D$210))*Z206/$D$206),3),0)</f>
        <v>0</v>
      </c>
      <c r="AB195" s="564"/>
      <c r="AC195" s="620">
        <f>IFERROR(ROUNDDOWN((AB195+AB202+($C$193-($D$206+$D$210))*AB206/$D$206),3),0)</f>
        <v>0</v>
      </c>
      <c r="AD195" s="562"/>
      <c r="AE195" s="620">
        <f>IFERROR(ROUNDDOWN((AD195+AD202+($C$193-($D$206+$D$210))*AD206/$D$206),3),0)</f>
        <v>0</v>
      </c>
      <c r="AF195" s="639"/>
      <c r="AG195" s="620">
        <f>IFERROR(ROUNDDOWN((AF195+AF202+($C$193-($D$206+$D$210))*AF206/$D$206),3),0)</f>
        <v>0</v>
      </c>
    </row>
    <row r="196" spans="2:33">
      <c r="B196" s="768"/>
      <c r="C196" s="561" t="s">
        <v>405</v>
      </c>
      <c r="D196" s="561">
        <f>SUM(F196,AD196,N196,X196,H196,P196,J196,T196,Z196,L196,AB196,R196,V196,AF196)</f>
        <v>0</v>
      </c>
      <c r="E196" s="561">
        <f>SUM(G196,AE196,O196,Y196,I196,Q196,AA196,U196,AC196,M196,K196,S196,W196,AG196)</f>
        <v>0</v>
      </c>
      <c r="F196" s="565"/>
      <c r="G196" s="566">
        <f>F196</f>
        <v>0</v>
      </c>
      <c r="H196" s="567"/>
      <c r="I196" s="566">
        <f>H196</f>
        <v>0</v>
      </c>
      <c r="J196" s="567"/>
      <c r="K196" s="566">
        <f>J196</f>
        <v>0</v>
      </c>
      <c r="L196" s="567"/>
      <c r="M196" s="566">
        <f>L196</f>
        <v>0</v>
      </c>
      <c r="N196" s="567"/>
      <c r="O196" s="566">
        <f>N196</f>
        <v>0</v>
      </c>
      <c r="P196" s="567"/>
      <c r="Q196" s="566">
        <f>P196</f>
        <v>0</v>
      </c>
      <c r="R196" s="567"/>
      <c r="S196" s="566">
        <f>R196</f>
        <v>0</v>
      </c>
      <c r="T196" s="567"/>
      <c r="U196" s="566">
        <f>T196</f>
        <v>0</v>
      </c>
      <c r="V196" s="567"/>
      <c r="W196" s="613">
        <f>V196</f>
        <v>0</v>
      </c>
      <c r="X196" s="567"/>
      <c r="Y196" s="566">
        <f>X196</f>
        <v>0</v>
      </c>
      <c r="Z196" s="567"/>
      <c r="AA196" s="566">
        <f>Z196</f>
        <v>0</v>
      </c>
      <c r="AB196" s="567"/>
      <c r="AC196" s="566">
        <f>AB196</f>
        <v>0</v>
      </c>
      <c r="AD196" s="565"/>
      <c r="AE196" s="566">
        <f>AD196</f>
        <v>0</v>
      </c>
      <c r="AF196" s="640"/>
      <c r="AG196" s="566">
        <f>AF196</f>
        <v>0</v>
      </c>
    </row>
    <row r="197" spans="2:33" ht="13.8" thickBot="1">
      <c r="B197" s="768"/>
      <c r="C197" s="568" t="s">
        <v>406</v>
      </c>
      <c r="D197" s="568">
        <f>SUM(F197,AD197,N197,X197,H197,P197,J197,T197,Z197,L197,AB197,R197,V197,AF197)</f>
        <v>0</v>
      </c>
      <c r="E197" s="568">
        <f>SUM(G197,AE197,O197,Y197,I197,Q197,AA197,U197,AC197,M197,K197,S197,W197,AG197)</f>
        <v>0</v>
      </c>
      <c r="F197" s="569"/>
      <c r="G197" s="570">
        <f>F197</f>
        <v>0</v>
      </c>
      <c r="H197" s="571"/>
      <c r="I197" s="570">
        <f>H197</f>
        <v>0</v>
      </c>
      <c r="J197" s="571"/>
      <c r="K197" s="570">
        <f>J197</f>
        <v>0</v>
      </c>
      <c r="L197" s="571"/>
      <c r="M197" s="570">
        <f>L197</f>
        <v>0</v>
      </c>
      <c r="N197" s="571"/>
      <c r="O197" s="570">
        <f>N197</f>
        <v>0</v>
      </c>
      <c r="P197" s="571"/>
      <c r="Q197" s="570">
        <f>P197</f>
        <v>0</v>
      </c>
      <c r="R197" s="571"/>
      <c r="S197" s="570">
        <f>R197</f>
        <v>0</v>
      </c>
      <c r="T197" s="571"/>
      <c r="U197" s="570">
        <f>T197</f>
        <v>0</v>
      </c>
      <c r="V197" s="571"/>
      <c r="W197" s="614">
        <f>V197</f>
        <v>0</v>
      </c>
      <c r="X197" s="571"/>
      <c r="Y197" s="570">
        <f>X197</f>
        <v>0</v>
      </c>
      <c r="Z197" s="571"/>
      <c r="AA197" s="570">
        <f>Z197</f>
        <v>0</v>
      </c>
      <c r="AB197" s="571"/>
      <c r="AC197" s="570">
        <f>AB197</f>
        <v>0</v>
      </c>
      <c r="AD197" s="569"/>
      <c r="AE197" s="570">
        <f>AD197</f>
        <v>0</v>
      </c>
      <c r="AF197" s="641"/>
      <c r="AG197" s="570">
        <f>AF197</f>
        <v>0</v>
      </c>
    </row>
    <row r="198" spans="2:33" ht="14.4" thickTop="1" thickBot="1">
      <c r="B198" s="769"/>
      <c r="C198" s="572" t="s">
        <v>407</v>
      </c>
      <c r="D198" s="572">
        <f t="shared" ref="D198:AC198" si="27">SUM(D195:D197)</f>
        <v>0</v>
      </c>
      <c r="E198" s="572">
        <f t="shared" si="27"/>
        <v>35</v>
      </c>
      <c r="F198" s="573">
        <f t="shared" si="27"/>
        <v>0</v>
      </c>
      <c r="G198" s="574">
        <f t="shared" si="27"/>
        <v>0</v>
      </c>
      <c r="H198" s="575">
        <f t="shared" ref="H198:Y198" si="28">SUM(H195:H197)</f>
        <v>0</v>
      </c>
      <c r="I198" s="574">
        <f t="shared" si="28"/>
        <v>0</v>
      </c>
      <c r="J198" s="575">
        <f t="shared" si="28"/>
        <v>0</v>
      </c>
      <c r="K198" s="574">
        <f t="shared" si="28"/>
        <v>0</v>
      </c>
      <c r="L198" s="575">
        <f t="shared" si="28"/>
        <v>0</v>
      </c>
      <c r="M198" s="574">
        <f t="shared" si="28"/>
        <v>0</v>
      </c>
      <c r="N198" s="575">
        <f t="shared" si="28"/>
        <v>0</v>
      </c>
      <c r="O198" s="574">
        <f t="shared" si="28"/>
        <v>0</v>
      </c>
      <c r="P198" s="575">
        <f t="shared" si="28"/>
        <v>0</v>
      </c>
      <c r="Q198" s="574">
        <f t="shared" si="28"/>
        <v>0</v>
      </c>
      <c r="R198" s="575">
        <f t="shared" si="28"/>
        <v>0</v>
      </c>
      <c r="S198" s="574">
        <f t="shared" si="28"/>
        <v>0</v>
      </c>
      <c r="T198" s="575">
        <f t="shared" si="28"/>
        <v>0</v>
      </c>
      <c r="U198" s="574">
        <f t="shared" si="28"/>
        <v>0</v>
      </c>
      <c r="V198" s="575">
        <f t="shared" si="28"/>
        <v>0</v>
      </c>
      <c r="W198" s="615">
        <f t="shared" si="28"/>
        <v>0</v>
      </c>
      <c r="X198" s="575">
        <f t="shared" si="28"/>
        <v>0</v>
      </c>
      <c r="Y198" s="574">
        <f t="shared" si="28"/>
        <v>0</v>
      </c>
      <c r="Z198" s="575">
        <f t="shared" si="27"/>
        <v>0</v>
      </c>
      <c r="AA198" s="574">
        <f t="shared" si="27"/>
        <v>0</v>
      </c>
      <c r="AB198" s="575">
        <f t="shared" si="27"/>
        <v>0</v>
      </c>
      <c r="AC198" s="574">
        <f t="shared" si="27"/>
        <v>0</v>
      </c>
      <c r="AD198" s="573">
        <f>SUM(AD195:AD197)</f>
        <v>0</v>
      </c>
      <c r="AE198" s="574">
        <f>SUM(AE195:AE197)</f>
        <v>0</v>
      </c>
      <c r="AF198" s="622">
        <f t="shared" ref="AF198:AG198" si="29">SUM(AF195:AF197)</f>
        <v>0</v>
      </c>
      <c r="AG198" s="574">
        <f t="shared" si="29"/>
        <v>0</v>
      </c>
    </row>
    <row r="199" spans="2:33">
      <c r="B199" s="767" t="s">
        <v>408</v>
      </c>
      <c r="C199" s="560" t="s">
        <v>404</v>
      </c>
      <c r="D199" s="561">
        <f>SUM(F199,AD199,N199,X199,H199,P199,J199,T199,Z199,L199,AB199,R199,V199,AF199)</f>
        <v>0</v>
      </c>
      <c r="E199" s="576" t="s">
        <v>127</v>
      </c>
      <c r="F199" s="577"/>
      <c r="G199" s="578" t="s">
        <v>115</v>
      </c>
      <c r="H199" s="577"/>
      <c r="I199" s="576" t="s">
        <v>115</v>
      </c>
      <c r="J199" s="577"/>
      <c r="K199" s="576" t="s">
        <v>115</v>
      </c>
      <c r="L199" s="577"/>
      <c r="M199" s="576" t="s">
        <v>115</v>
      </c>
      <c r="N199" s="577"/>
      <c r="O199" s="578" t="s">
        <v>115</v>
      </c>
      <c r="P199" s="577"/>
      <c r="Q199" s="576" t="s">
        <v>115</v>
      </c>
      <c r="R199" s="577"/>
      <c r="S199" s="576" t="s">
        <v>115</v>
      </c>
      <c r="T199" s="577"/>
      <c r="U199" s="576" t="s">
        <v>115</v>
      </c>
      <c r="V199" s="577"/>
      <c r="W199" s="616" t="s">
        <v>115</v>
      </c>
      <c r="X199" s="577"/>
      <c r="Y199" s="576" t="s">
        <v>115</v>
      </c>
      <c r="Z199" s="577"/>
      <c r="AA199" s="576" t="s">
        <v>115</v>
      </c>
      <c r="AB199" s="577"/>
      <c r="AC199" s="576" t="s">
        <v>115</v>
      </c>
      <c r="AD199" s="577"/>
      <c r="AE199" s="578" t="s">
        <v>115</v>
      </c>
      <c r="AF199" s="623"/>
      <c r="AG199" s="624" t="s">
        <v>115</v>
      </c>
    </row>
    <row r="200" spans="2:33">
      <c r="B200" s="768"/>
      <c r="C200" s="561" t="s">
        <v>405</v>
      </c>
      <c r="D200" s="561">
        <f>SUM(F200,AD200,N200,X200,H200,P200,J200,T200,Z200,L200,AB200,R200,V200,AF200)</f>
        <v>0</v>
      </c>
      <c r="E200" s="579" t="s">
        <v>127</v>
      </c>
      <c r="F200" s="580"/>
      <c r="G200" s="579" t="s">
        <v>115</v>
      </c>
      <c r="H200" s="580"/>
      <c r="I200" s="579" t="s">
        <v>115</v>
      </c>
      <c r="J200" s="580"/>
      <c r="K200" s="579" t="s">
        <v>115</v>
      </c>
      <c r="L200" s="580"/>
      <c r="M200" s="579" t="s">
        <v>115</v>
      </c>
      <c r="N200" s="580"/>
      <c r="O200" s="579" t="s">
        <v>115</v>
      </c>
      <c r="P200" s="580"/>
      <c r="Q200" s="579" t="s">
        <v>115</v>
      </c>
      <c r="R200" s="580"/>
      <c r="S200" s="579" t="s">
        <v>115</v>
      </c>
      <c r="T200" s="580"/>
      <c r="U200" s="579" t="s">
        <v>115</v>
      </c>
      <c r="V200" s="580"/>
      <c r="W200" s="595" t="s">
        <v>115</v>
      </c>
      <c r="X200" s="580"/>
      <c r="Y200" s="579" t="s">
        <v>115</v>
      </c>
      <c r="Z200" s="580"/>
      <c r="AA200" s="579" t="s">
        <v>115</v>
      </c>
      <c r="AB200" s="580"/>
      <c r="AC200" s="579" t="s">
        <v>115</v>
      </c>
      <c r="AD200" s="580"/>
      <c r="AE200" s="579" t="s">
        <v>115</v>
      </c>
      <c r="AF200" s="625"/>
      <c r="AG200" s="596" t="s">
        <v>115</v>
      </c>
    </row>
    <row r="201" spans="2:33" ht="13.8" thickBot="1">
      <c r="B201" s="768"/>
      <c r="C201" s="568" t="s">
        <v>406</v>
      </c>
      <c r="D201" s="568">
        <f>SUM(F201,AD201,N201,X201,H201,P201,J201,T201,Z201,L201,AB201,R201,V201,AF201)</f>
        <v>0</v>
      </c>
      <c r="E201" s="581" t="s">
        <v>127</v>
      </c>
      <c r="F201" s="582"/>
      <c r="G201" s="581" t="s">
        <v>115</v>
      </c>
      <c r="H201" s="582"/>
      <c r="I201" s="581" t="s">
        <v>115</v>
      </c>
      <c r="J201" s="582"/>
      <c r="K201" s="581" t="s">
        <v>115</v>
      </c>
      <c r="L201" s="582"/>
      <c r="M201" s="581" t="s">
        <v>115</v>
      </c>
      <c r="N201" s="582"/>
      <c r="O201" s="581" t="s">
        <v>115</v>
      </c>
      <c r="P201" s="582"/>
      <c r="Q201" s="581" t="s">
        <v>115</v>
      </c>
      <c r="R201" s="582"/>
      <c r="S201" s="581" t="s">
        <v>115</v>
      </c>
      <c r="T201" s="582"/>
      <c r="U201" s="581" t="s">
        <v>115</v>
      </c>
      <c r="V201" s="582"/>
      <c r="W201" s="599" t="s">
        <v>115</v>
      </c>
      <c r="X201" s="582"/>
      <c r="Y201" s="581" t="s">
        <v>115</v>
      </c>
      <c r="Z201" s="582"/>
      <c r="AA201" s="581" t="s">
        <v>115</v>
      </c>
      <c r="AB201" s="582"/>
      <c r="AC201" s="581" t="s">
        <v>115</v>
      </c>
      <c r="AD201" s="582"/>
      <c r="AE201" s="581" t="s">
        <v>115</v>
      </c>
      <c r="AF201" s="626"/>
      <c r="AG201" s="600" t="s">
        <v>115</v>
      </c>
    </row>
    <row r="202" spans="2:33" ht="14.4" thickTop="1" thickBot="1">
      <c r="B202" s="768"/>
      <c r="C202" s="583" t="s">
        <v>407</v>
      </c>
      <c r="D202" s="583">
        <f>SUM(D199:D201)</f>
        <v>0</v>
      </c>
      <c r="E202" s="584"/>
      <c r="F202" s="583">
        <f>SUM(F199:F201)</f>
        <v>0</v>
      </c>
      <c r="G202" s="585"/>
      <c r="H202" s="586">
        <f>SUM(H199:H201)</f>
        <v>0</v>
      </c>
      <c r="I202" s="584"/>
      <c r="J202" s="583">
        <f>SUM(J199:J201)</f>
        <v>0</v>
      </c>
      <c r="K202" s="585"/>
      <c r="L202" s="583">
        <f>SUM(L199:L201)</f>
        <v>0</v>
      </c>
      <c r="M202" s="585"/>
      <c r="N202" s="586">
        <f>SUM(N199:N201)</f>
        <v>0</v>
      </c>
      <c r="O202" s="585"/>
      <c r="P202" s="583">
        <f>SUM(P199:P201)</f>
        <v>0</v>
      </c>
      <c r="Q202" s="587"/>
      <c r="R202" s="583">
        <f>SUM(R199:R201)</f>
        <v>0</v>
      </c>
      <c r="S202" s="585"/>
      <c r="T202" s="583">
        <f>SUM(T199:T201)</f>
        <v>0</v>
      </c>
      <c r="U202" s="585"/>
      <c r="V202" s="583">
        <f>SUM(V199:V201)</f>
        <v>0</v>
      </c>
      <c r="W202" s="617"/>
      <c r="X202" s="583">
        <f>SUM(X199:X201)</f>
        <v>0</v>
      </c>
      <c r="Y202" s="587"/>
      <c r="Z202" s="583">
        <f>SUM(Z199:Z201)</f>
        <v>0</v>
      </c>
      <c r="AA202" s="585"/>
      <c r="AB202" s="583">
        <f>SUM(AB199:AB201)</f>
        <v>0</v>
      </c>
      <c r="AC202" s="585"/>
      <c r="AD202" s="583">
        <f>SUM(AD199:AD201)</f>
        <v>0</v>
      </c>
      <c r="AE202" s="585"/>
      <c r="AF202" s="627">
        <f>SUM(AF199:AF201)</f>
        <v>0</v>
      </c>
      <c r="AG202" s="628"/>
    </row>
    <row r="203" spans="2:33">
      <c r="B203" s="770" t="s">
        <v>409</v>
      </c>
      <c r="C203" s="588" t="s">
        <v>404</v>
      </c>
      <c r="D203" s="589">
        <f>SUM(D195,D199)</f>
        <v>0</v>
      </c>
      <c r="E203" s="590" t="s">
        <v>115</v>
      </c>
      <c r="F203" s="589">
        <f>SUM(F195,F199)</f>
        <v>0</v>
      </c>
      <c r="G203" s="590" t="s">
        <v>115</v>
      </c>
      <c r="H203" s="589">
        <f>SUM(H195,H199)</f>
        <v>0</v>
      </c>
      <c r="I203" s="592" t="s">
        <v>115</v>
      </c>
      <c r="J203" s="589">
        <f>SUM(J195,J199)</f>
        <v>0</v>
      </c>
      <c r="K203" s="590" t="s">
        <v>115</v>
      </c>
      <c r="L203" s="589">
        <f>SUM(L195,L199)</f>
        <v>0</v>
      </c>
      <c r="M203" s="590" t="s">
        <v>115</v>
      </c>
      <c r="N203" s="589">
        <f>SUM(N195,N199)</f>
        <v>0</v>
      </c>
      <c r="O203" s="590" t="s">
        <v>115</v>
      </c>
      <c r="P203" s="589">
        <f>SUM(P195,P199)</f>
        <v>0</v>
      </c>
      <c r="Q203" s="591" t="s">
        <v>115</v>
      </c>
      <c r="R203" s="589">
        <f>SUM(R195,R199)</f>
        <v>0</v>
      </c>
      <c r="S203" s="590" t="s">
        <v>115</v>
      </c>
      <c r="T203" s="589">
        <f>SUM(T195,T199)</f>
        <v>0</v>
      </c>
      <c r="U203" s="590" t="s">
        <v>115</v>
      </c>
      <c r="V203" s="589">
        <f>SUM(V195,V199)</f>
        <v>0</v>
      </c>
      <c r="W203" s="591" t="s">
        <v>115</v>
      </c>
      <c r="X203" s="589">
        <f>SUM(X195,X199)</f>
        <v>0</v>
      </c>
      <c r="Y203" s="591" t="s">
        <v>115</v>
      </c>
      <c r="Z203" s="589">
        <f>SUM(Z195,Z199)</f>
        <v>0</v>
      </c>
      <c r="AA203" s="590" t="s">
        <v>115</v>
      </c>
      <c r="AB203" s="589">
        <f>SUM(AB195,AB199)</f>
        <v>0</v>
      </c>
      <c r="AC203" s="590" t="s">
        <v>115</v>
      </c>
      <c r="AD203" s="589">
        <f>SUM(AD195,AD199)</f>
        <v>0</v>
      </c>
      <c r="AE203" s="590" t="s">
        <v>115</v>
      </c>
      <c r="AF203" s="629">
        <f>SUM(AF195,AF199)</f>
        <v>0</v>
      </c>
      <c r="AG203" s="592" t="s">
        <v>115</v>
      </c>
    </row>
    <row r="204" spans="2:33">
      <c r="B204" s="768"/>
      <c r="C204" s="593" t="s">
        <v>405</v>
      </c>
      <c r="D204" s="594">
        <f>SUM(D196,D200)</f>
        <v>0</v>
      </c>
      <c r="E204" s="579" t="s">
        <v>115</v>
      </c>
      <c r="F204" s="594">
        <f>SUM(F196,F200)</f>
        <v>0</v>
      </c>
      <c r="G204" s="579" t="s">
        <v>115</v>
      </c>
      <c r="H204" s="594">
        <f>SUM(H196,H200)</f>
        <v>0</v>
      </c>
      <c r="I204" s="596" t="s">
        <v>115</v>
      </c>
      <c r="J204" s="594">
        <f>SUM(J196,J200)</f>
        <v>0</v>
      </c>
      <c r="K204" s="579" t="s">
        <v>115</v>
      </c>
      <c r="L204" s="594">
        <f>SUM(L196,L200)</f>
        <v>0</v>
      </c>
      <c r="M204" s="579" t="s">
        <v>115</v>
      </c>
      <c r="N204" s="594">
        <f>SUM(N196,N200)</f>
        <v>0</v>
      </c>
      <c r="O204" s="579" t="s">
        <v>115</v>
      </c>
      <c r="P204" s="594">
        <f>SUM(P196,P200)</f>
        <v>0</v>
      </c>
      <c r="Q204" s="595" t="s">
        <v>115</v>
      </c>
      <c r="R204" s="594">
        <f>SUM(R196,R200)</f>
        <v>0</v>
      </c>
      <c r="S204" s="579" t="s">
        <v>115</v>
      </c>
      <c r="T204" s="594">
        <f>SUM(T196,T200)</f>
        <v>0</v>
      </c>
      <c r="U204" s="579" t="s">
        <v>115</v>
      </c>
      <c r="V204" s="594">
        <f>SUM(V196,V200)</f>
        <v>0</v>
      </c>
      <c r="W204" s="595" t="s">
        <v>115</v>
      </c>
      <c r="X204" s="594">
        <f>SUM(X196,X200)</f>
        <v>0</v>
      </c>
      <c r="Y204" s="595" t="s">
        <v>115</v>
      </c>
      <c r="Z204" s="594">
        <f>SUM(Z196,Z200)</f>
        <v>0</v>
      </c>
      <c r="AA204" s="579" t="s">
        <v>115</v>
      </c>
      <c r="AB204" s="594">
        <f>SUM(AB196,AB200)</f>
        <v>0</v>
      </c>
      <c r="AC204" s="579" t="s">
        <v>115</v>
      </c>
      <c r="AD204" s="594">
        <f>SUM(AD196,AD200)</f>
        <v>0</v>
      </c>
      <c r="AE204" s="579" t="s">
        <v>115</v>
      </c>
      <c r="AF204" s="630">
        <f>SUM(AF196,AF200)</f>
        <v>0</v>
      </c>
      <c r="AG204" s="596" t="s">
        <v>115</v>
      </c>
    </row>
    <row r="205" spans="2:33" ht="13.8" thickBot="1">
      <c r="B205" s="768"/>
      <c r="C205" s="597" t="s">
        <v>406</v>
      </c>
      <c r="D205" s="598">
        <f>SUM(D197,D201)</f>
        <v>0</v>
      </c>
      <c r="E205" s="581" t="s">
        <v>115</v>
      </c>
      <c r="F205" s="598">
        <f>SUM(F197,F201)</f>
        <v>0</v>
      </c>
      <c r="G205" s="581" t="s">
        <v>115</v>
      </c>
      <c r="H205" s="598">
        <f>SUM(H197,H201)</f>
        <v>0</v>
      </c>
      <c r="I205" s="600" t="s">
        <v>115</v>
      </c>
      <c r="J205" s="598">
        <f>SUM(J197,J201)</f>
        <v>0</v>
      </c>
      <c r="K205" s="581" t="s">
        <v>115</v>
      </c>
      <c r="L205" s="598">
        <f>SUM(L197,L201)</f>
        <v>0</v>
      </c>
      <c r="M205" s="581" t="s">
        <v>115</v>
      </c>
      <c r="N205" s="598">
        <f>SUM(N197,N201)</f>
        <v>0</v>
      </c>
      <c r="O205" s="581" t="s">
        <v>115</v>
      </c>
      <c r="P205" s="598">
        <f>SUM(P197,P201)</f>
        <v>0</v>
      </c>
      <c r="Q205" s="599" t="s">
        <v>115</v>
      </c>
      <c r="R205" s="598">
        <f>SUM(R197,R201)</f>
        <v>0</v>
      </c>
      <c r="S205" s="581" t="s">
        <v>115</v>
      </c>
      <c r="T205" s="598">
        <f>SUM(T197,T201)</f>
        <v>0</v>
      </c>
      <c r="U205" s="581" t="s">
        <v>115</v>
      </c>
      <c r="V205" s="598">
        <f>SUM(V197,V201)</f>
        <v>0</v>
      </c>
      <c r="W205" s="599" t="s">
        <v>115</v>
      </c>
      <c r="X205" s="598">
        <f>SUM(X197,X201)</f>
        <v>0</v>
      </c>
      <c r="Y205" s="599" t="s">
        <v>115</v>
      </c>
      <c r="Z205" s="598">
        <f>SUM(Z197,Z201)</f>
        <v>0</v>
      </c>
      <c r="AA205" s="581" t="s">
        <v>115</v>
      </c>
      <c r="AB205" s="598">
        <f>SUM(AB197,AB201)</f>
        <v>0</v>
      </c>
      <c r="AC205" s="581" t="s">
        <v>115</v>
      </c>
      <c r="AD205" s="598">
        <f>SUM(AD197,AD201)</f>
        <v>0</v>
      </c>
      <c r="AE205" s="581" t="s">
        <v>115</v>
      </c>
      <c r="AF205" s="631">
        <f>SUM(AF197,AF201)</f>
        <v>0</v>
      </c>
      <c r="AG205" s="600" t="s">
        <v>115</v>
      </c>
    </row>
    <row r="206" spans="2:33" ht="14.4" thickTop="1" thickBot="1">
      <c r="B206" s="771"/>
      <c r="C206" s="601" t="s">
        <v>407</v>
      </c>
      <c r="D206" s="602">
        <f>SUM(D203:D205)</f>
        <v>0</v>
      </c>
      <c r="E206" s="603"/>
      <c r="F206" s="602">
        <f>SUM(F203:F205)</f>
        <v>0</v>
      </c>
      <c r="G206" s="604"/>
      <c r="H206" s="602">
        <f>SUM(H203:H205)</f>
        <v>0</v>
      </c>
      <c r="I206" s="606"/>
      <c r="J206" s="602">
        <f>SUM(J203:J205)</f>
        <v>0</v>
      </c>
      <c r="K206" s="603"/>
      <c r="L206" s="602">
        <f>SUM(L203:L205)</f>
        <v>0</v>
      </c>
      <c r="M206" s="603"/>
      <c r="N206" s="602">
        <f>SUM(N203:N205)</f>
        <v>0</v>
      </c>
      <c r="O206" s="604"/>
      <c r="P206" s="602">
        <f>SUM(P203:P205)</f>
        <v>0</v>
      </c>
      <c r="Q206" s="605"/>
      <c r="R206" s="602">
        <f>SUM(R203:R205)</f>
        <v>0</v>
      </c>
      <c r="S206" s="603"/>
      <c r="T206" s="602">
        <f>SUM(T203:T205)</f>
        <v>0</v>
      </c>
      <c r="U206" s="603"/>
      <c r="V206" s="602">
        <f>SUM(V203:V205)</f>
        <v>0</v>
      </c>
      <c r="W206" s="605"/>
      <c r="X206" s="602">
        <f>SUM(X203:X205)</f>
        <v>0</v>
      </c>
      <c r="Y206" s="605"/>
      <c r="Z206" s="602">
        <f>SUM(Z203:Z205)</f>
        <v>0</v>
      </c>
      <c r="AA206" s="603"/>
      <c r="AB206" s="602">
        <f>SUM(AB203:AB205)</f>
        <v>0</v>
      </c>
      <c r="AC206" s="603"/>
      <c r="AD206" s="602">
        <f>SUM(AD203:AD205)</f>
        <v>0</v>
      </c>
      <c r="AE206" s="604"/>
      <c r="AF206" s="632">
        <f>SUM(AF203:AF205)</f>
        <v>0</v>
      </c>
      <c r="AG206" s="606"/>
    </row>
    <row r="207" spans="2:33">
      <c r="B207" s="772" t="s">
        <v>410</v>
      </c>
      <c r="C207" s="607" t="s">
        <v>404</v>
      </c>
      <c r="D207" s="561">
        <f>SUM(F207,AD207,N207,X207,H207,P207,J207,T207,Z207,L207,AB207,R207,V207,AF207)</f>
        <v>0</v>
      </c>
      <c r="E207" s="590" t="s">
        <v>115</v>
      </c>
      <c r="F207" s="580"/>
      <c r="G207" s="590" t="s">
        <v>115</v>
      </c>
      <c r="H207" s="580"/>
      <c r="I207" s="590" t="s">
        <v>115</v>
      </c>
      <c r="J207" s="580"/>
      <c r="K207" s="590" t="s">
        <v>115</v>
      </c>
      <c r="L207" s="580"/>
      <c r="M207" s="590" t="s">
        <v>115</v>
      </c>
      <c r="N207" s="580"/>
      <c r="O207" s="590" t="s">
        <v>115</v>
      </c>
      <c r="P207" s="580"/>
      <c r="Q207" s="590" t="s">
        <v>115</v>
      </c>
      <c r="R207" s="580"/>
      <c r="S207" s="590" t="s">
        <v>115</v>
      </c>
      <c r="T207" s="580"/>
      <c r="U207" s="590" t="s">
        <v>115</v>
      </c>
      <c r="V207" s="580"/>
      <c r="W207" s="591" t="s">
        <v>115</v>
      </c>
      <c r="X207" s="580"/>
      <c r="Y207" s="590" t="s">
        <v>115</v>
      </c>
      <c r="Z207" s="580"/>
      <c r="AA207" s="590" t="s">
        <v>115</v>
      </c>
      <c r="AB207" s="580"/>
      <c r="AC207" s="590" t="s">
        <v>115</v>
      </c>
      <c r="AD207" s="580"/>
      <c r="AE207" s="590" t="s">
        <v>115</v>
      </c>
      <c r="AF207" s="637"/>
      <c r="AG207" s="592" t="s">
        <v>115</v>
      </c>
    </row>
    <row r="208" spans="2:33">
      <c r="B208" s="773"/>
      <c r="C208" s="561" t="s">
        <v>405</v>
      </c>
      <c r="D208" s="561">
        <f>SUM(F208,AD208,N208,X208,H208,P208,J208,T208,Z208,L208,AB208,R208,V208,AF208)</f>
        <v>0</v>
      </c>
      <c r="E208" s="579" t="s">
        <v>115</v>
      </c>
      <c r="F208" s="580"/>
      <c r="G208" s="579" t="s">
        <v>115</v>
      </c>
      <c r="H208" s="580"/>
      <c r="I208" s="579" t="s">
        <v>115</v>
      </c>
      <c r="J208" s="580"/>
      <c r="K208" s="579" t="s">
        <v>115</v>
      </c>
      <c r="L208" s="580"/>
      <c r="M208" s="579" t="s">
        <v>115</v>
      </c>
      <c r="N208" s="580"/>
      <c r="O208" s="579" t="s">
        <v>115</v>
      </c>
      <c r="P208" s="580"/>
      <c r="Q208" s="579" t="s">
        <v>115</v>
      </c>
      <c r="R208" s="580"/>
      <c r="S208" s="579" t="s">
        <v>115</v>
      </c>
      <c r="T208" s="580"/>
      <c r="U208" s="579" t="s">
        <v>115</v>
      </c>
      <c r="V208" s="580"/>
      <c r="W208" s="595" t="s">
        <v>115</v>
      </c>
      <c r="X208" s="580"/>
      <c r="Y208" s="579" t="s">
        <v>115</v>
      </c>
      <c r="Z208" s="580"/>
      <c r="AA208" s="579" t="s">
        <v>115</v>
      </c>
      <c r="AB208" s="580"/>
      <c r="AC208" s="579" t="s">
        <v>115</v>
      </c>
      <c r="AD208" s="580"/>
      <c r="AE208" s="579" t="s">
        <v>115</v>
      </c>
      <c r="AF208" s="637"/>
      <c r="AG208" s="596" t="s">
        <v>115</v>
      </c>
    </row>
    <row r="209" spans="2:33" ht="13.8" thickBot="1">
      <c r="B209" s="773"/>
      <c r="C209" s="568" t="s">
        <v>406</v>
      </c>
      <c r="D209" s="568">
        <f>SUM(F209,AD209,N209,X209,H209,P209,J209,T209,Z209,L209,AB209,R209,V209,AF209)</f>
        <v>0</v>
      </c>
      <c r="E209" s="581" t="s">
        <v>115</v>
      </c>
      <c r="F209" s="582"/>
      <c r="G209" s="581" t="s">
        <v>115</v>
      </c>
      <c r="H209" s="582"/>
      <c r="I209" s="581" t="s">
        <v>115</v>
      </c>
      <c r="J209" s="582"/>
      <c r="K209" s="581" t="s">
        <v>115</v>
      </c>
      <c r="L209" s="582"/>
      <c r="M209" s="581" t="s">
        <v>115</v>
      </c>
      <c r="N209" s="582"/>
      <c r="O209" s="581" t="s">
        <v>115</v>
      </c>
      <c r="P209" s="582"/>
      <c r="Q209" s="581" t="s">
        <v>115</v>
      </c>
      <c r="R209" s="582"/>
      <c r="S209" s="581" t="s">
        <v>115</v>
      </c>
      <c r="T209" s="582"/>
      <c r="U209" s="581" t="s">
        <v>115</v>
      </c>
      <c r="V209" s="582"/>
      <c r="W209" s="599" t="s">
        <v>115</v>
      </c>
      <c r="X209" s="582"/>
      <c r="Y209" s="581" t="s">
        <v>115</v>
      </c>
      <c r="Z209" s="582"/>
      <c r="AA209" s="581" t="s">
        <v>115</v>
      </c>
      <c r="AB209" s="582"/>
      <c r="AC209" s="581" t="s">
        <v>115</v>
      </c>
      <c r="AD209" s="582"/>
      <c r="AE209" s="581" t="s">
        <v>115</v>
      </c>
      <c r="AF209" s="638"/>
      <c r="AG209" s="600" t="s">
        <v>115</v>
      </c>
    </row>
    <row r="210" spans="2:33" ht="14.4" thickTop="1" thickBot="1">
      <c r="B210" s="774"/>
      <c r="C210" s="572" t="s">
        <v>407</v>
      </c>
      <c r="D210" s="572">
        <f>SUM(D207:D209)</f>
        <v>0</v>
      </c>
      <c r="E210" s="608"/>
      <c r="F210" s="572">
        <f>SUM(F207:F209)</f>
        <v>0</v>
      </c>
      <c r="G210" s="609"/>
      <c r="H210" s="572">
        <f>SUM(H207:H209)</f>
        <v>0</v>
      </c>
      <c r="I210" s="608"/>
      <c r="J210" s="572">
        <f>SUM(J207:J209)</f>
        <v>0</v>
      </c>
      <c r="K210" s="608"/>
      <c r="L210" s="572">
        <f>SUM(L207:L209)</f>
        <v>0</v>
      </c>
      <c r="M210" s="608"/>
      <c r="N210" s="610">
        <f>SUM(N207:N209)</f>
        <v>0</v>
      </c>
      <c r="O210" s="609"/>
      <c r="P210" s="572">
        <f>SUM(P207:P209)</f>
        <v>0</v>
      </c>
      <c r="Q210" s="608"/>
      <c r="R210" s="572">
        <f>SUM(R207:R209)</f>
        <v>0</v>
      </c>
      <c r="S210" s="608"/>
      <c r="T210" s="572">
        <f>SUM(T207:T209)</f>
        <v>0</v>
      </c>
      <c r="U210" s="608"/>
      <c r="V210" s="572">
        <f>SUM(V207:V209)</f>
        <v>0</v>
      </c>
      <c r="W210" s="618"/>
      <c r="X210" s="572">
        <f>SUM(X207:X209)</f>
        <v>0</v>
      </c>
      <c r="Y210" s="608"/>
      <c r="Z210" s="572">
        <f>SUM(Z207:Z209)</f>
        <v>0</v>
      </c>
      <c r="AA210" s="608"/>
      <c r="AB210" s="572">
        <f>SUM(AB207:AB209)</f>
        <v>0</v>
      </c>
      <c r="AC210" s="608"/>
      <c r="AD210" s="572">
        <f>SUM(AD207:AD209)</f>
        <v>0</v>
      </c>
      <c r="AE210" s="609"/>
      <c r="AF210" s="627">
        <f>SUM(AF207:AF209)</f>
        <v>0</v>
      </c>
      <c r="AG210" s="633"/>
    </row>
    <row r="211" spans="2:33">
      <c r="AF211" s="634"/>
      <c r="AG211" s="634"/>
    </row>
    <row r="212" spans="2:33">
      <c r="AF212" s="635"/>
      <c r="AG212" s="635"/>
    </row>
    <row r="213" spans="2:33" ht="13.8" thickBot="1">
      <c r="B213" t="s">
        <v>424</v>
      </c>
      <c r="C213" s="611"/>
      <c r="AF213" s="636"/>
      <c r="AG213" s="636"/>
    </row>
    <row r="214" spans="2:33" ht="13.8" thickBot="1">
      <c r="B214" s="767" t="s">
        <v>400</v>
      </c>
      <c r="C214" s="777">
        <f>C193</f>
        <v>35</v>
      </c>
      <c r="D214" s="779" t="s">
        <v>414</v>
      </c>
      <c r="E214" s="780"/>
      <c r="F214" s="775" t="s">
        <v>411</v>
      </c>
      <c r="G214" s="776"/>
      <c r="H214" s="775" t="s">
        <v>392</v>
      </c>
      <c r="I214" s="776"/>
      <c r="J214" s="775" t="s">
        <v>413</v>
      </c>
      <c r="K214" s="776"/>
      <c r="L214" s="775" t="s">
        <v>396</v>
      </c>
      <c r="M214" s="776"/>
      <c r="N214" s="775" t="s">
        <v>390</v>
      </c>
      <c r="O214" s="776"/>
      <c r="P214" s="775" t="s">
        <v>393</v>
      </c>
      <c r="Q214" s="776"/>
      <c r="R214" s="775" t="s">
        <v>397</v>
      </c>
      <c r="S214" s="776"/>
      <c r="T214" s="775" t="s">
        <v>395</v>
      </c>
      <c r="U214" s="776"/>
      <c r="V214" s="775" t="s">
        <v>398</v>
      </c>
      <c r="W214" s="781"/>
      <c r="X214" s="775" t="s">
        <v>391</v>
      </c>
      <c r="Y214" s="776"/>
      <c r="Z214" s="775" t="s">
        <v>394</v>
      </c>
      <c r="AA214" s="776"/>
      <c r="AB214" s="775" t="s">
        <v>412</v>
      </c>
      <c r="AC214" s="776"/>
      <c r="AD214" s="775" t="s">
        <v>389</v>
      </c>
      <c r="AE214" s="776"/>
      <c r="AF214" s="783" t="s">
        <v>426</v>
      </c>
      <c r="AG214" s="784"/>
    </row>
    <row r="215" spans="2:33">
      <c r="B215" s="769"/>
      <c r="C215" s="778"/>
      <c r="D215" s="557" t="s">
        <v>401</v>
      </c>
      <c r="E215" s="557" t="s">
        <v>402</v>
      </c>
      <c r="F215" s="558" t="s">
        <v>401</v>
      </c>
      <c r="G215" s="559" t="s">
        <v>402</v>
      </c>
      <c r="H215" s="557" t="s">
        <v>401</v>
      </c>
      <c r="I215" s="559" t="s">
        <v>402</v>
      </c>
      <c r="J215" s="557" t="s">
        <v>401</v>
      </c>
      <c r="K215" s="559" t="s">
        <v>402</v>
      </c>
      <c r="L215" s="557" t="s">
        <v>401</v>
      </c>
      <c r="M215" s="559" t="s">
        <v>402</v>
      </c>
      <c r="N215" s="558" t="s">
        <v>401</v>
      </c>
      <c r="O215" s="559" t="s">
        <v>402</v>
      </c>
      <c r="P215" s="557" t="s">
        <v>401</v>
      </c>
      <c r="Q215" s="559" t="s">
        <v>402</v>
      </c>
      <c r="R215" s="557" t="s">
        <v>401</v>
      </c>
      <c r="S215" s="559" t="s">
        <v>402</v>
      </c>
      <c r="T215" s="557" t="s">
        <v>401</v>
      </c>
      <c r="U215" s="559" t="s">
        <v>402</v>
      </c>
      <c r="V215" s="557" t="s">
        <v>401</v>
      </c>
      <c r="W215" s="612" t="s">
        <v>402</v>
      </c>
      <c r="X215" s="557" t="s">
        <v>401</v>
      </c>
      <c r="Y215" s="559" t="s">
        <v>402</v>
      </c>
      <c r="Z215" s="557" t="s">
        <v>401</v>
      </c>
      <c r="AA215" s="559" t="s">
        <v>402</v>
      </c>
      <c r="AB215" s="557" t="s">
        <v>401</v>
      </c>
      <c r="AC215" s="559" t="s">
        <v>402</v>
      </c>
      <c r="AD215" s="558" t="s">
        <v>401</v>
      </c>
      <c r="AE215" s="559" t="s">
        <v>402</v>
      </c>
      <c r="AF215" s="621" t="s">
        <v>401</v>
      </c>
      <c r="AG215" s="559" t="s">
        <v>402</v>
      </c>
    </row>
    <row r="216" spans="2:33">
      <c r="B216" s="767" t="s">
        <v>403</v>
      </c>
      <c r="C216" s="560" t="s">
        <v>404</v>
      </c>
      <c r="D216" s="561">
        <f>SUM(F216,AD216,N216,X216,H216,P216,J216,T216,Z216,L216,AB216,R216,V216,AF216)</f>
        <v>0</v>
      </c>
      <c r="E216" s="560">
        <f>C214-E217-E218-D231</f>
        <v>35</v>
      </c>
      <c r="F216" s="562"/>
      <c r="G216" s="620">
        <f>IFERROR(ROUNDDOWN((F216+F223+($C$214-($D$227+$D$231))*F227/$D$227),3),0)</f>
        <v>0</v>
      </c>
      <c r="H216" s="564"/>
      <c r="I216" s="620">
        <f>IFERROR(ROUNDDOWN((H216+H223+($C$214-($D$227+$D$231))*H227/$D$227),3),0)</f>
        <v>0</v>
      </c>
      <c r="J216" s="564"/>
      <c r="K216" s="620">
        <f>IFERROR(ROUNDDOWN((J216+J223+($C$214-($D$227+$D$231))*J227/$D$227),3),0)</f>
        <v>0</v>
      </c>
      <c r="L216" s="564"/>
      <c r="M216" s="620">
        <f>IFERROR(ROUNDDOWN((L216+L223+($C$214-($D$227+$D$231))*L227/$D$227),3),0)</f>
        <v>0</v>
      </c>
      <c r="N216" s="564"/>
      <c r="O216" s="620">
        <f>IFERROR(ROUNDDOWN((N216+N223+($C$214-($D$227+$D$231))*N227/$D$227),3),0)</f>
        <v>0</v>
      </c>
      <c r="P216" s="564"/>
      <c r="Q216" s="620">
        <f>IFERROR(ROUNDDOWN((P216+P223+($C$214-($D$227+$D$231))*P227/$D$227),3),0)</f>
        <v>0</v>
      </c>
      <c r="R216" s="564"/>
      <c r="S216" s="620">
        <f>IFERROR(ROUNDDOWN((R216+R223+($C$214-($D$227+$D$231))*R227/$D$227),3),0)</f>
        <v>0</v>
      </c>
      <c r="T216" s="564"/>
      <c r="U216" s="620">
        <f>IFERROR(ROUNDDOWN((T216+T223+($C$214-($D$227+$D$231))*T227/$D$227),3),0)</f>
        <v>0</v>
      </c>
      <c r="V216" s="564"/>
      <c r="W216" s="620">
        <f>IFERROR(ROUNDDOWN((V216+V223+($C$214-($D$227+$D$231))*V227/$D$227),3),0)</f>
        <v>0</v>
      </c>
      <c r="X216" s="564"/>
      <c r="Y216" s="620">
        <f>IFERROR(ROUNDDOWN((X216+X223+($C$214-($D$227+$D$231))*X227/$D$227),3),0)</f>
        <v>0</v>
      </c>
      <c r="Z216" s="564"/>
      <c r="AA216" s="620">
        <f>IFERROR(ROUNDDOWN((Z216+Z223+($C$214-($D$227+$D$231))*Z227/$D$227),3),0)</f>
        <v>0</v>
      </c>
      <c r="AB216" s="564"/>
      <c r="AC216" s="620">
        <f>IFERROR(ROUNDDOWN((AB216+AB223+($C$214-($D$227+$D$231))*AB227/$D$227),3),0)</f>
        <v>0</v>
      </c>
      <c r="AD216" s="562"/>
      <c r="AE216" s="620">
        <f>IFERROR(ROUNDDOWN((AD216+AD223+($C$214-($D$227+$D$231))*AD227/$D$227),3),0)</f>
        <v>0</v>
      </c>
      <c r="AF216" s="639"/>
      <c r="AG216" s="620">
        <f>IFERROR(ROUNDDOWN((AF216+AF223+($C$214-($D$227+$D$231))*AF227/$D$227),3),0)</f>
        <v>0</v>
      </c>
    </row>
    <row r="217" spans="2:33">
      <c r="B217" s="768"/>
      <c r="C217" s="561" t="s">
        <v>405</v>
      </c>
      <c r="D217" s="561">
        <f>SUM(F217,AD217,N217,X217,H217,P217,J217,T217,Z217,L217,AB217,R217,V217,AF217)</f>
        <v>0</v>
      </c>
      <c r="E217" s="561">
        <f>SUM(G217,AE217,O217,Y217,I217,Q217,AA217,U217,AC217,M217,K217,S217,W217,AG217)</f>
        <v>0</v>
      </c>
      <c r="F217" s="565"/>
      <c r="G217" s="566">
        <f>F217</f>
        <v>0</v>
      </c>
      <c r="H217" s="567"/>
      <c r="I217" s="566">
        <f>H217</f>
        <v>0</v>
      </c>
      <c r="J217" s="567"/>
      <c r="K217" s="566">
        <f>J217</f>
        <v>0</v>
      </c>
      <c r="L217" s="567"/>
      <c r="M217" s="566">
        <f>L217</f>
        <v>0</v>
      </c>
      <c r="N217" s="567"/>
      <c r="O217" s="566">
        <f>N217</f>
        <v>0</v>
      </c>
      <c r="P217" s="567"/>
      <c r="Q217" s="566">
        <f>P217</f>
        <v>0</v>
      </c>
      <c r="R217" s="567"/>
      <c r="S217" s="566">
        <f>R217</f>
        <v>0</v>
      </c>
      <c r="T217" s="567"/>
      <c r="U217" s="566">
        <f>T217</f>
        <v>0</v>
      </c>
      <c r="V217" s="567"/>
      <c r="W217" s="613">
        <f>V217</f>
        <v>0</v>
      </c>
      <c r="X217" s="567"/>
      <c r="Y217" s="566">
        <f>X217</f>
        <v>0</v>
      </c>
      <c r="Z217" s="567"/>
      <c r="AA217" s="566">
        <f>Z217</f>
        <v>0</v>
      </c>
      <c r="AB217" s="567"/>
      <c r="AC217" s="566">
        <f>AB217</f>
        <v>0</v>
      </c>
      <c r="AD217" s="565"/>
      <c r="AE217" s="566">
        <f>AD217</f>
        <v>0</v>
      </c>
      <c r="AF217" s="640"/>
      <c r="AG217" s="566">
        <f>AF217</f>
        <v>0</v>
      </c>
    </row>
    <row r="218" spans="2:33" ht="13.8" thickBot="1">
      <c r="B218" s="768"/>
      <c r="C218" s="568" t="s">
        <v>406</v>
      </c>
      <c r="D218" s="568">
        <f>SUM(F218,AD218,N218,X218,H218,P218,J218,T218,Z218,L218,AB218,R218,V218,AF218)</f>
        <v>0</v>
      </c>
      <c r="E218" s="568">
        <f>SUM(G218,AE218,O218,Y218,I218,Q218,AA218,U218,AC218,M218,K218,S218,W218,AG218)</f>
        <v>0</v>
      </c>
      <c r="F218" s="569"/>
      <c r="G218" s="570">
        <f>F218</f>
        <v>0</v>
      </c>
      <c r="H218" s="571"/>
      <c r="I218" s="570">
        <f>H218</f>
        <v>0</v>
      </c>
      <c r="J218" s="571"/>
      <c r="K218" s="570">
        <f>J218</f>
        <v>0</v>
      </c>
      <c r="L218" s="571"/>
      <c r="M218" s="570">
        <f>L218</f>
        <v>0</v>
      </c>
      <c r="N218" s="571"/>
      <c r="O218" s="570">
        <f>N218</f>
        <v>0</v>
      </c>
      <c r="P218" s="571"/>
      <c r="Q218" s="570">
        <f>P218</f>
        <v>0</v>
      </c>
      <c r="R218" s="571"/>
      <c r="S218" s="570">
        <f>R218</f>
        <v>0</v>
      </c>
      <c r="T218" s="571"/>
      <c r="U218" s="570">
        <f>T218</f>
        <v>0</v>
      </c>
      <c r="V218" s="571"/>
      <c r="W218" s="614">
        <f>V218</f>
        <v>0</v>
      </c>
      <c r="X218" s="571"/>
      <c r="Y218" s="570">
        <f>X218</f>
        <v>0</v>
      </c>
      <c r="Z218" s="571"/>
      <c r="AA218" s="570">
        <f>Z218</f>
        <v>0</v>
      </c>
      <c r="AB218" s="571"/>
      <c r="AC218" s="570">
        <f>AB218</f>
        <v>0</v>
      </c>
      <c r="AD218" s="569"/>
      <c r="AE218" s="570">
        <f>AD218</f>
        <v>0</v>
      </c>
      <c r="AF218" s="641"/>
      <c r="AG218" s="570">
        <f>AF218</f>
        <v>0</v>
      </c>
    </row>
    <row r="219" spans="2:33" ht="14.4" thickTop="1" thickBot="1">
      <c r="B219" s="769"/>
      <c r="C219" s="572" t="s">
        <v>407</v>
      </c>
      <c r="D219" s="572">
        <f t="shared" ref="D219:AC219" si="30">SUM(D216:D218)</f>
        <v>0</v>
      </c>
      <c r="E219" s="572">
        <f t="shared" si="30"/>
        <v>35</v>
      </c>
      <c r="F219" s="573">
        <f t="shared" si="30"/>
        <v>0</v>
      </c>
      <c r="G219" s="574">
        <f t="shared" si="30"/>
        <v>0</v>
      </c>
      <c r="H219" s="575">
        <f t="shared" ref="H219:Y219" si="31">SUM(H216:H218)</f>
        <v>0</v>
      </c>
      <c r="I219" s="574">
        <f t="shared" si="31"/>
        <v>0</v>
      </c>
      <c r="J219" s="575">
        <f t="shared" si="31"/>
        <v>0</v>
      </c>
      <c r="K219" s="574">
        <f t="shared" si="31"/>
        <v>0</v>
      </c>
      <c r="L219" s="575">
        <f t="shared" si="31"/>
        <v>0</v>
      </c>
      <c r="M219" s="574">
        <f t="shared" si="31"/>
        <v>0</v>
      </c>
      <c r="N219" s="575">
        <f t="shared" si="31"/>
        <v>0</v>
      </c>
      <c r="O219" s="574">
        <f t="shared" si="31"/>
        <v>0</v>
      </c>
      <c r="P219" s="575">
        <f t="shared" si="31"/>
        <v>0</v>
      </c>
      <c r="Q219" s="574">
        <f t="shared" si="31"/>
        <v>0</v>
      </c>
      <c r="R219" s="575">
        <f t="shared" si="31"/>
        <v>0</v>
      </c>
      <c r="S219" s="574">
        <f t="shared" si="31"/>
        <v>0</v>
      </c>
      <c r="T219" s="575">
        <f t="shared" si="31"/>
        <v>0</v>
      </c>
      <c r="U219" s="574">
        <f t="shared" si="31"/>
        <v>0</v>
      </c>
      <c r="V219" s="575">
        <f t="shared" si="31"/>
        <v>0</v>
      </c>
      <c r="W219" s="615">
        <f t="shared" si="31"/>
        <v>0</v>
      </c>
      <c r="X219" s="575">
        <f t="shared" si="31"/>
        <v>0</v>
      </c>
      <c r="Y219" s="574">
        <f t="shared" si="31"/>
        <v>0</v>
      </c>
      <c r="Z219" s="575">
        <f t="shared" si="30"/>
        <v>0</v>
      </c>
      <c r="AA219" s="574">
        <f t="shared" si="30"/>
        <v>0</v>
      </c>
      <c r="AB219" s="575">
        <f t="shared" si="30"/>
        <v>0</v>
      </c>
      <c r="AC219" s="574">
        <f t="shared" si="30"/>
        <v>0</v>
      </c>
      <c r="AD219" s="573">
        <f>SUM(AD216:AD218)</f>
        <v>0</v>
      </c>
      <c r="AE219" s="574">
        <f>SUM(AE216:AE218)</f>
        <v>0</v>
      </c>
      <c r="AF219" s="622">
        <f t="shared" ref="AF219:AG219" si="32">SUM(AF216:AF218)</f>
        <v>0</v>
      </c>
      <c r="AG219" s="574">
        <f t="shared" si="32"/>
        <v>0</v>
      </c>
    </row>
    <row r="220" spans="2:33">
      <c r="B220" s="767" t="s">
        <v>408</v>
      </c>
      <c r="C220" s="560" t="s">
        <v>404</v>
      </c>
      <c r="D220" s="561">
        <f>SUM(F220,AD220,N220,X220,H220,P220,J220,T220,Z220,L220,AB220,R220,V220,AF220)</f>
        <v>0</v>
      </c>
      <c r="E220" s="576" t="s">
        <v>127</v>
      </c>
      <c r="F220" s="577"/>
      <c r="G220" s="578" t="s">
        <v>115</v>
      </c>
      <c r="H220" s="577"/>
      <c r="I220" s="576" t="s">
        <v>115</v>
      </c>
      <c r="J220" s="577"/>
      <c r="K220" s="576" t="s">
        <v>115</v>
      </c>
      <c r="L220" s="577"/>
      <c r="M220" s="576" t="s">
        <v>115</v>
      </c>
      <c r="N220" s="577"/>
      <c r="O220" s="578" t="s">
        <v>115</v>
      </c>
      <c r="P220" s="577"/>
      <c r="Q220" s="576" t="s">
        <v>115</v>
      </c>
      <c r="R220" s="577"/>
      <c r="S220" s="576" t="s">
        <v>115</v>
      </c>
      <c r="T220" s="577"/>
      <c r="U220" s="576" t="s">
        <v>115</v>
      </c>
      <c r="V220" s="577"/>
      <c r="W220" s="616" t="s">
        <v>115</v>
      </c>
      <c r="X220" s="577"/>
      <c r="Y220" s="576" t="s">
        <v>115</v>
      </c>
      <c r="Z220" s="577"/>
      <c r="AA220" s="576" t="s">
        <v>115</v>
      </c>
      <c r="AB220" s="577"/>
      <c r="AC220" s="576" t="s">
        <v>115</v>
      </c>
      <c r="AD220" s="577"/>
      <c r="AE220" s="578" t="s">
        <v>115</v>
      </c>
      <c r="AF220" s="623"/>
      <c r="AG220" s="624" t="s">
        <v>115</v>
      </c>
    </row>
    <row r="221" spans="2:33">
      <c r="B221" s="768"/>
      <c r="C221" s="561" t="s">
        <v>405</v>
      </c>
      <c r="D221" s="561">
        <f>SUM(F221,AD221,N221,X221,H221,P221,J221,T221,Z221,L221,AB221,R221,V221,AF221)</f>
        <v>0</v>
      </c>
      <c r="E221" s="579" t="s">
        <v>127</v>
      </c>
      <c r="F221" s="580"/>
      <c r="G221" s="579" t="s">
        <v>115</v>
      </c>
      <c r="H221" s="580"/>
      <c r="I221" s="579" t="s">
        <v>115</v>
      </c>
      <c r="J221" s="580"/>
      <c r="K221" s="579" t="s">
        <v>115</v>
      </c>
      <c r="L221" s="580"/>
      <c r="M221" s="579" t="s">
        <v>115</v>
      </c>
      <c r="N221" s="580"/>
      <c r="O221" s="579" t="s">
        <v>115</v>
      </c>
      <c r="P221" s="580"/>
      <c r="Q221" s="579" t="s">
        <v>115</v>
      </c>
      <c r="R221" s="580"/>
      <c r="S221" s="579" t="s">
        <v>115</v>
      </c>
      <c r="T221" s="580"/>
      <c r="U221" s="579" t="s">
        <v>115</v>
      </c>
      <c r="V221" s="580"/>
      <c r="W221" s="595" t="s">
        <v>115</v>
      </c>
      <c r="X221" s="580"/>
      <c r="Y221" s="579" t="s">
        <v>115</v>
      </c>
      <c r="Z221" s="580"/>
      <c r="AA221" s="579" t="s">
        <v>115</v>
      </c>
      <c r="AB221" s="580"/>
      <c r="AC221" s="579" t="s">
        <v>115</v>
      </c>
      <c r="AD221" s="580"/>
      <c r="AE221" s="579" t="s">
        <v>115</v>
      </c>
      <c r="AF221" s="625"/>
      <c r="AG221" s="596" t="s">
        <v>115</v>
      </c>
    </row>
    <row r="222" spans="2:33" ht="13.8" thickBot="1">
      <c r="B222" s="768"/>
      <c r="C222" s="568" t="s">
        <v>406</v>
      </c>
      <c r="D222" s="568">
        <f>SUM(F222,AD222,N222,X222,H222,P222,J222,T222,Z222,L222,AB222,R222,V222,AF222)</f>
        <v>0</v>
      </c>
      <c r="E222" s="581" t="s">
        <v>127</v>
      </c>
      <c r="F222" s="582"/>
      <c r="G222" s="581" t="s">
        <v>115</v>
      </c>
      <c r="H222" s="582"/>
      <c r="I222" s="581" t="s">
        <v>115</v>
      </c>
      <c r="J222" s="582"/>
      <c r="K222" s="581" t="s">
        <v>115</v>
      </c>
      <c r="L222" s="582"/>
      <c r="M222" s="581" t="s">
        <v>115</v>
      </c>
      <c r="N222" s="582"/>
      <c r="O222" s="581" t="s">
        <v>115</v>
      </c>
      <c r="P222" s="582"/>
      <c r="Q222" s="581" t="s">
        <v>115</v>
      </c>
      <c r="R222" s="582"/>
      <c r="S222" s="581" t="s">
        <v>115</v>
      </c>
      <c r="T222" s="582"/>
      <c r="U222" s="581" t="s">
        <v>115</v>
      </c>
      <c r="V222" s="582"/>
      <c r="W222" s="599" t="s">
        <v>115</v>
      </c>
      <c r="X222" s="582"/>
      <c r="Y222" s="581" t="s">
        <v>115</v>
      </c>
      <c r="Z222" s="582"/>
      <c r="AA222" s="581" t="s">
        <v>115</v>
      </c>
      <c r="AB222" s="582"/>
      <c r="AC222" s="581" t="s">
        <v>115</v>
      </c>
      <c r="AD222" s="582"/>
      <c r="AE222" s="581" t="s">
        <v>115</v>
      </c>
      <c r="AF222" s="626"/>
      <c r="AG222" s="600" t="s">
        <v>115</v>
      </c>
    </row>
    <row r="223" spans="2:33" ht="14.4" thickTop="1" thickBot="1">
      <c r="B223" s="768"/>
      <c r="C223" s="583" t="s">
        <v>407</v>
      </c>
      <c r="D223" s="583">
        <f>SUM(D220:D222)</f>
        <v>0</v>
      </c>
      <c r="E223" s="584"/>
      <c r="F223" s="583">
        <f>SUM(F220:F222)</f>
        <v>0</v>
      </c>
      <c r="G223" s="585"/>
      <c r="H223" s="586">
        <f>SUM(H220:H222)</f>
        <v>0</v>
      </c>
      <c r="I223" s="584"/>
      <c r="J223" s="583">
        <f>SUM(J220:J222)</f>
        <v>0</v>
      </c>
      <c r="K223" s="585"/>
      <c r="L223" s="583">
        <f>SUM(L220:L222)</f>
        <v>0</v>
      </c>
      <c r="M223" s="585"/>
      <c r="N223" s="586">
        <f>SUM(N220:N222)</f>
        <v>0</v>
      </c>
      <c r="O223" s="585"/>
      <c r="P223" s="583">
        <f>SUM(P220:P222)</f>
        <v>0</v>
      </c>
      <c r="Q223" s="587"/>
      <c r="R223" s="583">
        <f>SUM(R220:R222)</f>
        <v>0</v>
      </c>
      <c r="S223" s="585"/>
      <c r="T223" s="583">
        <f>SUM(T220:T222)</f>
        <v>0</v>
      </c>
      <c r="U223" s="585"/>
      <c r="V223" s="583">
        <f>SUM(V220:V222)</f>
        <v>0</v>
      </c>
      <c r="W223" s="617"/>
      <c r="X223" s="583">
        <f>SUM(X220:X222)</f>
        <v>0</v>
      </c>
      <c r="Y223" s="587"/>
      <c r="Z223" s="583">
        <f>SUM(Z220:Z222)</f>
        <v>0</v>
      </c>
      <c r="AA223" s="585"/>
      <c r="AB223" s="583">
        <f>SUM(AB220:AB222)</f>
        <v>0</v>
      </c>
      <c r="AC223" s="585"/>
      <c r="AD223" s="583">
        <f>SUM(AD220:AD222)</f>
        <v>0</v>
      </c>
      <c r="AE223" s="585"/>
      <c r="AF223" s="627">
        <f>SUM(AF220:AF222)</f>
        <v>0</v>
      </c>
      <c r="AG223" s="628"/>
    </row>
    <row r="224" spans="2:33">
      <c r="B224" s="770" t="s">
        <v>409</v>
      </c>
      <c r="C224" s="588" t="s">
        <v>404</v>
      </c>
      <c r="D224" s="589">
        <f>SUM(D216,D220)</f>
        <v>0</v>
      </c>
      <c r="E224" s="590" t="s">
        <v>115</v>
      </c>
      <c r="F224" s="589">
        <f>SUM(F216,F220)</f>
        <v>0</v>
      </c>
      <c r="G224" s="590" t="s">
        <v>115</v>
      </c>
      <c r="H224" s="589">
        <f>SUM(H216,H220)</f>
        <v>0</v>
      </c>
      <c r="I224" s="592" t="s">
        <v>115</v>
      </c>
      <c r="J224" s="589">
        <f>SUM(J216,J220)</f>
        <v>0</v>
      </c>
      <c r="K224" s="590" t="s">
        <v>115</v>
      </c>
      <c r="L224" s="589">
        <f>SUM(L216,L220)</f>
        <v>0</v>
      </c>
      <c r="M224" s="590" t="s">
        <v>115</v>
      </c>
      <c r="N224" s="589">
        <f>SUM(N216,N220)</f>
        <v>0</v>
      </c>
      <c r="O224" s="590" t="s">
        <v>115</v>
      </c>
      <c r="P224" s="589">
        <f>SUM(P216,P220)</f>
        <v>0</v>
      </c>
      <c r="Q224" s="591" t="s">
        <v>115</v>
      </c>
      <c r="R224" s="589">
        <f>SUM(R216,R220)</f>
        <v>0</v>
      </c>
      <c r="S224" s="590" t="s">
        <v>115</v>
      </c>
      <c r="T224" s="589">
        <f>SUM(T216,T220)</f>
        <v>0</v>
      </c>
      <c r="U224" s="590" t="s">
        <v>115</v>
      </c>
      <c r="V224" s="589">
        <f>SUM(V216,V220)</f>
        <v>0</v>
      </c>
      <c r="W224" s="591" t="s">
        <v>115</v>
      </c>
      <c r="X224" s="589">
        <f>SUM(X216,X220)</f>
        <v>0</v>
      </c>
      <c r="Y224" s="591" t="s">
        <v>115</v>
      </c>
      <c r="Z224" s="589">
        <f>SUM(Z216,Z220)</f>
        <v>0</v>
      </c>
      <c r="AA224" s="590" t="s">
        <v>115</v>
      </c>
      <c r="AB224" s="589">
        <f>SUM(AB216,AB220)</f>
        <v>0</v>
      </c>
      <c r="AC224" s="590" t="s">
        <v>115</v>
      </c>
      <c r="AD224" s="589">
        <f>SUM(AD216,AD220)</f>
        <v>0</v>
      </c>
      <c r="AE224" s="590" t="s">
        <v>115</v>
      </c>
      <c r="AF224" s="629">
        <f>SUM(AF216,AF220)</f>
        <v>0</v>
      </c>
      <c r="AG224" s="592" t="s">
        <v>115</v>
      </c>
    </row>
    <row r="225" spans="2:33">
      <c r="B225" s="768"/>
      <c r="C225" s="593" t="s">
        <v>405</v>
      </c>
      <c r="D225" s="594">
        <f>SUM(D217,D221)</f>
        <v>0</v>
      </c>
      <c r="E225" s="579" t="s">
        <v>115</v>
      </c>
      <c r="F225" s="594">
        <f>SUM(F217,F221)</f>
        <v>0</v>
      </c>
      <c r="G225" s="579" t="s">
        <v>115</v>
      </c>
      <c r="H225" s="594">
        <f>SUM(H217,H221)</f>
        <v>0</v>
      </c>
      <c r="I225" s="596" t="s">
        <v>115</v>
      </c>
      <c r="J225" s="594">
        <f>SUM(J217,J221)</f>
        <v>0</v>
      </c>
      <c r="K225" s="579" t="s">
        <v>115</v>
      </c>
      <c r="L225" s="594">
        <f>SUM(L217,L221)</f>
        <v>0</v>
      </c>
      <c r="M225" s="579" t="s">
        <v>115</v>
      </c>
      <c r="N225" s="594">
        <f>SUM(N217,N221)</f>
        <v>0</v>
      </c>
      <c r="O225" s="579" t="s">
        <v>115</v>
      </c>
      <c r="P225" s="594">
        <f>SUM(P217,P221)</f>
        <v>0</v>
      </c>
      <c r="Q225" s="595" t="s">
        <v>115</v>
      </c>
      <c r="R225" s="594">
        <f>SUM(R217,R221)</f>
        <v>0</v>
      </c>
      <c r="S225" s="579" t="s">
        <v>115</v>
      </c>
      <c r="T225" s="594">
        <f>SUM(T217,T221)</f>
        <v>0</v>
      </c>
      <c r="U225" s="579" t="s">
        <v>115</v>
      </c>
      <c r="V225" s="594">
        <f>SUM(V217,V221)</f>
        <v>0</v>
      </c>
      <c r="W225" s="595" t="s">
        <v>115</v>
      </c>
      <c r="X225" s="594">
        <f>SUM(X217,X221)</f>
        <v>0</v>
      </c>
      <c r="Y225" s="595" t="s">
        <v>115</v>
      </c>
      <c r="Z225" s="594">
        <f>SUM(Z217,Z221)</f>
        <v>0</v>
      </c>
      <c r="AA225" s="579" t="s">
        <v>115</v>
      </c>
      <c r="AB225" s="594">
        <f>SUM(AB217,AB221)</f>
        <v>0</v>
      </c>
      <c r="AC225" s="579" t="s">
        <v>115</v>
      </c>
      <c r="AD225" s="594">
        <f>SUM(AD217,AD221)</f>
        <v>0</v>
      </c>
      <c r="AE225" s="579" t="s">
        <v>115</v>
      </c>
      <c r="AF225" s="630">
        <f>SUM(AF217,AF221)</f>
        <v>0</v>
      </c>
      <c r="AG225" s="596" t="s">
        <v>115</v>
      </c>
    </row>
    <row r="226" spans="2:33" ht="13.8" thickBot="1">
      <c r="B226" s="768"/>
      <c r="C226" s="597" t="s">
        <v>406</v>
      </c>
      <c r="D226" s="598">
        <f>SUM(D218,D222)</f>
        <v>0</v>
      </c>
      <c r="E226" s="581" t="s">
        <v>115</v>
      </c>
      <c r="F226" s="598">
        <f>SUM(F218,F222)</f>
        <v>0</v>
      </c>
      <c r="G226" s="581" t="s">
        <v>115</v>
      </c>
      <c r="H226" s="598">
        <f>SUM(H218,H222)</f>
        <v>0</v>
      </c>
      <c r="I226" s="600" t="s">
        <v>115</v>
      </c>
      <c r="J226" s="598">
        <f>SUM(J218,J222)</f>
        <v>0</v>
      </c>
      <c r="K226" s="581" t="s">
        <v>115</v>
      </c>
      <c r="L226" s="598">
        <f>SUM(L218,L222)</f>
        <v>0</v>
      </c>
      <c r="M226" s="581" t="s">
        <v>115</v>
      </c>
      <c r="N226" s="598">
        <f>SUM(N218,N222)</f>
        <v>0</v>
      </c>
      <c r="O226" s="581" t="s">
        <v>115</v>
      </c>
      <c r="P226" s="598">
        <f>SUM(P218,P222)</f>
        <v>0</v>
      </c>
      <c r="Q226" s="599" t="s">
        <v>115</v>
      </c>
      <c r="R226" s="598">
        <f>SUM(R218,R222)</f>
        <v>0</v>
      </c>
      <c r="S226" s="581" t="s">
        <v>115</v>
      </c>
      <c r="T226" s="598">
        <f>SUM(T218,T222)</f>
        <v>0</v>
      </c>
      <c r="U226" s="581" t="s">
        <v>115</v>
      </c>
      <c r="V226" s="598">
        <f>SUM(V218,V222)</f>
        <v>0</v>
      </c>
      <c r="W226" s="599" t="s">
        <v>115</v>
      </c>
      <c r="X226" s="598">
        <f>SUM(X218,X222)</f>
        <v>0</v>
      </c>
      <c r="Y226" s="599" t="s">
        <v>115</v>
      </c>
      <c r="Z226" s="598">
        <f>SUM(Z218,Z222)</f>
        <v>0</v>
      </c>
      <c r="AA226" s="581" t="s">
        <v>115</v>
      </c>
      <c r="AB226" s="598">
        <f>SUM(AB218,AB222)</f>
        <v>0</v>
      </c>
      <c r="AC226" s="581" t="s">
        <v>115</v>
      </c>
      <c r="AD226" s="598">
        <f>SUM(AD218,AD222)</f>
        <v>0</v>
      </c>
      <c r="AE226" s="581" t="s">
        <v>115</v>
      </c>
      <c r="AF226" s="631">
        <f>SUM(AF218,AF222)</f>
        <v>0</v>
      </c>
      <c r="AG226" s="600" t="s">
        <v>115</v>
      </c>
    </row>
    <row r="227" spans="2:33" ht="14.4" thickTop="1" thickBot="1">
      <c r="B227" s="771"/>
      <c r="C227" s="601" t="s">
        <v>407</v>
      </c>
      <c r="D227" s="602">
        <f>SUM(D224:D226)</f>
        <v>0</v>
      </c>
      <c r="E227" s="603"/>
      <c r="F227" s="602">
        <f>SUM(F224:F226)</f>
        <v>0</v>
      </c>
      <c r="G227" s="604"/>
      <c r="H227" s="602">
        <f>SUM(H224:H226)</f>
        <v>0</v>
      </c>
      <c r="I227" s="606"/>
      <c r="J227" s="602">
        <f>SUM(J224:J226)</f>
        <v>0</v>
      </c>
      <c r="K227" s="603"/>
      <c r="L227" s="602">
        <f>SUM(L224:L226)</f>
        <v>0</v>
      </c>
      <c r="M227" s="603"/>
      <c r="N227" s="602">
        <f>SUM(N224:N226)</f>
        <v>0</v>
      </c>
      <c r="O227" s="604"/>
      <c r="P227" s="602">
        <f>SUM(P224:P226)</f>
        <v>0</v>
      </c>
      <c r="Q227" s="605"/>
      <c r="R227" s="602">
        <f>SUM(R224:R226)</f>
        <v>0</v>
      </c>
      <c r="S227" s="603"/>
      <c r="T227" s="602">
        <f>SUM(T224:T226)</f>
        <v>0</v>
      </c>
      <c r="U227" s="603"/>
      <c r="V227" s="602">
        <f>SUM(V224:V226)</f>
        <v>0</v>
      </c>
      <c r="W227" s="605"/>
      <c r="X227" s="602">
        <f>SUM(X224:X226)</f>
        <v>0</v>
      </c>
      <c r="Y227" s="605"/>
      <c r="Z227" s="602">
        <f>SUM(Z224:Z226)</f>
        <v>0</v>
      </c>
      <c r="AA227" s="603"/>
      <c r="AB227" s="602">
        <f>SUM(AB224:AB226)</f>
        <v>0</v>
      </c>
      <c r="AC227" s="603"/>
      <c r="AD227" s="602">
        <f>SUM(AD224:AD226)</f>
        <v>0</v>
      </c>
      <c r="AE227" s="604"/>
      <c r="AF227" s="632">
        <f>SUM(AF224:AF226)</f>
        <v>0</v>
      </c>
      <c r="AG227" s="606"/>
    </row>
    <row r="228" spans="2:33">
      <c r="B228" s="772" t="s">
        <v>410</v>
      </c>
      <c r="C228" s="607" t="s">
        <v>404</v>
      </c>
      <c r="D228" s="561">
        <f>SUM(F228,AD228,N228,X228,H228,P228,J228,T228,Z228,L228,AB228,R228,V228,AF228)</f>
        <v>0</v>
      </c>
      <c r="E228" s="590" t="s">
        <v>115</v>
      </c>
      <c r="F228" s="580"/>
      <c r="G228" s="590" t="s">
        <v>115</v>
      </c>
      <c r="H228" s="580"/>
      <c r="I228" s="590" t="s">
        <v>115</v>
      </c>
      <c r="J228" s="580"/>
      <c r="K228" s="590" t="s">
        <v>115</v>
      </c>
      <c r="L228" s="580"/>
      <c r="M228" s="590" t="s">
        <v>115</v>
      </c>
      <c r="N228" s="580"/>
      <c r="O228" s="590" t="s">
        <v>115</v>
      </c>
      <c r="P228" s="580"/>
      <c r="Q228" s="590" t="s">
        <v>115</v>
      </c>
      <c r="R228" s="580"/>
      <c r="S228" s="590" t="s">
        <v>115</v>
      </c>
      <c r="T228" s="580"/>
      <c r="U228" s="590" t="s">
        <v>115</v>
      </c>
      <c r="V228" s="580"/>
      <c r="W228" s="591" t="s">
        <v>115</v>
      </c>
      <c r="X228" s="580"/>
      <c r="Y228" s="590" t="s">
        <v>115</v>
      </c>
      <c r="Z228" s="580"/>
      <c r="AA228" s="590" t="s">
        <v>115</v>
      </c>
      <c r="AB228" s="580"/>
      <c r="AC228" s="590" t="s">
        <v>115</v>
      </c>
      <c r="AD228" s="580"/>
      <c r="AE228" s="590" t="s">
        <v>115</v>
      </c>
      <c r="AF228" s="637"/>
      <c r="AG228" s="592" t="s">
        <v>115</v>
      </c>
    </row>
    <row r="229" spans="2:33">
      <c r="B229" s="773"/>
      <c r="C229" s="561" t="s">
        <v>405</v>
      </c>
      <c r="D229" s="561">
        <f>SUM(F229,AD229,N229,X229,H229,P229,J229,T229,Z229,L229,AB229,R229,V229,AF229)</f>
        <v>0</v>
      </c>
      <c r="E229" s="579" t="s">
        <v>115</v>
      </c>
      <c r="F229" s="580"/>
      <c r="G229" s="579" t="s">
        <v>115</v>
      </c>
      <c r="H229" s="580"/>
      <c r="I229" s="579" t="s">
        <v>115</v>
      </c>
      <c r="J229" s="580"/>
      <c r="K229" s="579" t="s">
        <v>115</v>
      </c>
      <c r="L229" s="580"/>
      <c r="M229" s="579" t="s">
        <v>115</v>
      </c>
      <c r="N229" s="580"/>
      <c r="O229" s="579" t="s">
        <v>115</v>
      </c>
      <c r="P229" s="580"/>
      <c r="Q229" s="579" t="s">
        <v>115</v>
      </c>
      <c r="R229" s="580"/>
      <c r="S229" s="579" t="s">
        <v>115</v>
      </c>
      <c r="T229" s="580"/>
      <c r="U229" s="579" t="s">
        <v>115</v>
      </c>
      <c r="V229" s="580"/>
      <c r="W229" s="595" t="s">
        <v>115</v>
      </c>
      <c r="X229" s="580"/>
      <c r="Y229" s="579" t="s">
        <v>115</v>
      </c>
      <c r="Z229" s="580"/>
      <c r="AA229" s="579" t="s">
        <v>115</v>
      </c>
      <c r="AB229" s="580"/>
      <c r="AC229" s="579" t="s">
        <v>115</v>
      </c>
      <c r="AD229" s="580"/>
      <c r="AE229" s="579" t="s">
        <v>115</v>
      </c>
      <c r="AF229" s="637"/>
      <c r="AG229" s="596" t="s">
        <v>115</v>
      </c>
    </row>
    <row r="230" spans="2:33" ht="13.8" thickBot="1">
      <c r="B230" s="773"/>
      <c r="C230" s="568" t="s">
        <v>406</v>
      </c>
      <c r="D230" s="568">
        <f>SUM(F230,AD230,N230,X230,H230,P230,J230,T230,Z230,L230,AB230,R230,V230,AF230)</f>
        <v>0</v>
      </c>
      <c r="E230" s="581" t="s">
        <v>115</v>
      </c>
      <c r="F230" s="582"/>
      <c r="G230" s="581" t="s">
        <v>115</v>
      </c>
      <c r="H230" s="582"/>
      <c r="I230" s="581" t="s">
        <v>115</v>
      </c>
      <c r="J230" s="582"/>
      <c r="K230" s="581" t="s">
        <v>115</v>
      </c>
      <c r="L230" s="582"/>
      <c r="M230" s="581" t="s">
        <v>115</v>
      </c>
      <c r="N230" s="582"/>
      <c r="O230" s="581" t="s">
        <v>115</v>
      </c>
      <c r="P230" s="582"/>
      <c r="Q230" s="581" t="s">
        <v>115</v>
      </c>
      <c r="R230" s="582"/>
      <c r="S230" s="581" t="s">
        <v>115</v>
      </c>
      <c r="T230" s="582"/>
      <c r="U230" s="581" t="s">
        <v>115</v>
      </c>
      <c r="V230" s="582"/>
      <c r="W230" s="599" t="s">
        <v>115</v>
      </c>
      <c r="X230" s="582"/>
      <c r="Y230" s="581" t="s">
        <v>115</v>
      </c>
      <c r="Z230" s="582"/>
      <c r="AA230" s="581" t="s">
        <v>115</v>
      </c>
      <c r="AB230" s="582"/>
      <c r="AC230" s="581" t="s">
        <v>115</v>
      </c>
      <c r="AD230" s="582"/>
      <c r="AE230" s="581" t="s">
        <v>115</v>
      </c>
      <c r="AF230" s="638"/>
      <c r="AG230" s="600" t="s">
        <v>115</v>
      </c>
    </row>
    <row r="231" spans="2:33" ht="14.4" thickTop="1" thickBot="1">
      <c r="B231" s="774"/>
      <c r="C231" s="572" t="s">
        <v>407</v>
      </c>
      <c r="D231" s="572">
        <f>SUM(D228:D230)</f>
        <v>0</v>
      </c>
      <c r="E231" s="608"/>
      <c r="F231" s="572">
        <f>SUM(F228:F230)</f>
        <v>0</v>
      </c>
      <c r="G231" s="609"/>
      <c r="H231" s="572">
        <f>SUM(H228:H230)</f>
        <v>0</v>
      </c>
      <c r="I231" s="608"/>
      <c r="J231" s="572">
        <f>SUM(J228:J230)</f>
        <v>0</v>
      </c>
      <c r="K231" s="608"/>
      <c r="L231" s="572">
        <f>SUM(L228:L230)</f>
        <v>0</v>
      </c>
      <c r="M231" s="608"/>
      <c r="N231" s="610">
        <f>SUM(N228:N230)</f>
        <v>0</v>
      </c>
      <c r="O231" s="609"/>
      <c r="P231" s="572">
        <f>SUM(P228:P230)</f>
        <v>0</v>
      </c>
      <c r="Q231" s="608"/>
      <c r="R231" s="572">
        <f>SUM(R228:R230)</f>
        <v>0</v>
      </c>
      <c r="S231" s="608"/>
      <c r="T231" s="572">
        <f>SUM(T228:T230)</f>
        <v>0</v>
      </c>
      <c r="U231" s="608"/>
      <c r="V231" s="572">
        <f>SUM(V228:V230)</f>
        <v>0</v>
      </c>
      <c r="W231" s="618"/>
      <c r="X231" s="572">
        <f>SUM(X228:X230)</f>
        <v>0</v>
      </c>
      <c r="Y231" s="608"/>
      <c r="Z231" s="572">
        <f>SUM(Z228:Z230)</f>
        <v>0</v>
      </c>
      <c r="AA231" s="608"/>
      <c r="AB231" s="572">
        <f>SUM(AB228:AB230)</f>
        <v>0</v>
      </c>
      <c r="AC231" s="608"/>
      <c r="AD231" s="572">
        <f>SUM(AD228:AD230)</f>
        <v>0</v>
      </c>
      <c r="AE231" s="609"/>
      <c r="AF231" s="627">
        <f>SUM(AF228:AF230)</f>
        <v>0</v>
      </c>
      <c r="AG231" s="633"/>
    </row>
    <row r="232" spans="2:33">
      <c r="AF232" s="634"/>
      <c r="AG232" s="634"/>
    </row>
    <row r="233" spans="2:33">
      <c r="AF233" s="635"/>
      <c r="AG233" s="635"/>
    </row>
    <row r="234" spans="2:33" ht="13.8" thickBot="1">
      <c r="B234" t="s">
        <v>425</v>
      </c>
      <c r="C234" s="611"/>
      <c r="AF234" s="636"/>
      <c r="AG234" s="636"/>
    </row>
    <row r="235" spans="2:33" ht="13.8" thickBot="1">
      <c r="B235" s="767" t="s">
        <v>400</v>
      </c>
      <c r="C235" s="777">
        <f>C214</f>
        <v>35</v>
      </c>
      <c r="D235" s="779" t="s">
        <v>414</v>
      </c>
      <c r="E235" s="780"/>
      <c r="F235" s="775" t="s">
        <v>411</v>
      </c>
      <c r="G235" s="776"/>
      <c r="H235" s="775" t="s">
        <v>392</v>
      </c>
      <c r="I235" s="776"/>
      <c r="J235" s="775" t="s">
        <v>413</v>
      </c>
      <c r="K235" s="776"/>
      <c r="L235" s="775" t="s">
        <v>396</v>
      </c>
      <c r="M235" s="776"/>
      <c r="N235" s="775" t="s">
        <v>390</v>
      </c>
      <c r="O235" s="776"/>
      <c r="P235" s="775" t="s">
        <v>393</v>
      </c>
      <c r="Q235" s="776"/>
      <c r="R235" s="775" t="s">
        <v>397</v>
      </c>
      <c r="S235" s="776"/>
      <c r="T235" s="775" t="s">
        <v>395</v>
      </c>
      <c r="U235" s="776"/>
      <c r="V235" s="775" t="s">
        <v>398</v>
      </c>
      <c r="W235" s="781"/>
      <c r="X235" s="775" t="s">
        <v>391</v>
      </c>
      <c r="Y235" s="776"/>
      <c r="Z235" s="775" t="s">
        <v>394</v>
      </c>
      <c r="AA235" s="776"/>
      <c r="AB235" s="775" t="s">
        <v>412</v>
      </c>
      <c r="AC235" s="776"/>
      <c r="AD235" s="775" t="s">
        <v>389</v>
      </c>
      <c r="AE235" s="776"/>
      <c r="AF235" s="783" t="s">
        <v>426</v>
      </c>
      <c r="AG235" s="784"/>
    </row>
    <row r="236" spans="2:33">
      <c r="B236" s="769"/>
      <c r="C236" s="778"/>
      <c r="D236" s="557" t="s">
        <v>401</v>
      </c>
      <c r="E236" s="557" t="s">
        <v>402</v>
      </c>
      <c r="F236" s="558" t="s">
        <v>401</v>
      </c>
      <c r="G236" s="559" t="s">
        <v>402</v>
      </c>
      <c r="H236" s="557" t="s">
        <v>401</v>
      </c>
      <c r="I236" s="559" t="s">
        <v>402</v>
      </c>
      <c r="J236" s="557" t="s">
        <v>401</v>
      </c>
      <c r="K236" s="559" t="s">
        <v>402</v>
      </c>
      <c r="L236" s="557" t="s">
        <v>401</v>
      </c>
      <c r="M236" s="559" t="s">
        <v>402</v>
      </c>
      <c r="N236" s="558" t="s">
        <v>401</v>
      </c>
      <c r="O236" s="559" t="s">
        <v>402</v>
      </c>
      <c r="P236" s="557" t="s">
        <v>401</v>
      </c>
      <c r="Q236" s="559" t="s">
        <v>402</v>
      </c>
      <c r="R236" s="557" t="s">
        <v>401</v>
      </c>
      <c r="S236" s="559" t="s">
        <v>402</v>
      </c>
      <c r="T236" s="557" t="s">
        <v>401</v>
      </c>
      <c r="U236" s="559" t="s">
        <v>402</v>
      </c>
      <c r="V236" s="557" t="s">
        <v>401</v>
      </c>
      <c r="W236" s="612" t="s">
        <v>402</v>
      </c>
      <c r="X236" s="557" t="s">
        <v>401</v>
      </c>
      <c r="Y236" s="559" t="s">
        <v>402</v>
      </c>
      <c r="Z236" s="557" t="s">
        <v>401</v>
      </c>
      <c r="AA236" s="559" t="s">
        <v>402</v>
      </c>
      <c r="AB236" s="557" t="s">
        <v>401</v>
      </c>
      <c r="AC236" s="559" t="s">
        <v>402</v>
      </c>
      <c r="AD236" s="558" t="s">
        <v>401</v>
      </c>
      <c r="AE236" s="559" t="s">
        <v>402</v>
      </c>
      <c r="AF236" s="621" t="s">
        <v>401</v>
      </c>
      <c r="AG236" s="559" t="s">
        <v>402</v>
      </c>
    </row>
    <row r="237" spans="2:33">
      <c r="B237" s="767" t="s">
        <v>403</v>
      </c>
      <c r="C237" s="560" t="s">
        <v>404</v>
      </c>
      <c r="D237" s="561">
        <f>SUM(F237,AD237,N237,X237,H237,P237,J237,T237,Z237,L237,AB237,R237,V237,AF237)</f>
        <v>0</v>
      </c>
      <c r="E237" s="560">
        <f>C235-E238-E239-D252</f>
        <v>35</v>
      </c>
      <c r="F237" s="562"/>
      <c r="G237" s="620">
        <f>IFERROR(ROUNDDOWN((F237+F244+($C$235-($D$248+$D$252))*F248/$D$248),3),0)</f>
        <v>0</v>
      </c>
      <c r="H237" s="564"/>
      <c r="I237" s="620">
        <f>IFERROR(ROUNDDOWN((H237+H244+($C$235-($D$248+$D$252))*H248/$D$248),3),0)</f>
        <v>0</v>
      </c>
      <c r="J237" s="564"/>
      <c r="K237" s="620">
        <f>IFERROR(ROUNDDOWN((J237+J244+($C$235-($D$248+$D$252))*J248/$D$248),3),0)</f>
        <v>0</v>
      </c>
      <c r="L237" s="564"/>
      <c r="M237" s="620">
        <f>IFERROR(ROUNDDOWN((L237+L244+($C$235-($D$248+$D$252))*L248/$D$248),3),0)</f>
        <v>0</v>
      </c>
      <c r="N237" s="564"/>
      <c r="O237" s="620">
        <f>IFERROR(ROUNDDOWN((N237+N244+($C$235-($D$248+$D$252))*N248/$D$248),3),0)</f>
        <v>0</v>
      </c>
      <c r="P237" s="564"/>
      <c r="Q237" s="620">
        <f>IFERROR(ROUNDDOWN((P237+P244+($C$235-($D$248+$D$252))*P248/$D$248),3),0)</f>
        <v>0</v>
      </c>
      <c r="R237" s="564"/>
      <c r="S237" s="620">
        <f>IFERROR(ROUNDDOWN((R237+R244+($C$235-($D$248+$D$252))*R248/$D$248),3),0)</f>
        <v>0</v>
      </c>
      <c r="T237" s="564"/>
      <c r="U237" s="620">
        <f>IFERROR(ROUNDDOWN((T237+T244+($C$235-($D$248+$D$252))*T248/$D$248),3),0)</f>
        <v>0</v>
      </c>
      <c r="V237" s="564"/>
      <c r="W237" s="620">
        <f>IFERROR(ROUNDDOWN((V237+V244+($C$235-($D$248+$D$252))*V248/$D$248),3),0)</f>
        <v>0</v>
      </c>
      <c r="X237" s="564"/>
      <c r="Y237" s="620">
        <f>IFERROR(ROUNDDOWN((X237+X244+($C$235-($D$248+$D$252))*X248/$D$248),3),0)</f>
        <v>0</v>
      </c>
      <c r="Z237" s="564"/>
      <c r="AA237" s="620">
        <f>IFERROR(ROUNDDOWN((Z237+Z244+($C$235-($D$248+$D$252))*Z248/$D$248),3),0)</f>
        <v>0</v>
      </c>
      <c r="AB237" s="564"/>
      <c r="AC237" s="620">
        <f>IFERROR(ROUNDDOWN((AB237+AB244+($C$235-($D$248+$D$252))*AB248/$D$248),3),0)</f>
        <v>0</v>
      </c>
      <c r="AD237" s="562"/>
      <c r="AE237" s="620">
        <f>IFERROR(ROUNDDOWN((AD237+AD244+($C$235-($D$248+$D$252))*AD248/$D$248),3),0)</f>
        <v>0</v>
      </c>
      <c r="AF237" s="639"/>
      <c r="AG237" s="620">
        <f>IFERROR(ROUNDDOWN((AF237+AF244+($C$235-($D$248+$D$252))*AF248/$D$248),3),0)</f>
        <v>0</v>
      </c>
    </row>
    <row r="238" spans="2:33">
      <c r="B238" s="768"/>
      <c r="C238" s="561" t="s">
        <v>405</v>
      </c>
      <c r="D238" s="561">
        <f>SUM(F238,AD238,N238,X238,H238,P238,J238,T238,Z238,L238,AB238,R238,V238,AF238)</f>
        <v>0</v>
      </c>
      <c r="E238" s="561">
        <f>SUM(G238,AE238,O238,Y238,I238,Q238,AA238,U238,AC238,M238,K238,S238,W238,AG238)</f>
        <v>0</v>
      </c>
      <c r="F238" s="565"/>
      <c r="G238" s="566">
        <f>F238</f>
        <v>0</v>
      </c>
      <c r="H238" s="567"/>
      <c r="I238" s="566">
        <f>H238</f>
        <v>0</v>
      </c>
      <c r="J238" s="567"/>
      <c r="K238" s="566">
        <f>J238</f>
        <v>0</v>
      </c>
      <c r="L238" s="567"/>
      <c r="M238" s="566">
        <f>L238</f>
        <v>0</v>
      </c>
      <c r="N238" s="567"/>
      <c r="O238" s="566">
        <f>N238</f>
        <v>0</v>
      </c>
      <c r="P238" s="567"/>
      <c r="Q238" s="566">
        <f>P238</f>
        <v>0</v>
      </c>
      <c r="R238" s="567"/>
      <c r="S238" s="566">
        <f>R238</f>
        <v>0</v>
      </c>
      <c r="T238" s="567"/>
      <c r="U238" s="566">
        <f>T238</f>
        <v>0</v>
      </c>
      <c r="V238" s="567"/>
      <c r="W238" s="613">
        <f>V238</f>
        <v>0</v>
      </c>
      <c r="X238" s="567"/>
      <c r="Y238" s="566">
        <f>X238</f>
        <v>0</v>
      </c>
      <c r="Z238" s="567"/>
      <c r="AA238" s="566">
        <f>Z238</f>
        <v>0</v>
      </c>
      <c r="AB238" s="567"/>
      <c r="AC238" s="566">
        <f>AB238</f>
        <v>0</v>
      </c>
      <c r="AD238" s="565"/>
      <c r="AE238" s="566">
        <f>AD238</f>
        <v>0</v>
      </c>
      <c r="AF238" s="640"/>
      <c r="AG238" s="566">
        <f>AF238</f>
        <v>0</v>
      </c>
    </row>
    <row r="239" spans="2:33" ht="13.8" thickBot="1">
      <c r="B239" s="768"/>
      <c r="C239" s="568" t="s">
        <v>406</v>
      </c>
      <c r="D239" s="568">
        <f>SUM(F239,AD239,N239,X239,H239,P239,J239,T239,Z239,L239,AB239,R239,V239,AF239)</f>
        <v>0</v>
      </c>
      <c r="E239" s="568">
        <f>SUM(G239,AE239,O239,Y239,I239,Q239,AA239,U239,AC239,M239,K239,S239,W239,AG239)</f>
        <v>0</v>
      </c>
      <c r="F239" s="569"/>
      <c r="G239" s="570">
        <f>F239</f>
        <v>0</v>
      </c>
      <c r="H239" s="571"/>
      <c r="I239" s="570">
        <f>H239</f>
        <v>0</v>
      </c>
      <c r="J239" s="571"/>
      <c r="K239" s="570">
        <f>J239</f>
        <v>0</v>
      </c>
      <c r="L239" s="571"/>
      <c r="M239" s="570">
        <f>L239</f>
        <v>0</v>
      </c>
      <c r="N239" s="571"/>
      <c r="O239" s="570">
        <f>N239</f>
        <v>0</v>
      </c>
      <c r="P239" s="571"/>
      <c r="Q239" s="570">
        <f>P239</f>
        <v>0</v>
      </c>
      <c r="R239" s="571"/>
      <c r="S239" s="570">
        <f>R239</f>
        <v>0</v>
      </c>
      <c r="T239" s="571"/>
      <c r="U239" s="570">
        <f>T239</f>
        <v>0</v>
      </c>
      <c r="V239" s="571"/>
      <c r="W239" s="614">
        <f>V239</f>
        <v>0</v>
      </c>
      <c r="X239" s="571"/>
      <c r="Y239" s="570">
        <f>X239</f>
        <v>0</v>
      </c>
      <c r="Z239" s="571"/>
      <c r="AA239" s="570">
        <f>Z239</f>
        <v>0</v>
      </c>
      <c r="AB239" s="571"/>
      <c r="AC239" s="570">
        <f>AB239</f>
        <v>0</v>
      </c>
      <c r="AD239" s="569"/>
      <c r="AE239" s="570">
        <f>AD239</f>
        <v>0</v>
      </c>
      <c r="AF239" s="641"/>
      <c r="AG239" s="570">
        <f>AF239</f>
        <v>0</v>
      </c>
    </row>
    <row r="240" spans="2:33" ht="14.4" thickTop="1" thickBot="1">
      <c r="B240" s="769"/>
      <c r="C240" s="572" t="s">
        <v>407</v>
      </c>
      <c r="D240" s="572">
        <f t="shared" ref="D240:AC240" si="33">SUM(D237:D239)</f>
        <v>0</v>
      </c>
      <c r="E240" s="572">
        <f t="shared" si="33"/>
        <v>35</v>
      </c>
      <c r="F240" s="573">
        <f t="shared" si="33"/>
        <v>0</v>
      </c>
      <c r="G240" s="574">
        <f t="shared" si="33"/>
        <v>0</v>
      </c>
      <c r="H240" s="575">
        <f t="shared" ref="H240:Y240" si="34">SUM(H237:H239)</f>
        <v>0</v>
      </c>
      <c r="I240" s="574">
        <f t="shared" si="34"/>
        <v>0</v>
      </c>
      <c r="J240" s="575">
        <f t="shared" si="34"/>
        <v>0</v>
      </c>
      <c r="K240" s="574">
        <f t="shared" si="34"/>
        <v>0</v>
      </c>
      <c r="L240" s="575">
        <f t="shared" si="34"/>
        <v>0</v>
      </c>
      <c r="M240" s="574">
        <f t="shared" si="34"/>
        <v>0</v>
      </c>
      <c r="N240" s="575">
        <f t="shared" si="34"/>
        <v>0</v>
      </c>
      <c r="O240" s="574">
        <f t="shared" si="34"/>
        <v>0</v>
      </c>
      <c r="P240" s="575">
        <f t="shared" si="34"/>
        <v>0</v>
      </c>
      <c r="Q240" s="574">
        <f t="shared" si="34"/>
        <v>0</v>
      </c>
      <c r="R240" s="575">
        <f t="shared" si="34"/>
        <v>0</v>
      </c>
      <c r="S240" s="574">
        <f t="shared" si="34"/>
        <v>0</v>
      </c>
      <c r="T240" s="575">
        <f t="shared" si="34"/>
        <v>0</v>
      </c>
      <c r="U240" s="574">
        <f t="shared" si="34"/>
        <v>0</v>
      </c>
      <c r="V240" s="575">
        <f t="shared" si="34"/>
        <v>0</v>
      </c>
      <c r="W240" s="615">
        <f t="shared" si="34"/>
        <v>0</v>
      </c>
      <c r="X240" s="575">
        <f t="shared" si="34"/>
        <v>0</v>
      </c>
      <c r="Y240" s="574">
        <f t="shared" si="34"/>
        <v>0</v>
      </c>
      <c r="Z240" s="575">
        <f t="shared" si="33"/>
        <v>0</v>
      </c>
      <c r="AA240" s="574">
        <f t="shared" si="33"/>
        <v>0</v>
      </c>
      <c r="AB240" s="575">
        <f t="shared" si="33"/>
        <v>0</v>
      </c>
      <c r="AC240" s="574">
        <f t="shared" si="33"/>
        <v>0</v>
      </c>
      <c r="AD240" s="573">
        <f>SUM(AD237:AD239)</f>
        <v>0</v>
      </c>
      <c r="AE240" s="574">
        <f>SUM(AE237:AE239)</f>
        <v>0</v>
      </c>
      <c r="AF240" s="622">
        <f t="shared" ref="AF240:AG240" si="35">SUM(AF237:AF239)</f>
        <v>0</v>
      </c>
      <c r="AG240" s="574">
        <f t="shared" si="35"/>
        <v>0</v>
      </c>
    </row>
    <row r="241" spans="2:33">
      <c r="B241" s="767" t="s">
        <v>408</v>
      </c>
      <c r="C241" s="560" t="s">
        <v>404</v>
      </c>
      <c r="D241" s="561">
        <f>SUM(F241,AD241,N241,X241,H241,P241,J241,T241,Z241,L241,AB241,R241,V241,AF241)</f>
        <v>0</v>
      </c>
      <c r="E241" s="576" t="s">
        <v>127</v>
      </c>
      <c r="F241" s="577"/>
      <c r="G241" s="578" t="s">
        <v>115</v>
      </c>
      <c r="H241" s="577"/>
      <c r="I241" s="576" t="s">
        <v>115</v>
      </c>
      <c r="J241" s="577"/>
      <c r="K241" s="576" t="s">
        <v>115</v>
      </c>
      <c r="L241" s="577"/>
      <c r="M241" s="576" t="s">
        <v>115</v>
      </c>
      <c r="N241" s="577"/>
      <c r="O241" s="578" t="s">
        <v>115</v>
      </c>
      <c r="P241" s="577"/>
      <c r="Q241" s="576" t="s">
        <v>115</v>
      </c>
      <c r="R241" s="577"/>
      <c r="S241" s="576" t="s">
        <v>115</v>
      </c>
      <c r="T241" s="577"/>
      <c r="U241" s="576" t="s">
        <v>115</v>
      </c>
      <c r="V241" s="577"/>
      <c r="W241" s="616" t="s">
        <v>115</v>
      </c>
      <c r="X241" s="577"/>
      <c r="Y241" s="576" t="s">
        <v>115</v>
      </c>
      <c r="Z241" s="577"/>
      <c r="AA241" s="576" t="s">
        <v>115</v>
      </c>
      <c r="AB241" s="577"/>
      <c r="AC241" s="576" t="s">
        <v>115</v>
      </c>
      <c r="AD241" s="577"/>
      <c r="AE241" s="578" t="s">
        <v>115</v>
      </c>
      <c r="AF241" s="623"/>
      <c r="AG241" s="624" t="s">
        <v>115</v>
      </c>
    </row>
    <row r="242" spans="2:33">
      <c r="B242" s="768"/>
      <c r="C242" s="561" t="s">
        <v>405</v>
      </c>
      <c r="D242" s="561">
        <f>SUM(F242,AD242,N242,X242,H242,P242,J242,T242,Z242,L242,AB242,R242,V242,AF242)</f>
        <v>0</v>
      </c>
      <c r="E242" s="579" t="s">
        <v>127</v>
      </c>
      <c r="F242" s="580"/>
      <c r="G242" s="579" t="s">
        <v>115</v>
      </c>
      <c r="H242" s="580"/>
      <c r="I242" s="579" t="s">
        <v>115</v>
      </c>
      <c r="J242" s="580"/>
      <c r="K242" s="579" t="s">
        <v>115</v>
      </c>
      <c r="L242" s="580"/>
      <c r="M242" s="579" t="s">
        <v>115</v>
      </c>
      <c r="N242" s="580"/>
      <c r="O242" s="579" t="s">
        <v>115</v>
      </c>
      <c r="P242" s="580"/>
      <c r="Q242" s="579" t="s">
        <v>115</v>
      </c>
      <c r="R242" s="580"/>
      <c r="S242" s="579" t="s">
        <v>115</v>
      </c>
      <c r="T242" s="580"/>
      <c r="U242" s="579" t="s">
        <v>115</v>
      </c>
      <c r="V242" s="580"/>
      <c r="W242" s="595" t="s">
        <v>115</v>
      </c>
      <c r="X242" s="580"/>
      <c r="Y242" s="579" t="s">
        <v>115</v>
      </c>
      <c r="Z242" s="580"/>
      <c r="AA242" s="579" t="s">
        <v>115</v>
      </c>
      <c r="AB242" s="580"/>
      <c r="AC242" s="579" t="s">
        <v>115</v>
      </c>
      <c r="AD242" s="580"/>
      <c r="AE242" s="579" t="s">
        <v>115</v>
      </c>
      <c r="AF242" s="625"/>
      <c r="AG242" s="596" t="s">
        <v>115</v>
      </c>
    </row>
    <row r="243" spans="2:33" ht="13.8" thickBot="1">
      <c r="B243" s="768"/>
      <c r="C243" s="568" t="s">
        <v>406</v>
      </c>
      <c r="D243" s="568">
        <f>SUM(F243,AD243,N243,X243,H243,P243,J243,T243,Z243,L243,AB243,R243,V243,AF243)</f>
        <v>0</v>
      </c>
      <c r="E243" s="581" t="s">
        <v>127</v>
      </c>
      <c r="F243" s="582"/>
      <c r="G243" s="581" t="s">
        <v>115</v>
      </c>
      <c r="H243" s="582"/>
      <c r="I243" s="581" t="s">
        <v>115</v>
      </c>
      <c r="J243" s="582"/>
      <c r="K243" s="581" t="s">
        <v>115</v>
      </c>
      <c r="L243" s="582"/>
      <c r="M243" s="581" t="s">
        <v>115</v>
      </c>
      <c r="N243" s="582"/>
      <c r="O243" s="581" t="s">
        <v>115</v>
      </c>
      <c r="P243" s="582"/>
      <c r="Q243" s="581" t="s">
        <v>115</v>
      </c>
      <c r="R243" s="582"/>
      <c r="S243" s="581" t="s">
        <v>115</v>
      </c>
      <c r="T243" s="582"/>
      <c r="U243" s="581" t="s">
        <v>115</v>
      </c>
      <c r="V243" s="582"/>
      <c r="W243" s="599" t="s">
        <v>115</v>
      </c>
      <c r="X243" s="582"/>
      <c r="Y243" s="581" t="s">
        <v>115</v>
      </c>
      <c r="Z243" s="582"/>
      <c r="AA243" s="581" t="s">
        <v>115</v>
      </c>
      <c r="AB243" s="582"/>
      <c r="AC243" s="581" t="s">
        <v>115</v>
      </c>
      <c r="AD243" s="582"/>
      <c r="AE243" s="581" t="s">
        <v>115</v>
      </c>
      <c r="AF243" s="626"/>
      <c r="AG243" s="600" t="s">
        <v>115</v>
      </c>
    </row>
    <row r="244" spans="2:33" ht="14.4" thickTop="1" thickBot="1">
      <c r="B244" s="768"/>
      <c r="C244" s="583" t="s">
        <v>407</v>
      </c>
      <c r="D244" s="583">
        <f>SUM(D241:D243)</f>
        <v>0</v>
      </c>
      <c r="E244" s="584"/>
      <c r="F244" s="583">
        <f>SUM(F241:F243)</f>
        <v>0</v>
      </c>
      <c r="G244" s="585"/>
      <c r="H244" s="586">
        <f>SUM(H241:H243)</f>
        <v>0</v>
      </c>
      <c r="I244" s="584"/>
      <c r="J244" s="583">
        <f>SUM(J241:J243)</f>
        <v>0</v>
      </c>
      <c r="K244" s="585"/>
      <c r="L244" s="583">
        <f>SUM(L241:L243)</f>
        <v>0</v>
      </c>
      <c r="M244" s="585"/>
      <c r="N244" s="586">
        <f>SUM(N241:N243)</f>
        <v>0</v>
      </c>
      <c r="O244" s="585"/>
      <c r="P244" s="583">
        <f>SUM(P241:P243)</f>
        <v>0</v>
      </c>
      <c r="Q244" s="587"/>
      <c r="R244" s="583">
        <f>SUM(R241:R243)</f>
        <v>0</v>
      </c>
      <c r="S244" s="585"/>
      <c r="T244" s="583">
        <f>SUM(T241:T243)</f>
        <v>0</v>
      </c>
      <c r="U244" s="585"/>
      <c r="V244" s="583">
        <f>SUM(V241:V243)</f>
        <v>0</v>
      </c>
      <c r="W244" s="617"/>
      <c r="X244" s="583">
        <f>SUM(X241:X243)</f>
        <v>0</v>
      </c>
      <c r="Y244" s="587"/>
      <c r="Z244" s="583">
        <f>SUM(Z241:Z243)</f>
        <v>0</v>
      </c>
      <c r="AA244" s="585"/>
      <c r="AB244" s="583">
        <f>SUM(AB241:AB243)</f>
        <v>0</v>
      </c>
      <c r="AC244" s="585"/>
      <c r="AD244" s="583">
        <f>SUM(AD241:AD243)</f>
        <v>0</v>
      </c>
      <c r="AE244" s="585"/>
      <c r="AF244" s="627">
        <f>SUM(AF241:AF243)</f>
        <v>0</v>
      </c>
      <c r="AG244" s="628"/>
    </row>
    <row r="245" spans="2:33">
      <c r="B245" s="770" t="s">
        <v>409</v>
      </c>
      <c r="C245" s="588" t="s">
        <v>404</v>
      </c>
      <c r="D245" s="589">
        <f>SUM(D237,D241)</f>
        <v>0</v>
      </c>
      <c r="E245" s="590" t="s">
        <v>115</v>
      </c>
      <c r="F245" s="589">
        <f>SUM(F237,F241)</f>
        <v>0</v>
      </c>
      <c r="G245" s="590" t="s">
        <v>115</v>
      </c>
      <c r="H245" s="589">
        <f>SUM(H237,H241)</f>
        <v>0</v>
      </c>
      <c r="I245" s="592" t="s">
        <v>115</v>
      </c>
      <c r="J245" s="589">
        <f>SUM(J237,J241)</f>
        <v>0</v>
      </c>
      <c r="K245" s="590" t="s">
        <v>115</v>
      </c>
      <c r="L245" s="589">
        <f>SUM(L237,L241)</f>
        <v>0</v>
      </c>
      <c r="M245" s="590" t="s">
        <v>115</v>
      </c>
      <c r="N245" s="589">
        <f>SUM(N237,N241)</f>
        <v>0</v>
      </c>
      <c r="O245" s="590" t="s">
        <v>115</v>
      </c>
      <c r="P245" s="589">
        <f>SUM(P237,P241)</f>
        <v>0</v>
      </c>
      <c r="Q245" s="591" t="s">
        <v>115</v>
      </c>
      <c r="R245" s="589">
        <f>SUM(R237,R241)</f>
        <v>0</v>
      </c>
      <c r="S245" s="590" t="s">
        <v>115</v>
      </c>
      <c r="T245" s="589">
        <f>SUM(T237,T241)</f>
        <v>0</v>
      </c>
      <c r="U245" s="590" t="s">
        <v>115</v>
      </c>
      <c r="V245" s="589">
        <f>SUM(V237,V241)</f>
        <v>0</v>
      </c>
      <c r="W245" s="591" t="s">
        <v>115</v>
      </c>
      <c r="X245" s="589">
        <f>SUM(X237,X241)</f>
        <v>0</v>
      </c>
      <c r="Y245" s="591" t="s">
        <v>115</v>
      </c>
      <c r="Z245" s="589">
        <f>SUM(Z237,Z241)</f>
        <v>0</v>
      </c>
      <c r="AA245" s="590" t="s">
        <v>115</v>
      </c>
      <c r="AB245" s="589">
        <f>SUM(AB237,AB241)</f>
        <v>0</v>
      </c>
      <c r="AC245" s="590" t="s">
        <v>115</v>
      </c>
      <c r="AD245" s="589">
        <f>SUM(AD237,AD241)</f>
        <v>0</v>
      </c>
      <c r="AE245" s="590" t="s">
        <v>115</v>
      </c>
      <c r="AF245" s="629">
        <f>SUM(AF237,AF241)</f>
        <v>0</v>
      </c>
      <c r="AG245" s="592" t="s">
        <v>115</v>
      </c>
    </row>
    <row r="246" spans="2:33">
      <c r="B246" s="768"/>
      <c r="C246" s="593" t="s">
        <v>405</v>
      </c>
      <c r="D246" s="594">
        <f>SUM(D238,D242)</f>
        <v>0</v>
      </c>
      <c r="E246" s="579" t="s">
        <v>115</v>
      </c>
      <c r="F246" s="594">
        <f>SUM(F238,F242)</f>
        <v>0</v>
      </c>
      <c r="G246" s="579" t="s">
        <v>115</v>
      </c>
      <c r="H246" s="594">
        <f>SUM(H238,H242)</f>
        <v>0</v>
      </c>
      <c r="I246" s="596" t="s">
        <v>115</v>
      </c>
      <c r="J246" s="594">
        <f>SUM(J238,J242)</f>
        <v>0</v>
      </c>
      <c r="K246" s="579" t="s">
        <v>115</v>
      </c>
      <c r="L246" s="594">
        <f>SUM(L238,L242)</f>
        <v>0</v>
      </c>
      <c r="M246" s="579" t="s">
        <v>115</v>
      </c>
      <c r="N246" s="594">
        <f>SUM(N238,N242)</f>
        <v>0</v>
      </c>
      <c r="O246" s="579" t="s">
        <v>115</v>
      </c>
      <c r="P246" s="594">
        <f>SUM(P238,P242)</f>
        <v>0</v>
      </c>
      <c r="Q246" s="595" t="s">
        <v>115</v>
      </c>
      <c r="R246" s="594">
        <f>SUM(R238,R242)</f>
        <v>0</v>
      </c>
      <c r="S246" s="579" t="s">
        <v>115</v>
      </c>
      <c r="T246" s="594">
        <f>SUM(T238,T242)</f>
        <v>0</v>
      </c>
      <c r="U246" s="579" t="s">
        <v>115</v>
      </c>
      <c r="V246" s="594">
        <f>SUM(V238,V242)</f>
        <v>0</v>
      </c>
      <c r="W246" s="595" t="s">
        <v>115</v>
      </c>
      <c r="X246" s="594">
        <f>SUM(X238,X242)</f>
        <v>0</v>
      </c>
      <c r="Y246" s="595" t="s">
        <v>115</v>
      </c>
      <c r="Z246" s="594">
        <f>SUM(Z238,Z242)</f>
        <v>0</v>
      </c>
      <c r="AA246" s="579" t="s">
        <v>115</v>
      </c>
      <c r="AB246" s="594">
        <f>SUM(AB238,AB242)</f>
        <v>0</v>
      </c>
      <c r="AC246" s="579" t="s">
        <v>115</v>
      </c>
      <c r="AD246" s="594">
        <f>SUM(AD238,AD242)</f>
        <v>0</v>
      </c>
      <c r="AE246" s="579" t="s">
        <v>115</v>
      </c>
      <c r="AF246" s="630">
        <f>SUM(AF238,AF242)</f>
        <v>0</v>
      </c>
      <c r="AG246" s="596" t="s">
        <v>115</v>
      </c>
    </row>
    <row r="247" spans="2:33" ht="13.8" thickBot="1">
      <c r="B247" s="768"/>
      <c r="C247" s="597" t="s">
        <v>406</v>
      </c>
      <c r="D247" s="598">
        <f>SUM(D239,D243)</f>
        <v>0</v>
      </c>
      <c r="E247" s="581" t="s">
        <v>115</v>
      </c>
      <c r="F247" s="598">
        <f>SUM(F239,F243)</f>
        <v>0</v>
      </c>
      <c r="G247" s="581" t="s">
        <v>115</v>
      </c>
      <c r="H247" s="598">
        <f>SUM(H239,H243)</f>
        <v>0</v>
      </c>
      <c r="I247" s="600" t="s">
        <v>115</v>
      </c>
      <c r="J247" s="598">
        <f>SUM(J239,J243)</f>
        <v>0</v>
      </c>
      <c r="K247" s="581" t="s">
        <v>115</v>
      </c>
      <c r="L247" s="598">
        <f>SUM(L239,L243)</f>
        <v>0</v>
      </c>
      <c r="M247" s="581" t="s">
        <v>115</v>
      </c>
      <c r="N247" s="598">
        <f>SUM(N239,N243)</f>
        <v>0</v>
      </c>
      <c r="O247" s="581" t="s">
        <v>115</v>
      </c>
      <c r="P247" s="598">
        <f>SUM(P239,P243)</f>
        <v>0</v>
      </c>
      <c r="Q247" s="599" t="s">
        <v>115</v>
      </c>
      <c r="R247" s="598">
        <f>SUM(R239,R243)</f>
        <v>0</v>
      </c>
      <c r="S247" s="581" t="s">
        <v>115</v>
      </c>
      <c r="T247" s="598">
        <f>SUM(T239,T243)</f>
        <v>0</v>
      </c>
      <c r="U247" s="581" t="s">
        <v>115</v>
      </c>
      <c r="V247" s="598">
        <f>SUM(V239,V243)</f>
        <v>0</v>
      </c>
      <c r="W247" s="599" t="s">
        <v>115</v>
      </c>
      <c r="X247" s="598">
        <f>SUM(X239,X243)</f>
        <v>0</v>
      </c>
      <c r="Y247" s="599" t="s">
        <v>115</v>
      </c>
      <c r="Z247" s="598">
        <f>SUM(Z239,Z243)</f>
        <v>0</v>
      </c>
      <c r="AA247" s="581" t="s">
        <v>115</v>
      </c>
      <c r="AB247" s="598">
        <f>SUM(AB239,AB243)</f>
        <v>0</v>
      </c>
      <c r="AC247" s="581" t="s">
        <v>115</v>
      </c>
      <c r="AD247" s="598">
        <f>SUM(AD239,AD243)</f>
        <v>0</v>
      </c>
      <c r="AE247" s="581" t="s">
        <v>115</v>
      </c>
      <c r="AF247" s="631">
        <f>SUM(AF239,AF243)</f>
        <v>0</v>
      </c>
      <c r="AG247" s="600" t="s">
        <v>115</v>
      </c>
    </row>
    <row r="248" spans="2:33" ht="14.4" thickTop="1" thickBot="1">
      <c r="B248" s="771"/>
      <c r="C248" s="601" t="s">
        <v>407</v>
      </c>
      <c r="D248" s="602">
        <f>SUM(D245:D247)</f>
        <v>0</v>
      </c>
      <c r="E248" s="603"/>
      <c r="F248" s="602">
        <f>SUM(F245:F247)</f>
        <v>0</v>
      </c>
      <c r="G248" s="604"/>
      <c r="H248" s="602">
        <f>SUM(H245:H247)</f>
        <v>0</v>
      </c>
      <c r="I248" s="606"/>
      <c r="J248" s="602">
        <f>SUM(J245:J247)</f>
        <v>0</v>
      </c>
      <c r="K248" s="603"/>
      <c r="L248" s="602">
        <f>SUM(L245:L247)</f>
        <v>0</v>
      </c>
      <c r="M248" s="603"/>
      <c r="N248" s="602">
        <f>SUM(N245:N247)</f>
        <v>0</v>
      </c>
      <c r="O248" s="604"/>
      <c r="P248" s="602">
        <f>SUM(P245:P247)</f>
        <v>0</v>
      </c>
      <c r="Q248" s="605"/>
      <c r="R248" s="602">
        <f>SUM(R245:R247)</f>
        <v>0</v>
      </c>
      <c r="S248" s="603"/>
      <c r="T248" s="602">
        <f>SUM(T245:T247)</f>
        <v>0</v>
      </c>
      <c r="U248" s="603"/>
      <c r="V248" s="602">
        <f>SUM(V245:V247)</f>
        <v>0</v>
      </c>
      <c r="W248" s="605"/>
      <c r="X248" s="602">
        <f>SUM(X245:X247)</f>
        <v>0</v>
      </c>
      <c r="Y248" s="605"/>
      <c r="Z248" s="602">
        <f>SUM(Z245:Z247)</f>
        <v>0</v>
      </c>
      <c r="AA248" s="603"/>
      <c r="AB248" s="602">
        <f>SUM(AB245:AB247)</f>
        <v>0</v>
      </c>
      <c r="AC248" s="603"/>
      <c r="AD248" s="602">
        <f>SUM(AD245:AD247)</f>
        <v>0</v>
      </c>
      <c r="AE248" s="604"/>
      <c r="AF248" s="632">
        <f>SUM(AF245:AF247)</f>
        <v>0</v>
      </c>
      <c r="AG248" s="606"/>
    </row>
    <row r="249" spans="2:33">
      <c r="B249" s="772" t="s">
        <v>410</v>
      </c>
      <c r="C249" s="607" t="s">
        <v>404</v>
      </c>
      <c r="D249" s="561">
        <f>SUM(F249,AD249,N249,X249,H249,P249,J249,T249,Z249,L249,AB249,R249,V249,AF249)</f>
        <v>0</v>
      </c>
      <c r="E249" s="590" t="s">
        <v>115</v>
      </c>
      <c r="F249" s="580"/>
      <c r="G249" s="590" t="s">
        <v>115</v>
      </c>
      <c r="H249" s="580"/>
      <c r="I249" s="590" t="s">
        <v>115</v>
      </c>
      <c r="J249" s="580"/>
      <c r="K249" s="590" t="s">
        <v>115</v>
      </c>
      <c r="L249" s="580"/>
      <c r="M249" s="590" t="s">
        <v>115</v>
      </c>
      <c r="N249" s="580"/>
      <c r="O249" s="590" t="s">
        <v>115</v>
      </c>
      <c r="P249" s="580"/>
      <c r="Q249" s="590" t="s">
        <v>115</v>
      </c>
      <c r="R249" s="580"/>
      <c r="S249" s="590" t="s">
        <v>115</v>
      </c>
      <c r="T249" s="580"/>
      <c r="U249" s="590" t="s">
        <v>115</v>
      </c>
      <c r="V249" s="580"/>
      <c r="W249" s="591" t="s">
        <v>115</v>
      </c>
      <c r="X249" s="580"/>
      <c r="Y249" s="590" t="s">
        <v>115</v>
      </c>
      <c r="Z249" s="580"/>
      <c r="AA249" s="590" t="s">
        <v>115</v>
      </c>
      <c r="AB249" s="580"/>
      <c r="AC249" s="590" t="s">
        <v>115</v>
      </c>
      <c r="AD249" s="580"/>
      <c r="AE249" s="590" t="s">
        <v>115</v>
      </c>
      <c r="AF249" s="637"/>
      <c r="AG249" s="592" t="s">
        <v>115</v>
      </c>
    </row>
    <row r="250" spans="2:33">
      <c r="B250" s="773"/>
      <c r="C250" s="561" t="s">
        <v>405</v>
      </c>
      <c r="D250" s="561">
        <f>SUM(F250,AD250,N250,X250,H250,P250,J250,T250,Z250,L250,AB250,R250,V250,AF250)</f>
        <v>0</v>
      </c>
      <c r="E250" s="579" t="s">
        <v>115</v>
      </c>
      <c r="F250" s="580"/>
      <c r="G250" s="579" t="s">
        <v>115</v>
      </c>
      <c r="H250" s="580"/>
      <c r="I250" s="579" t="s">
        <v>115</v>
      </c>
      <c r="J250" s="580"/>
      <c r="K250" s="579" t="s">
        <v>115</v>
      </c>
      <c r="L250" s="580"/>
      <c r="M250" s="579" t="s">
        <v>115</v>
      </c>
      <c r="N250" s="580"/>
      <c r="O250" s="579" t="s">
        <v>115</v>
      </c>
      <c r="P250" s="580"/>
      <c r="Q250" s="579" t="s">
        <v>115</v>
      </c>
      <c r="R250" s="580"/>
      <c r="S250" s="579" t="s">
        <v>115</v>
      </c>
      <c r="T250" s="580"/>
      <c r="U250" s="579" t="s">
        <v>115</v>
      </c>
      <c r="V250" s="580"/>
      <c r="W250" s="595" t="s">
        <v>115</v>
      </c>
      <c r="X250" s="580"/>
      <c r="Y250" s="579" t="s">
        <v>115</v>
      </c>
      <c r="Z250" s="580"/>
      <c r="AA250" s="579" t="s">
        <v>115</v>
      </c>
      <c r="AB250" s="580"/>
      <c r="AC250" s="579" t="s">
        <v>115</v>
      </c>
      <c r="AD250" s="580"/>
      <c r="AE250" s="579" t="s">
        <v>115</v>
      </c>
      <c r="AF250" s="637"/>
      <c r="AG250" s="596" t="s">
        <v>115</v>
      </c>
    </row>
    <row r="251" spans="2:33" ht="13.8" thickBot="1">
      <c r="B251" s="773"/>
      <c r="C251" s="568" t="s">
        <v>406</v>
      </c>
      <c r="D251" s="568">
        <f>SUM(F251,AD251,N251,X251,H251,P251,J251,T251,Z251,L251,AB251,R251,V251,AF251)</f>
        <v>0</v>
      </c>
      <c r="E251" s="581" t="s">
        <v>115</v>
      </c>
      <c r="F251" s="582"/>
      <c r="G251" s="581" t="s">
        <v>115</v>
      </c>
      <c r="H251" s="582"/>
      <c r="I251" s="581" t="s">
        <v>115</v>
      </c>
      <c r="J251" s="582"/>
      <c r="K251" s="581" t="s">
        <v>115</v>
      </c>
      <c r="L251" s="582"/>
      <c r="M251" s="581" t="s">
        <v>115</v>
      </c>
      <c r="N251" s="582"/>
      <c r="O251" s="581" t="s">
        <v>115</v>
      </c>
      <c r="P251" s="582"/>
      <c r="Q251" s="581" t="s">
        <v>115</v>
      </c>
      <c r="R251" s="582"/>
      <c r="S251" s="581" t="s">
        <v>115</v>
      </c>
      <c r="T251" s="582"/>
      <c r="U251" s="581" t="s">
        <v>115</v>
      </c>
      <c r="V251" s="582"/>
      <c r="W251" s="599" t="s">
        <v>115</v>
      </c>
      <c r="X251" s="582"/>
      <c r="Y251" s="581" t="s">
        <v>115</v>
      </c>
      <c r="Z251" s="582"/>
      <c r="AA251" s="581" t="s">
        <v>115</v>
      </c>
      <c r="AB251" s="582"/>
      <c r="AC251" s="581" t="s">
        <v>115</v>
      </c>
      <c r="AD251" s="582"/>
      <c r="AE251" s="581" t="s">
        <v>115</v>
      </c>
      <c r="AF251" s="638"/>
      <c r="AG251" s="600" t="s">
        <v>115</v>
      </c>
    </row>
    <row r="252" spans="2:33" ht="14.4" thickTop="1" thickBot="1">
      <c r="B252" s="774"/>
      <c r="C252" s="572" t="s">
        <v>407</v>
      </c>
      <c r="D252" s="572">
        <f>SUM(D249:D251)</f>
        <v>0</v>
      </c>
      <c r="E252" s="608"/>
      <c r="F252" s="572">
        <f>SUM(F249:F251)</f>
        <v>0</v>
      </c>
      <c r="G252" s="609"/>
      <c r="H252" s="572">
        <f>SUM(H249:H251)</f>
        <v>0</v>
      </c>
      <c r="I252" s="608"/>
      <c r="J252" s="572">
        <f>SUM(J249:J251)</f>
        <v>0</v>
      </c>
      <c r="K252" s="608"/>
      <c r="L252" s="572">
        <f>SUM(L249:L251)</f>
        <v>0</v>
      </c>
      <c r="M252" s="608"/>
      <c r="N252" s="610">
        <f>SUM(N249:N251)</f>
        <v>0</v>
      </c>
      <c r="O252" s="609"/>
      <c r="P252" s="572">
        <f>SUM(P249:P251)</f>
        <v>0</v>
      </c>
      <c r="Q252" s="608"/>
      <c r="R252" s="572">
        <f>SUM(R249:R251)</f>
        <v>0</v>
      </c>
      <c r="S252" s="608"/>
      <c r="T252" s="572">
        <f>SUM(T249:T251)</f>
        <v>0</v>
      </c>
      <c r="U252" s="608"/>
      <c r="V252" s="572">
        <f>SUM(V249:V251)</f>
        <v>0</v>
      </c>
      <c r="W252" s="618"/>
      <c r="X252" s="572">
        <f>SUM(X249:X251)</f>
        <v>0</v>
      </c>
      <c r="Y252" s="608"/>
      <c r="Z252" s="572">
        <f>SUM(Z249:Z251)</f>
        <v>0</v>
      </c>
      <c r="AA252" s="608"/>
      <c r="AB252" s="572">
        <f>SUM(AB249:AB251)</f>
        <v>0</v>
      </c>
      <c r="AC252" s="608"/>
      <c r="AD252" s="572">
        <f>SUM(AD249:AD251)</f>
        <v>0</v>
      </c>
      <c r="AE252" s="609"/>
      <c r="AF252" s="632">
        <f>SUM(AF249:AF251)</f>
        <v>0</v>
      </c>
      <c r="AG252" s="606"/>
    </row>
  </sheetData>
  <mergeCells count="252">
    <mergeCell ref="AF151:AG151"/>
    <mergeCell ref="AF172:AG172"/>
    <mergeCell ref="AF193:AG193"/>
    <mergeCell ref="AF214:AG214"/>
    <mergeCell ref="AF235:AG235"/>
    <mergeCell ref="X4:Y4"/>
    <mergeCell ref="AF25:AG25"/>
    <mergeCell ref="AF46:AG46"/>
    <mergeCell ref="AF67:AG67"/>
    <mergeCell ref="AF88:AG88"/>
    <mergeCell ref="AF109:AG109"/>
    <mergeCell ref="AF130:AG130"/>
    <mergeCell ref="AD4:AE4"/>
    <mergeCell ref="AF4:AG4"/>
    <mergeCell ref="AD25:AE25"/>
    <mergeCell ref="X25:Y25"/>
    <mergeCell ref="AB25:AC25"/>
    <mergeCell ref="AD46:AE46"/>
    <mergeCell ref="Z4:AA4"/>
    <mergeCell ref="AD88:AE88"/>
    <mergeCell ref="AB67:AC67"/>
    <mergeCell ref="AD172:AE172"/>
    <mergeCell ref="AB46:AC46"/>
    <mergeCell ref="X46:Y46"/>
    <mergeCell ref="AB4:AC4"/>
    <mergeCell ref="L4:M4"/>
    <mergeCell ref="N4:O4"/>
    <mergeCell ref="R4:S4"/>
    <mergeCell ref="H4:I4"/>
    <mergeCell ref="P4:Q4"/>
    <mergeCell ref="B4:B5"/>
    <mergeCell ref="C4:C5"/>
    <mergeCell ref="D4:E4"/>
    <mergeCell ref="F4:G4"/>
    <mergeCell ref="Z25:AA25"/>
    <mergeCell ref="L25:M25"/>
    <mergeCell ref="T25:U25"/>
    <mergeCell ref="B39:B42"/>
    <mergeCell ref="B25:B26"/>
    <mergeCell ref="C25:C26"/>
    <mergeCell ref="D25:E25"/>
    <mergeCell ref="F25:G25"/>
    <mergeCell ref="T4:U4"/>
    <mergeCell ref="V4:W4"/>
    <mergeCell ref="J4:K4"/>
    <mergeCell ref="B6:B9"/>
    <mergeCell ref="B10:B13"/>
    <mergeCell ref="B14:B17"/>
    <mergeCell ref="B18:B21"/>
    <mergeCell ref="D46:E46"/>
    <mergeCell ref="F46:G46"/>
    <mergeCell ref="B46:B47"/>
    <mergeCell ref="V46:W46"/>
    <mergeCell ref="B48:B51"/>
    <mergeCell ref="N46:O46"/>
    <mergeCell ref="H46:I46"/>
    <mergeCell ref="P46:Q46"/>
    <mergeCell ref="V25:W25"/>
    <mergeCell ref="B27:B30"/>
    <mergeCell ref="B31:B34"/>
    <mergeCell ref="B35:B38"/>
    <mergeCell ref="H25:I25"/>
    <mergeCell ref="P25:Q25"/>
    <mergeCell ref="N25:O25"/>
    <mergeCell ref="J25:K25"/>
    <mergeCell ref="R25:S25"/>
    <mergeCell ref="Z46:AA46"/>
    <mergeCell ref="T46:U46"/>
    <mergeCell ref="R46:S46"/>
    <mergeCell ref="AD67:AE67"/>
    <mergeCell ref="N67:O67"/>
    <mergeCell ref="X67:Y67"/>
    <mergeCell ref="H67:I67"/>
    <mergeCell ref="P67:Q67"/>
    <mergeCell ref="B52:B55"/>
    <mergeCell ref="B56:B59"/>
    <mergeCell ref="B60:B63"/>
    <mergeCell ref="B67:B68"/>
    <mergeCell ref="C67:C68"/>
    <mergeCell ref="D67:E67"/>
    <mergeCell ref="Z67:AA67"/>
    <mergeCell ref="T67:U67"/>
    <mergeCell ref="V67:W67"/>
    <mergeCell ref="L67:M67"/>
    <mergeCell ref="J67:K67"/>
    <mergeCell ref="R67:S67"/>
    <mergeCell ref="F67:G67"/>
    <mergeCell ref="L46:M46"/>
    <mergeCell ref="J46:K46"/>
    <mergeCell ref="C46:C47"/>
    <mergeCell ref="AB88:AC88"/>
    <mergeCell ref="L88:M88"/>
    <mergeCell ref="J88:K88"/>
    <mergeCell ref="B69:B72"/>
    <mergeCell ref="B73:B76"/>
    <mergeCell ref="B77:B80"/>
    <mergeCell ref="B81:B84"/>
    <mergeCell ref="B88:B89"/>
    <mergeCell ref="C88:C89"/>
    <mergeCell ref="D88:E88"/>
    <mergeCell ref="F88:G88"/>
    <mergeCell ref="B102:B105"/>
    <mergeCell ref="R109:S109"/>
    <mergeCell ref="B90:B93"/>
    <mergeCell ref="N88:O88"/>
    <mergeCell ref="X88:Y88"/>
    <mergeCell ref="H88:I88"/>
    <mergeCell ref="P88:Q88"/>
    <mergeCell ref="Z88:AA88"/>
    <mergeCell ref="T88:U88"/>
    <mergeCell ref="B94:B97"/>
    <mergeCell ref="B98:B101"/>
    <mergeCell ref="R88:S88"/>
    <mergeCell ref="V88:W88"/>
    <mergeCell ref="B115:B118"/>
    <mergeCell ref="B119:B122"/>
    <mergeCell ref="B123:B126"/>
    <mergeCell ref="B130:B131"/>
    <mergeCell ref="C130:C131"/>
    <mergeCell ref="D130:E130"/>
    <mergeCell ref="F130:G130"/>
    <mergeCell ref="AD130:AE130"/>
    <mergeCell ref="Z109:AA109"/>
    <mergeCell ref="F109:G109"/>
    <mergeCell ref="AD109:AE109"/>
    <mergeCell ref="N109:O109"/>
    <mergeCell ref="X109:Y109"/>
    <mergeCell ref="H109:I109"/>
    <mergeCell ref="P109:Q109"/>
    <mergeCell ref="B109:B110"/>
    <mergeCell ref="C109:C110"/>
    <mergeCell ref="D109:E109"/>
    <mergeCell ref="V109:W109"/>
    <mergeCell ref="B111:B114"/>
    <mergeCell ref="T109:U109"/>
    <mergeCell ref="AB109:AC109"/>
    <mergeCell ref="L109:M109"/>
    <mergeCell ref="J109:K109"/>
    <mergeCell ref="B136:B139"/>
    <mergeCell ref="B140:B143"/>
    <mergeCell ref="B144:B147"/>
    <mergeCell ref="B151:B152"/>
    <mergeCell ref="C151:C152"/>
    <mergeCell ref="D151:E151"/>
    <mergeCell ref="AB130:AC130"/>
    <mergeCell ref="L130:M130"/>
    <mergeCell ref="J130:K130"/>
    <mergeCell ref="R130:S130"/>
    <mergeCell ref="V130:W130"/>
    <mergeCell ref="B132:B135"/>
    <mergeCell ref="N130:O130"/>
    <mergeCell ref="X130:Y130"/>
    <mergeCell ref="H130:I130"/>
    <mergeCell ref="P130:Q130"/>
    <mergeCell ref="Z130:AA130"/>
    <mergeCell ref="T130:U130"/>
    <mergeCell ref="Z151:AA151"/>
    <mergeCell ref="T151:U151"/>
    <mergeCell ref="AB151:AC151"/>
    <mergeCell ref="L151:M151"/>
    <mergeCell ref="J151:K151"/>
    <mergeCell ref="R151:S151"/>
    <mergeCell ref="F151:G151"/>
    <mergeCell ref="AD151:AE151"/>
    <mergeCell ref="N151:O151"/>
    <mergeCell ref="X151:Y151"/>
    <mergeCell ref="H151:I151"/>
    <mergeCell ref="P151:Q151"/>
    <mergeCell ref="R172:S172"/>
    <mergeCell ref="V172:W172"/>
    <mergeCell ref="V151:W151"/>
    <mergeCell ref="AB172:AC172"/>
    <mergeCell ref="L172:M172"/>
    <mergeCell ref="J172:K172"/>
    <mergeCell ref="B153:B156"/>
    <mergeCell ref="B157:B160"/>
    <mergeCell ref="B161:B164"/>
    <mergeCell ref="B165:B168"/>
    <mergeCell ref="B172:B173"/>
    <mergeCell ref="C172:C173"/>
    <mergeCell ref="D172:E172"/>
    <mergeCell ref="F172:G172"/>
    <mergeCell ref="B186:B189"/>
    <mergeCell ref="B195:B198"/>
    <mergeCell ref="T193:U193"/>
    <mergeCell ref="AB193:AC193"/>
    <mergeCell ref="L193:M193"/>
    <mergeCell ref="J193:K193"/>
    <mergeCell ref="R193:S193"/>
    <mergeCell ref="B174:B177"/>
    <mergeCell ref="N172:O172"/>
    <mergeCell ref="X172:Y172"/>
    <mergeCell ref="H172:I172"/>
    <mergeCell ref="P172:Q172"/>
    <mergeCell ref="Z172:AA172"/>
    <mergeCell ref="T172:U172"/>
    <mergeCell ref="B178:B181"/>
    <mergeCell ref="B182:B185"/>
    <mergeCell ref="B199:B202"/>
    <mergeCell ref="B203:B206"/>
    <mergeCell ref="B207:B210"/>
    <mergeCell ref="B214:B215"/>
    <mergeCell ref="C214:C215"/>
    <mergeCell ref="D214:E214"/>
    <mergeCell ref="F214:G214"/>
    <mergeCell ref="AD214:AE214"/>
    <mergeCell ref="Z193:AA193"/>
    <mergeCell ref="F193:G193"/>
    <mergeCell ref="AD193:AE193"/>
    <mergeCell ref="N193:O193"/>
    <mergeCell ref="X193:Y193"/>
    <mergeCell ref="H193:I193"/>
    <mergeCell ref="P193:Q193"/>
    <mergeCell ref="AB214:AC214"/>
    <mergeCell ref="L214:M214"/>
    <mergeCell ref="J214:K214"/>
    <mergeCell ref="R214:S214"/>
    <mergeCell ref="V214:W214"/>
    <mergeCell ref="B193:B194"/>
    <mergeCell ref="C193:C194"/>
    <mergeCell ref="D193:E193"/>
    <mergeCell ref="V193:W193"/>
    <mergeCell ref="B216:B219"/>
    <mergeCell ref="N214:O214"/>
    <mergeCell ref="X214:Y214"/>
    <mergeCell ref="H214:I214"/>
    <mergeCell ref="P214:Q214"/>
    <mergeCell ref="Z214:AA214"/>
    <mergeCell ref="T214:U214"/>
    <mergeCell ref="AD235:AE235"/>
    <mergeCell ref="N235:O235"/>
    <mergeCell ref="X235:Y235"/>
    <mergeCell ref="H235:I235"/>
    <mergeCell ref="P235:Q235"/>
    <mergeCell ref="B220:B223"/>
    <mergeCell ref="B224:B227"/>
    <mergeCell ref="B228:B231"/>
    <mergeCell ref="B235:B236"/>
    <mergeCell ref="C235:C236"/>
    <mergeCell ref="D235:E235"/>
    <mergeCell ref="V235:W235"/>
    <mergeCell ref="B237:B240"/>
    <mergeCell ref="B241:B244"/>
    <mergeCell ref="B245:B248"/>
    <mergeCell ref="B249:B252"/>
    <mergeCell ref="Z235:AA235"/>
    <mergeCell ref="T235:U235"/>
    <mergeCell ref="AB235:AC235"/>
    <mergeCell ref="L235:M235"/>
    <mergeCell ref="J235:K235"/>
    <mergeCell ref="R235:S235"/>
    <mergeCell ref="F235:G235"/>
  </mergeCells>
  <phoneticPr fontId="2"/>
  <conditionalFormatting sqref="F6:F8 F10:F12 F18:F20 AD6:AD8 AD10:AD12 AD18:AD20 N6:N8 N10:N12 N18:N20 X6:X8 X10:X12 X18:X20 H6:H8 H10:H12 H18:H20 P6:P8 P10:P12 P18:P20 Z6:Z8 Z10:Z12 Z18:Z20 T6:T8 T10:T12 T18:T20 AB6:AB8 AB10:AB12 AB18:AB20 L6:L8 L10:L12 L18:L20 J6:J8 J10:J12 J18:J20 R6:R8 R10:R12 R18:R20 V6:V8 V10:V12 V18:V20 AF10:AF12">
    <cfRule type="cellIs" dxfId="12" priority="13" operator="greaterThan">
      <formula>0</formula>
    </cfRule>
  </conditionalFormatting>
  <conditionalFormatting sqref="F27:F29 F31:F33 F39:F41 AD27:AD29 AD31:AD33 AD39:AD41 N27:N29 N31:N33 N39:N41 X27:X29 X31:X33 X39:X41 H27:H29 H31:H33 H39:H41 P27:P29 P31:P33 P39:P41 Z27:Z29 Z31:Z33 Z39:Z41 T27:T29 T31:T33 T39:T41 AB27:AB29 AB31:AB33 AB39:AB41 L27:L29 L31:L33 L39:L41 J27:J29 J31:J33 J39:J41 R27:R29 R31:R33 R39:R41 V27:V29 V31:V33 V39:V41 AF31:AF33">
    <cfRule type="cellIs" dxfId="11" priority="12" operator="greaterThan">
      <formula>0</formula>
    </cfRule>
  </conditionalFormatting>
  <conditionalFormatting sqref="F48:F50 F52:F54 F60:F62 AD48:AD50 AD52:AD54 AD60:AD62 N48:N50 N52:N54 N60:N62 X48:X50 X52:X54 X60:X62 H48:H50 H52:H54 H60:H62 P48:P50 P52:P54 P60:P62 Z48:Z50 Z52:Z54 Z60:Z62 T48:T50 T52:T54 T60:T62 AB48:AB50 AB52:AB54 AB60:AB62 L48:L50 L52:L54 L60:L62 J48:J50 J52:J54 J60:J62 R48:R50 R52:R54 R60:R62 V48:V50 V52:V54 V60:V62 AF52:AF54">
    <cfRule type="cellIs" dxfId="10" priority="11" operator="greaterThan">
      <formula>0</formula>
    </cfRule>
  </conditionalFormatting>
  <conditionalFormatting sqref="F69:F71 F73:F75 F81:F83 AD69:AD71 AD73:AD75 AD81:AD83 N69:N71 N73:N75 N81:N83 X69:X71 X73:X75 X81:X83 H69:H71 H73:H75 H81:H83 P69:P71 P73:P75 P81:P83 Z69:Z71 Z73:Z75 Z81:Z83 T69:T71 T73:T75 T81:T83 AB69:AB71 AB73:AB75 AB81:AB83 L69:L71 L73:L75 L81:L83 J69:J71 J73:J75 J81:J83 R69:R71 R73:R75 R81:R83 V69:V71 V73:V75 V81:V83 AF73:AF75">
    <cfRule type="cellIs" dxfId="9" priority="10" operator="greaterThan">
      <formula>0</formula>
    </cfRule>
  </conditionalFormatting>
  <conditionalFormatting sqref="F90:F92 F94:F96 F102:F104 AD90:AD92 AD94:AD96 AD102:AD104 N90:N92 N94:N96 N102:N104 X90:X92 X94:X96 X102:X104 H90:H92 H94:H96 H102:H104 P90:P92 P94:P96 P102:P104 Z90:Z92 Z94:Z96 Z102:Z104 T90:T92 T94:T96 T102:T104 AB90:AB92 AB94:AB96 AB102:AB104 L90:L92 L94:L96 L102:L104 J90:J92 J94:J96 J102:J104 R90:R92 R94:R96 R102:R104 V90:V92 V94:V96 V102:V104 AF94:AF96">
    <cfRule type="cellIs" dxfId="8" priority="9" operator="greaterThan">
      <formula>0</formula>
    </cfRule>
  </conditionalFormatting>
  <conditionalFormatting sqref="F111:F113 F115:F117 F123:F125 AD111:AD113 AD115:AD117 AD123:AD125 N111:N113 N115:N117 N123:N125 X111:X113 X115:X117 X123:X125 H111:H113 H115:H117 H123:H125 P111:P113 P115:P117 P123:P125 Z111:Z113 Z115:Z117 Z123:Z125 T111:T113 T115:T117 T123:T125 AB111:AB113 AB115:AB117 AB123:AB125 L111:L113 L123:L125 J111:J113 J115:J117 J123:J125 R111:R113 R115:R117 R123:R125 V111:V113 V115:V117 V123:V125 AF115:AF117">
    <cfRule type="cellIs" dxfId="7" priority="8" operator="greaterThan">
      <formula>0</formula>
    </cfRule>
  </conditionalFormatting>
  <conditionalFormatting sqref="F132:F134 F136:F138 F144:F146 AD132:AD134 AD136:AD138 AD144:AD146 N132:N134 N136:N138 N144:N146 X132:X134 X136:X138 X144:X146 H132:H134 H136:H138 H144:H146 P132:P134 P136:P138 P144:P146 Z132:Z134 Z136:Z138 Z144:Z146 T132:T134 T136:T138 T144:T146 AB132:AB134 AB136:AB138 AB144:AB146 L132:L134 L136:L138 L144:L146 J132:J134 J136:J138 J144:J146 R132:R134 R136:R138 R144:R146 V132:V134 V136:V138 V144:V146 AF136:AF138">
    <cfRule type="cellIs" dxfId="6" priority="7" operator="greaterThan">
      <formula>0</formula>
    </cfRule>
  </conditionalFormatting>
  <conditionalFormatting sqref="F153:F155 F157:F159 F165:F167 AD153:AD155 AD157:AD159 AD165:AD167 N153:N155 N157:N159 N165:N167 X153:X155 X157:X159 X165:X167 H153:H155 H157:H159 H165:H167 P153:P155 P157:P159 P165:P167 Z153:Z155 Z157:Z159 Z165:Z167 T153:T155 T157:T159 T165:T167 AB153:AB155 AB157:AB159 AB165:AB167 L153:L155 L157:L159 L165:L167 J153:J155 J157:J159 J165:J167 R153:R155 R157:R159 R165:R167 V153:V155 V157:V159 V165:V167 AF157:AF159">
    <cfRule type="cellIs" dxfId="5" priority="6" operator="greaterThan">
      <formula>0</formula>
    </cfRule>
  </conditionalFormatting>
  <conditionalFormatting sqref="F174:F176 F178:F180 F186:F188 AD174:AD176 AD178:AD180 AD186:AD188 N174:N176 N178:N180 N186:N188 X174:X176 X178:X180 X186:X188 H174:H176 H178:H180 H186:H188 P174:P176 P178:P180 P186:P188 Z174:Z176 Z178:Z180 Z186:Z188 T174:T176 T178:T180 T186:T188 AB174:AB176 AB178:AB180 AB186:AB188 L174:L176 L186:L188 J174:J176 J178:J180 J186:J188 R174:R176 R178:R180 R186:R188 V174:V176 V178:V180 V186:V188 AF178:AF180">
    <cfRule type="cellIs" dxfId="4" priority="5" operator="greaterThan">
      <formula>0</formula>
    </cfRule>
  </conditionalFormatting>
  <conditionalFormatting sqref="F195:F197 F199:F201 F207:F209 AD195:AD197 AD199:AD201 AD207:AD209 N195:N197 N199:N201 N207:N209 X195:X197 X199:X201 X207:X209 H195:H197 H199:H201 H207:H209 P195:P197 P199:P201 P207:P209 Z195:Z197 Z199:Z201 Z207:Z209 T195:T197 T199:T201 T207:T209 AB195:AB197 AB199:AB201 AB207:AB209 L195:L197 L199:L201 L207:L209 J195:J197 J199:J201 J207:J209 R195:R197 R199:R201 R207:R209 V195:V197 V199:V201 V207:V209 AF199:AF201">
    <cfRule type="cellIs" dxfId="3" priority="4" operator="greaterThan">
      <formula>0</formula>
    </cfRule>
  </conditionalFormatting>
  <conditionalFormatting sqref="F216:F218 F220:F222 F228:F230 AD216:AD218 AD220:AD222 AD228:AD230 N216:N218 N220:N222 N228:N230 X216:X218 X220:X222 X228:X230 H216:H218 H220:H222 H228:H230 P216:P218 P220:P222 P228:P230 Z216:Z218 Z220:Z222 Z228:Z230 T216:T218 T220:T222 T228:T230 AB216:AB218 AB220:AB222 AB228:AB230 L216:L218 L220:L222 L228:L230 J216:J218 J220:J222 J228:J230 R216:R218 R220:R222 R228:R230 V216:V218 V220:V222 V228:V230 AF220:AF222">
    <cfRule type="cellIs" dxfId="2" priority="3" operator="greaterThan">
      <formula>0</formula>
    </cfRule>
  </conditionalFormatting>
  <conditionalFormatting sqref="F237:F239">
    <cfRule type="cellIs" dxfId="1" priority="2" operator="greaterThan">
      <formula>0</formula>
    </cfRule>
  </conditionalFormatting>
  <conditionalFormatting sqref="F241:F243 F249:F251 AD249:AD251 AD241:AD243 AD237:AD239 N237:N239 N241:N243 N249:N251 X249:X251 X241:X243 X237:X239 H237:H239 H241:H243 H249:H251 P249:P251 P241:P243 P237:P239 Z237:Z239 Z241:Z243 Z249:Z251 T249:T251 T241:T243 T237:T239 AB237:AB239 AB241:AB243 AB249:AB251 L237:L239 L241:L243 L249:L251 J249:J251 R249:R251 V249:V251 AF241:AF243 V241:V243 R241:R243 J241:J243 J237:J239 R237:R239 V237:V239">
    <cfRule type="cellIs" dxfId="0" priority="1" operator="greaterThan">
      <formula>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20AFC-E739-4BEE-8E61-F6716193045F}">
  <sheetPr>
    <tabColor rgb="FFFFCCFF"/>
  </sheetPr>
  <dimension ref="A1:AM309"/>
  <sheetViews>
    <sheetView view="pageBreakPreview" zoomScale="60" zoomScaleNormal="7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按分表!H17+按分表!H21</f>
        <v>0</v>
      </c>
      <c r="K5" s="18">
        <f>按分表!H38+按分表!H42</f>
        <v>0</v>
      </c>
      <c r="M5" s="18">
        <f>按分表!H59+按分表!H63</f>
        <v>0</v>
      </c>
      <c r="O5" s="18">
        <f>按分表!H80+按分表!H84</f>
        <v>0</v>
      </c>
      <c r="Q5" s="18">
        <f>按分表!H101+按分表!H105</f>
        <v>0</v>
      </c>
      <c r="S5" s="18">
        <f>按分表!H122+按分表!H126</f>
        <v>0</v>
      </c>
      <c r="U5" s="18">
        <f>按分表!H143+按分表!H147</f>
        <v>0</v>
      </c>
      <c r="W5" s="18">
        <f>按分表!H164+按分表!H168</f>
        <v>0</v>
      </c>
      <c r="X5" s="39"/>
      <c r="Y5" s="18">
        <f>按分表!H185+按分表!H189</f>
        <v>0</v>
      </c>
      <c r="Z5" s="39"/>
      <c r="AA5" s="18">
        <f>按分表!H206+按分表!H210</f>
        <v>0</v>
      </c>
      <c r="AB5" s="39"/>
      <c r="AC5" s="18">
        <f>按分表!H227+按分表!H231</f>
        <v>0</v>
      </c>
      <c r="AD5" s="39"/>
      <c r="AE5" s="18">
        <f>按分表!H248+按分表!H252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按分表!H21-I6</f>
        <v>0</v>
      </c>
      <c r="K7" s="21">
        <f>按分表!H42-K6</f>
        <v>0</v>
      </c>
      <c r="L7" s="39"/>
      <c r="M7" s="21">
        <f>按分表!H63-M6</f>
        <v>0</v>
      </c>
      <c r="N7" s="39"/>
      <c r="O7" s="21">
        <f>按分表!H84-O6</f>
        <v>0</v>
      </c>
      <c r="P7" s="39"/>
      <c r="Q7" s="21">
        <f>按分表!H105-Q6</f>
        <v>0</v>
      </c>
      <c r="R7" s="39"/>
      <c r="S7" s="21">
        <f>按分表!H126-S6</f>
        <v>0</v>
      </c>
      <c r="T7" s="39"/>
      <c r="U7" s="21">
        <f>按分表!H147-U6</f>
        <v>0</v>
      </c>
      <c r="V7" s="39"/>
      <c r="W7" s="21">
        <f>按分表!H168-W6</f>
        <v>0</v>
      </c>
      <c r="X7" s="39"/>
      <c r="Y7" s="21">
        <f>按分表!H189-Y6</f>
        <v>0</v>
      </c>
      <c r="Z7" s="39"/>
      <c r="AA7" s="21">
        <f>按分表!H210-AA6</f>
        <v>0</v>
      </c>
      <c r="AB7" s="39"/>
      <c r="AC7" s="21">
        <f>按分表!H231-AC6</f>
        <v>0</v>
      </c>
      <c r="AD7" s="39"/>
      <c r="AE7" s="21">
        <f>按分表!H252-AE6</f>
        <v>0</v>
      </c>
      <c r="AG7" s="18">
        <f t="shared" si="0"/>
        <v>0</v>
      </c>
      <c r="AH7" s="48"/>
    </row>
    <row r="8" spans="1:35">
      <c r="A8" s="6" t="s">
        <v>197</v>
      </c>
      <c r="B8" s="8" t="str">
        <f>共同経理課!B8</f>
        <v>15/100</v>
      </c>
      <c r="D8" s="65"/>
      <c r="H8" s="10" t="s">
        <v>126</v>
      </c>
      <c r="I8" s="25">
        <f>按分表!H14</f>
        <v>0</v>
      </c>
      <c r="K8" s="25">
        <f>按分表!H35</f>
        <v>0</v>
      </c>
      <c r="M8" s="25">
        <f>按分表!H56</f>
        <v>0</v>
      </c>
      <c r="O8" s="25">
        <f>按分表!H77</f>
        <v>0</v>
      </c>
      <c r="Q8" s="25">
        <f>按分表!H98</f>
        <v>0</v>
      </c>
      <c r="S8" s="25">
        <f>按分表!H119</f>
        <v>0</v>
      </c>
      <c r="U8" s="25">
        <f>按分表!H140</f>
        <v>0</v>
      </c>
      <c r="W8" s="25">
        <f>按分表!H161</f>
        <v>0</v>
      </c>
      <c r="Y8" s="25">
        <f>按分表!H182</f>
        <v>0</v>
      </c>
      <c r="AA8" s="25">
        <f>按分表!H203</f>
        <v>0</v>
      </c>
      <c r="AC8" s="25">
        <f>按分表!H224</f>
        <v>0</v>
      </c>
      <c r="AE8" s="25">
        <f>按分表!H245</f>
        <v>0</v>
      </c>
      <c r="AG8" s="18">
        <f t="shared" ref="AG8:AG10" si="1">SUM(I8:AE8)</f>
        <v>0</v>
      </c>
      <c r="AH8" s="48"/>
    </row>
    <row r="9" spans="1:35">
      <c r="D9" s="65"/>
      <c r="H9" s="10" t="s">
        <v>124</v>
      </c>
      <c r="I9" s="21">
        <f>按分表!H15</f>
        <v>0</v>
      </c>
      <c r="K9" s="21">
        <f>按分表!H36</f>
        <v>0</v>
      </c>
      <c r="L9" s="39"/>
      <c r="M9" s="21">
        <f>按分表!H57</f>
        <v>0</v>
      </c>
      <c r="N9" s="39"/>
      <c r="O9" s="21">
        <f>按分表!H78</f>
        <v>0</v>
      </c>
      <c r="P9" s="39"/>
      <c r="Q9" s="21">
        <f>按分表!H99</f>
        <v>0</v>
      </c>
      <c r="R9" s="39"/>
      <c r="S9" s="21">
        <f>按分表!H120</f>
        <v>0</v>
      </c>
      <c r="T9" s="39"/>
      <c r="U9" s="21">
        <f>按分表!H145</f>
        <v>0</v>
      </c>
      <c r="V9" s="39"/>
      <c r="W9" s="21">
        <f>按分表!H162</f>
        <v>0</v>
      </c>
      <c r="X9" s="39"/>
      <c r="Y9" s="21">
        <f>按分表!H183</f>
        <v>0</v>
      </c>
      <c r="Z9" s="39"/>
      <c r="AA9" s="21">
        <f>按分表!H204</f>
        <v>0</v>
      </c>
      <c r="AB9" s="39"/>
      <c r="AC9" s="21">
        <f>按分表!H225</f>
        <v>0</v>
      </c>
      <c r="AD9" s="39"/>
      <c r="AE9" s="21">
        <f>按分表!H246</f>
        <v>0</v>
      </c>
      <c r="AG9" s="18">
        <f t="shared" si="1"/>
        <v>0</v>
      </c>
      <c r="AH9" s="48"/>
    </row>
    <row r="10" spans="1:35">
      <c r="D10" s="65"/>
      <c r="H10" s="10" t="s">
        <v>125</v>
      </c>
      <c r="I10" s="21">
        <f>按分表!H16</f>
        <v>0</v>
      </c>
      <c r="K10" s="21">
        <f>按分表!H37</f>
        <v>0</v>
      </c>
      <c r="L10" s="39"/>
      <c r="M10" s="21">
        <f>按分表!H58</f>
        <v>0</v>
      </c>
      <c r="N10" s="39"/>
      <c r="O10" s="21">
        <f>按分表!H79</f>
        <v>0</v>
      </c>
      <c r="P10" s="39"/>
      <c r="Q10" s="21">
        <f>按分表!H100</f>
        <v>0</v>
      </c>
      <c r="R10" s="39"/>
      <c r="S10" s="21">
        <f>按分表!H121</f>
        <v>0</v>
      </c>
      <c r="T10" s="39"/>
      <c r="U10" s="21">
        <f>按分表!H146</f>
        <v>0</v>
      </c>
      <c r="V10" s="39"/>
      <c r="W10" s="21">
        <f>按分表!H163</f>
        <v>0</v>
      </c>
      <c r="X10" s="39"/>
      <c r="Y10" s="21">
        <f>按分表!H184</f>
        <v>0</v>
      </c>
      <c r="Z10" s="39"/>
      <c r="AA10" s="21">
        <f>按分表!H205</f>
        <v>0</v>
      </c>
      <c r="AB10" s="39"/>
      <c r="AC10" s="21">
        <f>按分表!H226</f>
        <v>0</v>
      </c>
      <c r="AD10" s="39"/>
      <c r="AE10" s="21">
        <f>按分表!H247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按分表!I6</f>
        <v>0</v>
      </c>
      <c r="I14" s="3">
        <f>ROUNDDOWN($F14*H14,0)</f>
        <v>0</v>
      </c>
      <c r="J14" s="116">
        <f>按分表!I27</f>
        <v>0</v>
      </c>
      <c r="K14" s="3">
        <f>ROUNDDOWN($F14*J14,0)</f>
        <v>0</v>
      </c>
      <c r="L14" s="116">
        <f>按分表!I48</f>
        <v>0</v>
      </c>
      <c r="M14" s="3">
        <f>ROUNDDOWN($F14*L14,0)</f>
        <v>0</v>
      </c>
      <c r="N14" s="116">
        <f>按分表!$I69</f>
        <v>0</v>
      </c>
      <c r="O14" s="3">
        <f>ROUNDDOWN($F14*N14,0)</f>
        <v>0</v>
      </c>
      <c r="P14" s="116">
        <f>按分表!$I90</f>
        <v>0</v>
      </c>
      <c r="Q14" s="3">
        <f>ROUNDDOWN($F14*P14,0)</f>
        <v>0</v>
      </c>
      <c r="R14" s="116">
        <f>按分表!$I111</f>
        <v>0</v>
      </c>
      <c r="S14" s="3">
        <f>ROUNDDOWN($F14*R14,0)</f>
        <v>0</v>
      </c>
      <c r="T14" s="116">
        <f>按分表!$I132</f>
        <v>0</v>
      </c>
      <c r="U14" s="3">
        <f>ROUNDDOWN($F14*T14,0)</f>
        <v>0</v>
      </c>
      <c r="V14" s="116">
        <f>按分表!$I153</f>
        <v>0</v>
      </c>
      <c r="W14" s="3">
        <f>ROUNDDOWN($F14*V14,0)</f>
        <v>0</v>
      </c>
      <c r="X14" s="116">
        <f>按分表!$I174</f>
        <v>0</v>
      </c>
      <c r="Y14" s="3">
        <f>ROUNDDOWN($F14*X14,0)</f>
        <v>0</v>
      </c>
      <c r="Z14" s="116">
        <f>按分表!$I195</f>
        <v>0</v>
      </c>
      <c r="AA14" s="3">
        <f>ROUNDDOWN($F14*Z14,0)</f>
        <v>0</v>
      </c>
      <c r="AB14" s="116">
        <f>按分表!$I216</f>
        <v>0</v>
      </c>
      <c r="AC14" s="3">
        <f>ROUNDDOWN($F14*AB14,0)</f>
        <v>0</v>
      </c>
      <c r="AD14" s="116">
        <f>按分表!$I237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按分表!I7</f>
        <v>0</v>
      </c>
      <c r="I25" s="3">
        <f t="shared" ref="I25:K33" si="16">ROUNDDOWN($F25*H25,0)</f>
        <v>0</v>
      </c>
      <c r="J25" s="2">
        <f>按分表!I28</f>
        <v>0</v>
      </c>
      <c r="K25" s="3">
        <f t="shared" si="16"/>
        <v>0</v>
      </c>
      <c r="L25" s="2">
        <f>按分表!I49</f>
        <v>0</v>
      </c>
      <c r="M25" s="3">
        <f t="shared" ref="M25:M33" si="17">ROUNDDOWN($F25*L25,0)</f>
        <v>0</v>
      </c>
      <c r="N25" s="2">
        <f>按分表!$I70</f>
        <v>0</v>
      </c>
      <c r="O25" s="3">
        <f t="shared" ref="O25:O33" si="18">ROUNDDOWN($F25*N25,0)</f>
        <v>0</v>
      </c>
      <c r="P25" s="2">
        <f>按分表!$I91</f>
        <v>0</v>
      </c>
      <c r="Q25" s="3">
        <f t="shared" ref="Q25:Q33" si="19">ROUNDDOWN($F25*P25,0)</f>
        <v>0</v>
      </c>
      <c r="R25" s="2">
        <f>按分表!$I112</f>
        <v>0</v>
      </c>
      <c r="S25" s="3">
        <f t="shared" ref="S25:S33" si="20">ROUNDDOWN($F25*R25,0)</f>
        <v>0</v>
      </c>
      <c r="T25" s="2">
        <f>按分表!$I133</f>
        <v>0</v>
      </c>
      <c r="U25" s="3">
        <f t="shared" ref="U25:U33" si="21">ROUNDDOWN($F25*T25,0)</f>
        <v>0</v>
      </c>
      <c r="V25" s="2">
        <f>按分表!$I154</f>
        <v>0</v>
      </c>
      <c r="W25" s="3">
        <f t="shared" ref="W25:W33" si="22">ROUNDDOWN($F25*V25,0)</f>
        <v>0</v>
      </c>
      <c r="X25" s="2">
        <f>按分表!$I175</f>
        <v>0</v>
      </c>
      <c r="Y25" s="3">
        <f t="shared" ref="Y25:Y33" si="23">ROUNDDOWN($F25*X25,0)</f>
        <v>0</v>
      </c>
      <c r="Z25" s="116">
        <f>按分表!$I196</f>
        <v>0</v>
      </c>
      <c r="AA25" s="3">
        <f t="shared" ref="AA25:AA33" si="24">ROUNDDOWN($F25*Z25,0)</f>
        <v>0</v>
      </c>
      <c r="AB25" s="2">
        <f>按分表!$I217</f>
        <v>0</v>
      </c>
      <c r="AC25" s="3">
        <f t="shared" ref="AC25:AC33" si="25">ROUNDDOWN($F25*AB25,0)</f>
        <v>0</v>
      </c>
      <c r="AD25" s="2">
        <f>按分表!$I238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按分表!I8</f>
        <v>0</v>
      </c>
      <c r="I36" s="3">
        <f t="shared" ref="I36:K45" si="29">ROUNDDOWN($F36*H36,0)</f>
        <v>0</v>
      </c>
      <c r="J36" s="2">
        <f>按分表!I29</f>
        <v>0</v>
      </c>
      <c r="K36" s="3">
        <f t="shared" si="29"/>
        <v>0</v>
      </c>
      <c r="L36" s="2">
        <f>按分表!I50</f>
        <v>0</v>
      </c>
      <c r="M36" s="3">
        <f t="shared" ref="M36:M45" si="30">ROUNDDOWN($F36*L36,0)</f>
        <v>0</v>
      </c>
      <c r="N36" s="2">
        <f>按分表!I71</f>
        <v>0</v>
      </c>
      <c r="O36" s="3">
        <f t="shared" ref="O36:O45" si="31">ROUNDDOWN($F36*N36,0)</f>
        <v>0</v>
      </c>
      <c r="P36" s="2">
        <f>按分表!$I92</f>
        <v>0</v>
      </c>
      <c r="Q36" s="3">
        <f t="shared" ref="Q36:Q45" si="32">ROUNDDOWN($F36*P36,0)</f>
        <v>0</v>
      </c>
      <c r="R36" s="2">
        <f>按分表!$I113</f>
        <v>0</v>
      </c>
      <c r="S36" s="3">
        <f t="shared" ref="S36:S45" si="33">ROUNDDOWN($F36*R36,0)</f>
        <v>0</v>
      </c>
      <c r="T36" s="2">
        <f>按分表!$I134</f>
        <v>0</v>
      </c>
      <c r="U36" s="3">
        <f t="shared" ref="U36:U45" si="34">ROUNDDOWN($F36*T36,0)</f>
        <v>0</v>
      </c>
      <c r="V36" s="2">
        <f>按分表!$I155</f>
        <v>0</v>
      </c>
      <c r="W36" s="3">
        <f t="shared" ref="W36:W45" si="35">ROUNDDOWN($F36*V36,0)</f>
        <v>0</v>
      </c>
      <c r="X36" s="2">
        <f>按分表!$I176</f>
        <v>0</v>
      </c>
      <c r="Y36" s="3">
        <f t="shared" ref="Y36:Y45" si="36">ROUNDDOWN($F36*X36,0)</f>
        <v>0</v>
      </c>
      <c r="Z36" s="116">
        <f>按分表!$I197</f>
        <v>0</v>
      </c>
      <c r="AA36" s="3">
        <f t="shared" ref="AA36:AA45" si="37">ROUNDDOWN($F36*Z36,0)</f>
        <v>0</v>
      </c>
      <c r="AB36" s="2">
        <f>按分表!$I218</f>
        <v>0</v>
      </c>
      <c r="AC36" s="3">
        <f t="shared" ref="AC36:AC45" si="38">ROUNDDOWN($F36*AB36,0)</f>
        <v>0</v>
      </c>
      <c r="AD36" s="2">
        <f>按分表!$I239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89">
        <f>H157</f>
        <v>0</v>
      </c>
      <c r="I170" s="2">
        <f>$F170*H170</f>
        <v>0</v>
      </c>
      <c r="J170" s="689">
        <f t="shared" ref="J170" si="328">J157</f>
        <v>0</v>
      </c>
      <c r="K170" s="2">
        <f t="shared" ref="K170" si="329">$F170*J170</f>
        <v>0</v>
      </c>
      <c r="L170" s="689">
        <f t="shared" ref="L170" si="330">L157</f>
        <v>0</v>
      </c>
      <c r="M170" s="2">
        <f t="shared" ref="M170" si="331">$F170*L170</f>
        <v>0</v>
      </c>
      <c r="N170" s="689">
        <f t="shared" ref="N170" si="332">N157</f>
        <v>0</v>
      </c>
      <c r="O170" s="2">
        <f t="shared" ref="O170" si="333">$F170*N170</f>
        <v>0</v>
      </c>
      <c r="P170" s="689">
        <f t="shared" ref="P170" si="334">P157</f>
        <v>0</v>
      </c>
      <c r="Q170" s="2">
        <f t="shared" ref="Q170" si="335">$F170*P170</f>
        <v>0</v>
      </c>
      <c r="R170" s="689">
        <f t="shared" ref="R170" si="336">R157</f>
        <v>0</v>
      </c>
      <c r="S170" s="2">
        <f t="shared" ref="S170" si="337">$F170*R170</f>
        <v>0</v>
      </c>
      <c r="T170" s="689">
        <f t="shared" ref="T170" si="338">T157</f>
        <v>0</v>
      </c>
      <c r="U170" s="2">
        <f t="shared" ref="U170" si="339">$F170*T170</f>
        <v>0</v>
      </c>
      <c r="V170" s="689">
        <f t="shared" ref="V170" si="340">V157</f>
        <v>0</v>
      </c>
      <c r="W170" s="2">
        <f t="shared" ref="W170" si="341">$F170*V170</f>
        <v>0</v>
      </c>
      <c r="X170" s="689"/>
      <c r="Y170" s="2"/>
      <c r="Z170" s="689"/>
      <c r="AA170" s="2"/>
      <c r="AB170" s="689"/>
      <c r="AC170" s="2"/>
      <c r="AD170" s="689"/>
      <c r="AE170" s="2"/>
      <c r="AF170" s="689"/>
      <c r="AG170" s="2"/>
      <c r="AH170" s="4">
        <f t="shared" si="323"/>
        <v>0</v>
      </c>
      <c r="AI170" s="4">
        <f t="shared" si="323"/>
        <v>0</v>
      </c>
    </row>
    <row r="171" spans="1:35">
      <c r="A171" s="13"/>
      <c r="B171" s="13"/>
      <c r="C171" s="26"/>
      <c r="D171" s="26"/>
      <c r="E171" s="88" t="s">
        <v>33</v>
      </c>
      <c r="F171" s="110">
        <f>共同経理課!F171</f>
        <v>0</v>
      </c>
      <c r="G171" s="658" t="str">
        <f>共同経理課!G171</f>
        <v>-</v>
      </c>
      <c r="H171" s="689">
        <f>H158</f>
        <v>0</v>
      </c>
      <c r="I171" s="2">
        <f>$F171*H171</f>
        <v>0</v>
      </c>
      <c r="J171" s="689">
        <f t="shared" ref="J171" si="342">J158</f>
        <v>0</v>
      </c>
      <c r="K171" s="2">
        <f t="shared" ref="K171" si="343">$F171*J171</f>
        <v>0</v>
      </c>
      <c r="L171" s="689">
        <f t="shared" ref="L171" si="344">L158</f>
        <v>0</v>
      </c>
      <c r="M171" s="2">
        <f t="shared" ref="M171" si="345">$F171*L171</f>
        <v>0</v>
      </c>
      <c r="N171" s="689">
        <f t="shared" ref="N171" si="346">N158</f>
        <v>0</v>
      </c>
      <c r="O171" s="2">
        <f t="shared" ref="O171" si="347">$F171*N171</f>
        <v>0</v>
      </c>
      <c r="P171" s="689">
        <f t="shared" ref="P171" si="348">P158</f>
        <v>0</v>
      </c>
      <c r="Q171" s="2">
        <f t="shared" ref="Q171" si="349">$F171*P171</f>
        <v>0</v>
      </c>
      <c r="R171" s="689">
        <f t="shared" ref="R171" si="350">R158</f>
        <v>0</v>
      </c>
      <c r="S171" s="2">
        <f t="shared" ref="S171" si="351">$F171*R171</f>
        <v>0</v>
      </c>
      <c r="T171" s="689">
        <f t="shared" ref="T171" si="352">T158</f>
        <v>0</v>
      </c>
      <c r="U171" s="2">
        <f t="shared" ref="U171" si="353">$F171*T171</f>
        <v>0</v>
      </c>
      <c r="V171" s="689">
        <f t="shared" ref="V171" si="354">V158</f>
        <v>0</v>
      </c>
      <c r="W171" s="2">
        <f t="shared" ref="W171" si="355">$F171*V171</f>
        <v>0</v>
      </c>
      <c r="X171" s="689"/>
      <c r="Y171" s="2"/>
      <c r="Z171" s="689"/>
      <c r="AA171" s="2"/>
      <c r="AB171" s="689"/>
      <c r="AC171" s="2"/>
      <c r="AD171" s="689"/>
      <c r="AE171" s="2"/>
      <c r="AF171" s="689"/>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191">
        <f>IFERROR(ROUNDDOWN(ROUNDDOWN(按分表!#REF!/按分表!$D$17,3)*$F$273*H173,0),0)</f>
        <v>0</v>
      </c>
      <c r="J173" s="2">
        <f>共同経理課!J173</f>
        <v>0</v>
      </c>
      <c r="K173" s="191">
        <f>IFERROR(ROUNDDOWN(ROUNDDOWN(按分表!#REF!/按分表!$D$38,3)*$F$273*J173,0),0)</f>
        <v>0</v>
      </c>
      <c r="L173" s="2">
        <f>共同経理課!L173</f>
        <v>0</v>
      </c>
      <c r="M173" s="191">
        <f>IFERROR(ROUNDDOWN(ROUNDDOWN(按分表!#REF!/按分表!$D$59,3)*$F$273*L173,0),0)</f>
        <v>0</v>
      </c>
      <c r="N173" s="2">
        <f>共同経理課!N173</f>
        <v>0</v>
      </c>
      <c r="O173" s="191">
        <f>IFERROR(ROUNDDOWN(ROUNDDOWN(按分表!#REF!/按分表!$D$80,3)*$F$273*N173,0),0)</f>
        <v>0</v>
      </c>
      <c r="P173" s="2">
        <f>共同経理課!P173</f>
        <v>0</v>
      </c>
      <c r="Q173" s="191">
        <f>IFERROR(ROUNDDOWN(ROUNDDOWN(按分表!$H7/按分表!$D$101,3)*$F$273*P173,0),0)</f>
        <v>0</v>
      </c>
      <c r="R173" s="2">
        <f>共同経理課!R173</f>
        <v>0</v>
      </c>
      <c r="S173" s="191">
        <f>IFERROR(ROUNDDOWN(ROUNDDOWN(按分表!$H28/按分表!$D$122,3)*$F$273*R173,0),0)</f>
        <v>0</v>
      </c>
      <c r="T173" s="2"/>
      <c r="U173" s="191"/>
      <c r="V173" s="2"/>
      <c r="W173" s="191"/>
      <c r="X173" s="2"/>
      <c r="Y173" s="191"/>
      <c r="Z173" s="2"/>
      <c r="AA173" s="191"/>
      <c r="AB173" s="2"/>
      <c r="AC173" s="191"/>
      <c r="AD173" s="2"/>
      <c r="AE173" s="191"/>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191">
        <f>IFERROR(ROUNDDOWN(ROUNDDOWN(按分表!#REF!/按分表!$D$17,3)*$F$276*H174,0),0)</f>
        <v>0</v>
      </c>
      <c r="J174" s="2">
        <f>共同経理課!J174</f>
        <v>0</v>
      </c>
      <c r="K174" s="191">
        <f>IFERROR(ROUNDDOWN(ROUNDDOWN(按分表!#REF!/按分表!$D$38,3)*$F$276*J174,0),0)</f>
        <v>0</v>
      </c>
      <c r="L174" s="2">
        <f>共同経理課!L174</f>
        <v>0</v>
      </c>
      <c r="M174" s="191">
        <f>IFERROR(ROUNDDOWN(ROUNDDOWN(按分表!#REF!/按分表!$D$59,3)*$F$276*L174,0),0)</f>
        <v>0</v>
      </c>
      <c r="N174" s="2">
        <f>共同経理課!N174</f>
        <v>0</v>
      </c>
      <c r="O174" s="191">
        <f>IFERROR(ROUNDDOWN(ROUNDDOWN(按分表!#REF!/按分表!$D$80,3)*$F$276*N174,0),0)</f>
        <v>0</v>
      </c>
      <c r="P174" s="2">
        <f>共同経理課!P174</f>
        <v>0</v>
      </c>
      <c r="Q174" s="191">
        <f>IFERROR(ROUNDDOWN(ROUNDDOWN(按分表!$H4/按分表!$D$101,3)*$F$276*P174,0),0)</f>
        <v>0</v>
      </c>
      <c r="R174" s="2">
        <f>共同経理課!R174</f>
        <v>0</v>
      </c>
      <c r="S174" s="191">
        <f>IFERROR(ROUNDDOWN(ROUNDDOWN(按分表!$H25/按分表!$D$122,3)*$F$276*R174,0),0)</f>
        <v>0</v>
      </c>
      <c r="T174" s="2"/>
      <c r="U174" s="191"/>
      <c r="V174" s="2"/>
      <c r="W174" s="191"/>
      <c r="X174" s="2"/>
      <c r="Y174" s="191"/>
      <c r="Z174" s="2"/>
      <c r="AA174" s="191"/>
      <c r="AB174" s="2"/>
      <c r="AC174" s="191"/>
      <c r="AD174" s="2"/>
      <c r="AE174" s="191"/>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191"/>
      <c r="J175" s="2">
        <f>共同経理課!J175</f>
        <v>0</v>
      </c>
      <c r="K175" s="191"/>
      <c r="L175" s="2">
        <f>共同経理課!L175</f>
        <v>0</v>
      </c>
      <c r="M175" s="191"/>
      <c r="N175" s="2">
        <f>共同経理課!N175</f>
        <v>0</v>
      </c>
      <c r="O175" s="191"/>
      <c r="P175" s="2">
        <f>共同経理課!P175</f>
        <v>0</v>
      </c>
      <c r="Q175" s="191"/>
      <c r="R175" s="2">
        <f>共同経理課!R175</f>
        <v>0</v>
      </c>
      <c r="S175" s="191"/>
      <c r="T175" s="2">
        <f>共同経理課!T175</f>
        <v>0</v>
      </c>
      <c r="U175" s="191">
        <f>IFERROR(ROUNDDOWN(ROUNDDOWN(按分表!$H46/按分表!$D$143,3)*$F$277*T175,0),0)</f>
        <v>0</v>
      </c>
      <c r="V175" s="2">
        <f>共同経理課!V175</f>
        <v>0</v>
      </c>
      <c r="W175" s="191">
        <f>IFERROR(ROUNDDOWN(ROUNDDOWN(按分表!$H67/按分表!$D$164,3)*$F$277*V175,0),0)</f>
        <v>0</v>
      </c>
      <c r="X175" s="2">
        <f>共同経理課!X175</f>
        <v>0</v>
      </c>
      <c r="Y175" s="191">
        <f>IFERROR(ROUNDDOWN(ROUNDDOWN(按分表!$H88/按分表!$D$185,3)*$F$277*X175,0),0)</f>
        <v>0</v>
      </c>
      <c r="Z175" s="2">
        <f>共同経理課!Z175</f>
        <v>0</v>
      </c>
      <c r="AA175" s="191">
        <f>IFERROR(ROUNDDOWN(ROUNDDOWN(按分表!$H109/按分表!$D$206,3)*$F$277*Z175,0),0)</f>
        <v>0</v>
      </c>
      <c r="AB175" s="2">
        <f>共同経理課!AB175</f>
        <v>0</v>
      </c>
      <c r="AC175" s="191">
        <f>IFERROR(ROUNDDOWN(ROUNDDOWN(按分表!$H130/按分表!$D$227,3)*$F$277*AB175,0),0)</f>
        <v>0</v>
      </c>
      <c r="AD175" s="2">
        <f>共同経理課!AD175</f>
        <v>0</v>
      </c>
      <c r="AE175" s="191">
        <f>IFERROR(ROUNDDOWN(ROUNDDOWN(按分表!$H151/按分表!$D$248,3)*$F$277*AD175,0),0)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191"/>
      <c r="J176" s="2">
        <f>共同経理課!J176</f>
        <v>0</v>
      </c>
      <c r="K176" s="191"/>
      <c r="L176" s="2">
        <f>共同経理課!L176</f>
        <v>0</v>
      </c>
      <c r="M176" s="191"/>
      <c r="N176" s="2">
        <f>共同経理課!N176</f>
        <v>0</v>
      </c>
      <c r="O176" s="191"/>
      <c r="P176" s="2">
        <f>共同経理課!P176</f>
        <v>0</v>
      </c>
      <c r="Q176" s="191"/>
      <c r="R176" s="2">
        <f>共同経理課!R176</f>
        <v>0</v>
      </c>
      <c r="S176" s="191"/>
      <c r="T176" s="2">
        <f>共同経理課!T176</f>
        <v>0</v>
      </c>
      <c r="U176" s="191">
        <f>IFERROR(ROUNDDOWN(ROUNDDOWN(按分表!$H46/按分表!$D$143,3)*$F$278*T176,0),0)</f>
        <v>0</v>
      </c>
      <c r="V176" s="2">
        <f>共同経理課!V176</f>
        <v>0</v>
      </c>
      <c r="W176" s="191">
        <f>IFERROR(ROUNDDOWN(ROUNDDOWN(按分表!$H67/按分表!$D$164,3)*$F$278*V176,0),0)</f>
        <v>0</v>
      </c>
      <c r="X176" s="2">
        <f>共同経理課!X176</f>
        <v>0</v>
      </c>
      <c r="Y176" s="191">
        <f>IFERROR(ROUNDDOWN(ROUNDDOWN(按分表!$H88/按分表!$D$185,3)*$F$278*X176,0),0)</f>
        <v>0</v>
      </c>
      <c r="Z176" s="2">
        <f>共同経理課!Z176</f>
        <v>0</v>
      </c>
      <c r="AA176" s="191">
        <f>IFERROR(ROUNDDOWN(ROUNDDOWN(按分表!$H109/按分表!$D$206,3)*$F$278*Z176,0),0)</f>
        <v>0</v>
      </c>
      <c r="AB176" s="2">
        <f>共同経理課!AB176</f>
        <v>0</v>
      </c>
      <c r="AC176" s="191">
        <f>IFERROR(ROUNDDOWN(ROUNDDOWN(按分表!$H130/按分表!$D$227,3)*$F$278*AB176,0),0)</f>
        <v>0</v>
      </c>
      <c r="AD176" s="2">
        <f>共同経理課!AD176</f>
        <v>0</v>
      </c>
      <c r="AE176" s="191">
        <f>IFERROR(ROUNDDOWN(ROUNDDOWN(按分表!$H151/按分表!$D$248,3)*$F$278*AD176,0),0)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SUM(I173:I176)</f>
        <v>0</v>
      </c>
      <c r="J177" s="129">
        <f t="shared" ref="J177:AG177" si="361">SUM(J173:J176)</f>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IFERROR(ROUNDDOWN(ROUNDDOWN(按分表!$H17/按分表!$D$17,3)*$F$178*H178,0),0)</f>
        <v>0</v>
      </c>
      <c r="J178" s="2">
        <f>共同経理課!J178</f>
        <v>0</v>
      </c>
      <c r="K178" s="2">
        <f>IFERROR(ROUNDDOWN(ROUNDDOWN(按分表!$H38/按分表!$D$38,3)*$F$178*J178,0),0)</f>
        <v>0</v>
      </c>
      <c r="L178" s="2">
        <f>共同経理課!L178</f>
        <v>0</v>
      </c>
      <c r="M178" s="2">
        <f>IFERROR(ROUNDDOWN(ROUNDDOWN(按分表!$H59/按分表!$D$59,3)*$F$178*L178,0),0)</f>
        <v>0</v>
      </c>
      <c r="N178" s="2">
        <f>共同経理課!N178</f>
        <v>0</v>
      </c>
      <c r="O178" s="2">
        <f>IFERROR(ROUNDDOWN(ROUNDDOWN(按分表!$H80/按分表!$D$80,3)*$F$178*N178,0),0)</f>
        <v>0</v>
      </c>
      <c r="P178" s="2">
        <f>共同経理課!P178</f>
        <v>0</v>
      </c>
      <c r="Q178" s="2">
        <f>IFERROR(ROUNDDOWN(ROUNDDOWN(按分表!$H101/按分表!$D$101,3)*$F$178*P178,0),0)</f>
        <v>0</v>
      </c>
      <c r="R178" s="2">
        <f>共同経理課!R178</f>
        <v>0</v>
      </c>
      <c r="S178" s="2">
        <f>IFERROR(ROUNDDOWN(ROUNDDOWN(按分表!$H122/按分表!$D$122,3)*$F$178*R178,0),0)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IFERROR(ROUNDDOWN(ROUNDDOWN(按分表!$H17/按分表!$D$17,3)*$F$179*H179,0),0)</f>
        <v>0</v>
      </c>
      <c r="J179" s="2">
        <f>共同経理課!J179</f>
        <v>0</v>
      </c>
      <c r="K179" s="2">
        <f>IFERROR(ROUNDDOWN(ROUNDDOWN(按分表!$H38/按分表!$D$38,3)*$F$179*J179,0),0)</f>
        <v>0</v>
      </c>
      <c r="L179" s="2">
        <f>共同経理課!L179</f>
        <v>0</v>
      </c>
      <c r="M179" s="2">
        <f>IFERROR(ROUNDDOWN(ROUNDDOWN(按分表!$H59/按分表!$D$59,3)*$F$179*L179,0),0)</f>
        <v>0</v>
      </c>
      <c r="N179" s="2">
        <f>共同経理課!N179</f>
        <v>0</v>
      </c>
      <c r="O179" s="2">
        <f>IFERROR(ROUNDDOWN(ROUNDDOWN(按分表!$H80/按分表!$D$80,3)*$F$179*N179,0),0)</f>
        <v>0</v>
      </c>
      <c r="P179" s="2">
        <f>共同経理課!P179</f>
        <v>0</v>
      </c>
      <c r="Q179" s="2">
        <f>IFERROR(ROUNDDOWN(ROUNDDOWN(按分表!$H101/按分表!$D$101,3)*$F$179*P179,0),0)</f>
        <v>0</v>
      </c>
      <c r="R179" s="2">
        <f>共同経理課!R179</f>
        <v>0</v>
      </c>
      <c r="S179" s="2">
        <f>IFERROR(ROUNDDOWN(ROUNDDOWN(按分表!$H122/按分表!$D$122,3)*$F$179*R179,0),0)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IFERROR(ROUNDDOWN(ROUNDDOWN(按分表!$H143/按分表!$D$143,3)*$F$180*T180,0),0)</f>
        <v>0</v>
      </c>
      <c r="V180" s="2">
        <f>共同経理課!V180</f>
        <v>0</v>
      </c>
      <c r="W180" s="2">
        <f>IFERROR(ROUNDDOWN(ROUNDDOWN(按分表!$H164/按分表!$D$164,3)*$F$180*V180,0),0)</f>
        <v>0</v>
      </c>
      <c r="X180" s="2">
        <f>共同経理課!X180</f>
        <v>0</v>
      </c>
      <c r="Y180" s="2">
        <f>IFERROR(ROUNDDOWN(ROUNDDOWN(按分表!$H185/按分表!$D$185,3)*$F$180*X180,0),0)</f>
        <v>0</v>
      </c>
      <c r="Z180" s="2">
        <f>共同経理課!Z180</f>
        <v>0</v>
      </c>
      <c r="AA180" s="2">
        <f>IFERROR(ROUNDDOWN(ROUNDDOWN(按分表!$H206/按分表!$D$206,3)*$F$180*Z180,0),0)</f>
        <v>0</v>
      </c>
      <c r="AB180" s="2">
        <f>共同経理課!AB180</f>
        <v>0</v>
      </c>
      <c r="AC180" s="2">
        <f>IFERROR(ROUNDDOWN(ROUNDDOWN(按分表!$H227/按分表!$D$227,3)*$F$180*AB180,0),0)</f>
        <v>0</v>
      </c>
      <c r="AD180" s="2">
        <f>共同経理課!AD180</f>
        <v>0</v>
      </c>
      <c r="AE180" s="2">
        <f>IFERROR(ROUNDDOWN(ROUNDDOWN(按分表!$H248/按分表!$D$248,3)*$F$180*AD180,0),0)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IFERROR(ROUNDDOWN(ROUNDDOWN(按分表!$H143/按分表!$D$143,3)*$F$181*T181,0),0)</f>
        <v>0</v>
      </c>
      <c r="V181" s="2">
        <f>共同経理課!V181</f>
        <v>0</v>
      </c>
      <c r="W181" s="2">
        <f>IFERROR(ROUNDDOWN(ROUNDDOWN(按分表!$H164/按分表!$D$164,3)*$F$181*V181,0),0)</f>
        <v>0</v>
      </c>
      <c r="X181" s="2">
        <f>共同経理課!X181</f>
        <v>0</v>
      </c>
      <c r="Y181" s="2">
        <f>IFERROR(ROUNDDOWN(ROUNDDOWN(按分表!$H185/按分表!$D$185,3)*$F$181*X181,0),0)</f>
        <v>0</v>
      </c>
      <c r="Z181" s="2">
        <f>共同経理課!Z181</f>
        <v>0</v>
      </c>
      <c r="AA181" s="2">
        <f>IFERROR(ROUNDDOWN(ROUNDDOWN(按分表!$H206/按分表!$D$206,3)*$F$181*Z181,0),0)</f>
        <v>0</v>
      </c>
      <c r="AB181" s="2">
        <f>共同経理課!AB181</f>
        <v>0</v>
      </c>
      <c r="AC181" s="2">
        <f>IFERROR(ROUNDDOWN(ROUNDDOWN(按分表!$H227/按分表!$D$227,3)*$F$181*AB181,0),0)</f>
        <v>0</v>
      </c>
      <c r="AD181" s="2">
        <f>共同経理課!AD181</f>
        <v>0</v>
      </c>
      <c r="AE181" s="2">
        <f>IFERROR(ROUNDDOWN(ROUNDDOWN(按分表!$H248/按分表!$D$248,3)*$F$181*AD181,0),0)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L264</f>
        <v>0</v>
      </c>
      <c r="M273" s="191">
        <f t="shared" ref="M273" si="423">$F273*L273</f>
        <v>0</v>
      </c>
      <c r="N273" s="2">
        <f t="shared" ref="N273" si="424">N264</f>
        <v>0</v>
      </c>
      <c r="O273" s="191">
        <f t="shared" ref="O273" si="425">$F273*N273</f>
        <v>0</v>
      </c>
      <c r="P273" s="2">
        <f t="shared" ref="P273" si="426">P264</f>
        <v>0</v>
      </c>
      <c r="Q273" s="191">
        <f t="shared" ref="Q273" si="427">$F273*P273</f>
        <v>0</v>
      </c>
      <c r="R273" s="2">
        <f t="shared" ref="R273" si="428">R264</f>
        <v>0</v>
      </c>
      <c r="S273" s="191">
        <f t="shared" ref="S273" si="429">$F273*R273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0">SUM(I273)</f>
        <v>0</v>
      </c>
      <c r="J274" s="139">
        <f t="shared" si="430"/>
        <v>0</v>
      </c>
      <c r="K274" s="139">
        <f t="shared" si="430"/>
        <v>0</v>
      </c>
      <c r="L274" s="139">
        <f t="shared" si="430"/>
        <v>0</v>
      </c>
      <c r="M274" s="139">
        <f t="shared" si="430"/>
        <v>0</v>
      </c>
      <c r="N274" s="139">
        <f t="shared" si="430"/>
        <v>0</v>
      </c>
      <c r="O274" s="139">
        <f t="shared" si="430"/>
        <v>0</v>
      </c>
      <c r="P274" s="139">
        <f t="shared" si="430"/>
        <v>0</v>
      </c>
      <c r="Q274" s="139">
        <f t="shared" si="430"/>
        <v>0</v>
      </c>
      <c r="R274" s="139">
        <f t="shared" si="430"/>
        <v>0</v>
      </c>
      <c r="S274" s="139">
        <f t="shared" si="430"/>
        <v>0</v>
      </c>
      <c r="T274" s="139">
        <f t="shared" si="430"/>
        <v>0</v>
      </c>
      <c r="U274" s="139">
        <f t="shared" si="430"/>
        <v>0</v>
      </c>
      <c r="V274" s="139">
        <f t="shared" si="430"/>
        <v>0</v>
      </c>
      <c r="W274" s="139">
        <f t="shared" si="430"/>
        <v>0</v>
      </c>
      <c r="X274" s="139">
        <f t="shared" si="430"/>
        <v>0</v>
      </c>
      <c r="Y274" s="139">
        <f t="shared" si="430"/>
        <v>0</v>
      </c>
      <c r="Z274" s="139">
        <f t="shared" si="430"/>
        <v>0</v>
      </c>
      <c r="AA274" s="139">
        <f t="shared" si="430"/>
        <v>0</v>
      </c>
      <c r="AB274" s="139">
        <f t="shared" si="430"/>
        <v>0</v>
      </c>
      <c r="AC274" s="139">
        <f t="shared" si="430"/>
        <v>0</v>
      </c>
      <c r="AD274" s="139">
        <f t="shared" si="430"/>
        <v>0</v>
      </c>
      <c r="AE274" s="139">
        <f t="shared" si="430"/>
        <v>0</v>
      </c>
      <c r="AF274" s="240">
        <f t="shared" ref="AF274" si="431">SUM(AD274,AB274,Z274,X274,V274,T274,R274,P274,N274,L274,J274,H274)</f>
        <v>0</v>
      </c>
      <c r="AG274" s="214">
        <f t="shared" ref="AG274" si="432">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IFERROR(ROUNDDOWN(ROUNDDOWN(按分表!$H20/按分表!$D$17,3)*$F$273*H275,0),0)</f>
        <v>0</v>
      </c>
      <c r="J275" s="2">
        <f>共同経理課!J275</f>
        <v>0</v>
      </c>
      <c r="K275" s="191">
        <f>IFERROR(ROUNDDOWN(ROUNDDOWN(按分表!$H41/按分表!$D$38,3)*$F$273*J275,0),0)</f>
        <v>0</v>
      </c>
      <c r="L275" s="2">
        <f>共同経理課!L275</f>
        <v>0</v>
      </c>
      <c r="M275" s="191">
        <f>IFERROR(ROUNDDOWN(ROUNDDOWN(按分表!$H62/按分表!$D$59,3)*$F$273*L275,0),0)</f>
        <v>0</v>
      </c>
      <c r="N275" s="2">
        <f>共同経理課!N275</f>
        <v>0</v>
      </c>
      <c r="O275" s="191">
        <f>IFERROR(ROUNDDOWN(ROUNDDOWN(按分表!$H83/按分表!$D$80,3)*$F$273*N275,0),0)</f>
        <v>0</v>
      </c>
      <c r="P275" s="2">
        <f>共同経理課!P275</f>
        <v>0</v>
      </c>
      <c r="Q275" s="191">
        <f>IFERROR(ROUNDDOWN(ROUNDDOWN(按分表!$H104/按分表!$D$101,3)*$F$273*P275,0),0)</f>
        <v>0</v>
      </c>
      <c r="R275" s="2">
        <f>共同経理課!R275</f>
        <v>0</v>
      </c>
      <c r="S275" s="191">
        <f>IFERROR(ROUNDDOWN(ROUNDDOWN(按分表!$H125/按分表!$D$122,3)*$F$273*R275,0),0)</f>
        <v>0</v>
      </c>
      <c r="T275" s="2"/>
      <c r="U275" s="191"/>
      <c r="V275" s="2"/>
      <c r="W275" s="191"/>
      <c r="X275" s="2"/>
      <c r="Y275" s="191"/>
      <c r="Z275" s="2"/>
      <c r="AA275" s="191"/>
      <c r="AB275" s="2"/>
      <c r="AC275" s="191"/>
      <c r="AD275" s="2"/>
      <c r="AE275" s="191"/>
      <c r="AF275" s="238">
        <f t="shared" ref="AF275" si="433">SUM(AD275,AB275,Z275,X275,V275,T275,R275,P275,N275,L275,J275,H275)</f>
        <v>0</v>
      </c>
      <c r="AG275" s="196">
        <f t="shared" ref="AG275" si="434">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IFERROR(ROUNDDOWN(ROUNDDOWN(按分表!$H17/按分表!$D$17,3)*$F$276*H276,0),0)</f>
        <v>0</v>
      </c>
      <c r="J276" s="2">
        <f>共同経理課!J276</f>
        <v>0</v>
      </c>
      <c r="K276" s="191">
        <f>IFERROR(ROUNDDOWN(ROUNDDOWN(按分表!$H38/按分表!$D$38,3)*$F$276*J276,0),0)</f>
        <v>0</v>
      </c>
      <c r="L276" s="2">
        <f>共同経理課!L276</f>
        <v>0</v>
      </c>
      <c r="M276" s="191">
        <f>IFERROR(ROUNDDOWN(ROUNDDOWN(按分表!$H59/按分表!$D$59,3)*$F$276*L276,0),0)</f>
        <v>0</v>
      </c>
      <c r="N276" s="2">
        <f>共同経理課!N276</f>
        <v>0</v>
      </c>
      <c r="O276" s="191">
        <f>IFERROR(ROUNDDOWN(ROUNDDOWN(按分表!$H80/按分表!$D$80,3)*$F$276*N276,0),0)</f>
        <v>0</v>
      </c>
      <c r="P276" s="2">
        <f>共同経理課!P276</f>
        <v>0</v>
      </c>
      <c r="Q276" s="191">
        <f>IFERROR(ROUNDDOWN(ROUNDDOWN(按分表!$H101/按分表!$D$101,3)*$F$276*P276,0),0)</f>
        <v>0</v>
      </c>
      <c r="R276" s="2">
        <f>共同経理課!R276</f>
        <v>0</v>
      </c>
      <c r="S276" s="191">
        <f>IFERROR(ROUNDDOWN(ROUNDDOWN(按分表!$H122/按分表!$D$122,3)*$F$276*R276,0),0)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IFERROR(ROUNDDOWN(ROUNDDOWN(按分表!$H143/按分表!$D$143,3)*$F$277*T277,0),0)</f>
        <v>0</v>
      </c>
      <c r="V277" s="2">
        <f>共同経理課!V277</f>
        <v>0</v>
      </c>
      <c r="W277" s="191">
        <f>IFERROR(ROUNDDOWN(ROUNDDOWN(按分表!$H164/按分表!$D$164,3)*$F$277*V277,0),0)</f>
        <v>0</v>
      </c>
      <c r="X277" s="2">
        <f>共同経理課!X277</f>
        <v>0</v>
      </c>
      <c r="Y277" s="191">
        <f>IFERROR(ROUNDDOWN(ROUNDDOWN(按分表!$H185/按分表!$D$185,3)*$F$277*X277,0),0)</f>
        <v>0</v>
      </c>
      <c r="Z277" s="2">
        <f>共同経理課!Z277</f>
        <v>0</v>
      </c>
      <c r="AA277" s="191">
        <f>IFERROR(ROUNDDOWN(ROUNDDOWN(按分表!$H206/按分表!$D$206,3)*$F$277*Z277,0),0)</f>
        <v>0</v>
      </c>
      <c r="AB277" s="2">
        <f>共同経理課!AB277</f>
        <v>0</v>
      </c>
      <c r="AC277" s="191">
        <f>IFERROR(ROUNDDOWN(ROUNDDOWN(按分表!$H227/按分表!$D$227,3)*$F$277*AB277,0),0)</f>
        <v>0</v>
      </c>
      <c r="AD277" s="2">
        <f>共同経理課!AD277</f>
        <v>0</v>
      </c>
      <c r="AE277" s="191">
        <f>IFERROR(ROUNDDOWN(ROUNDDOWN(按分表!$H248/按分表!$D$248,3)*$F$277*AD277,0),0)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IFERROR(ROUNDDOWN(ROUNDDOWN(按分表!$H143/按分表!$D$143,3)*$F$278*T278,0),0)</f>
        <v>0</v>
      </c>
      <c r="V278" s="2">
        <f>共同経理課!V278</f>
        <v>0</v>
      </c>
      <c r="W278" s="191">
        <f>IFERROR(ROUNDDOWN(ROUNDDOWN(按分表!$H164/按分表!$D$164,3)*$F$278*V278,0),0)</f>
        <v>0</v>
      </c>
      <c r="X278" s="2">
        <f>共同経理課!X278</f>
        <v>0</v>
      </c>
      <c r="Y278" s="191">
        <f>IFERROR(ROUNDDOWN(ROUNDDOWN(按分表!$H185/按分表!$D$185,3)*$F$278*X278,0),0)</f>
        <v>0</v>
      </c>
      <c r="Z278" s="2">
        <f>共同経理課!Z278</f>
        <v>0</v>
      </c>
      <c r="AA278" s="191">
        <f>IFERROR(ROUNDDOWN(ROUNDDOWN(按分表!$H206/按分表!$D$206,3)*$F$278*Z278,0),0)</f>
        <v>0</v>
      </c>
      <c r="AB278" s="2">
        <f>共同経理課!AB278</f>
        <v>0</v>
      </c>
      <c r="AC278" s="191">
        <f>IFERROR(ROUNDDOWN(ROUNDDOWN(按分表!$H227/按分表!$D$227,3)*$F$278*AB278,0),0)</f>
        <v>0</v>
      </c>
      <c r="AD278" s="2">
        <f>共同経理課!AD278</f>
        <v>0</v>
      </c>
      <c r="AE278" s="191">
        <f>IFERROR(ROUNDDOWN(ROUNDDOWN(按分表!$H248/按分表!$D$248,3)*$F$278*AD278,0),0)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5">SUM(I275:I278)</f>
        <v>0</v>
      </c>
      <c r="J279" s="147">
        <f t="shared" si="435"/>
        <v>0</v>
      </c>
      <c r="K279" s="147">
        <f t="shared" si="435"/>
        <v>0</v>
      </c>
      <c r="L279" s="147">
        <f t="shared" si="435"/>
        <v>0</v>
      </c>
      <c r="M279" s="147">
        <f t="shared" si="435"/>
        <v>0</v>
      </c>
      <c r="N279" s="147">
        <f t="shared" si="435"/>
        <v>0</v>
      </c>
      <c r="O279" s="147">
        <f t="shared" si="435"/>
        <v>0</v>
      </c>
      <c r="P279" s="147">
        <f t="shared" si="435"/>
        <v>0</v>
      </c>
      <c r="Q279" s="147">
        <f t="shared" si="435"/>
        <v>0</v>
      </c>
      <c r="R279" s="147">
        <f t="shared" si="435"/>
        <v>0</v>
      </c>
      <c r="S279" s="147">
        <f t="shared" si="435"/>
        <v>0</v>
      </c>
      <c r="T279" s="147">
        <f t="shared" si="435"/>
        <v>0</v>
      </c>
      <c r="U279" s="147">
        <f t="shared" si="435"/>
        <v>0</v>
      </c>
      <c r="V279" s="147">
        <f t="shared" si="435"/>
        <v>0</v>
      </c>
      <c r="W279" s="147">
        <f t="shared" si="435"/>
        <v>0</v>
      </c>
      <c r="X279" s="147">
        <f t="shared" si="435"/>
        <v>0</v>
      </c>
      <c r="Y279" s="147">
        <f t="shared" si="435"/>
        <v>0</v>
      </c>
      <c r="Z279" s="147">
        <f t="shared" si="435"/>
        <v>0</v>
      </c>
      <c r="AA279" s="147">
        <f t="shared" si="435"/>
        <v>0</v>
      </c>
      <c r="AB279" s="147">
        <f t="shared" si="435"/>
        <v>0</v>
      </c>
      <c r="AC279" s="147">
        <f t="shared" si="435"/>
        <v>0</v>
      </c>
      <c r="AD279" s="147">
        <f t="shared" si="435"/>
        <v>0</v>
      </c>
      <c r="AE279" s="147">
        <f t="shared" si="435"/>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IFERROR(ROUNDDOWN(ROUNDDOWN(按分表!$H17/按分表!$D$17,3)*$F$280*H280,0),0)</f>
        <v>0</v>
      </c>
      <c r="J280" s="2">
        <f>共同経理課!J280</f>
        <v>0</v>
      </c>
      <c r="K280" s="191">
        <f>IFERROR(ROUNDDOWN(ROUNDDOWN(按分表!$H38/按分表!$D$38,3)*$F$280*J280,0),0)</f>
        <v>0</v>
      </c>
      <c r="L280" s="2">
        <f>共同経理課!L280</f>
        <v>0</v>
      </c>
      <c r="M280" s="191">
        <f>IFERROR(ROUNDDOWN(ROUNDDOWN(按分表!$H59/按分表!$D$59,3)*$F$280*L280,0),0)</f>
        <v>0</v>
      </c>
      <c r="N280" s="2">
        <f>共同経理課!N280</f>
        <v>0</v>
      </c>
      <c r="O280" s="191">
        <f>IFERROR(ROUNDDOWN(ROUNDDOWN(按分表!$H80/按分表!$D$80,3)*$F$280*N280,0),0)</f>
        <v>0</v>
      </c>
      <c r="P280" s="2">
        <f>共同経理課!P280</f>
        <v>0</v>
      </c>
      <c r="Q280" s="191">
        <f>IFERROR(ROUNDDOWN(ROUNDDOWN(按分表!$H101/按分表!$D$101,3)*$F$280*P280,0),0)</f>
        <v>0</v>
      </c>
      <c r="R280" s="2">
        <f>共同経理課!R280</f>
        <v>0</v>
      </c>
      <c r="S280" s="191">
        <f>IFERROR(ROUNDDOWN(ROUNDDOWN(按分表!$H122/按分表!$D$122,3)*$F$280*R280,0),0)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IFERROR(ROUNDDOWN(ROUNDDOWN(按分表!$H17/按分表!$D$17,3)*$F$281*H281,0),0)</f>
        <v>0</v>
      </c>
      <c r="J281" s="2">
        <f>共同経理課!J281</f>
        <v>0</v>
      </c>
      <c r="K281" s="191">
        <f>IFERROR(ROUNDDOWN(ROUNDDOWN(按分表!$H38/按分表!$D$38,3)*$F$281*J281,0),0)</f>
        <v>0</v>
      </c>
      <c r="L281" s="2">
        <f>共同経理課!L281</f>
        <v>0</v>
      </c>
      <c r="M281" s="191">
        <f>IFERROR(ROUNDDOWN(ROUNDDOWN(按分表!$H59/按分表!$D$59,3)*$F$281*L281,0),0)</f>
        <v>0</v>
      </c>
      <c r="N281" s="2">
        <f>共同経理課!N281</f>
        <v>0</v>
      </c>
      <c r="O281" s="191">
        <f>IFERROR(ROUNDDOWN(ROUNDDOWN(按分表!$H80/按分表!$D$80,3)*$F$281*N281,0),0)</f>
        <v>0</v>
      </c>
      <c r="P281" s="2">
        <f>共同経理課!P281</f>
        <v>0</v>
      </c>
      <c r="Q281" s="191">
        <f>IFERROR(ROUNDDOWN(ROUNDDOWN(按分表!$H101/按分表!$D$101,3)*$F$281*P281,0),0)</f>
        <v>0</v>
      </c>
      <c r="R281" s="2">
        <f>共同経理課!R281</f>
        <v>0</v>
      </c>
      <c r="S281" s="191">
        <f>IFERROR(ROUNDDOWN(ROUNDDOWN(按分表!$H122/按分表!$D$122,3)*$F$281*R281,0),0)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IFERROR(ROUNDDOWN(ROUNDDOWN(按分表!$H143/按分表!$D$143,3)*$F$282*T282,0),0)</f>
        <v>0</v>
      </c>
      <c r="V282" s="2">
        <f>共同経理課!V282</f>
        <v>0</v>
      </c>
      <c r="W282" s="191">
        <f>IFERROR(ROUNDDOWN(ROUNDDOWN(按分表!$H164/按分表!$D$164,3)*$F$282*V282,0),0)</f>
        <v>0</v>
      </c>
      <c r="X282" s="2">
        <f>共同経理課!X282</f>
        <v>0</v>
      </c>
      <c r="Y282" s="191">
        <f>IFERROR(ROUNDDOWN(ROUNDDOWN(按分表!$H185/按分表!$D$185,3)*$F$282*X282,0),0)</f>
        <v>0</v>
      </c>
      <c r="Z282" s="2">
        <f>共同経理課!Z282</f>
        <v>0</v>
      </c>
      <c r="AA282" s="191">
        <f>IFERROR(ROUNDDOWN(ROUNDDOWN(按分表!$H206/按分表!$D$206,3)*$F$282*Z282,0),0)</f>
        <v>0</v>
      </c>
      <c r="AB282" s="2">
        <f>共同経理課!AB282</f>
        <v>0</v>
      </c>
      <c r="AC282" s="191">
        <f>IFERROR(ROUNDDOWN(ROUNDDOWN(按分表!$H227/按分表!$D$227,3)*$F$282*AB282,0),0)</f>
        <v>0</v>
      </c>
      <c r="AD282" s="2">
        <f>共同経理課!AD282</f>
        <v>0</v>
      </c>
      <c r="AE282" s="191">
        <f>IFERROR(ROUNDDOWN(ROUNDDOWN(按分表!$H248/按分表!$D$248,3)*$F$282*AD282,0),0)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IFERROR(ROUNDDOWN(ROUNDDOWN(按分表!$H143/按分表!$D$143,3)*$F$283*T283,0),0)</f>
        <v>0</v>
      </c>
      <c r="V283" s="2">
        <f>共同経理課!V283</f>
        <v>0</v>
      </c>
      <c r="W283" s="191">
        <f>IFERROR(ROUNDDOWN(ROUNDDOWN(按分表!$H164/按分表!$D$164,3)*$F$283*V283,0),0)</f>
        <v>0</v>
      </c>
      <c r="X283" s="2">
        <f>共同経理課!X283</f>
        <v>0</v>
      </c>
      <c r="Y283" s="191">
        <f>IFERROR(ROUNDDOWN(ROUNDDOWN(按分表!$H185/按分表!$D$185,3)*$F$283*X283,0),0)</f>
        <v>0</v>
      </c>
      <c r="Z283" s="2">
        <f>共同経理課!Z283</f>
        <v>0</v>
      </c>
      <c r="AA283" s="191">
        <f>IFERROR(ROUNDDOWN(ROUNDDOWN(按分表!$H206/按分表!$D$206,3)*$F$283*Z283,0),0)</f>
        <v>0</v>
      </c>
      <c r="AB283" s="2">
        <f>共同経理課!AB283</f>
        <v>0</v>
      </c>
      <c r="AC283" s="191">
        <f>IFERROR(ROUNDDOWN(ROUNDDOWN(按分表!$H227/按分表!$D$227,3)*$F$283*AB283,0),0)</f>
        <v>0</v>
      </c>
      <c r="AD283" s="2">
        <f>共同経理課!AD283</f>
        <v>0</v>
      </c>
      <c r="AE283" s="191">
        <f>IFERROR(ROUNDDOWN(ROUNDDOWN(按分表!$H248/按分表!$D$248,3)*$F$283*AD283,0),0)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6">SUM(H280:H283)</f>
        <v>0</v>
      </c>
      <c r="I284" s="147">
        <f t="shared" si="436"/>
        <v>0</v>
      </c>
      <c r="J284" s="147">
        <f t="shared" si="436"/>
        <v>0</v>
      </c>
      <c r="K284" s="147">
        <f t="shared" si="436"/>
        <v>0</v>
      </c>
      <c r="L284" s="147">
        <f t="shared" si="436"/>
        <v>0</v>
      </c>
      <c r="M284" s="147">
        <f t="shared" si="436"/>
        <v>0</v>
      </c>
      <c r="N284" s="147">
        <f t="shared" si="436"/>
        <v>0</v>
      </c>
      <c r="O284" s="147">
        <f t="shared" si="436"/>
        <v>0</v>
      </c>
      <c r="P284" s="147">
        <f t="shared" si="436"/>
        <v>0</v>
      </c>
      <c r="Q284" s="147">
        <f t="shared" si="436"/>
        <v>0</v>
      </c>
      <c r="R284" s="147">
        <f t="shared" si="436"/>
        <v>0</v>
      </c>
      <c r="S284" s="147">
        <f t="shared" si="436"/>
        <v>0</v>
      </c>
      <c r="T284" s="147">
        <f t="shared" si="436"/>
        <v>0</v>
      </c>
      <c r="U284" s="147">
        <f t="shared" si="436"/>
        <v>0</v>
      </c>
      <c r="V284" s="147">
        <f t="shared" si="436"/>
        <v>0</v>
      </c>
      <c r="W284" s="147">
        <f t="shared" si="436"/>
        <v>0</v>
      </c>
      <c r="X284" s="147">
        <f t="shared" si="436"/>
        <v>0</v>
      </c>
      <c r="Y284" s="147">
        <f t="shared" si="436"/>
        <v>0</v>
      </c>
      <c r="Z284" s="147">
        <f t="shared" si="436"/>
        <v>0</v>
      </c>
      <c r="AA284" s="147">
        <f t="shared" si="436"/>
        <v>0</v>
      </c>
      <c r="AB284" s="147">
        <f t="shared" si="436"/>
        <v>0</v>
      </c>
      <c r="AC284" s="147">
        <f t="shared" si="436"/>
        <v>0</v>
      </c>
      <c r="AD284" s="147">
        <f t="shared" si="436"/>
        <v>0</v>
      </c>
      <c r="AE284" s="147">
        <f t="shared" si="436"/>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7">SUM(L284,L279)</f>
        <v>0</v>
      </c>
      <c r="M285" s="139">
        <f t="shared" si="437"/>
        <v>0</v>
      </c>
      <c r="N285" s="139">
        <f t="shared" si="437"/>
        <v>0</v>
      </c>
      <c r="O285" s="139">
        <f t="shared" si="437"/>
        <v>0</v>
      </c>
      <c r="P285" s="139">
        <f t="shared" si="437"/>
        <v>0</v>
      </c>
      <c r="Q285" s="139">
        <f t="shared" si="437"/>
        <v>0</v>
      </c>
      <c r="R285" s="139">
        <f t="shared" si="437"/>
        <v>0</v>
      </c>
      <c r="S285" s="139">
        <f t="shared" si="437"/>
        <v>0</v>
      </c>
      <c r="T285" s="139">
        <f>SUM(T284,T279)</f>
        <v>0</v>
      </c>
      <c r="U285" s="139">
        <f>SUM(U284,U279)</f>
        <v>0</v>
      </c>
      <c r="V285" s="139">
        <f t="shared" si="437"/>
        <v>0</v>
      </c>
      <c r="W285" s="139">
        <f>SUM(W284,W279)</f>
        <v>0</v>
      </c>
      <c r="X285" s="139">
        <f t="shared" si="437"/>
        <v>0</v>
      </c>
      <c r="Y285" s="139">
        <f t="shared" si="437"/>
        <v>0</v>
      </c>
      <c r="Z285" s="139">
        <f>SUM(Z284,Z279)</f>
        <v>0</v>
      </c>
      <c r="AA285" s="139">
        <f>SUM(AA284,AA279)</f>
        <v>0</v>
      </c>
      <c r="AB285" s="139">
        <f t="shared" si="437"/>
        <v>0</v>
      </c>
      <c r="AC285" s="139">
        <f>SUM(AC284,AC279)</f>
        <v>0</v>
      </c>
      <c r="AD285" s="139">
        <f t="shared" si="437"/>
        <v>0</v>
      </c>
      <c r="AE285" s="139">
        <f t="shared" si="437"/>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29591-02E5-4B7B-9283-57326448CE61}">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按分表!J17+按分表!J21</f>
        <v>0</v>
      </c>
      <c r="K5" s="18">
        <f>按分表!J38+按分表!J42</f>
        <v>0</v>
      </c>
      <c r="M5" s="18">
        <f>按分表!J59+按分表!J63</f>
        <v>0</v>
      </c>
      <c r="O5" s="18">
        <f>按分表!J80+按分表!J84</f>
        <v>0</v>
      </c>
      <c r="Q5" s="18">
        <f>按分表!J101+按分表!J105</f>
        <v>0</v>
      </c>
      <c r="S5" s="18">
        <f>按分表!J122+按分表!J126</f>
        <v>0</v>
      </c>
      <c r="U5" s="18">
        <f>按分表!J143+按分表!J147</f>
        <v>0</v>
      </c>
      <c r="W5" s="18">
        <f>按分表!J164+按分表!J168</f>
        <v>0</v>
      </c>
      <c r="X5" s="39"/>
      <c r="Y5" s="18">
        <f>按分表!J185+按分表!J189</f>
        <v>0</v>
      </c>
      <c r="Z5" s="39"/>
      <c r="AA5" s="18">
        <f>按分表!J206+按分表!J210</f>
        <v>0</v>
      </c>
      <c r="AB5" s="39"/>
      <c r="AC5" s="18">
        <f>按分表!J227+按分表!J231</f>
        <v>0</v>
      </c>
      <c r="AD5" s="39"/>
      <c r="AE5" s="18">
        <f>按分表!J248+按分表!J252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按分表!J21-I6</f>
        <v>0</v>
      </c>
      <c r="K7" s="21">
        <f>按分表!J42-K6</f>
        <v>0</v>
      </c>
      <c r="L7" s="39"/>
      <c r="M7" s="21">
        <f>按分表!J63-M6</f>
        <v>0</v>
      </c>
      <c r="N7" s="39"/>
      <c r="O7" s="21">
        <f>按分表!J84-O6</f>
        <v>0</v>
      </c>
      <c r="P7" s="39"/>
      <c r="Q7" s="21">
        <f>按分表!J105-Q6</f>
        <v>0</v>
      </c>
      <c r="R7" s="39"/>
      <c r="S7" s="21">
        <f>按分表!J126-S6</f>
        <v>0</v>
      </c>
      <c r="T7" s="39"/>
      <c r="U7" s="21">
        <f>按分表!J147-U6</f>
        <v>0</v>
      </c>
      <c r="V7" s="39"/>
      <c r="W7" s="21">
        <f>按分表!J168-W6</f>
        <v>0</v>
      </c>
      <c r="X7" s="39"/>
      <c r="Y7" s="21">
        <f>按分表!J189-Y6</f>
        <v>0</v>
      </c>
      <c r="Z7" s="39"/>
      <c r="AA7" s="21">
        <f>按分表!J210-AA6</f>
        <v>0</v>
      </c>
      <c r="AB7" s="39"/>
      <c r="AC7" s="21">
        <f>按分表!J231-AC6</f>
        <v>0</v>
      </c>
      <c r="AD7" s="39"/>
      <c r="AE7" s="21">
        <f>按分表!J252-AE6</f>
        <v>0</v>
      </c>
      <c r="AG7" s="18">
        <f t="shared" si="0"/>
        <v>0</v>
      </c>
      <c r="AH7" s="48"/>
    </row>
    <row r="8" spans="1:35">
      <c r="A8" s="6" t="s">
        <v>197</v>
      </c>
      <c r="B8" s="8" t="str">
        <f>共同経理課!B8</f>
        <v>15/100</v>
      </c>
      <c r="D8" s="65"/>
      <c r="H8" s="10" t="s">
        <v>126</v>
      </c>
      <c r="I8" s="25">
        <f>按分表!J14</f>
        <v>0</v>
      </c>
      <c r="K8" s="25">
        <f>按分表!J35</f>
        <v>0</v>
      </c>
      <c r="M8" s="25">
        <f>按分表!J56</f>
        <v>0</v>
      </c>
      <c r="O8" s="25">
        <f>按分表!J77</f>
        <v>0</v>
      </c>
      <c r="Q8" s="25">
        <f>按分表!J98</f>
        <v>0</v>
      </c>
      <c r="S8" s="25">
        <f>按分表!J119</f>
        <v>0</v>
      </c>
      <c r="U8" s="25">
        <f>按分表!J140</f>
        <v>0</v>
      </c>
      <c r="W8" s="25">
        <f>按分表!J161</f>
        <v>0</v>
      </c>
      <c r="Y8" s="25">
        <f>按分表!J182</f>
        <v>0</v>
      </c>
      <c r="AA8" s="25">
        <f>按分表!J203</f>
        <v>0</v>
      </c>
      <c r="AC8" s="25">
        <f>按分表!J224</f>
        <v>0</v>
      </c>
      <c r="AE8" s="25">
        <f>按分表!J245</f>
        <v>0</v>
      </c>
      <c r="AG8" s="18">
        <f t="shared" ref="AG8:AG10" si="1">SUM(I8:AE8)</f>
        <v>0</v>
      </c>
      <c r="AH8" s="48"/>
    </row>
    <row r="9" spans="1:35">
      <c r="D9" s="65"/>
      <c r="H9" s="10" t="s">
        <v>124</v>
      </c>
      <c r="I9" s="21">
        <f>按分表!J15</f>
        <v>0</v>
      </c>
      <c r="K9" s="21">
        <f>按分表!J36</f>
        <v>0</v>
      </c>
      <c r="L9" s="39"/>
      <c r="M9" s="21">
        <f>按分表!J57</f>
        <v>0</v>
      </c>
      <c r="N9" s="39"/>
      <c r="O9" s="21">
        <f>按分表!J78</f>
        <v>0</v>
      </c>
      <c r="P9" s="39"/>
      <c r="Q9" s="21">
        <f>按分表!J99</f>
        <v>0</v>
      </c>
      <c r="R9" s="39"/>
      <c r="S9" s="21">
        <f>按分表!J120</f>
        <v>0</v>
      </c>
      <c r="T9" s="39"/>
      <c r="U9" s="21">
        <f>按分表!J145</f>
        <v>0</v>
      </c>
      <c r="V9" s="39"/>
      <c r="W9" s="21">
        <f>按分表!J162</f>
        <v>0</v>
      </c>
      <c r="X9" s="39"/>
      <c r="Y9" s="21">
        <f>按分表!J183</f>
        <v>0</v>
      </c>
      <c r="Z9" s="39"/>
      <c r="AA9" s="21">
        <f>按分表!J204</f>
        <v>0</v>
      </c>
      <c r="AB9" s="39"/>
      <c r="AC9" s="21">
        <f>按分表!J225</f>
        <v>0</v>
      </c>
      <c r="AD9" s="39"/>
      <c r="AE9" s="21">
        <f>按分表!J246</f>
        <v>0</v>
      </c>
      <c r="AG9" s="18">
        <f t="shared" si="1"/>
        <v>0</v>
      </c>
      <c r="AH9" s="48"/>
    </row>
    <row r="10" spans="1:35">
      <c r="D10" s="65"/>
      <c r="H10" s="10" t="s">
        <v>125</v>
      </c>
      <c r="I10" s="21">
        <f>按分表!J16</f>
        <v>0</v>
      </c>
      <c r="K10" s="21">
        <f>按分表!J37</f>
        <v>0</v>
      </c>
      <c r="L10" s="39"/>
      <c r="M10" s="21">
        <f>按分表!J58</f>
        <v>0</v>
      </c>
      <c r="N10" s="39"/>
      <c r="O10" s="21">
        <f>按分表!J79</f>
        <v>0</v>
      </c>
      <c r="P10" s="39"/>
      <c r="Q10" s="21">
        <f>按分表!J100</f>
        <v>0</v>
      </c>
      <c r="R10" s="39"/>
      <c r="S10" s="21">
        <f>按分表!J121</f>
        <v>0</v>
      </c>
      <c r="T10" s="39"/>
      <c r="U10" s="21">
        <f>按分表!J146</f>
        <v>0</v>
      </c>
      <c r="V10" s="39"/>
      <c r="W10" s="21">
        <f>按分表!J163</f>
        <v>0</v>
      </c>
      <c r="X10" s="39"/>
      <c r="Y10" s="21">
        <f>按分表!J184</f>
        <v>0</v>
      </c>
      <c r="Z10" s="39"/>
      <c r="AA10" s="21">
        <f>按分表!J205</f>
        <v>0</v>
      </c>
      <c r="AB10" s="39"/>
      <c r="AC10" s="21">
        <f>按分表!J226</f>
        <v>0</v>
      </c>
      <c r="AD10" s="39"/>
      <c r="AE10" s="21">
        <f>按分表!J247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按分表!K6</f>
        <v>0</v>
      </c>
      <c r="I14" s="3">
        <f>ROUNDDOWN($F14*H14,0)</f>
        <v>0</v>
      </c>
      <c r="J14" s="116">
        <f>按分表!K27</f>
        <v>0</v>
      </c>
      <c r="K14" s="3">
        <f>ROUNDDOWN($F14*J14,0)</f>
        <v>0</v>
      </c>
      <c r="L14" s="116">
        <f>按分表!K48</f>
        <v>0</v>
      </c>
      <c r="M14" s="3">
        <f>ROUNDDOWN($F14*L14,0)</f>
        <v>0</v>
      </c>
      <c r="N14" s="116">
        <f>按分表!$K69</f>
        <v>0</v>
      </c>
      <c r="O14" s="3">
        <f>ROUNDDOWN($F14*N14,0)</f>
        <v>0</v>
      </c>
      <c r="P14" s="116">
        <f>按分表!$K90</f>
        <v>0</v>
      </c>
      <c r="Q14" s="3">
        <f>ROUNDDOWN($F14*P14,0)</f>
        <v>0</v>
      </c>
      <c r="R14" s="116">
        <f>按分表!$K111</f>
        <v>0</v>
      </c>
      <c r="S14" s="3">
        <f>ROUNDDOWN($F14*R14,0)</f>
        <v>0</v>
      </c>
      <c r="T14" s="116">
        <f>按分表!$K132</f>
        <v>0</v>
      </c>
      <c r="U14" s="3">
        <f>ROUNDDOWN($F14*T14,0)</f>
        <v>0</v>
      </c>
      <c r="V14" s="116">
        <f>按分表!$K153</f>
        <v>0</v>
      </c>
      <c r="W14" s="3">
        <f>ROUNDDOWN($F14*V14,0)</f>
        <v>0</v>
      </c>
      <c r="X14" s="116">
        <f>按分表!$K174</f>
        <v>0</v>
      </c>
      <c r="Y14" s="3">
        <f>ROUNDDOWN($F14*X14,0)</f>
        <v>0</v>
      </c>
      <c r="Z14" s="116">
        <f>按分表!$K195</f>
        <v>0</v>
      </c>
      <c r="AA14" s="3">
        <f>ROUNDDOWN($F14*Z14,0)</f>
        <v>0</v>
      </c>
      <c r="AB14" s="116">
        <f>按分表!$K216</f>
        <v>0</v>
      </c>
      <c r="AC14" s="3">
        <f>ROUNDDOWN($F14*AB14,0)</f>
        <v>0</v>
      </c>
      <c r="AD14" s="116">
        <f>按分表!$K237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按分表!K7</f>
        <v>0</v>
      </c>
      <c r="I25" s="3">
        <f t="shared" ref="I25:K33" si="16">ROUNDDOWN($F25*H25,0)</f>
        <v>0</v>
      </c>
      <c r="J25" s="2">
        <f>按分表!K28</f>
        <v>0</v>
      </c>
      <c r="K25" s="3">
        <f t="shared" si="16"/>
        <v>0</v>
      </c>
      <c r="L25" s="2">
        <f>按分表!K49</f>
        <v>0</v>
      </c>
      <c r="M25" s="3">
        <f t="shared" ref="M25:M33" si="17">ROUNDDOWN($F25*L25,0)</f>
        <v>0</v>
      </c>
      <c r="N25" s="2">
        <f>按分表!$K70</f>
        <v>0</v>
      </c>
      <c r="O25" s="3">
        <f t="shared" ref="O25:O33" si="18">ROUNDDOWN($F25*N25,0)</f>
        <v>0</v>
      </c>
      <c r="P25" s="2">
        <f>按分表!$K91</f>
        <v>0</v>
      </c>
      <c r="Q25" s="3">
        <f t="shared" ref="Q25:Q33" si="19">ROUNDDOWN($F25*P25,0)</f>
        <v>0</v>
      </c>
      <c r="R25" s="2">
        <f>按分表!$K112</f>
        <v>0</v>
      </c>
      <c r="S25" s="3">
        <f t="shared" ref="S25:S33" si="20">ROUNDDOWN($F25*R25,0)</f>
        <v>0</v>
      </c>
      <c r="T25" s="2">
        <f>按分表!$K133</f>
        <v>0</v>
      </c>
      <c r="U25" s="3">
        <f t="shared" ref="U25:U33" si="21">ROUNDDOWN($F25*T25,0)</f>
        <v>0</v>
      </c>
      <c r="V25" s="2">
        <f>按分表!$K154</f>
        <v>0</v>
      </c>
      <c r="W25" s="3">
        <f t="shared" ref="W25:W33" si="22">ROUNDDOWN($F25*V25,0)</f>
        <v>0</v>
      </c>
      <c r="X25" s="2">
        <f>按分表!$K175</f>
        <v>0</v>
      </c>
      <c r="Y25" s="3">
        <f t="shared" ref="Y25:Y33" si="23">ROUNDDOWN($F25*X25,0)</f>
        <v>0</v>
      </c>
      <c r="Z25" s="116">
        <f>按分表!$K196</f>
        <v>0</v>
      </c>
      <c r="AA25" s="3">
        <f t="shared" ref="AA25:AA33" si="24">ROUNDDOWN($F25*Z25,0)</f>
        <v>0</v>
      </c>
      <c r="AB25" s="2">
        <f>按分表!$K217</f>
        <v>0</v>
      </c>
      <c r="AC25" s="3">
        <f t="shared" ref="AC25:AC33" si="25">ROUNDDOWN($F25*AB25,0)</f>
        <v>0</v>
      </c>
      <c r="AD25" s="2">
        <f>按分表!$K238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按分表!K8</f>
        <v>0</v>
      </c>
      <c r="I36" s="3">
        <f t="shared" ref="I36:K45" si="29">ROUNDDOWN($F36*H36,0)</f>
        <v>0</v>
      </c>
      <c r="J36" s="2">
        <f>按分表!K29</f>
        <v>0</v>
      </c>
      <c r="K36" s="3">
        <f t="shared" si="29"/>
        <v>0</v>
      </c>
      <c r="L36" s="2">
        <f>按分表!K50</f>
        <v>0</v>
      </c>
      <c r="M36" s="3">
        <f t="shared" ref="M36:M45" si="30">ROUNDDOWN($F36*L36,0)</f>
        <v>0</v>
      </c>
      <c r="N36" s="2">
        <f>按分表!K71</f>
        <v>0</v>
      </c>
      <c r="O36" s="3">
        <f t="shared" ref="O36:O45" si="31">ROUNDDOWN($F36*N36,0)</f>
        <v>0</v>
      </c>
      <c r="P36" s="2">
        <f>按分表!$K92</f>
        <v>0</v>
      </c>
      <c r="Q36" s="3">
        <f t="shared" ref="Q36:Q45" si="32">ROUNDDOWN($F36*P36,0)</f>
        <v>0</v>
      </c>
      <c r="R36" s="2">
        <f>按分表!$K113</f>
        <v>0</v>
      </c>
      <c r="S36" s="3">
        <f t="shared" ref="S36:S45" si="33">ROUNDDOWN($F36*R36,0)</f>
        <v>0</v>
      </c>
      <c r="T36" s="2">
        <f>按分表!$K134</f>
        <v>0</v>
      </c>
      <c r="U36" s="3">
        <f t="shared" ref="U36:U45" si="34">ROUNDDOWN($F36*T36,0)</f>
        <v>0</v>
      </c>
      <c r="V36" s="2">
        <f>按分表!$K155</f>
        <v>0</v>
      </c>
      <c r="W36" s="3">
        <f t="shared" ref="W36:W45" si="35">ROUNDDOWN($F36*V36,0)</f>
        <v>0</v>
      </c>
      <c r="X36" s="2">
        <f>按分表!$K176</f>
        <v>0</v>
      </c>
      <c r="Y36" s="3">
        <f t="shared" ref="Y36:Y45" si="36">ROUNDDOWN($F36*X36,0)</f>
        <v>0</v>
      </c>
      <c r="Z36" s="116">
        <f>按分表!$K197</f>
        <v>0</v>
      </c>
      <c r="AA36" s="3">
        <f t="shared" ref="AA36:AA45" si="37">ROUNDDOWN($F36*Z36,0)</f>
        <v>0</v>
      </c>
      <c r="AB36" s="2">
        <f>按分表!$K218</f>
        <v>0</v>
      </c>
      <c r="AC36" s="3">
        <f t="shared" ref="AC36:AC45" si="38">ROUNDDOWN($F36*AB36,0)</f>
        <v>0</v>
      </c>
      <c r="AD36" s="2">
        <f>按分表!$K239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IFERROR(ROUNDDOWN(ROUNDDOWN(按分表!$J20/按分表!$D$17,3)*$F$170*H173,0),0)</f>
        <v>0</v>
      </c>
      <c r="J173" s="2">
        <f>共同経理課!J173</f>
        <v>0</v>
      </c>
      <c r="K173" s="2">
        <f>IFERROR(ROUNDDOWN(ROUNDDOWN(按分表!$J41/按分表!$D$38,3)*$F$170*J173,0),0)</f>
        <v>0</v>
      </c>
      <c r="L173" s="2">
        <f>共同経理課!L173</f>
        <v>0</v>
      </c>
      <c r="M173" s="2">
        <f>IFERROR(ROUNDDOWN(ROUNDDOWN(按分表!$J62/按分表!$D$59,3)*$F$170*L173,0),0)</f>
        <v>0</v>
      </c>
      <c r="N173" s="2">
        <f>共同経理課!N173</f>
        <v>0</v>
      </c>
      <c r="O173" s="2">
        <f>IFERROR(ROUNDDOWN(ROUNDDOWN(按分表!$J83/按分表!$D$80,3)*$F$170*N173,0),0)</f>
        <v>0</v>
      </c>
      <c r="P173" s="2">
        <f>共同経理課!P173</f>
        <v>0</v>
      </c>
      <c r="Q173" s="2">
        <f>IFERROR(ROUNDDOWN(ROUNDDOWN(按分表!$J104/按分表!$D$101,3)*$F$170*P173,0),0)</f>
        <v>0</v>
      </c>
      <c r="R173" s="2">
        <f>共同経理課!R173</f>
        <v>0</v>
      </c>
      <c r="S173" s="2">
        <f>IFERROR(ROUNDDOWN(ROUNDDOWN(按分表!$J125/按分表!$D$122,3)*$F$170*R173,0),0)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IFERROR(ROUNDDOWN(ROUNDDOWN(按分表!$J17/按分表!$D$17,3)*$F$174*H174,0),0)</f>
        <v>0</v>
      </c>
      <c r="J174" s="2">
        <f>共同経理課!J174</f>
        <v>0</v>
      </c>
      <c r="K174" s="2">
        <f>IFERROR(ROUNDDOWN(ROUNDDOWN(按分表!$J38/按分表!$D$38,3)*$F$174*J174,0),0)</f>
        <v>0</v>
      </c>
      <c r="L174" s="2">
        <f>共同経理課!L174</f>
        <v>0</v>
      </c>
      <c r="M174" s="2">
        <f>IFERROR(ROUNDDOWN(ROUNDDOWN(按分表!$J59/按分表!$D$59,3)*$F$174*L174,0),0)</f>
        <v>0</v>
      </c>
      <c r="N174" s="2">
        <f>共同経理課!N174</f>
        <v>0</v>
      </c>
      <c r="O174" s="2">
        <f>IFERROR(ROUNDDOWN(ROUNDDOWN(按分表!$J80/按分表!$D$80,3)*$F$174*N174,0),0)</f>
        <v>0</v>
      </c>
      <c r="P174" s="2">
        <f>共同経理課!P174</f>
        <v>0</v>
      </c>
      <c r="Q174" s="2">
        <f>IFERROR(ROUNDDOWN(ROUNDDOWN(按分表!$J101/按分表!$D$101,3)*$F$174*P174,0),0)</f>
        <v>0</v>
      </c>
      <c r="R174" s="2">
        <f>共同経理課!R174</f>
        <v>0</v>
      </c>
      <c r="S174" s="2">
        <f>IFERROR(ROUNDDOWN(ROUNDDOWN(按分表!$J122/按分表!$D$122,3)*$F$174*R174,0),0)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IFERROR(ROUNDDOWN(ROUNDDOWN(按分表!$J143/按分表!$D$143,3)*$F$175*T175,0),0)</f>
        <v>0</v>
      </c>
      <c r="V175" s="2">
        <f>共同経理課!V175</f>
        <v>0</v>
      </c>
      <c r="W175" s="2">
        <f>IFERROR(ROUNDDOWN(ROUNDDOWN(按分表!$J164/按分表!$D$164,3)*$F$175*V175,0),0)</f>
        <v>0</v>
      </c>
      <c r="X175" s="2">
        <f>共同経理課!X175</f>
        <v>0</v>
      </c>
      <c r="Y175" s="2">
        <f>IFERROR(ROUNDDOWN(ROUNDDOWN(按分表!$J185/按分表!$D$185,3)*$F$175*X175,0),0)</f>
        <v>0</v>
      </c>
      <c r="Z175" s="2">
        <f>共同経理課!Z175</f>
        <v>0</v>
      </c>
      <c r="AA175" s="2">
        <f>IFERROR(ROUNDDOWN(ROUNDDOWN(按分表!$J206/按分表!$D$206,3)*$F$175*Z175,0),0)</f>
        <v>0</v>
      </c>
      <c r="AB175" s="2">
        <f>共同経理課!AB175</f>
        <v>0</v>
      </c>
      <c r="AC175" s="2">
        <f>IFERROR(ROUNDDOWN(ROUNDDOWN(按分表!$J227/按分表!$D$227,3)*$F$175*AB175,0),0)</f>
        <v>0</v>
      </c>
      <c r="AD175" s="2">
        <f>共同経理課!AD175</f>
        <v>0</v>
      </c>
      <c r="AE175" s="2">
        <f>IFERROR(ROUNDDOWN(ROUNDDOWN(按分表!$J248/按分表!$D$248,3)*$F$175*AD175,0),0)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IFERROR(ROUNDDOWN(ROUNDDOWN(按分表!$J143/按分表!$D$143,3)*$F$176*T176,0),0)</f>
        <v>0</v>
      </c>
      <c r="V176" s="2">
        <f>共同経理課!V176</f>
        <v>0</v>
      </c>
      <c r="W176" s="2">
        <f>IFERROR(ROUNDDOWN(ROUNDDOWN(按分表!$J164/按分表!$D$164,3)*$F$176*V176,0),0)</f>
        <v>0</v>
      </c>
      <c r="X176" s="2">
        <f>共同経理課!X176</f>
        <v>0</v>
      </c>
      <c r="Y176" s="2">
        <f>IFERROR(ROUNDDOWN(ROUNDDOWN(按分表!$J185/按分表!$D$185,3)*$F$176*X176,0),0)</f>
        <v>0</v>
      </c>
      <c r="Z176" s="2">
        <f>共同経理課!Z176</f>
        <v>0</v>
      </c>
      <c r="AA176" s="2">
        <f>IFERROR(ROUNDDOWN(ROUNDDOWN(按分表!$J206/按分表!$D$206,3)*$F$176*Z176,0),0)</f>
        <v>0</v>
      </c>
      <c r="AB176" s="2">
        <f>共同経理課!AB176</f>
        <v>0</v>
      </c>
      <c r="AC176" s="2">
        <f>IFERROR(ROUNDDOWN(ROUNDDOWN(按分表!$J227/按分表!$D$227,3)*$F$176*AB176,0),0)</f>
        <v>0</v>
      </c>
      <c r="AD176" s="2">
        <f>共同経理課!AD176</f>
        <v>0</v>
      </c>
      <c r="AE176" s="2">
        <f>IFERROR(ROUNDDOWN(ROUNDDOWN(按分表!$J248/按分表!$D$248,3)*$F$176*AD176,0),0)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IFERROR(ROUNDDOWN(ROUNDDOWN(按分表!$J17/按分表!$D$17,3)*$F$178*H178,0),0)</f>
        <v>0</v>
      </c>
      <c r="J178" s="2">
        <f>共同経理課!J178</f>
        <v>0</v>
      </c>
      <c r="K178" s="2">
        <f>IFERROR(ROUNDDOWN(ROUNDDOWN(按分表!$J38/按分表!$D$38,3)*$F$178*J178,0),0)</f>
        <v>0</v>
      </c>
      <c r="L178" s="2">
        <f>共同経理課!L178</f>
        <v>0</v>
      </c>
      <c r="M178" s="2">
        <f>IFERROR(ROUNDDOWN(ROUNDDOWN(按分表!$J59/按分表!$D$59,3)*$F$178*L178,0),0)</f>
        <v>0</v>
      </c>
      <c r="N178" s="2">
        <f>共同経理課!N178</f>
        <v>0</v>
      </c>
      <c r="O178" s="2">
        <f>IFERROR(ROUNDDOWN(ROUNDDOWN(按分表!$J80/按分表!$D$80,3)*$F$178*N178,0),0)</f>
        <v>0</v>
      </c>
      <c r="P178" s="2">
        <f>共同経理課!P178</f>
        <v>0</v>
      </c>
      <c r="Q178" s="2">
        <f>IFERROR(ROUNDDOWN(ROUNDDOWN(按分表!$J101/按分表!$D$101,3)*$F$178*P178,0),0)</f>
        <v>0</v>
      </c>
      <c r="R178" s="2">
        <f>共同経理課!R178</f>
        <v>0</v>
      </c>
      <c r="S178" s="2">
        <f>IFERROR(ROUNDDOWN(ROUNDDOWN(按分表!$J122/按分表!$D$122,3)*$F$178*R178,0),0)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IFERROR(ROUNDDOWN(ROUNDDOWN(按分表!$J17/按分表!$D$17,3)*$F$179*H179,0),0)</f>
        <v>0</v>
      </c>
      <c r="J179" s="2">
        <f>共同経理課!J179</f>
        <v>0</v>
      </c>
      <c r="K179" s="2">
        <f>IFERROR(ROUNDDOWN(ROUNDDOWN(按分表!$J38/按分表!$D$38,3)*$F$179*J179,0),0)</f>
        <v>0</v>
      </c>
      <c r="L179" s="2">
        <f>共同経理課!L179</f>
        <v>0</v>
      </c>
      <c r="M179" s="2">
        <f>IFERROR(ROUNDDOWN(ROUNDDOWN(按分表!$J59/按分表!$D$59,3)*$F$179*L179,0),0)</f>
        <v>0</v>
      </c>
      <c r="N179" s="2">
        <f>共同経理課!N179</f>
        <v>0</v>
      </c>
      <c r="O179" s="2">
        <f>IFERROR(ROUNDDOWN(ROUNDDOWN(按分表!$J80/按分表!$D$80,3)*$F$179*N179,0),0)</f>
        <v>0</v>
      </c>
      <c r="P179" s="2">
        <f>共同経理課!P179</f>
        <v>0</v>
      </c>
      <c r="Q179" s="2">
        <f>IFERROR(ROUNDDOWN(ROUNDDOWN(按分表!$J101/按分表!$D$101,3)*$F$179*P179,0),0)</f>
        <v>0</v>
      </c>
      <c r="R179" s="2">
        <f>共同経理課!R179</f>
        <v>0</v>
      </c>
      <c r="S179" s="2">
        <f>IFERROR(ROUNDDOWN(ROUNDDOWN(按分表!$J122/按分表!$D$122,3)*$F$179*R179,0),0)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IFERROR(ROUNDDOWN(ROUNDDOWN(按分表!$J143/按分表!$D$143,3)*$F$180*T180,0),0)</f>
        <v>0</v>
      </c>
      <c r="V180" s="2">
        <f>共同経理課!V180</f>
        <v>0</v>
      </c>
      <c r="W180" s="2">
        <f>IFERROR(ROUNDDOWN(ROUNDDOWN(按分表!$J164/按分表!$D$164,3)*$F$180*V180,0),0)</f>
        <v>0</v>
      </c>
      <c r="X180" s="2">
        <f>共同経理課!X180</f>
        <v>0</v>
      </c>
      <c r="Y180" s="2">
        <f>IFERROR(ROUNDDOWN(ROUNDDOWN(按分表!$J185/按分表!$D$185,3)*$F$180*X180,0),0)</f>
        <v>0</v>
      </c>
      <c r="Z180" s="2">
        <f>共同経理課!Z180</f>
        <v>0</v>
      </c>
      <c r="AA180" s="2">
        <f>IFERROR(ROUNDDOWN(ROUNDDOWN(按分表!$J206/按分表!$D$206,3)*$F$180*Z180,0),0)</f>
        <v>0</v>
      </c>
      <c r="AB180" s="2">
        <f>共同経理課!AB180</f>
        <v>0</v>
      </c>
      <c r="AC180" s="2">
        <f>IFERROR(ROUNDDOWN(ROUNDDOWN(按分表!$J227/按分表!$D$227,3)*$F$180*AB180,0),0)</f>
        <v>0</v>
      </c>
      <c r="AD180" s="2">
        <f>共同経理課!AD180</f>
        <v>0</v>
      </c>
      <c r="AE180" s="2">
        <f>IFERROR(ROUNDDOWN(ROUNDDOWN(按分表!$J248/按分表!$D$248,3)*$F$180*AD180,0),0)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IFERROR(ROUNDDOWN(ROUNDDOWN(按分表!$J143/按分表!$D$143,3)*$F$181*T181,0),0)</f>
        <v>0</v>
      </c>
      <c r="V181" s="2">
        <f>共同経理課!V181</f>
        <v>0</v>
      </c>
      <c r="W181" s="2">
        <f>IFERROR(ROUNDDOWN(ROUNDDOWN(按分表!$J164/按分表!$D$164,3)*$F$181*V181,0),0)</f>
        <v>0</v>
      </c>
      <c r="X181" s="2">
        <f>共同経理課!X181</f>
        <v>0</v>
      </c>
      <c r="Y181" s="2">
        <f>IFERROR(ROUNDDOWN(ROUNDDOWN(按分表!$J185/按分表!$D$185,3)*$F$181*X181,0),0)</f>
        <v>0</v>
      </c>
      <c r="Z181" s="2">
        <f>共同経理課!Z181</f>
        <v>0</v>
      </c>
      <c r="AA181" s="2">
        <f>IFERROR(ROUNDDOWN(ROUNDDOWN(按分表!$J206/按分表!$D$206,3)*$F$181*Z181,0),0)</f>
        <v>0</v>
      </c>
      <c r="AB181" s="2">
        <f>共同経理課!AB181</f>
        <v>0</v>
      </c>
      <c r="AC181" s="2">
        <f>IFERROR(ROUNDDOWN(ROUNDDOWN(按分表!$J227/按分表!$D$227,3)*$F$181*AB181,0),0)</f>
        <v>0</v>
      </c>
      <c r="AD181" s="2">
        <f>共同経理課!AD181</f>
        <v>0</v>
      </c>
      <c r="AE181" s="2">
        <f>IFERROR(ROUNDDOWN(ROUNDDOWN(按分表!$J248/按分表!$D$248,3)*$F$181*AD181,0),0)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IFERROR(ROUNDDOWN(ROUNDDOWN(按分表!$J20/按分表!$D$17,3)*$F$273*H275,0),0)</f>
        <v>0</v>
      </c>
      <c r="J275" s="2">
        <f>共同経理課!J275</f>
        <v>0</v>
      </c>
      <c r="K275" s="191">
        <f>IFERROR(ROUNDDOWN(ROUNDDOWN(按分表!$J41/按分表!$D$38,3)*$F$273*J275,0),0)</f>
        <v>0</v>
      </c>
      <c r="L275" s="2">
        <f>共同経理課!L275</f>
        <v>0</v>
      </c>
      <c r="M275" s="191">
        <f>IFERROR(ROUNDDOWN(ROUNDDOWN(按分表!$J62/按分表!$D$59,3)*$F$273*L275,0),0)</f>
        <v>0</v>
      </c>
      <c r="N275" s="2">
        <f>共同経理課!N275</f>
        <v>0</v>
      </c>
      <c r="O275" s="191">
        <f>IFERROR(ROUNDDOWN(ROUNDDOWN(按分表!$J83/按分表!$D$80,3)*$F$273*N275,0),0)</f>
        <v>0</v>
      </c>
      <c r="P275" s="2">
        <f>共同経理課!P275</f>
        <v>0</v>
      </c>
      <c r="Q275" s="191">
        <f>IFERROR(ROUNDDOWN(ROUNDDOWN(按分表!$J104/按分表!$D$101,3)*$F$273*P275,0),0)</f>
        <v>0</v>
      </c>
      <c r="R275" s="2">
        <f>共同経理課!R275</f>
        <v>0</v>
      </c>
      <c r="S275" s="191">
        <f>IFERROR(ROUNDDOWN(ROUNDDOWN(按分表!$J125/按分表!$D$122,3)*$F$273*R275,0),0)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IFERROR(ROUNDDOWN(ROUNDDOWN(按分表!$J17/按分表!$D$17,3)*$F$276*H276,0),0)</f>
        <v>0</v>
      </c>
      <c r="J276" s="2">
        <f>共同経理課!J276</f>
        <v>0</v>
      </c>
      <c r="K276" s="191">
        <f>IFERROR(ROUNDDOWN(ROUNDDOWN(按分表!$J38/按分表!$D$38,3)*$F$276*J276,0),0)</f>
        <v>0</v>
      </c>
      <c r="L276" s="2">
        <f>共同経理課!L276</f>
        <v>0</v>
      </c>
      <c r="M276" s="191">
        <f>IFERROR(ROUNDDOWN(ROUNDDOWN(按分表!$J59/按分表!$D$59,3)*$F$276*L276,0),0)</f>
        <v>0</v>
      </c>
      <c r="N276" s="2">
        <f>共同経理課!N276</f>
        <v>0</v>
      </c>
      <c r="O276" s="191">
        <f>IFERROR(ROUNDDOWN(ROUNDDOWN(按分表!$J80/按分表!$D$80,3)*$F$276*N276,0),0)</f>
        <v>0</v>
      </c>
      <c r="P276" s="2">
        <f>共同経理課!P276</f>
        <v>0</v>
      </c>
      <c r="Q276" s="191">
        <f>IFERROR(ROUNDDOWN(ROUNDDOWN(按分表!$J101/按分表!$D$101,3)*$F$276*P276,0),0)</f>
        <v>0</v>
      </c>
      <c r="R276" s="2">
        <f>共同経理課!R276</f>
        <v>0</v>
      </c>
      <c r="S276" s="191">
        <f>IFERROR(ROUNDDOWN(ROUNDDOWN(按分表!$J122/按分表!$D$122,3)*$F$276*R276,0),0)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IFERROR(ROUNDDOWN(ROUNDDOWN(按分表!$J143/按分表!$D$143,3)*$F$277*T277,0),0)</f>
        <v>0</v>
      </c>
      <c r="V277" s="2">
        <f>共同経理課!V277</f>
        <v>0</v>
      </c>
      <c r="W277" s="191">
        <f>IFERROR(ROUNDDOWN(ROUNDDOWN(按分表!$J164/按分表!$D$164,3)*$F$277*V277,0),0)</f>
        <v>0</v>
      </c>
      <c r="X277" s="2">
        <f>共同経理課!X277</f>
        <v>0</v>
      </c>
      <c r="Y277" s="191">
        <f>IFERROR(ROUNDDOWN(ROUNDDOWN(按分表!$J185/按分表!$D$185,3)*$F$277*X277,0),0)</f>
        <v>0</v>
      </c>
      <c r="Z277" s="2">
        <f>共同経理課!Z277</f>
        <v>0</v>
      </c>
      <c r="AA277" s="191">
        <f>IFERROR(ROUNDDOWN(ROUNDDOWN(按分表!$J206/按分表!$D$206,3)*$F$277*Z277,0),0)</f>
        <v>0</v>
      </c>
      <c r="AB277" s="2">
        <f>共同経理課!AB277</f>
        <v>0</v>
      </c>
      <c r="AC277" s="191">
        <f>IFERROR(ROUNDDOWN(ROUNDDOWN(按分表!$J227/按分表!$D$227,3)*$F$277*AB277,0),0)</f>
        <v>0</v>
      </c>
      <c r="AD277" s="2">
        <f>共同経理課!AD277</f>
        <v>0</v>
      </c>
      <c r="AE277" s="191">
        <f>IFERROR(ROUNDDOWN(ROUNDDOWN(按分表!$J248/按分表!$D$248,3)*$F$277*AD277,0),0)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IFERROR(ROUNDDOWN(ROUNDDOWN(按分表!$J143/按分表!$D$143,3)*$F$278*T278,0),0)</f>
        <v>0</v>
      </c>
      <c r="V278" s="2">
        <f>共同経理課!V278</f>
        <v>0</v>
      </c>
      <c r="W278" s="191">
        <f>IFERROR(ROUNDDOWN(ROUNDDOWN(按分表!$J164/按分表!$D$164,3)*$F$278*V278,0),0)</f>
        <v>0</v>
      </c>
      <c r="X278" s="2">
        <f>共同経理課!X278</f>
        <v>0</v>
      </c>
      <c r="Y278" s="191">
        <f>IFERROR(ROUNDDOWN(ROUNDDOWN(按分表!$J185/按分表!$D$185,3)*$F$278*X278,0),0)</f>
        <v>0</v>
      </c>
      <c r="Z278" s="2">
        <f>共同経理課!Z278</f>
        <v>0</v>
      </c>
      <c r="AA278" s="191">
        <f>IFERROR(ROUNDDOWN(ROUNDDOWN(按分表!$J206/按分表!$D$206,3)*$F$278*Z278,0),0)</f>
        <v>0</v>
      </c>
      <c r="AB278" s="2">
        <f>共同経理課!AB278</f>
        <v>0</v>
      </c>
      <c r="AC278" s="191">
        <f>IFERROR(ROUNDDOWN(ROUNDDOWN(按分表!$J227/按分表!$D$227,3)*$F$278*AB278,0),0)</f>
        <v>0</v>
      </c>
      <c r="AD278" s="2">
        <f>共同経理課!AD278</f>
        <v>0</v>
      </c>
      <c r="AE278" s="191">
        <f>IFERROR(ROUNDDOWN(ROUNDDOWN(按分表!$J248/按分表!$D$248,3)*$F$278*AD278,0),0)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IFERROR(ROUNDDOWN(ROUNDDOWN(按分表!$J17/按分表!$D$17,3)*$F$280*H280,0),0)</f>
        <v>0</v>
      </c>
      <c r="J280" s="2">
        <f>共同経理課!J280</f>
        <v>0</v>
      </c>
      <c r="K280" s="191">
        <f>IFERROR(ROUNDDOWN(ROUNDDOWN(按分表!$J38/按分表!$D$38,3)*$F$280*J280,0),0)</f>
        <v>0</v>
      </c>
      <c r="L280" s="2">
        <f>共同経理課!L280</f>
        <v>0</v>
      </c>
      <c r="M280" s="191">
        <f>IFERROR(ROUNDDOWN(ROUNDDOWN(按分表!$J59/按分表!$D$59,3)*$F$280*L280,0),0)</f>
        <v>0</v>
      </c>
      <c r="N280" s="2">
        <f>共同経理課!N280</f>
        <v>0</v>
      </c>
      <c r="O280" s="191">
        <f>IFERROR(ROUNDDOWN(ROUNDDOWN(按分表!$J80/按分表!$D$80,3)*$F$280*N280,0),0)</f>
        <v>0</v>
      </c>
      <c r="P280" s="2">
        <f>共同経理課!P280</f>
        <v>0</v>
      </c>
      <c r="Q280" s="191">
        <f>IFERROR(ROUNDDOWN(ROUNDDOWN(按分表!$J101/按分表!$D$101,3)*$F$280*P280,0),0)</f>
        <v>0</v>
      </c>
      <c r="R280" s="2">
        <f>共同経理課!R280</f>
        <v>0</v>
      </c>
      <c r="S280" s="191">
        <f>IFERROR(ROUNDDOWN(ROUNDDOWN(按分表!$J122/按分表!$D$122,3)*$F$280*R280,0),0)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IFERROR(ROUNDDOWN(ROUNDDOWN(按分表!$J17/按分表!$D$17,3)*$F$281*H281,0),0)</f>
        <v>0</v>
      </c>
      <c r="J281" s="2">
        <f>共同経理課!J281</f>
        <v>0</v>
      </c>
      <c r="K281" s="191">
        <f>IFERROR(ROUNDDOWN(ROUNDDOWN(按分表!$J38/按分表!$D$38,3)*$F$281*J281,0),0)</f>
        <v>0</v>
      </c>
      <c r="L281" s="2">
        <f>共同経理課!L281</f>
        <v>0</v>
      </c>
      <c r="M281" s="191">
        <f>IFERROR(ROUNDDOWN(ROUNDDOWN(按分表!$J59/按分表!$D$59,3)*$F$281*L281,0),0)</f>
        <v>0</v>
      </c>
      <c r="N281" s="2">
        <f>共同経理課!N281</f>
        <v>0</v>
      </c>
      <c r="O281" s="191">
        <f>IFERROR(ROUNDDOWN(ROUNDDOWN(按分表!$J80/按分表!$D$80,3)*$F$281*N281,0),0)</f>
        <v>0</v>
      </c>
      <c r="P281" s="2">
        <f>共同経理課!P281</f>
        <v>0</v>
      </c>
      <c r="Q281" s="191">
        <f>IFERROR(ROUNDDOWN(ROUNDDOWN(按分表!$J101/按分表!$D$101,3)*$F$281*P281,0),0)</f>
        <v>0</v>
      </c>
      <c r="R281" s="2">
        <f>共同経理課!R281</f>
        <v>0</v>
      </c>
      <c r="S281" s="191">
        <f>IFERROR(ROUNDDOWN(ROUNDDOWN(按分表!$J122/按分表!$D$122,3)*$F$281*R281,0),0)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IFERROR(ROUNDDOWN(ROUNDDOWN(按分表!$J143/按分表!$D$143,3)*$F$282*T282,0),0)</f>
        <v>0</v>
      </c>
      <c r="V282" s="2">
        <f>共同経理課!V282</f>
        <v>0</v>
      </c>
      <c r="W282" s="191">
        <f>IFERROR(ROUNDDOWN(ROUNDDOWN(按分表!$J164/按分表!$D$164,3)*$F$282*V282,0),0)</f>
        <v>0</v>
      </c>
      <c r="X282" s="2">
        <f>共同経理課!X282</f>
        <v>0</v>
      </c>
      <c r="Y282" s="191">
        <f>IFERROR(ROUNDDOWN(ROUNDDOWN(按分表!$J185/按分表!$D$185,3)*$F$282*X282,0),0)</f>
        <v>0</v>
      </c>
      <c r="Z282" s="2">
        <f>共同経理課!Z282</f>
        <v>0</v>
      </c>
      <c r="AA282" s="191">
        <f>IFERROR(ROUNDDOWN(ROUNDDOWN(按分表!$J206/按分表!$D$206,3)*$F$282*Z282,0),0)</f>
        <v>0</v>
      </c>
      <c r="AB282" s="2">
        <f>共同経理課!AB282</f>
        <v>0</v>
      </c>
      <c r="AC282" s="191">
        <f>IFERROR(ROUNDDOWN(ROUNDDOWN(按分表!$J227/按分表!$D$227,3)*$F$282*AB282,0),0)</f>
        <v>0</v>
      </c>
      <c r="AD282" s="2">
        <f>共同経理課!AD282</f>
        <v>0</v>
      </c>
      <c r="AE282" s="191">
        <f>IFERROR(ROUNDDOWN(ROUNDDOWN(按分表!$J248/按分表!$D$248,3)*$F$282*AD282,0),0)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IFERROR(ROUNDDOWN(ROUNDDOWN(按分表!$J143/按分表!$D$143,3)*$F$283*T283,0),0)</f>
        <v>0</v>
      </c>
      <c r="V283" s="2">
        <f>共同経理課!V283</f>
        <v>0</v>
      </c>
      <c r="W283" s="191">
        <f>IFERROR(ROUNDDOWN(ROUNDDOWN(按分表!$J164/按分表!$D$164,3)*$F$283*V283,0),0)</f>
        <v>0</v>
      </c>
      <c r="X283" s="2">
        <f>共同経理課!X283</f>
        <v>0</v>
      </c>
      <c r="Y283" s="191">
        <f>IFERROR(ROUNDDOWN(ROUNDDOWN(按分表!$J185/按分表!$D$185,3)*$F$283*X283,0),0)</f>
        <v>0</v>
      </c>
      <c r="Z283" s="2">
        <f>共同経理課!Z283</f>
        <v>0</v>
      </c>
      <c r="AA283" s="191">
        <f>IFERROR(ROUNDDOWN(ROUNDDOWN(按分表!$J206/按分表!$D$206,3)*$F$283*Z283,0),0)</f>
        <v>0</v>
      </c>
      <c r="AB283" s="2">
        <f>共同経理課!AB283</f>
        <v>0</v>
      </c>
      <c r="AC283" s="191">
        <f>IFERROR(ROUNDDOWN(ROUNDDOWN(按分表!$J227/按分表!$D$227,3)*$F$283*AB283,0),0)</f>
        <v>0</v>
      </c>
      <c r="AD283" s="2">
        <f>共同経理課!AD283</f>
        <v>0</v>
      </c>
      <c r="AE283" s="191">
        <f>IFERROR(ROUNDDOWN(ROUNDDOWN(按分表!$J248/按分表!$D$248,3)*$F$283*AD283,0),0)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9021F-F8A7-4558-A28F-479D86868EDD}">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按分表!L17+按分表!L21</f>
        <v>0</v>
      </c>
      <c r="K5" s="18">
        <f>按分表!L38+按分表!L42</f>
        <v>0</v>
      </c>
      <c r="M5" s="18">
        <f>按分表!L59+按分表!L63</f>
        <v>0</v>
      </c>
      <c r="O5" s="18">
        <f>按分表!L80+按分表!L84</f>
        <v>0</v>
      </c>
      <c r="Q5" s="18">
        <f>按分表!L101+按分表!L105</f>
        <v>0</v>
      </c>
      <c r="S5" s="18">
        <f>按分表!L122+按分表!L126</f>
        <v>0</v>
      </c>
      <c r="U5" s="18">
        <f>按分表!L143+按分表!L147</f>
        <v>0</v>
      </c>
      <c r="W5" s="18">
        <f>按分表!L164+按分表!L168</f>
        <v>0</v>
      </c>
      <c r="X5" s="39"/>
      <c r="Y5" s="18">
        <f>按分表!L185+按分表!L189</f>
        <v>0</v>
      </c>
      <c r="Z5" s="39"/>
      <c r="AA5" s="18">
        <f>按分表!L206+按分表!L210</f>
        <v>0</v>
      </c>
      <c r="AB5" s="39"/>
      <c r="AC5" s="18">
        <f>按分表!L227+按分表!L231</f>
        <v>0</v>
      </c>
      <c r="AD5" s="39"/>
      <c r="AE5" s="18">
        <f>按分表!L248+按分表!L252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按分表!L21-I6</f>
        <v>0</v>
      </c>
      <c r="K7" s="21">
        <f>按分表!L42-K6</f>
        <v>0</v>
      </c>
      <c r="L7" s="39"/>
      <c r="M7" s="21">
        <f>按分表!L63-M6</f>
        <v>0</v>
      </c>
      <c r="N7" s="39"/>
      <c r="O7" s="21">
        <f>按分表!L84-O6</f>
        <v>0</v>
      </c>
      <c r="P7" s="39"/>
      <c r="Q7" s="21">
        <f>按分表!L105-Q6</f>
        <v>0</v>
      </c>
      <c r="R7" s="39"/>
      <c r="S7" s="21">
        <f>按分表!L126-S6</f>
        <v>0</v>
      </c>
      <c r="T7" s="39"/>
      <c r="U7" s="21">
        <f>按分表!L147-U6</f>
        <v>0</v>
      </c>
      <c r="V7" s="39"/>
      <c r="W7" s="21">
        <f>按分表!L168-W6</f>
        <v>0</v>
      </c>
      <c r="X7" s="39"/>
      <c r="Y7" s="21">
        <f>按分表!L189-Y6</f>
        <v>0</v>
      </c>
      <c r="Z7" s="39"/>
      <c r="AA7" s="21">
        <f>按分表!L210-AA6</f>
        <v>0</v>
      </c>
      <c r="AB7" s="39"/>
      <c r="AC7" s="21">
        <f>按分表!L231-AC6</f>
        <v>0</v>
      </c>
      <c r="AD7" s="39"/>
      <c r="AE7" s="21">
        <f>按分表!L252-AE6</f>
        <v>0</v>
      </c>
      <c r="AG7" s="18">
        <f t="shared" si="0"/>
        <v>0</v>
      </c>
      <c r="AH7" s="48"/>
    </row>
    <row r="8" spans="1:35">
      <c r="A8" s="6" t="s">
        <v>197</v>
      </c>
      <c r="B8" s="8" t="str">
        <f>共同経理課!B8</f>
        <v>15/100</v>
      </c>
      <c r="D8" s="65"/>
      <c r="H8" s="10" t="s">
        <v>126</v>
      </c>
      <c r="I8" s="25">
        <f>按分表!L14</f>
        <v>0</v>
      </c>
      <c r="K8" s="25">
        <f>按分表!L35</f>
        <v>0</v>
      </c>
      <c r="M8" s="25">
        <f>按分表!L56</f>
        <v>0</v>
      </c>
      <c r="O8" s="25">
        <f>按分表!L77</f>
        <v>0</v>
      </c>
      <c r="Q8" s="25">
        <f>按分表!L98</f>
        <v>0</v>
      </c>
      <c r="S8" s="25">
        <f>按分表!L119</f>
        <v>0</v>
      </c>
      <c r="U8" s="25">
        <f>按分表!L140</f>
        <v>0</v>
      </c>
      <c r="W8" s="25">
        <f>按分表!L161</f>
        <v>0</v>
      </c>
      <c r="Y8" s="25">
        <f>按分表!L182</f>
        <v>0</v>
      </c>
      <c r="AA8" s="25">
        <f>按分表!L203</f>
        <v>0</v>
      </c>
      <c r="AC8" s="25">
        <f>按分表!L224</f>
        <v>0</v>
      </c>
      <c r="AE8" s="25">
        <f>按分表!L245</f>
        <v>0</v>
      </c>
      <c r="AG8" s="18">
        <f t="shared" ref="AG8:AG10" si="1">SUM(I8:AE8)</f>
        <v>0</v>
      </c>
      <c r="AH8" s="48"/>
    </row>
    <row r="9" spans="1:35">
      <c r="D9" s="65"/>
      <c r="H9" s="10" t="s">
        <v>124</v>
      </c>
      <c r="I9" s="21">
        <f>按分表!L15</f>
        <v>0</v>
      </c>
      <c r="K9" s="21">
        <f>按分表!L36</f>
        <v>0</v>
      </c>
      <c r="L9" s="39"/>
      <c r="M9" s="21">
        <f>按分表!L57</f>
        <v>0</v>
      </c>
      <c r="N9" s="39"/>
      <c r="O9" s="21">
        <f>按分表!L78</f>
        <v>0</v>
      </c>
      <c r="P9" s="39"/>
      <c r="Q9" s="21">
        <f>按分表!L99</f>
        <v>0</v>
      </c>
      <c r="R9" s="39"/>
      <c r="S9" s="21">
        <f>按分表!L120</f>
        <v>0</v>
      </c>
      <c r="T9" s="39"/>
      <c r="U9" s="21">
        <f>按分表!L145</f>
        <v>0</v>
      </c>
      <c r="V9" s="39"/>
      <c r="W9" s="21">
        <f>按分表!L162</f>
        <v>0</v>
      </c>
      <c r="X9" s="39"/>
      <c r="Y9" s="21">
        <f>按分表!L183</f>
        <v>0</v>
      </c>
      <c r="Z9" s="39"/>
      <c r="AA9" s="21">
        <f>按分表!L204</f>
        <v>0</v>
      </c>
      <c r="AB9" s="39"/>
      <c r="AC9" s="21">
        <f>按分表!L225</f>
        <v>0</v>
      </c>
      <c r="AD9" s="39"/>
      <c r="AE9" s="21">
        <f>按分表!L246</f>
        <v>0</v>
      </c>
      <c r="AG9" s="18">
        <f t="shared" si="1"/>
        <v>0</v>
      </c>
      <c r="AH9" s="48"/>
    </row>
    <row r="10" spans="1:35">
      <c r="D10" s="65"/>
      <c r="H10" s="10" t="s">
        <v>125</v>
      </c>
      <c r="I10" s="21">
        <f>按分表!L16</f>
        <v>0</v>
      </c>
      <c r="K10" s="21">
        <f>按分表!L37</f>
        <v>0</v>
      </c>
      <c r="L10" s="39"/>
      <c r="M10" s="21">
        <f>按分表!L58</f>
        <v>0</v>
      </c>
      <c r="N10" s="39"/>
      <c r="O10" s="21">
        <f>按分表!L79</f>
        <v>0</v>
      </c>
      <c r="P10" s="39"/>
      <c r="Q10" s="21">
        <f>按分表!L100</f>
        <v>0</v>
      </c>
      <c r="R10" s="39"/>
      <c r="S10" s="21">
        <f>按分表!L121</f>
        <v>0</v>
      </c>
      <c r="T10" s="39"/>
      <c r="U10" s="21">
        <f>按分表!L146</f>
        <v>0</v>
      </c>
      <c r="V10" s="39"/>
      <c r="W10" s="21">
        <f>按分表!L163</f>
        <v>0</v>
      </c>
      <c r="X10" s="39"/>
      <c r="Y10" s="21">
        <f>按分表!L184</f>
        <v>0</v>
      </c>
      <c r="Z10" s="39"/>
      <c r="AA10" s="21">
        <f>按分表!L205</f>
        <v>0</v>
      </c>
      <c r="AB10" s="39"/>
      <c r="AC10" s="21">
        <f>按分表!L226</f>
        <v>0</v>
      </c>
      <c r="AD10" s="39"/>
      <c r="AE10" s="21">
        <f>按分表!L247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按分表!M6</f>
        <v>0</v>
      </c>
      <c r="I14" s="3">
        <f>ROUNDDOWN($F14*H14,0)</f>
        <v>0</v>
      </c>
      <c r="J14" s="116">
        <f>按分表!M27</f>
        <v>0</v>
      </c>
      <c r="K14" s="3">
        <f>ROUNDDOWN($F14*J14,0)</f>
        <v>0</v>
      </c>
      <c r="L14" s="116">
        <f>按分表!M48</f>
        <v>0</v>
      </c>
      <c r="M14" s="3">
        <f>ROUNDDOWN($F14*L14,0)</f>
        <v>0</v>
      </c>
      <c r="N14" s="116">
        <f>按分表!$M69</f>
        <v>0</v>
      </c>
      <c r="O14" s="3">
        <f>ROUNDDOWN($F14*N14,0)</f>
        <v>0</v>
      </c>
      <c r="P14" s="116">
        <f>按分表!$M90</f>
        <v>0</v>
      </c>
      <c r="Q14" s="3">
        <f>ROUNDDOWN($F14*P14,0)</f>
        <v>0</v>
      </c>
      <c r="R14" s="116">
        <f>按分表!$M111</f>
        <v>0</v>
      </c>
      <c r="S14" s="3">
        <f>ROUNDDOWN($F14*R14,0)</f>
        <v>0</v>
      </c>
      <c r="T14" s="116">
        <f>按分表!$M132</f>
        <v>0</v>
      </c>
      <c r="U14" s="3">
        <f>ROUNDDOWN($F14*T14,0)</f>
        <v>0</v>
      </c>
      <c r="V14" s="116">
        <f>按分表!$M153</f>
        <v>0</v>
      </c>
      <c r="W14" s="3">
        <f>ROUNDDOWN($F14*V14,0)</f>
        <v>0</v>
      </c>
      <c r="X14" s="116">
        <f>按分表!$M174</f>
        <v>0</v>
      </c>
      <c r="Y14" s="3">
        <f>ROUNDDOWN($F14*X14,0)</f>
        <v>0</v>
      </c>
      <c r="Z14" s="116">
        <f>按分表!$M195</f>
        <v>0</v>
      </c>
      <c r="AA14" s="3">
        <f>ROUNDDOWN($F14*Z14,0)</f>
        <v>0</v>
      </c>
      <c r="AB14" s="116">
        <f>按分表!$M216</f>
        <v>0</v>
      </c>
      <c r="AC14" s="3">
        <f>ROUNDDOWN($F14*AB14,0)</f>
        <v>0</v>
      </c>
      <c r="AD14" s="116">
        <f>按分表!$M237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按分表!M7</f>
        <v>0</v>
      </c>
      <c r="I25" s="3">
        <f t="shared" ref="I25:K33" si="16">ROUNDDOWN($F25*H25,0)</f>
        <v>0</v>
      </c>
      <c r="J25" s="2">
        <f>按分表!M28</f>
        <v>0</v>
      </c>
      <c r="K25" s="3">
        <f t="shared" si="16"/>
        <v>0</v>
      </c>
      <c r="L25" s="2">
        <f>按分表!M49</f>
        <v>0</v>
      </c>
      <c r="M25" s="3">
        <f t="shared" ref="M25:M33" si="17">ROUNDDOWN($F25*L25,0)</f>
        <v>0</v>
      </c>
      <c r="N25" s="2">
        <f>按分表!$M70</f>
        <v>0</v>
      </c>
      <c r="O25" s="3">
        <f t="shared" ref="O25:O33" si="18">ROUNDDOWN($F25*N25,0)</f>
        <v>0</v>
      </c>
      <c r="P25" s="2">
        <f>按分表!$M91</f>
        <v>0</v>
      </c>
      <c r="Q25" s="3">
        <f t="shared" ref="Q25:Q33" si="19">ROUNDDOWN($F25*P25,0)</f>
        <v>0</v>
      </c>
      <c r="R25" s="2">
        <f>按分表!$M112</f>
        <v>0</v>
      </c>
      <c r="S25" s="3">
        <f t="shared" ref="S25:S33" si="20">ROUNDDOWN($F25*R25,0)</f>
        <v>0</v>
      </c>
      <c r="T25" s="2">
        <f>按分表!$M133</f>
        <v>0</v>
      </c>
      <c r="U25" s="3">
        <f t="shared" ref="U25:U33" si="21">ROUNDDOWN($F25*T25,0)</f>
        <v>0</v>
      </c>
      <c r="V25" s="2">
        <f>按分表!$M154</f>
        <v>0</v>
      </c>
      <c r="W25" s="3">
        <f t="shared" ref="W25:W33" si="22">ROUNDDOWN($F25*V25,0)</f>
        <v>0</v>
      </c>
      <c r="X25" s="2">
        <f>按分表!$M175</f>
        <v>0</v>
      </c>
      <c r="Y25" s="3">
        <f t="shared" ref="Y25:Y33" si="23">ROUNDDOWN($F25*X25,0)</f>
        <v>0</v>
      </c>
      <c r="Z25" s="116">
        <f>按分表!$M196</f>
        <v>0</v>
      </c>
      <c r="AA25" s="3">
        <f t="shared" ref="AA25:AA33" si="24">ROUNDDOWN($F25*Z25,0)</f>
        <v>0</v>
      </c>
      <c r="AB25" s="2">
        <f>按分表!$M217</f>
        <v>0</v>
      </c>
      <c r="AC25" s="3">
        <f t="shared" ref="AC25:AC33" si="25">ROUNDDOWN($F25*AB25,0)</f>
        <v>0</v>
      </c>
      <c r="AD25" s="2">
        <f>按分表!$M238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按分表!M8</f>
        <v>0</v>
      </c>
      <c r="I36" s="3">
        <f t="shared" ref="I36:K45" si="29">ROUNDDOWN($F36*H36,0)</f>
        <v>0</v>
      </c>
      <c r="J36" s="2">
        <f>按分表!M29</f>
        <v>0</v>
      </c>
      <c r="K36" s="3">
        <f t="shared" si="29"/>
        <v>0</v>
      </c>
      <c r="L36" s="2">
        <f>按分表!M50</f>
        <v>0</v>
      </c>
      <c r="M36" s="3">
        <f t="shared" ref="M36:M45" si="30">ROUNDDOWN($F36*L36,0)</f>
        <v>0</v>
      </c>
      <c r="N36" s="2">
        <f>按分表!M71</f>
        <v>0</v>
      </c>
      <c r="O36" s="3">
        <f t="shared" ref="O36:O45" si="31">ROUNDDOWN($F36*N36,0)</f>
        <v>0</v>
      </c>
      <c r="P36" s="2">
        <f>按分表!$M92</f>
        <v>0</v>
      </c>
      <c r="Q36" s="3">
        <f t="shared" ref="Q36:Q45" si="32">ROUNDDOWN($F36*P36,0)</f>
        <v>0</v>
      </c>
      <c r="R36" s="2">
        <f>按分表!$M113</f>
        <v>0</v>
      </c>
      <c r="S36" s="3">
        <f t="shared" ref="S36:S45" si="33">ROUNDDOWN($F36*R36,0)</f>
        <v>0</v>
      </c>
      <c r="T36" s="2">
        <f>按分表!$M134</f>
        <v>0</v>
      </c>
      <c r="U36" s="3">
        <f t="shared" ref="U36:U45" si="34">ROUNDDOWN($F36*T36,0)</f>
        <v>0</v>
      </c>
      <c r="V36" s="2">
        <f>按分表!$M155</f>
        <v>0</v>
      </c>
      <c r="W36" s="3">
        <f t="shared" ref="W36:W45" si="35">ROUNDDOWN($F36*V36,0)</f>
        <v>0</v>
      </c>
      <c r="X36" s="2">
        <f>按分表!$M176</f>
        <v>0</v>
      </c>
      <c r="Y36" s="3">
        <f t="shared" ref="Y36:Y45" si="36">ROUNDDOWN($F36*X36,0)</f>
        <v>0</v>
      </c>
      <c r="Z36" s="116">
        <f>按分表!$M197</f>
        <v>0</v>
      </c>
      <c r="AA36" s="3">
        <f t="shared" ref="AA36:AA45" si="37">ROUNDDOWN($F36*Z36,0)</f>
        <v>0</v>
      </c>
      <c r="AB36" s="2">
        <f>按分表!$M218</f>
        <v>0</v>
      </c>
      <c r="AC36" s="3">
        <f t="shared" ref="AC36:AC45" si="38">ROUNDDOWN($F36*AB36,0)</f>
        <v>0</v>
      </c>
      <c r="AD36" s="2">
        <f>按分表!$M239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IFERROR(ROUNDDOWN(ROUNDDOWN(按分表!$L20/按分表!$D$17,3)*$F$170*H173,0),0)</f>
        <v>0</v>
      </c>
      <c r="J173" s="2">
        <f>共同経理課!J173</f>
        <v>0</v>
      </c>
      <c r="K173" s="2">
        <f>IFERROR(ROUNDDOWN(ROUNDDOWN(按分表!$L41/按分表!$D$38,3)*$F$170*J173,0),0)</f>
        <v>0</v>
      </c>
      <c r="L173" s="2">
        <f>共同経理課!L173</f>
        <v>0</v>
      </c>
      <c r="M173" s="2">
        <f>IFERROR(ROUNDDOWN(ROUNDDOWN(按分表!$L62/按分表!$D$59,3)*$F$170*L173,0),0)</f>
        <v>0</v>
      </c>
      <c r="N173" s="2">
        <f>共同経理課!N173</f>
        <v>0</v>
      </c>
      <c r="O173" s="2">
        <f>IFERROR(ROUNDDOWN(ROUNDDOWN(按分表!$L83/按分表!$D$80,3)*$F$170*N173,0),0)</f>
        <v>0</v>
      </c>
      <c r="P173" s="2">
        <f>共同経理課!P173</f>
        <v>0</v>
      </c>
      <c r="Q173" s="2">
        <f>IFERROR(ROUNDDOWN(ROUNDDOWN(按分表!$L104/按分表!$D$101,3)*$F$170*P173,0),0)</f>
        <v>0</v>
      </c>
      <c r="R173" s="2">
        <f>共同経理課!R173</f>
        <v>0</v>
      </c>
      <c r="S173" s="2">
        <f>IFERROR(ROUNDDOWN(ROUNDDOWN(按分表!$L125/按分表!$D$122,3)*$F$170*R173,0),0)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IFERROR(ROUNDDOWN(ROUNDDOWN(按分表!$L17/按分表!$D$17,3)*$F$174*H174,0),0)</f>
        <v>0</v>
      </c>
      <c r="J174" s="2">
        <f>共同経理課!J174</f>
        <v>0</v>
      </c>
      <c r="K174" s="2">
        <f>IFERROR(ROUNDDOWN(ROUNDDOWN(按分表!$L38/按分表!$D$38,3)*$F$174*J174,0),0)</f>
        <v>0</v>
      </c>
      <c r="L174" s="2">
        <f>共同経理課!L174</f>
        <v>0</v>
      </c>
      <c r="M174" s="2">
        <f>IFERROR(ROUNDDOWN(ROUNDDOWN(按分表!$L59/按分表!$D$59,3)*$F$174*L174,0),0)</f>
        <v>0</v>
      </c>
      <c r="N174" s="2">
        <f>共同経理課!N174</f>
        <v>0</v>
      </c>
      <c r="O174" s="2">
        <f>IFERROR(ROUNDDOWN(ROUNDDOWN(按分表!$L80/按分表!$D$80,3)*$F$174*N174,0),0)</f>
        <v>0</v>
      </c>
      <c r="P174" s="2">
        <f>共同経理課!P174</f>
        <v>0</v>
      </c>
      <c r="Q174" s="2">
        <f>IFERROR(ROUNDDOWN(ROUNDDOWN(按分表!$L101/按分表!$D$101,3)*$F$174*P174,0),0)</f>
        <v>0</v>
      </c>
      <c r="R174" s="2">
        <f>共同経理課!R174</f>
        <v>0</v>
      </c>
      <c r="S174" s="2">
        <f>IFERROR(ROUNDDOWN(ROUNDDOWN(按分表!$L122/按分表!$D$122,3)*$F$174*R174,0),0)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IFERROR(ROUNDDOWN(ROUNDDOWN(按分表!$L143/按分表!$D$143,3)*$F$175*T175,0),0)</f>
        <v>0</v>
      </c>
      <c r="V175" s="2">
        <f>共同経理課!V175</f>
        <v>0</v>
      </c>
      <c r="W175" s="2">
        <f>IFERROR(ROUNDDOWN(ROUNDDOWN(按分表!$L164/按分表!$D$164,3)*$F$175*V175,0),0)</f>
        <v>0</v>
      </c>
      <c r="X175" s="2">
        <f>共同経理課!X175</f>
        <v>0</v>
      </c>
      <c r="Y175" s="2">
        <f>IFERROR(ROUNDDOWN(ROUNDDOWN(按分表!$L185/按分表!$D$185,3)*$F$175*X175,0),0)</f>
        <v>0</v>
      </c>
      <c r="Z175" s="2">
        <f>共同経理課!Z175</f>
        <v>0</v>
      </c>
      <c r="AA175" s="2">
        <f>IFERROR(ROUNDDOWN(ROUNDDOWN(按分表!$L206/按分表!$D$206,3)*$F$175*Z175,0),0)</f>
        <v>0</v>
      </c>
      <c r="AB175" s="2">
        <f>共同経理課!AB175</f>
        <v>0</v>
      </c>
      <c r="AC175" s="2">
        <f>IFERROR(ROUNDDOWN(ROUNDDOWN(按分表!$L227/按分表!$D$227,3)*$F$175*AB175,0),0)</f>
        <v>0</v>
      </c>
      <c r="AD175" s="2">
        <f>共同経理課!AD175</f>
        <v>0</v>
      </c>
      <c r="AE175" s="2">
        <f>IFERROR(ROUNDDOWN(ROUNDDOWN(按分表!$L248/按分表!$D$248,3)*$F$175*AD175,0),0)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IFERROR(ROUNDDOWN(ROUNDDOWN(按分表!$L143/按分表!$D$143,3)*$F$176*T176,0),0)</f>
        <v>0</v>
      </c>
      <c r="V176" s="2">
        <f>共同経理課!V176</f>
        <v>0</v>
      </c>
      <c r="W176" s="2">
        <f>IFERROR(ROUNDDOWN(ROUNDDOWN(按分表!$L164/按分表!$D$164,3)*$F$176*V176,0),0)</f>
        <v>0</v>
      </c>
      <c r="X176" s="2">
        <f>共同経理課!X176</f>
        <v>0</v>
      </c>
      <c r="Y176" s="2">
        <f>IFERROR(ROUNDDOWN(ROUNDDOWN(按分表!$L185/按分表!$D$185,3)*$F$176*X176,0),0)</f>
        <v>0</v>
      </c>
      <c r="Z176" s="2">
        <f>共同経理課!Z176</f>
        <v>0</v>
      </c>
      <c r="AA176" s="2">
        <f>IFERROR(ROUNDDOWN(ROUNDDOWN(按分表!$L206/按分表!$D$206,3)*$F$176*Z176,0),0)</f>
        <v>0</v>
      </c>
      <c r="AB176" s="2">
        <f>共同経理課!AB176</f>
        <v>0</v>
      </c>
      <c r="AC176" s="2">
        <f>IFERROR(ROUNDDOWN(ROUNDDOWN(按分表!$L227/按分表!$D$227,3)*$F$176*AB176,0),0)</f>
        <v>0</v>
      </c>
      <c r="AD176" s="2">
        <f>共同経理課!AD176</f>
        <v>0</v>
      </c>
      <c r="AE176" s="2">
        <f>IFERROR(ROUNDDOWN(ROUNDDOWN(按分表!$L248/按分表!$D$248,3)*$F$176*AD176,0),0)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IFERROR(ROUNDDOWN(ROUNDDOWN(按分表!$L17/按分表!$D$17,3)*$F$178*H178,0),0)</f>
        <v>0</v>
      </c>
      <c r="J178" s="2">
        <f>共同経理課!J178</f>
        <v>0</v>
      </c>
      <c r="K178" s="2">
        <f>IFERROR(ROUNDDOWN(ROUNDDOWN(按分表!$L38/按分表!$D$38,3)*$F$178*J178,0),0)</f>
        <v>0</v>
      </c>
      <c r="L178" s="2">
        <f>共同経理課!L178</f>
        <v>0</v>
      </c>
      <c r="M178" s="2">
        <f>IFERROR(ROUNDDOWN(ROUNDDOWN(按分表!$L59/按分表!$D$59,3)*$F$178*L178,0),0)</f>
        <v>0</v>
      </c>
      <c r="N178" s="2">
        <f>共同経理課!N178</f>
        <v>0</v>
      </c>
      <c r="O178" s="2">
        <f>IFERROR(ROUNDDOWN(ROUNDDOWN(按分表!$L80/按分表!$D$80,3)*$F$178*N178,0),0)</f>
        <v>0</v>
      </c>
      <c r="P178" s="2">
        <f>共同経理課!P178</f>
        <v>0</v>
      </c>
      <c r="Q178" s="2">
        <f>IFERROR(ROUNDDOWN(ROUNDDOWN(按分表!$L101/按分表!$D$101,3)*$F$178*P178,0),0)</f>
        <v>0</v>
      </c>
      <c r="R178" s="2">
        <f>共同経理課!R178</f>
        <v>0</v>
      </c>
      <c r="S178" s="2">
        <f>IFERROR(ROUNDDOWN(ROUNDDOWN(按分表!$L122/按分表!$D$122,3)*$F$178*R178,0),0)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IFERROR(ROUNDDOWN(ROUNDDOWN(按分表!$L17/按分表!$D$17,3)*$F$179*H179,0),0)</f>
        <v>0</v>
      </c>
      <c r="J179" s="2">
        <f>共同経理課!J179</f>
        <v>0</v>
      </c>
      <c r="K179" s="2">
        <f>IFERROR(ROUNDDOWN(ROUNDDOWN(按分表!$L38/按分表!$D$38,3)*$F$179*J179,0),0)</f>
        <v>0</v>
      </c>
      <c r="L179" s="2">
        <f>共同経理課!L179</f>
        <v>0</v>
      </c>
      <c r="M179" s="2">
        <f>IFERROR(ROUNDDOWN(ROUNDDOWN(按分表!$L59/按分表!$D$59,3)*$F$179*L179,0),0)</f>
        <v>0</v>
      </c>
      <c r="N179" s="2">
        <f>共同経理課!N179</f>
        <v>0</v>
      </c>
      <c r="O179" s="2">
        <f>IFERROR(ROUNDDOWN(ROUNDDOWN(按分表!$L80/按分表!$D$80,3)*$F$179*N179,0),0)</f>
        <v>0</v>
      </c>
      <c r="P179" s="2">
        <f>共同経理課!P179</f>
        <v>0</v>
      </c>
      <c r="Q179" s="2">
        <f>IFERROR(ROUNDDOWN(ROUNDDOWN(按分表!$L101/按分表!$D$101,3)*$F$179*P179,0),0)</f>
        <v>0</v>
      </c>
      <c r="R179" s="2">
        <f>共同経理課!R179</f>
        <v>0</v>
      </c>
      <c r="S179" s="2">
        <f>IFERROR(ROUNDDOWN(ROUNDDOWN(按分表!$L122/按分表!$D$122,3)*$F$179*R179,0),0)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IFERROR(ROUNDDOWN(ROUNDDOWN(按分表!$L143/按分表!$D$143,3)*$F$180*T180,0),0)</f>
        <v>0</v>
      </c>
      <c r="V180" s="2">
        <f>共同経理課!V180</f>
        <v>0</v>
      </c>
      <c r="W180" s="2">
        <f>IFERROR(ROUNDDOWN(ROUNDDOWN(按分表!$L164/按分表!$D$164,3)*$F$180*V180,0),0)</f>
        <v>0</v>
      </c>
      <c r="X180" s="2">
        <f>共同経理課!X180</f>
        <v>0</v>
      </c>
      <c r="Y180" s="2">
        <f>IFERROR(ROUNDDOWN(ROUNDDOWN(按分表!$L185/按分表!$D$185,3)*$F$180*X180,0),0)</f>
        <v>0</v>
      </c>
      <c r="Z180" s="2">
        <f>共同経理課!Z180</f>
        <v>0</v>
      </c>
      <c r="AA180" s="2">
        <f>IFERROR(ROUNDDOWN(ROUNDDOWN(按分表!$L206/按分表!$D$206,3)*$F$180*Z180,0),0)</f>
        <v>0</v>
      </c>
      <c r="AB180" s="2">
        <f>共同経理課!AB180</f>
        <v>0</v>
      </c>
      <c r="AC180" s="2">
        <f>IFERROR(ROUNDDOWN(ROUNDDOWN(按分表!$L227/按分表!$D$227,3)*$F$180*AB180,0),0)</f>
        <v>0</v>
      </c>
      <c r="AD180" s="2">
        <f>共同経理課!AD180</f>
        <v>0</v>
      </c>
      <c r="AE180" s="2">
        <f>IFERROR(ROUNDDOWN(ROUNDDOWN(按分表!$L248/按分表!$D$248,3)*$F$180*AD180,0),0)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IFERROR(ROUNDDOWN(ROUNDDOWN(按分表!$L143/按分表!$D$143,3)*$F$181*T181,0),0)</f>
        <v>0</v>
      </c>
      <c r="V181" s="2">
        <f>共同経理課!V181</f>
        <v>0</v>
      </c>
      <c r="W181" s="2">
        <f>IFERROR(ROUNDDOWN(ROUNDDOWN(按分表!$L164/按分表!$D$164,3)*$F$181*V181,0),0)</f>
        <v>0</v>
      </c>
      <c r="X181" s="2">
        <f>共同経理課!X181</f>
        <v>0</v>
      </c>
      <c r="Y181" s="2">
        <f>IFERROR(ROUNDDOWN(ROUNDDOWN(按分表!$L185/按分表!$D$185,3)*$F$181*X181,0),0)</f>
        <v>0</v>
      </c>
      <c r="Z181" s="2">
        <f>共同経理課!Z181</f>
        <v>0</v>
      </c>
      <c r="AA181" s="2">
        <f>IFERROR(ROUNDDOWN(ROUNDDOWN(按分表!$L206/按分表!$D$206,3)*$F$181*Z181,0),0)</f>
        <v>0</v>
      </c>
      <c r="AB181" s="2">
        <f>共同経理課!AB181</f>
        <v>0</v>
      </c>
      <c r="AC181" s="2">
        <f>IFERROR(ROUNDDOWN(ROUNDDOWN(按分表!$L227/按分表!$D$227,3)*$F$181*AB181,0),0)</f>
        <v>0</v>
      </c>
      <c r="AD181" s="2">
        <f>共同経理課!AD181</f>
        <v>0</v>
      </c>
      <c r="AE181" s="2">
        <f>IFERROR(ROUNDDOWN(ROUNDDOWN(按分表!$L248/按分表!$D$248,3)*$F$181*AD181,0),0)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IFERROR(ROUNDDOWN(ROUNDDOWN(按分表!$L20/按分表!$D$17,3)*$F$273*H275,0),0)</f>
        <v>0</v>
      </c>
      <c r="J275" s="2">
        <f>共同経理課!J275</f>
        <v>0</v>
      </c>
      <c r="K275" s="191">
        <f>IFERROR(ROUNDDOWN(ROUNDDOWN(按分表!$L41/按分表!$D$38,3)*$F$273*J275,0),0)</f>
        <v>0</v>
      </c>
      <c r="L275" s="2">
        <f>共同経理課!L275</f>
        <v>0</v>
      </c>
      <c r="M275" s="191">
        <f>IFERROR(ROUNDDOWN(ROUNDDOWN(按分表!$L62/按分表!$D$59,3)*$F$273*L275,0),0)</f>
        <v>0</v>
      </c>
      <c r="N275" s="2">
        <f>共同経理課!N275</f>
        <v>0</v>
      </c>
      <c r="O275" s="191">
        <f>IFERROR(ROUNDDOWN(ROUNDDOWN(按分表!$L83/按分表!$D$80,3)*$F$273*N275,0),0)</f>
        <v>0</v>
      </c>
      <c r="P275" s="2">
        <f>共同経理課!P275</f>
        <v>0</v>
      </c>
      <c r="Q275" s="191">
        <f>IFERROR(ROUNDDOWN(ROUNDDOWN(按分表!$L104/按分表!$D$101,3)*$F$273*P275,0),0)</f>
        <v>0</v>
      </c>
      <c r="R275" s="2">
        <f>共同経理課!R275</f>
        <v>0</v>
      </c>
      <c r="S275" s="191">
        <f>IFERROR(ROUNDDOWN(ROUNDDOWN(按分表!$L125/按分表!$D$122,3)*$F$273*R275,0),0)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IFERROR(ROUNDDOWN(ROUNDDOWN(按分表!$L17/按分表!$D$17,3)*$F$276*H276,0),0)</f>
        <v>0</v>
      </c>
      <c r="J276" s="2">
        <f>共同経理課!J276</f>
        <v>0</v>
      </c>
      <c r="K276" s="191">
        <f>IFERROR(ROUNDDOWN(ROUNDDOWN(按分表!$L38/按分表!$D$38,3)*$F$276*J276,0),0)</f>
        <v>0</v>
      </c>
      <c r="L276" s="2">
        <f>共同経理課!L276</f>
        <v>0</v>
      </c>
      <c r="M276" s="191">
        <f>IFERROR(ROUNDDOWN(ROUNDDOWN(按分表!$L59/按分表!$D$59,3)*$F$276*L276,0),0)</f>
        <v>0</v>
      </c>
      <c r="N276" s="2">
        <f>共同経理課!N276</f>
        <v>0</v>
      </c>
      <c r="O276" s="191">
        <f>IFERROR(ROUNDDOWN(ROUNDDOWN(按分表!$L80/按分表!$D$80,3)*$F$276*N276,0),0)</f>
        <v>0</v>
      </c>
      <c r="P276" s="2">
        <f>共同経理課!P276</f>
        <v>0</v>
      </c>
      <c r="Q276" s="191">
        <f>IFERROR(ROUNDDOWN(ROUNDDOWN(按分表!$L101/按分表!$D$101,3)*$F$276*P276,0),0)</f>
        <v>0</v>
      </c>
      <c r="R276" s="2">
        <f>共同経理課!R276</f>
        <v>0</v>
      </c>
      <c r="S276" s="191">
        <f>IFERROR(ROUNDDOWN(ROUNDDOWN(按分表!$L122/按分表!$D$122,3)*$F$276*R276,0),0)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IFERROR(ROUNDDOWN(ROUNDDOWN(按分表!$L143/按分表!$D$143,3)*$F$277*T277,0),0)</f>
        <v>0</v>
      </c>
      <c r="V277" s="2">
        <f>共同経理課!V277</f>
        <v>0</v>
      </c>
      <c r="W277" s="191">
        <f>IFERROR(ROUNDDOWN(ROUNDDOWN(按分表!$L164/按分表!$D$164,3)*$F$277*V277,0),0)</f>
        <v>0</v>
      </c>
      <c r="X277" s="2">
        <f>共同経理課!X277</f>
        <v>0</v>
      </c>
      <c r="Y277" s="191">
        <f>IFERROR(ROUNDDOWN(ROUNDDOWN(按分表!$L185/按分表!$D$185,3)*$F$277*X277,0),0)</f>
        <v>0</v>
      </c>
      <c r="Z277" s="2">
        <f>共同経理課!Z277</f>
        <v>0</v>
      </c>
      <c r="AA277" s="191">
        <f>IFERROR(ROUNDDOWN(ROUNDDOWN(按分表!$L206/按分表!$D$206,3)*$F$277*Z277,0),0)</f>
        <v>0</v>
      </c>
      <c r="AB277" s="2">
        <f>共同経理課!AB277</f>
        <v>0</v>
      </c>
      <c r="AC277" s="191">
        <f>IFERROR(ROUNDDOWN(ROUNDDOWN(按分表!$L227/按分表!$D$227,3)*$F$277*AB277,0),0)</f>
        <v>0</v>
      </c>
      <c r="AD277" s="2">
        <f>共同経理課!AD277</f>
        <v>0</v>
      </c>
      <c r="AE277" s="191">
        <f>IFERROR(ROUNDDOWN(ROUNDDOWN(按分表!$L248/按分表!$D$248,3)*$F$277*AD277,0),0)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IFERROR(ROUNDDOWN(ROUNDDOWN(按分表!$L143/按分表!$D$143,3)*$F$278*T278,0),0)</f>
        <v>0</v>
      </c>
      <c r="V278" s="2">
        <f>共同経理課!V278</f>
        <v>0</v>
      </c>
      <c r="W278" s="191">
        <f>IFERROR(ROUNDDOWN(ROUNDDOWN(按分表!$L164/按分表!$D$164,3)*$F$278*V278,0),0)</f>
        <v>0</v>
      </c>
      <c r="X278" s="2">
        <f>共同経理課!X278</f>
        <v>0</v>
      </c>
      <c r="Y278" s="191">
        <f>IFERROR(ROUNDDOWN(ROUNDDOWN(按分表!$L185/按分表!$D$185,3)*$F$278*X278,0),0)</f>
        <v>0</v>
      </c>
      <c r="Z278" s="2">
        <f>共同経理課!Z278</f>
        <v>0</v>
      </c>
      <c r="AA278" s="191">
        <f>IFERROR(ROUNDDOWN(ROUNDDOWN(按分表!$L206/按分表!$D$206,3)*$F$278*Z278,0),0)</f>
        <v>0</v>
      </c>
      <c r="AB278" s="2">
        <f>共同経理課!AB278</f>
        <v>0</v>
      </c>
      <c r="AC278" s="191">
        <f>IFERROR(ROUNDDOWN(ROUNDDOWN(按分表!$L227/按分表!$D$227,3)*$F$278*AB278,0),0)</f>
        <v>0</v>
      </c>
      <c r="AD278" s="2">
        <f>共同経理課!AD278</f>
        <v>0</v>
      </c>
      <c r="AE278" s="191">
        <f>IFERROR(ROUNDDOWN(ROUNDDOWN(按分表!$L248/按分表!$D$248,3)*$F$278*AD278,0),0)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IFERROR(ROUNDDOWN(ROUNDDOWN(按分表!$L17/按分表!$D$17,3)*$F$280*H280,0),0)</f>
        <v>0</v>
      </c>
      <c r="J280" s="2">
        <f>共同経理課!J280</f>
        <v>0</v>
      </c>
      <c r="K280" s="191">
        <f>IFERROR(ROUNDDOWN(ROUNDDOWN(按分表!$L38/按分表!$D$38,3)*$F$280*J280,0),0)</f>
        <v>0</v>
      </c>
      <c r="L280" s="2">
        <f>共同経理課!L280</f>
        <v>0</v>
      </c>
      <c r="M280" s="191">
        <f>IFERROR(ROUNDDOWN(ROUNDDOWN(按分表!$L59/按分表!$D$59,3)*$F$280*L280,0),0)</f>
        <v>0</v>
      </c>
      <c r="N280" s="2">
        <f>共同経理課!N280</f>
        <v>0</v>
      </c>
      <c r="O280" s="191">
        <f>IFERROR(ROUNDDOWN(ROUNDDOWN(按分表!$L80/按分表!$D$80,3)*$F$280*N280,0),0)</f>
        <v>0</v>
      </c>
      <c r="P280" s="2">
        <f>共同経理課!P280</f>
        <v>0</v>
      </c>
      <c r="Q280" s="191">
        <f>IFERROR(ROUNDDOWN(ROUNDDOWN(按分表!$L101/按分表!$D$101,3)*$F$280*P280,0),0)</f>
        <v>0</v>
      </c>
      <c r="R280" s="2">
        <f>共同経理課!R280</f>
        <v>0</v>
      </c>
      <c r="S280" s="191">
        <f>IFERROR(ROUNDDOWN(ROUNDDOWN(按分表!$L122/按分表!$D$122,3)*$F$280*R280,0),0)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IFERROR(ROUNDDOWN(ROUNDDOWN(按分表!$L17/按分表!$D$17,3)*$F$281*H281,0),0)</f>
        <v>0</v>
      </c>
      <c r="J281" s="2">
        <f>共同経理課!J281</f>
        <v>0</v>
      </c>
      <c r="K281" s="191">
        <f>IFERROR(ROUNDDOWN(ROUNDDOWN(按分表!$L38/按分表!$D$38,3)*$F$281*J281,0),0)</f>
        <v>0</v>
      </c>
      <c r="L281" s="2">
        <f>共同経理課!L281</f>
        <v>0</v>
      </c>
      <c r="M281" s="191">
        <f>IFERROR(ROUNDDOWN(ROUNDDOWN(按分表!$L59/按分表!$D$59,3)*$F$281*L281,0),0)</f>
        <v>0</v>
      </c>
      <c r="N281" s="2">
        <f>共同経理課!N281</f>
        <v>0</v>
      </c>
      <c r="O281" s="191">
        <f>IFERROR(ROUNDDOWN(ROUNDDOWN(按分表!$L80/按分表!$D$80,3)*$F$281*N281,0),0)</f>
        <v>0</v>
      </c>
      <c r="P281" s="2">
        <f>共同経理課!P281</f>
        <v>0</v>
      </c>
      <c r="Q281" s="191">
        <f>IFERROR(ROUNDDOWN(ROUNDDOWN(按分表!$L101/按分表!$D$101,3)*$F$281*P281,0),0)</f>
        <v>0</v>
      </c>
      <c r="R281" s="2">
        <f>共同経理課!R281</f>
        <v>0</v>
      </c>
      <c r="S281" s="191">
        <f>IFERROR(ROUNDDOWN(ROUNDDOWN(按分表!$L122/按分表!$D$122,3)*$F$281*R281,0),0)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IFERROR(ROUNDDOWN(ROUNDDOWN(按分表!$L143/按分表!$D$143,3)*$F$282*T282,0),0)</f>
        <v>0</v>
      </c>
      <c r="V282" s="2">
        <f>共同経理課!V282</f>
        <v>0</v>
      </c>
      <c r="W282" s="191">
        <f>IFERROR(ROUNDDOWN(ROUNDDOWN(按分表!$L164/按分表!$D$164,3)*$F$282*V282,0),0)</f>
        <v>0</v>
      </c>
      <c r="X282" s="2">
        <f>共同経理課!X282</f>
        <v>0</v>
      </c>
      <c r="Y282" s="191">
        <f>IFERROR(ROUNDDOWN(ROUNDDOWN(按分表!$L185/按分表!$D$185,3)*$F$282*X282,0),0)</f>
        <v>0</v>
      </c>
      <c r="Z282" s="2">
        <f>共同経理課!Z282</f>
        <v>0</v>
      </c>
      <c r="AA282" s="191">
        <f>IFERROR(ROUNDDOWN(ROUNDDOWN(按分表!$L206/按分表!$D$206,3)*$F$282*Z282,0),0)</f>
        <v>0</v>
      </c>
      <c r="AB282" s="2">
        <f>共同経理課!AB282</f>
        <v>0</v>
      </c>
      <c r="AC282" s="191">
        <f>IFERROR(ROUNDDOWN(ROUNDDOWN(按分表!$L227/按分表!$D$227,3)*$F$282*AB282,0),0)</f>
        <v>0</v>
      </c>
      <c r="AD282" s="2">
        <f>共同経理課!AD282</f>
        <v>0</v>
      </c>
      <c r="AE282" s="191">
        <f>IFERROR(ROUNDDOWN(ROUNDDOWN(按分表!$L248/按分表!$D$248,3)*$F$282*AD282,0),0)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IFERROR(ROUNDDOWN(ROUNDDOWN(按分表!$L143/按分表!$D$143,3)*$F$283*T283,0),0)</f>
        <v>0</v>
      </c>
      <c r="V283" s="2">
        <f>共同経理課!V283</f>
        <v>0</v>
      </c>
      <c r="W283" s="191">
        <f>IFERROR(ROUNDDOWN(ROUNDDOWN(按分表!$L164/按分表!$D$164,3)*$F$283*V283,0),0)</f>
        <v>0</v>
      </c>
      <c r="X283" s="2">
        <f>共同経理課!X283</f>
        <v>0</v>
      </c>
      <c r="Y283" s="191">
        <f>IFERROR(ROUNDDOWN(ROUNDDOWN(按分表!$L185/按分表!$D$185,3)*$F$283*X283,0),0)</f>
        <v>0</v>
      </c>
      <c r="Z283" s="2">
        <f>共同経理課!Z283</f>
        <v>0</v>
      </c>
      <c r="AA283" s="191">
        <f>IFERROR(ROUNDDOWN(ROUNDDOWN(按分表!$L206/按分表!$D$206,3)*$F$283*Z283,0),0)</f>
        <v>0</v>
      </c>
      <c r="AB283" s="2">
        <f>共同経理課!AB283</f>
        <v>0</v>
      </c>
      <c r="AC283" s="191">
        <f>IFERROR(ROUNDDOWN(ROUNDDOWN(按分表!$L227/按分表!$D$227,3)*$F$283*AB283,0),0)</f>
        <v>0</v>
      </c>
      <c r="AD283" s="2">
        <f>共同経理課!AD283</f>
        <v>0</v>
      </c>
      <c r="AE283" s="191">
        <f>IFERROR(ROUNDDOWN(ROUNDDOWN(按分表!$L248/按分表!$D$248,3)*$F$283*AD283,0),0)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1A578E-D6D8-46A9-8AE7-6DCDBAAD419B}">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按分表!N17+按分表!N21</f>
        <v>0</v>
      </c>
      <c r="K5" s="18">
        <f>按分表!N38+按分表!N42</f>
        <v>0</v>
      </c>
      <c r="M5" s="18">
        <f>按分表!N59+按分表!N63</f>
        <v>0</v>
      </c>
      <c r="O5" s="18">
        <f>按分表!N80+按分表!N84</f>
        <v>0</v>
      </c>
      <c r="Q5" s="18">
        <f>按分表!N101+按分表!N105</f>
        <v>0</v>
      </c>
      <c r="S5" s="18">
        <f>按分表!N122+按分表!N126</f>
        <v>0</v>
      </c>
      <c r="U5" s="18">
        <f>按分表!N143+按分表!N147</f>
        <v>0</v>
      </c>
      <c r="W5" s="18">
        <f>按分表!N164+按分表!N168</f>
        <v>0</v>
      </c>
      <c r="X5" s="39"/>
      <c r="Y5" s="18">
        <f>按分表!N185+按分表!N189</f>
        <v>0</v>
      </c>
      <c r="Z5" s="39"/>
      <c r="AA5" s="18">
        <f>按分表!N206+按分表!N210</f>
        <v>0</v>
      </c>
      <c r="AB5" s="39"/>
      <c r="AC5" s="18">
        <f>按分表!N227+按分表!N231</f>
        <v>0</v>
      </c>
      <c r="AD5" s="39"/>
      <c r="AE5" s="18">
        <f>按分表!N248+按分表!N252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按分表!N21-I6</f>
        <v>0</v>
      </c>
      <c r="K7" s="21">
        <f>按分表!N42-K6</f>
        <v>0</v>
      </c>
      <c r="L7" s="39"/>
      <c r="M7" s="21">
        <f>按分表!N63-M6</f>
        <v>0</v>
      </c>
      <c r="N7" s="39"/>
      <c r="O7" s="21">
        <f>按分表!N84-O6</f>
        <v>0</v>
      </c>
      <c r="P7" s="39"/>
      <c r="Q7" s="21">
        <f>按分表!N105-Q6</f>
        <v>0</v>
      </c>
      <c r="R7" s="39"/>
      <c r="S7" s="21">
        <f>按分表!N126-S6</f>
        <v>0</v>
      </c>
      <c r="T7" s="39"/>
      <c r="U7" s="21">
        <f>按分表!N147-U6</f>
        <v>0</v>
      </c>
      <c r="V7" s="39"/>
      <c r="W7" s="21">
        <f>按分表!N168-W6</f>
        <v>0</v>
      </c>
      <c r="X7" s="39"/>
      <c r="Y7" s="21">
        <f>按分表!N189-Y6</f>
        <v>0</v>
      </c>
      <c r="Z7" s="39"/>
      <c r="AA7" s="21">
        <f>按分表!N210-AA6</f>
        <v>0</v>
      </c>
      <c r="AB7" s="39"/>
      <c r="AC7" s="21">
        <f>按分表!N231-AC6</f>
        <v>0</v>
      </c>
      <c r="AD7" s="39"/>
      <c r="AE7" s="21">
        <f>按分表!N252-AE6</f>
        <v>0</v>
      </c>
      <c r="AG7" s="18">
        <f t="shared" si="0"/>
        <v>0</v>
      </c>
      <c r="AH7" s="48"/>
    </row>
    <row r="8" spans="1:35">
      <c r="A8" s="6" t="s">
        <v>197</v>
      </c>
      <c r="B8" s="8" t="str">
        <f>共同経理課!B8</f>
        <v>15/100</v>
      </c>
      <c r="D8" s="65"/>
      <c r="H8" s="10" t="s">
        <v>126</v>
      </c>
      <c r="I8" s="25">
        <f>按分表!N14</f>
        <v>0</v>
      </c>
      <c r="K8" s="25">
        <f>按分表!N35</f>
        <v>0</v>
      </c>
      <c r="M8" s="25">
        <f>按分表!N56</f>
        <v>0</v>
      </c>
      <c r="O8" s="25">
        <f>按分表!N77</f>
        <v>0</v>
      </c>
      <c r="Q8" s="25">
        <f>按分表!N98</f>
        <v>0</v>
      </c>
      <c r="S8" s="25">
        <f>按分表!N119</f>
        <v>0</v>
      </c>
      <c r="U8" s="25">
        <f>按分表!N140</f>
        <v>0</v>
      </c>
      <c r="W8" s="25">
        <f>按分表!N161</f>
        <v>0</v>
      </c>
      <c r="Y8" s="25">
        <f>按分表!N182</f>
        <v>0</v>
      </c>
      <c r="AA8" s="25">
        <f>按分表!N203</f>
        <v>0</v>
      </c>
      <c r="AC8" s="25">
        <f>按分表!N224</f>
        <v>0</v>
      </c>
      <c r="AE8" s="25">
        <f>按分表!N245</f>
        <v>0</v>
      </c>
      <c r="AG8" s="18">
        <f t="shared" ref="AG8:AG10" si="1">SUM(I8:AE8)</f>
        <v>0</v>
      </c>
      <c r="AH8" s="48"/>
    </row>
    <row r="9" spans="1:35">
      <c r="D9" s="65"/>
      <c r="H9" s="10" t="s">
        <v>124</v>
      </c>
      <c r="I9" s="21">
        <f>按分表!N15</f>
        <v>0</v>
      </c>
      <c r="K9" s="21">
        <f>按分表!N36</f>
        <v>0</v>
      </c>
      <c r="L9" s="39"/>
      <c r="M9" s="21">
        <f>按分表!N57</f>
        <v>0</v>
      </c>
      <c r="N9" s="39"/>
      <c r="O9" s="21">
        <f>按分表!N78</f>
        <v>0</v>
      </c>
      <c r="P9" s="39"/>
      <c r="Q9" s="21">
        <f>按分表!N99</f>
        <v>0</v>
      </c>
      <c r="R9" s="39"/>
      <c r="S9" s="21">
        <f>按分表!N120</f>
        <v>0</v>
      </c>
      <c r="T9" s="39"/>
      <c r="U9" s="21">
        <f>按分表!N145</f>
        <v>0</v>
      </c>
      <c r="V9" s="39"/>
      <c r="W9" s="21">
        <f>按分表!N162</f>
        <v>0</v>
      </c>
      <c r="X9" s="39"/>
      <c r="Y9" s="21">
        <f>按分表!N183</f>
        <v>0</v>
      </c>
      <c r="Z9" s="39"/>
      <c r="AA9" s="21">
        <f>按分表!N204</f>
        <v>0</v>
      </c>
      <c r="AB9" s="39"/>
      <c r="AC9" s="21">
        <f>按分表!N225</f>
        <v>0</v>
      </c>
      <c r="AD9" s="39"/>
      <c r="AE9" s="21">
        <f>按分表!N246</f>
        <v>0</v>
      </c>
      <c r="AG9" s="18">
        <f t="shared" si="1"/>
        <v>0</v>
      </c>
      <c r="AH9" s="48"/>
    </row>
    <row r="10" spans="1:35">
      <c r="D10" s="65"/>
      <c r="H10" s="10" t="s">
        <v>125</v>
      </c>
      <c r="I10" s="21">
        <f>按分表!N16</f>
        <v>0</v>
      </c>
      <c r="K10" s="21">
        <f>按分表!N37</f>
        <v>0</v>
      </c>
      <c r="L10" s="39"/>
      <c r="M10" s="21">
        <f>按分表!N58</f>
        <v>0</v>
      </c>
      <c r="N10" s="39"/>
      <c r="O10" s="21">
        <f>按分表!N79</f>
        <v>0</v>
      </c>
      <c r="P10" s="39"/>
      <c r="Q10" s="21">
        <f>按分表!N100</f>
        <v>0</v>
      </c>
      <c r="R10" s="39"/>
      <c r="S10" s="21">
        <f>按分表!N121</f>
        <v>0</v>
      </c>
      <c r="T10" s="39"/>
      <c r="U10" s="21">
        <f>按分表!N146</f>
        <v>0</v>
      </c>
      <c r="V10" s="39"/>
      <c r="W10" s="21">
        <f>按分表!N163</f>
        <v>0</v>
      </c>
      <c r="X10" s="39"/>
      <c r="Y10" s="21">
        <f>按分表!N184</f>
        <v>0</v>
      </c>
      <c r="Z10" s="39"/>
      <c r="AA10" s="21">
        <f>按分表!N205</f>
        <v>0</v>
      </c>
      <c r="AB10" s="39"/>
      <c r="AC10" s="21">
        <f>按分表!N226</f>
        <v>0</v>
      </c>
      <c r="AD10" s="39"/>
      <c r="AE10" s="21">
        <f>按分表!N247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按分表!O6</f>
        <v>0</v>
      </c>
      <c r="I14" s="3">
        <f>ROUNDDOWN($F14*H14,0)</f>
        <v>0</v>
      </c>
      <c r="J14" s="116">
        <f>按分表!O27</f>
        <v>0</v>
      </c>
      <c r="K14" s="3">
        <f>ROUNDDOWN($F14*J14,0)</f>
        <v>0</v>
      </c>
      <c r="L14" s="116">
        <f>按分表!O48</f>
        <v>0</v>
      </c>
      <c r="M14" s="3">
        <f>ROUNDDOWN($F14*L14,0)</f>
        <v>0</v>
      </c>
      <c r="N14" s="116">
        <f>按分表!$O69</f>
        <v>0</v>
      </c>
      <c r="O14" s="3">
        <f>ROUNDDOWN($F14*N14,0)</f>
        <v>0</v>
      </c>
      <c r="P14" s="116">
        <f>按分表!$O90</f>
        <v>0</v>
      </c>
      <c r="Q14" s="3">
        <f>ROUNDDOWN($F14*P14,0)</f>
        <v>0</v>
      </c>
      <c r="R14" s="116">
        <f>按分表!$O111</f>
        <v>0</v>
      </c>
      <c r="S14" s="3">
        <f>ROUNDDOWN($F14*R14,0)</f>
        <v>0</v>
      </c>
      <c r="T14" s="116">
        <f>按分表!$O132</f>
        <v>0</v>
      </c>
      <c r="U14" s="3">
        <f>ROUNDDOWN($F14*T14,0)</f>
        <v>0</v>
      </c>
      <c r="V14" s="116">
        <f>按分表!$O153</f>
        <v>0</v>
      </c>
      <c r="W14" s="3">
        <f>ROUNDDOWN($F14*V14,0)</f>
        <v>0</v>
      </c>
      <c r="X14" s="116">
        <f>按分表!$O174</f>
        <v>0</v>
      </c>
      <c r="Y14" s="3">
        <f>ROUNDDOWN($F14*X14,0)</f>
        <v>0</v>
      </c>
      <c r="Z14" s="116">
        <f>按分表!$O195</f>
        <v>0</v>
      </c>
      <c r="AA14" s="3">
        <f>ROUNDDOWN($F14*Z14,0)</f>
        <v>0</v>
      </c>
      <c r="AB14" s="116">
        <f>按分表!$O216</f>
        <v>0</v>
      </c>
      <c r="AC14" s="3">
        <f>ROUNDDOWN($F14*AB14,0)</f>
        <v>0</v>
      </c>
      <c r="AD14" s="116">
        <f>按分表!$O237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按分表!O7</f>
        <v>0</v>
      </c>
      <c r="I25" s="3">
        <f t="shared" ref="I25:K33" si="16">ROUNDDOWN($F25*H25,0)</f>
        <v>0</v>
      </c>
      <c r="J25" s="2">
        <f>按分表!O28</f>
        <v>0</v>
      </c>
      <c r="K25" s="3">
        <f t="shared" si="16"/>
        <v>0</v>
      </c>
      <c r="L25" s="2">
        <f>按分表!O49</f>
        <v>0</v>
      </c>
      <c r="M25" s="3">
        <f t="shared" ref="M25:M33" si="17">ROUNDDOWN($F25*L25,0)</f>
        <v>0</v>
      </c>
      <c r="N25" s="2">
        <f>按分表!$O70</f>
        <v>0</v>
      </c>
      <c r="O25" s="3">
        <f t="shared" ref="O25:O33" si="18">ROUNDDOWN($F25*N25,0)</f>
        <v>0</v>
      </c>
      <c r="P25" s="2">
        <f>按分表!$O91</f>
        <v>0</v>
      </c>
      <c r="Q25" s="3">
        <f t="shared" ref="Q25:Q33" si="19">ROUNDDOWN($F25*P25,0)</f>
        <v>0</v>
      </c>
      <c r="R25" s="2">
        <f>按分表!$O112</f>
        <v>0</v>
      </c>
      <c r="S25" s="3">
        <f t="shared" ref="S25:S33" si="20">ROUNDDOWN($F25*R25,0)</f>
        <v>0</v>
      </c>
      <c r="T25" s="2">
        <f>按分表!$O133</f>
        <v>0</v>
      </c>
      <c r="U25" s="3">
        <f t="shared" ref="U25:U33" si="21">ROUNDDOWN($F25*T25,0)</f>
        <v>0</v>
      </c>
      <c r="V25" s="2">
        <f>按分表!$O154</f>
        <v>0</v>
      </c>
      <c r="W25" s="3">
        <f t="shared" ref="W25:W33" si="22">ROUNDDOWN($F25*V25,0)</f>
        <v>0</v>
      </c>
      <c r="X25" s="2">
        <f>按分表!$O175</f>
        <v>0</v>
      </c>
      <c r="Y25" s="3">
        <f t="shared" ref="Y25:Y33" si="23">ROUNDDOWN($F25*X25,0)</f>
        <v>0</v>
      </c>
      <c r="Z25" s="116">
        <f>按分表!$O196</f>
        <v>0</v>
      </c>
      <c r="AA25" s="3">
        <f t="shared" ref="AA25:AA33" si="24">ROUNDDOWN($F25*Z25,0)</f>
        <v>0</v>
      </c>
      <c r="AB25" s="2">
        <f>按分表!$O217</f>
        <v>0</v>
      </c>
      <c r="AC25" s="3">
        <f t="shared" ref="AC25:AC33" si="25">ROUNDDOWN($F25*AB25,0)</f>
        <v>0</v>
      </c>
      <c r="AD25" s="2">
        <f>按分表!$O238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按分表!O8</f>
        <v>0</v>
      </c>
      <c r="I36" s="3">
        <f t="shared" ref="I36:K45" si="29">ROUNDDOWN($F36*H36,0)</f>
        <v>0</v>
      </c>
      <c r="J36" s="2">
        <f>按分表!O29</f>
        <v>0</v>
      </c>
      <c r="K36" s="3">
        <f t="shared" si="29"/>
        <v>0</v>
      </c>
      <c r="L36" s="2">
        <f>按分表!O50</f>
        <v>0</v>
      </c>
      <c r="M36" s="3">
        <f t="shared" ref="M36:M45" si="30">ROUNDDOWN($F36*L36,0)</f>
        <v>0</v>
      </c>
      <c r="N36" s="2">
        <f>按分表!O71</f>
        <v>0</v>
      </c>
      <c r="O36" s="3">
        <f t="shared" ref="O36:O45" si="31">ROUNDDOWN($F36*N36,0)</f>
        <v>0</v>
      </c>
      <c r="P36" s="2">
        <f>按分表!$O92</f>
        <v>0</v>
      </c>
      <c r="Q36" s="3">
        <f t="shared" ref="Q36:Q45" si="32">ROUNDDOWN($F36*P36,0)</f>
        <v>0</v>
      </c>
      <c r="R36" s="2">
        <f>按分表!$O113</f>
        <v>0</v>
      </c>
      <c r="S36" s="3">
        <f t="shared" ref="S36:S45" si="33">ROUNDDOWN($F36*R36,0)</f>
        <v>0</v>
      </c>
      <c r="T36" s="2">
        <f>按分表!$O134</f>
        <v>0</v>
      </c>
      <c r="U36" s="3">
        <f t="shared" ref="U36:U45" si="34">ROUNDDOWN($F36*T36,0)</f>
        <v>0</v>
      </c>
      <c r="V36" s="2">
        <f>按分表!$O155</f>
        <v>0</v>
      </c>
      <c r="W36" s="3">
        <f t="shared" ref="W36:W45" si="35">ROUNDDOWN($F36*V36,0)</f>
        <v>0</v>
      </c>
      <c r="X36" s="2">
        <f>按分表!$O176</f>
        <v>0</v>
      </c>
      <c r="Y36" s="3">
        <f t="shared" ref="Y36:Y45" si="36">ROUNDDOWN($F36*X36,0)</f>
        <v>0</v>
      </c>
      <c r="Z36" s="116">
        <f>按分表!$O197</f>
        <v>0</v>
      </c>
      <c r="AA36" s="3">
        <f t="shared" ref="AA36:AA45" si="37">ROUNDDOWN($F36*Z36,0)</f>
        <v>0</v>
      </c>
      <c r="AB36" s="2">
        <f>按分表!$O218</f>
        <v>0</v>
      </c>
      <c r="AC36" s="3">
        <f t="shared" ref="AC36:AC45" si="38">ROUNDDOWN($F36*AB36,0)</f>
        <v>0</v>
      </c>
      <c r="AD36" s="2">
        <f>按分表!$O239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IFERROR(ROUNDDOWN(ROUNDDOWN(按分表!$N20/按分表!$D$17,3)*$F$170*H173,0),0)</f>
        <v>0</v>
      </c>
      <c r="J173" s="2">
        <f>共同経理課!J173</f>
        <v>0</v>
      </c>
      <c r="K173" s="2">
        <f>IFERROR(ROUNDDOWN(ROUNDDOWN(按分表!$N41/按分表!$D$38,3)*$F$170*J173,0),0)</f>
        <v>0</v>
      </c>
      <c r="L173" s="2">
        <f>共同経理課!L173</f>
        <v>0</v>
      </c>
      <c r="M173" s="2">
        <f>IFERROR(ROUNDDOWN(ROUNDDOWN(按分表!$N62/按分表!$D$59,3)*$F$170*L173,0),0)</f>
        <v>0</v>
      </c>
      <c r="N173" s="2">
        <f>共同経理課!N173</f>
        <v>0</v>
      </c>
      <c r="O173" s="2">
        <f>IFERROR(ROUNDDOWN(ROUNDDOWN(按分表!$N83/按分表!$D$80,3)*$F$170*N173,0),0)</f>
        <v>0</v>
      </c>
      <c r="P173" s="2">
        <f>共同経理課!P173</f>
        <v>0</v>
      </c>
      <c r="Q173" s="2">
        <f>IFERROR(ROUNDDOWN(ROUNDDOWN(按分表!$N104/按分表!$D$101,3)*$F$170*P173,0),0)</f>
        <v>0</v>
      </c>
      <c r="R173" s="2">
        <f>共同経理課!R173</f>
        <v>0</v>
      </c>
      <c r="S173" s="2">
        <f>IFERROR(ROUNDDOWN(ROUNDDOWN(按分表!$N125/按分表!$D$122,3)*$F$170*R173,0),0)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IFERROR(ROUNDDOWN(ROUNDDOWN(按分表!$N17/按分表!$D$17,3)*$F$174*H174,0),0)</f>
        <v>0</v>
      </c>
      <c r="J174" s="2">
        <f>共同経理課!J174</f>
        <v>0</v>
      </c>
      <c r="K174" s="2">
        <f>IFERROR(ROUNDDOWN(ROUNDDOWN(按分表!$N38/按分表!$D$38,3)*$F$174*J174,0),0)</f>
        <v>0</v>
      </c>
      <c r="L174" s="2">
        <f>共同経理課!L174</f>
        <v>0</v>
      </c>
      <c r="M174" s="2">
        <f>IFERROR(ROUNDDOWN(ROUNDDOWN(按分表!$N59/按分表!$D$59,3)*$F$174*L174,0),0)</f>
        <v>0</v>
      </c>
      <c r="N174" s="2">
        <f>共同経理課!N174</f>
        <v>0</v>
      </c>
      <c r="O174" s="2">
        <f>IFERROR(ROUNDDOWN(ROUNDDOWN(按分表!$N80/按分表!$D$80,3)*$F$174*N174,0),0)</f>
        <v>0</v>
      </c>
      <c r="P174" s="2">
        <f>共同経理課!P174</f>
        <v>0</v>
      </c>
      <c r="Q174" s="2">
        <f>IFERROR(ROUNDDOWN(ROUNDDOWN(按分表!$N101/按分表!$D$101,3)*$F$174*P174,0),0)</f>
        <v>0</v>
      </c>
      <c r="R174" s="2">
        <f>共同経理課!R174</f>
        <v>0</v>
      </c>
      <c r="S174" s="2">
        <f>IFERROR(ROUNDDOWN(ROUNDDOWN(按分表!$N122/按分表!$D$122,3)*$F$174*R174,0),0)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IFERROR(ROUNDDOWN(ROUNDDOWN(按分表!$N143/按分表!$D$143,3)*$F$175*T175,0),0)</f>
        <v>0</v>
      </c>
      <c r="V175" s="2">
        <f>共同経理課!V175</f>
        <v>0</v>
      </c>
      <c r="W175" s="2">
        <f>IFERROR(ROUNDDOWN(ROUNDDOWN(按分表!$N164/按分表!$D$164,3)*$F$175*V175,0),0)</f>
        <v>0</v>
      </c>
      <c r="X175" s="2">
        <f>共同経理課!X175</f>
        <v>0</v>
      </c>
      <c r="Y175" s="2">
        <f>IFERROR(ROUNDDOWN(ROUNDDOWN(按分表!$N185/按分表!$D$185,3)*$F$175*X175,0),0)</f>
        <v>0</v>
      </c>
      <c r="Z175" s="2">
        <f>共同経理課!Z175</f>
        <v>0</v>
      </c>
      <c r="AA175" s="2">
        <f>IFERROR(ROUNDDOWN(ROUNDDOWN(按分表!$N206/按分表!$D$206,3)*$F$175*Z175,0),0)</f>
        <v>0</v>
      </c>
      <c r="AB175" s="2">
        <f>共同経理課!AB175</f>
        <v>0</v>
      </c>
      <c r="AC175" s="2">
        <f>IFERROR(ROUNDDOWN(ROUNDDOWN(按分表!$N227/按分表!$D$227,3)*$F$175*AB175,0),0)</f>
        <v>0</v>
      </c>
      <c r="AD175" s="2">
        <f>共同経理課!AD175</f>
        <v>0</v>
      </c>
      <c r="AE175" s="2">
        <f>IFERROR(ROUNDDOWN(ROUNDDOWN(按分表!$N248/按分表!$D$248,3)*$F$175*AD175,0),0)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IFERROR(ROUNDDOWN(ROUNDDOWN(按分表!$N143/按分表!$D$143,3)*$F$176*T176,0),0)</f>
        <v>0</v>
      </c>
      <c r="V176" s="2">
        <f>共同経理課!V176</f>
        <v>0</v>
      </c>
      <c r="W176" s="2">
        <f>IFERROR(ROUNDDOWN(ROUNDDOWN(按分表!$N164/按分表!$D$164,3)*$F$176*V176,0),0)</f>
        <v>0</v>
      </c>
      <c r="X176" s="2">
        <f>共同経理課!X176</f>
        <v>0</v>
      </c>
      <c r="Y176" s="2">
        <f>IFERROR(ROUNDDOWN(ROUNDDOWN(按分表!$N185/按分表!$D$185,3)*$F$176*X176,0),0)</f>
        <v>0</v>
      </c>
      <c r="Z176" s="2">
        <f>共同経理課!Z176</f>
        <v>0</v>
      </c>
      <c r="AA176" s="2">
        <f>IFERROR(ROUNDDOWN(ROUNDDOWN(按分表!$N206/按分表!$D$206,3)*$F$176*Z176,0),0)</f>
        <v>0</v>
      </c>
      <c r="AB176" s="2">
        <f>共同経理課!AB176</f>
        <v>0</v>
      </c>
      <c r="AC176" s="2">
        <f>IFERROR(ROUNDDOWN(ROUNDDOWN(按分表!$N227/按分表!$D$227,3)*$F$176*AB176,0),0)</f>
        <v>0</v>
      </c>
      <c r="AD176" s="2">
        <f>共同経理課!AD176</f>
        <v>0</v>
      </c>
      <c r="AE176" s="2">
        <f>IFERROR(ROUNDDOWN(ROUNDDOWN(按分表!$N248/按分表!$D$248,3)*$F$176*AD176,0),0)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IFERROR(ROUNDDOWN(ROUNDDOWN(按分表!$N17/按分表!$D$17,3)*$F$178*H178,0),0)</f>
        <v>0</v>
      </c>
      <c r="J178" s="2">
        <f>共同経理課!J178</f>
        <v>0</v>
      </c>
      <c r="K178" s="2">
        <f>IFERROR(ROUNDDOWN(ROUNDDOWN(按分表!$N38/按分表!$D$38,3)*$F$178*J178,0),0)</f>
        <v>0</v>
      </c>
      <c r="L178" s="2">
        <f>共同経理課!L178</f>
        <v>0</v>
      </c>
      <c r="M178" s="2">
        <f>IFERROR(ROUNDDOWN(ROUNDDOWN(按分表!$N59/按分表!$D$59,3)*$F$178*L178,0),0)</f>
        <v>0</v>
      </c>
      <c r="N178" s="2">
        <f>共同経理課!N178</f>
        <v>0</v>
      </c>
      <c r="O178" s="2">
        <f>IFERROR(ROUNDDOWN(ROUNDDOWN(按分表!$N80/按分表!$D$80,3)*$F$178*N178,0),0)</f>
        <v>0</v>
      </c>
      <c r="P178" s="2">
        <f>共同経理課!P178</f>
        <v>0</v>
      </c>
      <c r="Q178" s="2">
        <f>IFERROR(ROUNDDOWN(ROUNDDOWN(按分表!$N101/按分表!$D$101,3)*$F$178*P178,0),0)</f>
        <v>0</v>
      </c>
      <c r="R178" s="2">
        <f>共同経理課!R178</f>
        <v>0</v>
      </c>
      <c r="S178" s="2">
        <f>IFERROR(ROUNDDOWN(ROUNDDOWN(按分表!$N122/按分表!$D$122,3)*$F$178*R178,0),0)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IFERROR(ROUNDDOWN(ROUNDDOWN(按分表!$N17/按分表!$D$17,3)*$F$179*H179,0),0)</f>
        <v>0</v>
      </c>
      <c r="J179" s="2">
        <f>共同経理課!J179</f>
        <v>0</v>
      </c>
      <c r="K179" s="2">
        <f>IFERROR(ROUNDDOWN(ROUNDDOWN(按分表!$N38/按分表!$D$38,3)*$F$179*J179,0),0)</f>
        <v>0</v>
      </c>
      <c r="L179" s="2">
        <f>共同経理課!L179</f>
        <v>0</v>
      </c>
      <c r="M179" s="2">
        <f>IFERROR(ROUNDDOWN(ROUNDDOWN(按分表!$N59/按分表!$D$59,3)*$F$179*L179,0),0)</f>
        <v>0</v>
      </c>
      <c r="N179" s="2">
        <f>共同経理課!N179</f>
        <v>0</v>
      </c>
      <c r="O179" s="2">
        <f>IFERROR(ROUNDDOWN(ROUNDDOWN(按分表!$N80/按分表!$D$80,3)*$F$179*N179,0),0)</f>
        <v>0</v>
      </c>
      <c r="P179" s="2">
        <f>共同経理課!P179</f>
        <v>0</v>
      </c>
      <c r="Q179" s="2">
        <f>IFERROR(ROUNDDOWN(ROUNDDOWN(按分表!$N101/按分表!$D$101,3)*$F$179*P179,0),0)</f>
        <v>0</v>
      </c>
      <c r="R179" s="2">
        <f>共同経理課!R179</f>
        <v>0</v>
      </c>
      <c r="S179" s="2">
        <f>IFERROR(ROUNDDOWN(ROUNDDOWN(按分表!$N122/按分表!$D$122,3)*$F$179*R179,0),0)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IFERROR(ROUNDDOWN(ROUNDDOWN(按分表!$N143/按分表!$D$143,3)*$F$180*T180,0),0)</f>
        <v>0</v>
      </c>
      <c r="V180" s="2">
        <f>共同経理課!V180</f>
        <v>0</v>
      </c>
      <c r="W180" s="2">
        <f>IFERROR(ROUNDDOWN(ROUNDDOWN(按分表!$N164/按分表!$D$164,3)*$F$180*V180,0),0)</f>
        <v>0</v>
      </c>
      <c r="X180" s="2">
        <f>共同経理課!X180</f>
        <v>0</v>
      </c>
      <c r="Y180" s="2">
        <f>IFERROR(ROUNDDOWN(ROUNDDOWN(按分表!$N185/按分表!$D$185,3)*$F$180*X180,0),0)</f>
        <v>0</v>
      </c>
      <c r="Z180" s="2">
        <f>共同経理課!Z180</f>
        <v>0</v>
      </c>
      <c r="AA180" s="2">
        <f>IFERROR(ROUNDDOWN(ROUNDDOWN(按分表!$N206/按分表!$D$206,3)*$F$180*Z180,0),0)</f>
        <v>0</v>
      </c>
      <c r="AB180" s="2">
        <f>共同経理課!AB180</f>
        <v>0</v>
      </c>
      <c r="AC180" s="2">
        <f>IFERROR(ROUNDDOWN(ROUNDDOWN(按分表!$N227/按分表!$D$227,3)*$F$180*AB180,0),0)</f>
        <v>0</v>
      </c>
      <c r="AD180" s="2">
        <f>共同経理課!AD180</f>
        <v>0</v>
      </c>
      <c r="AE180" s="2">
        <f>IFERROR(ROUNDDOWN(ROUNDDOWN(按分表!$N248/按分表!$D$248,3)*$F$180*AD180,0),0)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IFERROR(ROUNDDOWN(ROUNDDOWN(按分表!$N143/按分表!$D$143,3)*$F$181*T181,0),0)</f>
        <v>0</v>
      </c>
      <c r="V181" s="2">
        <f>共同経理課!V181</f>
        <v>0</v>
      </c>
      <c r="W181" s="2">
        <f>IFERROR(ROUNDDOWN(ROUNDDOWN(按分表!$N164/按分表!$D$164,3)*$F$181*V181,0),0)</f>
        <v>0</v>
      </c>
      <c r="X181" s="2">
        <f>共同経理課!X181</f>
        <v>0</v>
      </c>
      <c r="Y181" s="2">
        <f>IFERROR(ROUNDDOWN(ROUNDDOWN(按分表!$N185/按分表!$D$185,3)*$F$181*X181,0),0)</f>
        <v>0</v>
      </c>
      <c r="Z181" s="2">
        <f>共同経理課!Z181</f>
        <v>0</v>
      </c>
      <c r="AA181" s="2">
        <f>IFERROR(ROUNDDOWN(ROUNDDOWN(按分表!$N206/按分表!$D$206,3)*$F$181*Z181,0),0)</f>
        <v>0</v>
      </c>
      <c r="AB181" s="2">
        <f>共同経理課!AB181</f>
        <v>0</v>
      </c>
      <c r="AC181" s="2">
        <f>IFERROR(ROUNDDOWN(ROUNDDOWN(按分表!$N227/按分表!$D$227,3)*$F$181*AB181,0),0)</f>
        <v>0</v>
      </c>
      <c r="AD181" s="2">
        <f>共同経理課!AD181</f>
        <v>0</v>
      </c>
      <c r="AE181" s="2">
        <f>IFERROR(ROUNDDOWN(ROUNDDOWN(按分表!$N248/按分表!$D$248,3)*$F$181*AD181,0),0)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IFERROR(ROUNDDOWN(ROUNDDOWN(按分表!$N20/按分表!$D$17,3)*$F$273*H275,0),0)</f>
        <v>0</v>
      </c>
      <c r="J275" s="2">
        <f>共同経理課!J275</f>
        <v>0</v>
      </c>
      <c r="K275" s="191">
        <f>IFERROR(ROUNDDOWN(ROUNDDOWN(按分表!$N41/按分表!$D$38,3)*$F$273*J275,0),0)</f>
        <v>0</v>
      </c>
      <c r="L275" s="2">
        <f>共同経理課!L275</f>
        <v>0</v>
      </c>
      <c r="M275" s="191">
        <f>IFERROR(ROUNDDOWN(ROUNDDOWN(按分表!$N62/按分表!$D$59,3)*$F$273*L275,0),0)</f>
        <v>0</v>
      </c>
      <c r="N275" s="2">
        <f>共同経理課!N275</f>
        <v>0</v>
      </c>
      <c r="O275" s="191">
        <f>IFERROR(ROUNDDOWN(ROUNDDOWN(按分表!$N83/按分表!$D$80,3)*$F$273*N275,0),0)</f>
        <v>0</v>
      </c>
      <c r="P275" s="2">
        <f>共同経理課!P275</f>
        <v>0</v>
      </c>
      <c r="Q275" s="191">
        <f>IFERROR(ROUNDDOWN(ROUNDDOWN(按分表!$N104/按分表!$D$101,3)*$F$273*P275,0),0)</f>
        <v>0</v>
      </c>
      <c r="R275" s="2">
        <f>共同経理課!R275</f>
        <v>0</v>
      </c>
      <c r="S275" s="191">
        <f>IFERROR(ROUNDDOWN(ROUNDDOWN(按分表!$N125/按分表!$D$122,3)*$F$273*R275,0),0)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IFERROR(ROUNDDOWN(ROUNDDOWN(按分表!$N17/按分表!$D$17,3)*$F$276*H276,0),0)</f>
        <v>0</v>
      </c>
      <c r="J276" s="2">
        <f>共同経理課!J276</f>
        <v>0</v>
      </c>
      <c r="K276" s="191">
        <f>IFERROR(ROUNDDOWN(ROUNDDOWN(按分表!$N38/按分表!$D$38,3)*$F$276*J276,0),0)</f>
        <v>0</v>
      </c>
      <c r="L276" s="2">
        <f>共同経理課!L276</f>
        <v>0</v>
      </c>
      <c r="M276" s="191">
        <f>IFERROR(ROUNDDOWN(ROUNDDOWN(按分表!$N59/按分表!$D$59,3)*$F$276*L276,0),0)</f>
        <v>0</v>
      </c>
      <c r="N276" s="2">
        <f>共同経理課!N276</f>
        <v>0</v>
      </c>
      <c r="O276" s="191">
        <f>IFERROR(ROUNDDOWN(ROUNDDOWN(按分表!$N80/按分表!$D$80,3)*$F$276*N276,0),0)</f>
        <v>0</v>
      </c>
      <c r="P276" s="2">
        <f>共同経理課!P276</f>
        <v>0</v>
      </c>
      <c r="Q276" s="191">
        <f>IFERROR(ROUNDDOWN(ROUNDDOWN(按分表!$N101/按分表!$D$101,3)*$F$276*P276,0),0)</f>
        <v>0</v>
      </c>
      <c r="R276" s="2">
        <f>共同経理課!R276</f>
        <v>0</v>
      </c>
      <c r="S276" s="191">
        <f>IFERROR(ROUNDDOWN(ROUNDDOWN(按分表!$N122/按分表!$D$122,3)*$F$276*R276,0),0)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IFERROR(ROUNDDOWN(ROUNDDOWN(按分表!$N143/按分表!$D$143,3)*$F$277*T277,0),0)</f>
        <v>0</v>
      </c>
      <c r="V277" s="2">
        <f>共同経理課!V277</f>
        <v>0</v>
      </c>
      <c r="W277" s="191">
        <f>IFERROR(ROUNDDOWN(ROUNDDOWN(按分表!$N164/按分表!$D$164,3)*$F$277*V277,0),0)</f>
        <v>0</v>
      </c>
      <c r="X277" s="2">
        <f>共同経理課!X277</f>
        <v>0</v>
      </c>
      <c r="Y277" s="191">
        <f>IFERROR(ROUNDDOWN(ROUNDDOWN(按分表!$N185/按分表!$D$185,3)*$F$277*X277,0),0)</f>
        <v>0</v>
      </c>
      <c r="Z277" s="2">
        <f>共同経理課!Z277</f>
        <v>0</v>
      </c>
      <c r="AA277" s="191">
        <f>IFERROR(ROUNDDOWN(ROUNDDOWN(按分表!$N206/按分表!$D$206,3)*$F$277*Z277,0),0)</f>
        <v>0</v>
      </c>
      <c r="AB277" s="2">
        <f>共同経理課!AB277</f>
        <v>0</v>
      </c>
      <c r="AC277" s="191">
        <f>IFERROR(ROUNDDOWN(ROUNDDOWN(按分表!$N227/按分表!$D$227,3)*$F$277*AB277,0),0)</f>
        <v>0</v>
      </c>
      <c r="AD277" s="2">
        <f>共同経理課!AD277</f>
        <v>0</v>
      </c>
      <c r="AE277" s="191">
        <f>IFERROR(ROUNDDOWN(ROUNDDOWN(按分表!$N248/按分表!$D$248,3)*$F$277*AD277,0),0)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IFERROR(ROUNDDOWN(ROUNDDOWN(按分表!$N143/按分表!$D$143,3)*$F$278*T278,0),0)</f>
        <v>0</v>
      </c>
      <c r="V278" s="2">
        <f>共同経理課!V278</f>
        <v>0</v>
      </c>
      <c r="W278" s="191">
        <f>IFERROR(ROUNDDOWN(ROUNDDOWN(按分表!$N164/按分表!$D$164,3)*$F$278*V278,0),0)</f>
        <v>0</v>
      </c>
      <c r="X278" s="2">
        <f>共同経理課!X278</f>
        <v>0</v>
      </c>
      <c r="Y278" s="191">
        <f>IFERROR(ROUNDDOWN(ROUNDDOWN(按分表!$N185/按分表!$D$185,3)*$F$278*X278,0),0)</f>
        <v>0</v>
      </c>
      <c r="Z278" s="2">
        <f>共同経理課!Z278</f>
        <v>0</v>
      </c>
      <c r="AA278" s="191">
        <f>IFERROR(ROUNDDOWN(ROUNDDOWN(按分表!$N206/按分表!$D$206,3)*$F$278*Z278,0),0)</f>
        <v>0</v>
      </c>
      <c r="AB278" s="2">
        <f>共同経理課!AB278</f>
        <v>0</v>
      </c>
      <c r="AC278" s="191">
        <f>IFERROR(ROUNDDOWN(ROUNDDOWN(按分表!$N227/按分表!$D$227,3)*$F$278*AB278,0),0)</f>
        <v>0</v>
      </c>
      <c r="AD278" s="2">
        <f>共同経理課!AD278</f>
        <v>0</v>
      </c>
      <c r="AE278" s="191">
        <f>IFERROR(ROUNDDOWN(ROUNDDOWN(按分表!$N248/按分表!$D$248,3)*$F$278*AD278,0),0)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IFERROR(ROUNDDOWN(ROUNDDOWN(按分表!$N17/按分表!$D$17,3)*$F$280*H280,0),0)</f>
        <v>0</v>
      </c>
      <c r="J280" s="2">
        <f>共同経理課!J280</f>
        <v>0</v>
      </c>
      <c r="K280" s="191">
        <f>IFERROR(ROUNDDOWN(ROUNDDOWN(按分表!$N38/按分表!$D$38,3)*$F$280*J280,0),0)</f>
        <v>0</v>
      </c>
      <c r="L280" s="2">
        <f>共同経理課!L280</f>
        <v>0</v>
      </c>
      <c r="M280" s="191">
        <f>IFERROR(ROUNDDOWN(ROUNDDOWN(按分表!$N59/按分表!$D$59,3)*$F$280*L280,0),0)</f>
        <v>0</v>
      </c>
      <c r="N280" s="2">
        <f>共同経理課!N280</f>
        <v>0</v>
      </c>
      <c r="O280" s="191">
        <f>IFERROR(ROUNDDOWN(ROUNDDOWN(按分表!$N80/按分表!$D$80,3)*$F$280*N280,0),0)</f>
        <v>0</v>
      </c>
      <c r="P280" s="2">
        <f>共同経理課!P280</f>
        <v>0</v>
      </c>
      <c r="Q280" s="191">
        <f>IFERROR(ROUNDDOWN(ROUNDDOWN(按分表!$N101/按分表!$D$101,3)*$F$280*P280,0),0)</f>
        <v>0</v>
      </c>
      <c r="R280" s="2">
        <f>共同経理課!R280</f>
        <v>0</v>
      </c>
      <c r="S280" s="191">
        <f>IFERROR(ROUNDDOWN(ROUNDDOWN(按分表!$N122/按分表!$D$122,3)*$F$280*R280,0),0)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IFERROR(ROUNDDOWN(ROUNDDOWN(按分表!$N17/按分表!$D$17,3)*$F$281*H281,0),0)</f>
        <v>0</v>
      </c>
      <c r="J281" s="2">
        <f>共同経理課!J281</f>
        <v>0</v>
      </c>
      <c r="K281" s="191">
        <f>IFERROR(ROUNDDOWN(ROUNDDOWN(按分表!$N38/按分表!$D$38,3)*$F$281*J281,0),0)</f>
        <v>0</v>
      </c>
      <c r="L281" s="2">
        <f>共同経理課!L281</f>
        <v>0</v>
      </c>
      <c r="M281" s="191">
        <f>IFERROR(ROUNDDOWN(ROUNDDOWN(按分表!$N59/按分表!$D$59,3)*$F$281*L281,0),0)</f>
        <v>0</v>
      </c>
      <c r="N281" s="2">
        <f>共同経理課!N281</f>
        <v>0</v>
      </c>
      <c r="O281" s="191">
        <f>IFERROR(ROUNDDOWN(ROUNDDOWN(按分表!$N80/按分表!$D$80,3)*$F$281*N281,0),0)</f>
        <v>0</v>
      </c>
      <c r="P281" s="2">
        <f>共同経理課!P281</f>
        <v>0</v>
      </c>
      <c r="Q281" s="191">
        <f>IFERROR(ROUNDDOWN(ROUNDDOWN(按分表!$N101/按分表!$D$101,3)*$F$281*P281,0),0)</f>
        <v>0</v>
      </c>
      <c r="R281" s="2">
        <f>共同経理課!R281</f>
        <v>0</v>
      </c>
      <c r="S281" s="191">
        <f>IFERROR(ROUNDDOWN(ROUNDDOWN(按分表!$N122/按分表!$D$122,3)*$F$281*R281,0),0)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IFERROR(ROUNDDOWN(ROUNDDOWN(按分表!$N143/按分表!$D$143,3)*$F$282*T282,0),0)</f>
        <v>0</v>
      </c>
      <c r="V282" s="2">
        <f>共同経理課!V282</f>
        <v>0</v>
      </c>
      <c r="W282" s="191">
        <f>IFERROR(ROUNDDOWN(ROUNDDOWN(按分表!$N164/按分表!$D$164,3)*$F$282*V282,0),0)</f>
        <v>0</v>
      </c>
      <c r="X282" s="2">
        <f>共同経理課!X282</f>
        <v>0</v>
      </c>
      <c r="Y282" s="191">
        <f>IFERROR(ROUNDDOWN(ROUNDDOWN(按分表!$N185/按分表!$D$185,3)*$F$282*X282,0),0)</f>
        <v>0</v>
      </c>
      <c r="Z282" s="2">
        <f>共同経理課!Z282</f>
        <v>0</v>
      </c>
      <c r="AA282" s="191">
        <f>IFERROR(ROUNDDOWN(ROUNDDOWN(按分表!$N206/按分表!$D$206,3)*$F$282*Z282,0),0)</f>
        <v>0</v>
      </c>
      <c r="AB282" s="2">
        <f>共同経理課!AB282</f>
        <v>0</v>
      </c>
      <c r="AC282" s="191">
        <f>IFERROR(ROUNDDOWN(ROUNDDOWN(按分表!$N227/按分表!$D$227,3)*$F$282*AB282,0),0)</f>
        <v>0</v>
      </c>
      <c r="AD282" s="2">
        <f>共同経理課!AD282</f>
        <v>0</v>
      </c>
      <c r="AE282" s="191">
        <f>IFERROR(ROUNDDOWN(ROUNDDOWN(按分表!$N248/按分表!$D$248,3)*$F$282*AD282,0),0)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IFERROR(ROUNDDOWN(ROUNDDOWN(按分表!$N143/按分表!$D$143,3)*$F$283*T283,0),0)</f>
        <v>0</v>
      </c>
      <c r="V283" s="2">
        <f>共同経理課!V283</f>
        <v>0</v>
      </c>
      <c r="W283" s="191">
        <f>IFERROR(ROUNDDOWN(ROUNDDOWN(按分表!$N164/按分表!$D$164,3)*$F$283*V283,0),0)</f>
        <v>0</v>
      </c>
      <c r="X283" s="2">
        <f>共同経理課!X283</f>
        <v>0</v>
      </c>
      <c r="Y283" s="191">
        <f>IFERROR(ROUNDDOWN(ROUNDDOWN(按分表!$N185/按分表!$D$185,3)*$F$283*X283,0),0)</f>
        <v>0</v>
      </c>
      <c r="Z283" s="2">
        <f>共同経理課!Z283</f>
        <v>0</v>
      </c>
      <c r="AA283" s="191">
        <f>IFERROR(ROUNDDOWN(ROUNDDOWN(按分表!$N206/按分表!$D$206,3)*$F$283*Z283,0),0)</f>
        <v>0</v>
      </c>
      <c r="AB283" s="2">
        <f>共同経理課!AB283</f>
        <v>0</v>
      </c>
      <c r="AC283" s="191">
        <f>IFERROR(ROUNDDOWN(ROUNDDOWN(按分表!$N227/按分表!$D$227,3)*$F$283*AB283,0),0)</f>
        <v>0</v>
      </c>
      <c r="AD283" s="2">
        <f>共同経理課!AD283</f>
        <v>0</v>
      </c>
      <c r="AE283" s="191">
        <f>IFERROR(ROUNDDOWN(ROUNDDOWN(按分表!$N248/按分表!$D$248,3)*$F$283*AD283,0),0)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F467-AC67-4D29-AC8E-2DB20702540F}">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按分表!P17+按分表!P21</f>
        <v>0</v>
      </c>
      <c r="K5" s="18">
        <f>按分表!P38+按分表!P42</f>
        <v>0</v>
      </c>
      <c r="M5" s="18">
        <f>按分表!P59+按分表!P63</f>
        <v>0</v>
      </c>
      <c r="O5" s="18">
        <f>按分表!P80+按分表!P84</f>
        <v>0</v>
      </c>
      <c r="Q5" s="18">
        <f>按分表!P101+按分表!P105</f>
        <v>0</v>
      </c>
      <c r="S5" s="18">
        <f>按分表!P122+按分表!P126</f>
        <v>0</v>
      </c>
      <c r="U5" s="18">
        <f>按分表!P143+按分表!P147</f>
        <v>0</v>
      </c>
      <c r="W5" s="18">
        <f>按分表!P164+按分表!P168</f>
        <v>0</v>
      </c>
      <c r="X5" s="39"/>
      <c r="Y5" s="18">
        <f>按分表!P185+按分表!P189</f>
        <v>0</v>
      </c>
      <c r="Z5" s="39"/>
      <c r="AA5" s="18">
        <f>按分表!P206+按分表!P210</f>
        <v>0</v>
      </c>
      <c r="AB5" s="39"/>
      <c r="AC5" s="18">
        <f>按分表!P227+按分表!P231</f>
        <v>0</v>
      </c>
      <c r="AD5" s="39"/>
      <c r="AE5" s="18">
        <f>按分表!P248+按分表!P252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按分表!P21-I6</f>
        <v>0</v>
      </c>
      <c r="K7" s="21">
        <f>按分表!P42-K6</f>
        <v>0</v>
      </c>
      <c r="L7" s="39"/>
      <c r="M7" s="21">
        <f>按分表!P63-M6</f>
        <v>0</v>
      </c>
      <c r="N7" s="39"/>
      <c r="O7" s="21">
        <f>按分表!P84-O6</f>
        <v>0</v>
      </c>
      <c r="P7" s="39"/>
      <c r="Q7" s="21">
        <f>按分表!P105-Q6</f>
        <v>0</v>
      </c>
      <c r="R7" s="39"/>
      <c r="S7" s="21">
        <f>按分表!P126-S6</f>
        <v>0</v>
      </c>
      <c r="T7" s="39"/>
      <c r="U7" s="21">
        <f>按分表!P147-U6</f>
        <v>0</v>
      </c>
      <c r="V7" s="39"/>
      <c r="W7" s="21">
        <f>按分表!P168-W6</f>
        <v>0</v>
      </c>
      <c r="X7" s="39"/>
      <c r="Y7" s="21">
        <f>按分表!P189-Y6</f>
        <v>0</v>
      </c>
      <c r="Z7" s="39"/>
      <c r="AA7" s="21">
        <f>按分表!P210-AA6</f>
        <v>0</v>
      </c>
      <c r="AB7" s="39"/>
      <c r="AC7" s="21">
        <f>按分表!P231-AC6</f>
        <v>0</v>
      </c>
      <c r="AD7" s="39"/>
      <c r="AE7" s="21">
        <f>按分表!P252-AE6</f>
        <v>0</v>
      </c>
      <c r="AG7" s="18">
        <f t="shared" si="0"/>
        <v>0</v>
      </c>
      <c r="AH7" s="48"/>
    </row>
    <row r="8" spans="1:35">
      <c r="A8" s="6" t="s">
        <v>197</v>
      </c>
      <c r="B8" s="8" t="str">
        <f>共同経理課!B8</f>
        <v>15/100</v>
      </c>
      <c r="D8" s="65"/>
      <c r="H8" s="10" t="s">
        <v>126</v>
      </c>
      <c r="I8" s="25">
        <f>按分表!P14</f>
        <v>0</v>
      </c>
      <c r="K8" s="25">
        <f>按分表!P35</f>
        <v>0</v>
      </c>
      <c r="M8" s="25">
        <f>按分表!P56</f>
        <v>0</v>
      </c>
      <c r="O8" s="25">
        <f>按分表!P77</f>
        <v>0</v>
      </c>
      <c r="Q8" s="25">
        <f>按分表!P98</f>
        <v>0</v>
      </c>
      <c r="S8" s="25">
        <f>按分表!P119</f>
        <v>0</v>
      </c>
      <c r="U8" s="25">
        <f>按分表!P140</f>
        <v>0</v>
      </c>
      <c r="W8" s="25">
        <f>按分表!P161</f>
        <v>0</v>
      </c>
      <c r="Y8" s="25">
        <f>按分表!P182</f>
        <v>0</v>
      </c>
      <c r="AA8" s="25">
        <f>按分表!P203</f>
        <v>0</v>
      </c>
      <c r="AC8" s="25">
        <f>按分表!P224</f>
        <v>0</v>
      </c>
      <c r="AE8" s="25">
        <f>按分表!P245</f>
        <v>0</v>
      </c>
      <c r="AG8" s="18">
        <f t="shared" ref="AG8:AG10" si="1">SUM(I8:AE8)</f>
        <v>0</v>
      </c>
      <c r="AH8" s="48"/>
    </row>
    <row r="9" spans="1:35">
      <c r="D9" s="65"/>
      <c r="H9" s="10" t="s">
        <v>124</v>
      </c>
      <c r="I9" s="21">
        <f>按分表!P15</f>
        <v>0</v>
      </c>
      <c r="K9" s="21">
        <f>按分表!P36</f>
        <v>0</v>
      </c>
      <c r="L9" s="39"/>
      <c r="M9" s="21">
        <f>按分表!P57</f>
        <v>0</v>
      </c>
      <c r="N9" s="39"/>
      <c r="O9" s="21">
        <f>按分表!P78</f>
        <v>0</v>
      </c>
      <c r="P9" s="39"/>
      <c r="Q9" s="21">
        <f>按分表!P99</f>
        <v>0</v>
      </c>
      <c r="R9" s="39"/>
      <c r="S9" s="21">
        <f>按分表!P120</f>
        <v>0</v>
      </c>
      <c r="T9" s="39"/>
      <c r="U9" s="21">
        <f>按分表!P145</f>
        <v>0</v>
      </c>
      <c r="V9" s="39"/>
      <c r="W9" s="21">
        <f>按分表!P162</f>
        <v>0</v>
      </c>
      <c r="X9" s="39"/>
      <c r="Y9" s="21">
        <f>按分表!P183</f>
        <v>0</v>
      </c>
      <c r="Z9" s="39"/>
      <c r="AA9" s="21">
        <f>按分表!P204</f>
        <v>0</v>
      </c>
      <c r="AB9" s="39"/>
      <c r="AC9" s="21">
        <f>按分表!P225</f>
        <v>0</v>
      </c>
      <c r="AD9" s="39"/>
      <c r="AE9" s="21">
        <f>按分表!P246</f>
        <v>0</v>
      </c>
      <c r="AG9" s="18">
        <f t="shared" si="1"/>
        <v>0</v>
      </c>
      <c r="AH9" s="48"/>
    </row>
    <row r="10" spans="1:35">
      <c r="D10" s="65"/>
      <c r="H10" s="10" t="s">
        <v>125</v>
      </c>
      <c r="I10" s="21">
        <f>按分表!P16</f>
        <v>0</v>
      </c>
      <c r="K10" s="21">
        <f>按分表!P37</f>
        <v>0</v>
      </c>
      <c r="L10" s="39"/>
      <c r="M10" s="21">
        <f>按分表!P58</f>
        <v>0</v>
      </c>
      <c r="N10" s="39"/>
      <c r="O10" s="21">
        <f>按分表!P79</f>
        <v>0</v>
      </c>
      <c r="P10" s="39"/>
      <c r="Q10" s="21">
        <f>按分表!P100</f>
        <v>0</v>
      </c>
      <c r="R10" s="39"/>
      <c r="S10" s="21">
        <f>按分表!P121</f>
        <v>0</v>
      </c>
      <c r="T10" s="39"/>
      <c r="U10" s="21">
        <f>按分表!P146</f>
        <v>0</v>
      </c>
      <c r="V10" s="39"/>
      <c r="W10" s="21">
        <f>按分表!P163</f>
        <v>0</v>
      </c>
      <c r="X10" s="39"/>
      <c r="Y10" s="21">
        <f>按分表!P184</f>
        <v>0</v>
      </c>
      <c r="Z10" s="39"/>
      <c r="AA10" s="21">
        <f>按分表!P205</f>
        <v>0</v>
      </c>
      <c r="AB10" s="39"/>
      <c r="AC10" s="21">
        <f>按分表!P226</f>
        <v>0</v>
      </c>
      <c r="AD10" s="39"/>
      <c r="AE10" s="21">
        <f>按分表!P247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按分表!Q6</f>
        <v>0</v>
      </c>
      <c r="I14" s="3">
        <f>ROUNDDOWN($F14*H14,0)</f>
        <v>0</v>
      </c>
      <c r="J14" s="116">
        <f>按分表!Q27</f>
        <v>0</v>
      </c>
      <c r="K14" s="3">
        <f>ROUNDDOWN($F14*J14,0)</f>
        <v>0</v>
      </c>
      <c r="L14" s="116">
        <f>按分表!Q48</f>
        <v>0</v>
      </c>
      <c r="M14" s="3">
        <f>ROUNDDOWN($F14*L14,0)</f>
        <v>0</v>
      </c>
      <c r="N14" s="116">
        <f>按分表!$Q69</f>
        <v>0</v>
      </c>
      <c r="O14" s="3">
        <f>ROUNDDOWN($F14*N14,0)</f>
        <v>0</v>
      </c>
      <c r="P14" s="116">
        <f>按分表!$Q90</f>
        <v>0</v>
      </c>
      <c r="Q14" s="3">
        <f>ROUNDDOWN($F14*P14,0)</f>
        <v>0</v>
      </c>
      <c r="R14" s="116">
        <f>按分表!$Q111</f>
        <v>0</v>
      </c>
      <c r="S14" s="3">
        <f>ROUNDDOWN($F14*R14,0)</f>
        <v>0</v>
      </c>
      <c r="T14" s="116">
        <f>按分表!$Q132</f>
        <v>0</v>
      </c>
      <c r="U14" s="3">
        <f>ROUNDDOWN($F14*T14,0)</f>
        <v>0</v>
      </c>
      <c r="V14" s="116">
        <f>按分表!$Q153</f>
        <v>0</v>
      </c>
      <c r="W14" s="3">
        <f>ROUNDDOWN($F14*V14,0)</f>
        <v>0</v>
      </c>
      <c r="X14" s="116">
        <f>按分表!$Q174</f>
        <v>0</v>
      </c>
      <c r="Y14" s="3">
        <f>ROUNDDOWN($F14*X14,0)</f>
        <v>0</v>
      </c>
      <c r="Z14" s="116">
        <f>按分表!$Q195</f>
        <v>0</v>
      </c>
      <c r="AA14" s="3">
        <f>ROUNDDOWN($F14*Z14,0)</f>
        <v>0</v>
      </c>
      <c r="AB14" s="116">
        <f>按分表!$Q216</f>
        <v>0</v>
      </c>
      <c r="AC14" s="3">
        <f>ROUNDDOWN($F14*AB14,0)</f>
        <v>0</v>
      </c>
      <c r="AD14" s="116">
        <f>按分表!$Q237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按分表!Q7</f>
        <v>0</v>
      </c>
      <c r="I25" s="3">
        <f t="shared" ref="I25:K33" si="16">ROUNDDOWN($F25*H25,0)</f>
        <v>0</v>
      </c>
      <c r="J25" s="2">
        <f>按分表!Q28</f>
        <v>0</v>
      </c>
      <c r="K25" s="3">
        <f t="shared" si="16"/>
        <v>0</v>
      </c>
      <c r="L25" s="2">
        <f>按分表!Q49</f>
        <v>0</v>
      </c>
      <c r="M25" s="3">
        <f t="shared" ref="M25:M33" si="17">ROUNDDOWN($F25*L25,0)</f>
        <v>0</v>
      </c>
      <c r="N25" s="2">
        <f>按分表!$Q70</f>
        <v>0</v>
      </c>
      <c r="O25" s="3">
        <f t="shared" ref="O25:O33" si="18">ROUNDDOWN($F25*N25,0)</f>
        <v>0</v>
      </c>
      <c r="P25" s="2">
        <f>按分表!$Q91</f>
        <v>0</v>
      </c>
      <c r="Q25" s="3">
        <f t="shared" ref="Q25:Q33" si="19">ROUNDDOWN($F25*P25,0)</f>
        <v>0</v>
      </c>
      <c r="R25" s="2">
        <f>按分表!$Q112</f>
        <v>0</v>
      </c>
      <c r="S25" s="3">
        <f t="shared" ref="S25:S33" si="20">ROUNDDOWN($F25*R25,0)</f>
        <v>0</v>
      </c>
      <c r="T25" s="2">
        <f>按分表!$Q133</f>
        <v>0</v>
      </c>
      <c r="U25" s="3">
        <f t="shared" ref="U25:U33" si="21">ROUNDDOWN($F25*T25,0)</f>
        <v>0</v>
      </c>
      <c r="V25" s="2">
        <f>按分表!$Q154</f>
        <v>0</v>
      </c>
      <c r="W25" s="3">
        <f t="shared" ref="W25:W33" si="22">ROUNDDOWN($F25*V25,0)</f>
        <v>0</v>
      </c>
      <c r="X25" s="2">
        <f>按分表!$Q175</f>
        <v>0</v>
      </c>
      <c r="Y25" s="3">
        <f t="shared" ref="Y25:Y33" si="23">ROUNDDOWN($F25*X25,0)</f>
        <v>0</v>
      </c>
      <c r="Z25" s="116">
        <f>按分表!$Q196</f>
        <v>0</v>
      </c>
      <c r="AA25" s="3">
        <f t="shared" ref="AA25:AA33" si="24">ROUNDDOWN($F25*Z25,0)</f>
        <v>0</v>
      </c>
      <c r="AB25" s="2">
        <f>按分表!$Q217</f>
        <v>0</v>
      </c>
      <c r="AC25" s="3">
        <f t="shared" ref="AC25:AC33" si="25">ROUNDDOWN($F25*AB25,0)</f>
        <v>0</v>
      </c>
      <c r="AD25" s="2">
        <f>按分表!$Q238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按分表!Q8</f>
        <v>0</v>
      </c>
      <c r="I36" s="3">
        <f t="shared" ref="I36:K45" si="29">ROUNDDOWN($F36*H36,0)</f>
        <v>0</v>
      </c>
      <c r="J36" s="2">
        <f>按分表!Q29</f>
        <v>0</v>
      </c>
      <c r="K36" s="3">
        <f t="shared" si="29"/>
        <v>0</v>
      </c>
      <c r="L36" s="2">
        <f>按分表!Q50</f>
        <v>0</v>
      </c>
      <c r="M36" s="3">
        <f t="shared" ref="M36:M45" si="30">ROUNDDOWN($F36*L36,0)</f>
        <v>0</v>
      </c>
      <c r="N36" s="2">
        <f>按分表!Q71</f>
        <v>0</v>
      </c>
      <c r="O36" s="3">
        <f t="shared" ref="O36:O45" si="31">ROUNDDOWN($F36*N36,0)</f>
        <v>0</v>
      </c>
      <c r="P36" s="2">
        <f>按分表!$Q92</f>
        <v>0</v>
      </c>
      <c r="Q36" s="3">
        <f t="shared" ref="Q36:Q45" si="32">ROUNDDOWN($F36*P36,0)</f>
        <v>0</v>
      </c>
      <c r="R36" s="2">
        <f>按分表!$Q113</f>
        <v>0</v>
      </c>
      <c r="S36" s="3">
        <f t="shared" ref="S36:S45" si="33">ROUNDDOWN($F36*R36,0)</f>
        <v>0</v>
      </c>
      <c r="T36" s="2">
        <f>按分表!$Q134</f>
        <v>0</v>
      </c>
      <c r="U36" s="3">
        <f t="shared" ref="U36:U45" si="34">ROUNDDOWN($F36*T36,0)</f>
        <v>0</v>
      </c>
      <c r="V36" s="2">
        <f>按分表!$Q155</f>
        <v>0</v>
      </c>
      <c r="W36" s="3">
        <f t="shared" ref="W36:W45" si="35">ROUNDDOWN($F36*V36,0)</f>
        <v>0</v>
      </c>
      <c r="X36" s="2">
        <f>按分表!$Q176</f>
        <v>0</v>
      </c>
      <c r="Y36" s="3">
        <f t="shared" ref="Y36:Y45" si="36">ROUNDDOWN($F36*X36,0)</f>
        <v>0</v>
      </c>
      <c r="Z36" s="116">
        <f>按分表!$Q197</f>
        <v>0</v>
      </c>
      <c r="AA36" s="3">
        <f t="shared" ref="AA36:AA45" si="37">ROUNDDOWN($F36*Z36,0)</f>
        <v>0</v>
      </c>
      <c r="AB36" s="2">
        <f>按分表!$Q218</f>
        <v>0</v>
      </c>
      <c r="AC36" s="3">
        <f t="shared" ref="AC36:AC45" si="38">ROUNDDOWN($F36*AB36,0)</f>
        <v>0</v>
      </c>
      <c r="AD36" s="2">
        <f>按分表!$Q239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IFERROR(ROUNDDOWN(ROUNDDOWN(按分表!$P20/按分表!$D$17,3)*$F$170*H173,0),0)</f>
        <v>0</v>
      </c>
      <c r="J173" s="2">
        <f>共同経理課!J173</f>
        <v>0</v>
      </c>
      <c r="K173" s="2">
        <f>IFERROR(ROUNDDOWN(ROUNDDOWN(按分表!$P41/按分表!$D$38,3)*$F$170*J173,0),0)</f>
        <v>0</v>
      </c>
      <c r="L173" s="2">
        <f>共同経理課!L173</f>
        <v>0</v>
      </c>
      <c r="M173" s="2">
        <f>IFERROR(ROUNDDOWN(ROUNDDOWN(按分表!$P62/按分表!$D$59,3)*$F$170*L173,0),0)</f>
        <v>0</v>
      </c>
      <c r="N173" s="2">
        <f>共同経理課!N173</f>
        <v>0</v>
      </c>
      <c r="O173" s="2">
        <f>IFERROR(ROUNDDOWN(ROUNDDOWN(按分表!$P83/按分表!$D$80,3)*$F$170*N173,0),0)</f>
        <v>0</v>
      </c>
      <c r="P173" s="2">
        <f>共同経理課!P173</f>
        <v>0</v>
      </c>
      <c r="Q173" s="2">
        <f>IFERROR(ROUNDDOWN(ROUNDDOWN(按分表!$P104/按分表!$D$101,3)*$F$170*P173,0),0)</f>
        <v>0</v>
      </c>
      <c r="R173" s="2">
        <f>共同経理課!R173</f>
        <v>0</v>
      </c>
      <c r="S173" s="2">
        <f>IFERROR(ROUNDDOWN(ROUNDDOWN(按分表!$P125/按分表!$D$122,3)*$F$170*R173,0),0)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IFERROR(ROUNDDOWN(ROUNDDOWN(按分表!$P17/按分表!$D$17,3)*$F$174*H174,0),0)</f>
        <v>0</v>
      </c>
      <c r="J174" s="2">
        <f>共同経理課!J174</f>
        <v>0</v>
      </c>
      <c r="K174" s="2">
        <f>IFERROR(ROUNDDOWN(ROUNDDOWN(按分表!$P38/按分表!$D$38,3)*$F$174*J174,0),0)</f>
        <v>0</v>
      </c>
      <c r="L174" s="2">
        <f>共同経理課!L174</f>
        <v>0</v>
      </c>
      <c r="M174" s="2">
        <f>IFERROR(ROUNDDOWN(ROUNDDOWN(按分表!$P59/按分表!$D$59,3)*$F$174*L174,0),0)</f>
        <v>0</v>
      </c>
      <c r="N174" s="2">
        <f>共同経理課!N174</f>
        <v>0</v>
      </c>
      <c r="O174" s="2">
        <f>IFERROR(ROUNDDOWN(ROUNDDOWN(按分表!$P80/按分表!$D$80,3)*$F$174*N174,0),0)</f>
        <v>0</v>
      </c>
      <c r="P174" s="2">
        <f>共同経理課!P174</f>
        <v>0</v>
      </c>
      <c r="Q174" s="2">
        <f>IFERROR(ROUNDDOWN(ROUNDDOWN(按分表!$P101/按分表!$D$101,3)*$F$174*P174,0),0)</f>
        <v>0</v>
      </c>
      <c r="R174" s="2">
        <f>共同経理課!R174</f>
        <v>0</v>
      </c>
      <c r="S174" s="2">
        <f>IFERROR(ROUNDDOWN(ROUNDDOWN(按分表!$P122/按分表!$D$122,3)*$F$174*R174,0),0)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IFERROR(ROUNDDOWN(ROUNDDOWN(按分表!$P143/按分表!$D$143,3)*$F$175*T175,0),0)</f>
        <v>0</v>
      </c>
      <c r="V175" s="2">
        <f>共同経理課!V175</f>
        <v>0</v>
      </c>
      <c r="W175" s="2">
        <f>IFERROR(ROUNDDOWN(ROUNDDOWN(按分表!$P164/按分表!$D$164,3)*$F$175*V175,0),0)</f>
        <v>0</v>
      </c>
      <c r="X175" s="2">
        <f>共同経理課!X175</f>
        <v>0</v>
      </c>
      <c r="Y175" s="2">
        <f>IFERROR(ROUNDDOWN(ROUNDDOWN(按分表!$P185/按分表!$D$185,3)*$F$175*X175,0),0)</f>
        <v>0</v>
      </c>
      <c r="Z175" s="2">
        <f>共同経理課!Z175</f>
        <v>0</v>
      </c>
      <c r="AA175" s="2">
        <f>IFERROR(ROUNDDOWN(ROUNDDOWN(按分表!$P206/按分表!$D$206,3)*$F$175*Z175,0),0)</f>
        <v>0</v>
      </c>
      <c r="AB175" s="2">
        <f>共同経理課!AB175</f>
        <v>0</v>
      </c>
      <c r="AC175" s="2">
        <f>IFERROR(ROUNDDOWN(ROUNDDOWN(按分表!$P227/按分表!$D$227,3)*$F$175*AB175,0),0)</f>
        <v>0</v>
      </c>
      <c r="AD175" s="2">
        <f>共同経理課!AD175</f>
        <v>0</v>
      </c>
      <c r="AE175" s="2">
        <f>IFERROR(ROUNDDOWN(ROUNDDOWN(按分表!$P248/按分表!$D$248,3)*$F$175*AD175,0),0)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IFERROR(ROUNDDOWN(ROUNDDOWN(按分表!$P143/按分表!$D$143,3)*$F$176*T176,0),0)</f>
        <v>0</v>
      </c>
      <c r="V176" s="2">
        <f>共同経理課!V176</f>
        <v>0</v>
      </c>
      <c r="W176" s="2">
        <f>IFERROR(ROUNDDOWN(ROUNDDOWN(按分表!$P164/按分表!$D$164,3)*$F$176*V176,0),0)</f>
        <v>0</v>
      </c>
      <c r="X176" s="2">
        <f>共同経理課!X176</f>
        <v>0</v>
      </c>
      <c r="Y176" s="2">
        <f>IFERROR(ROUNDDOWN(ROUNDDOWN(按分表!$P185/按分表!$D$185,3)*$F$176*X176,0),0)</f>
        <v>0</v>
      </c>
      <c r="Z176" s="2">
        <f>共同経理課!Z176</f>
        <v>0</v>
      </c>
      <c r="AA176" s="2">
        <f>IFERROR(ROUNDDOWN(ROUNDDOWN(按分表!$P206/按分表!$D$206,3)*$F$176*Z176,0),0)</f>
        <v>0</v>
      </c>
      <c r="AB176" s="2">
        <f>共同経理課!AB176</f>
        <v>0</v>
      </c>
      <c r="AC176" s="2">
        <f>IFERROR(ROUNDDOWN(ROUNDDOWN(按分表!$P227/按分表!$D$227,3)*$F$176*AB176,0),0)</f>
        <v>0</v>
      </c>
      <c r="AD176" s="2">
        <f>共同経理課!AD176</f>
        <v>0</v>
      </c>
      <c r="AE176" s="2">
        <f>IFERROR(ROUNDDOWN(ROUNDDOWN(按分表!$P248/按分表!$D$248,3)*$F$176*AD176,0),0)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IFERROR(ROUNDDOWN(ROUNDDOWN(按分表!$P17/按分表!$D$17,3)*$F$178*H178,0),0)</f>
        <v>0</v>
      </c>
      <c r="J178" s="2">
        <f>共同経理課!J178</f>
        <v>0</v>
      </c>
      <c r="K178" s="2">
        <f>IFERROR(ROUNDDOWN(ROUNDDOWN(按分表!$P38/按分表!$D$38,3)*$F$178*J178,0),0)</f>
        <v>0</v>
      </c>
      <c r="L178" s="2">
        <f>共同経理課!L178</f>
        <v>0</v>
      </c>
      <c r="M178" s="2">
        <f>IFERROR(ROUNDDOWN(ROUNDDOWN(按分表!$P59/按分表!$D$59,3)*$F$178*L178,0),0)</f>
        <v>0</v>
      </c>
      <c r="N178" s="2">
        <f>共同経理課!N178</f>
        <v>0</v>
      </c>
      <c r="O178" s="2">
        <f>IFERROR(ROUNDDOWN(ROUNDDOWN(按分表!$P80/按分表!$D$80,3)*$F$178*N178,0),0)</f>
        <v>0</v>
      </c>
      <c r="P178" s="2">
        <f>共同経理課!P178</f>
        <v>0</v>
      </c>
      <c r="Q178" s="2">
        <f>IFERROR(ROUNDDOWN(ROUNDDOWN(按分表!$P101/按分表!$D$101,3)*$F$178*P178,0),0)</f>
        <v>0</v>
      </c>
      <c r="R178" s="2">
        <f>共同経理課!R178</f>
        <v>0</v>
      </c>
      <c r="S178" s="2">
        <f>IFERROR(ROUNDDOWN(ROUNDDOWN(按分表!$P122/按分表!$D$122,3)*$F$178*R178,0),0)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IFERROR(ROUNDDOWN(ROUNDDOWN(按分表!$P17/按分表!$D$17,3)*$F$179*H179,0),0)</f>
        <v>0</v>
      </c>
      <c r="J179" s="2">
        <f>共同経理課!J179</f>
        <v>0</v>
      </c>
      <c r="K179" s="2">
        <f>IFERROR(ROUNDDOWN(ROUNDDOWN(按分表!$P38/按分表!$D$38,3)*$F$179*J179,0),0)</f>
        <v>0</v>
      </c>
      <c r="L179" s="2">
        <f>共同経理課!L179</f>
        <v>0</v>
      </c>
      <c r="M179" s="2">
        <f>IFERROR(ROUNDDOWN(ROUNDDOWN(按分表!$P59/按分表!$D$59,3)*$F$179*L179,0),0)</f>
        <v>0</v>
      </c>
      <c r="N179" s="2">
        <f>共同経理課!N179</f>
        <v>0</v>
      </c>
      <c r="O179" s="2">
        <f>IFERROR(ROUNDDOWN(ROUNDDOWN(按分表!$P80/按分表!$D$80,3)*$F$179*N179,0),0)</f>
        <v>0</v>
      </c>
      <c r="P179" s="2">
        <f>共同経理課!P179</f>
        <v>0</v>
      </c>
      <c r="Q179" s="2">
        <f>IFERROR(ROUNDDOWN(ROUNDDOWN(按分表!$P101/按分表!$D$101,3)*$F$179*P179,0),0)</f>
        <v>0</v>
      </c>
      <c r="R179" s="2">
        <f>共同経理課!R179</f>
        <v>0</v>
      </c>
      <c r="S179" s="2">
        <f>IFERROR(ROUNDDOWN(ROUNDDOWN(按分表!$P122/按分表!$D$122,3)*$F$179*R179,0),0)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IFERROR(ROUNDDOWN(ROUNDDOWN(按分表!$P143/按分表!$D$143,3)*$F$180*T180,0),0)</f>
        <v>0</v>
      </c>
      <c r="V180" s="2">
        <f>共同経理課!V180</f>
        <v>0</v>
      </c>
      <c r="W180" s="2">
        <f>IFERROR(ROUNDDOWN(ROUNDDOWN(按分表!$P164/按分表!$D$164,3)*$F$180*V180,0),0)</f>
        <v>0</v>
      </c>
      <c r="X180" s="2">
        <f>共同経理課!X180</f>
        <v>0</v>
      </c>
      <c r="Y180" s="2">
        <f>IFERROR(ROUNDDOWN(ROUNDDOWN(按分表!$P185/按分表!$D$185,3)*$F$180*X180,0),0)</f>
        <v>0</v>
      </c>
      <c r="Z180" s="2">
        <f>共同経理課!Z180</f>
        <v>0</v>
      </c>
      <c r="AA180" s="2">
        <f>IFERROR(ROUNDDOWN(ROUNDDOWN(按分表!$P206/按分表!$D$206,3)*$F$180*Z180,0),0)</f>
        <v>0</v>
      </c>
      <c r="AB180" s="2">
        <f>共同経理課!AB180</f>
        <v>0</v>
      </c>
      <c r="AC180" s="2">
        <f>IFERROR(ROUNDDOWN(ROUNDDOWN(按分表!$P227/按分表!$D$227,3)*$F$180*AB180,0),0)</f>
        <v>0</v>
      </c>
      <c r="AD180" s="2">
        <f>共同経理課!AD180</f>
        <v>0</v>
      </c>
      <c r="AE180" s="2">
        <f>IFERROR(ROUNDDOWN(ROUNDDOWN(按分表!$P248/按分表!$D$248,3)*$F$180*AD180,0),0)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IFERROR(ROUNDDOWN(ROUNDDOWN(按分表!$P143/按分表!$D$143,3)*$F$181*T181,0),0)</f>
        <v>0</v>
      </c>
      <c r="V181" s="2">
        <f>共同経理課!V181</f>
        <v>0</v>
      </c>
      <c r="W181" s="2">
        <f>IFERROR(ROUNDDOWN(ROUNDDOWN(按分表!$P164/按分表!$D$164,3)*$F$181*V181,0),0)</f>
        <v>0</v>
      </c>
      <c r="X181" s="2">
        <f>共同経理課!X181</f>
        <v>0</v>
      </c>
      <c r="Y181" s="2">
        <f>IFERROR(ROUNDDOWN(ROUNDDOWN(按分表!$P185/按分表!$D$185,3)*$F$181*X181,0),0)</f>
        <v>0</v>
      </c>
      <c r="Z181" s="2">
        <f>共同経理課!Z181</f>
        <v>0</v>
      </c>
      <c r="AA181" s="2">
        <f>IFERROR(ROUNDDOWN(ROUNDDOWN(按分表!$P206/按分表!$D$206,3)*$F$181*Z181,0),0)</f>
        <v>0</v>
      </c>
      <c r="AB181" s="2">
        <f>共同経理課!AB181</f>
        <v>0</v>
      </c>
      <c r="AC181" s="2">
        <f>IFERROR(ROUNDDOWN(ROUNDDOWN(按分表!$P227/按分表!$D$227,3)*$F$181*AB181,0),0)</f>
        <v>0</v>
      </c>
      <c r="AD181" s="2">
        <f>共同経理課!AD181</f>
        <v>0</v>
      </c>
      <c r="AE181" s="2">
        <f>IFERROR(ROUNDDOWN(ROUNDDOWN(按分表!$P248/按分表!$D$248,3)*$F$181*AD181,0),0)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IFERROR(ROUNDDOWN(ROUNDDOWN(按分表!$P20/按分表!$D$17,3)*$F$273*H275,0),0)</f>
        <v>0</v>
      </c>
      <c r="J275" s="2">
        <f>共同経理課!J275</f>
        <v>0</v>
      </c>
      <c r="K275" s="191">
        <f>IFERROR(ROUNDDOWN(ROUNDDOWN(按分表!$P41/按分表!$D$38,3)*$F$273*J275,0),0)</f>
        <v>0</v>
      </c>
      <c r="L275" s="2">
        <f>共同経理課!L275</f>
        <v>0</v>
      </c>
      <c r="M275" s="191">
        <f>IFERROR(ROUNDDOWN(ROUNDDOWN(按分表!$P62/按分表!$D$59,3)*$F$273*L275,0),0)</f>
        <v>0</v>
      </c>
      <c r="N275" s="2">
        <f>共同経理課!N275</f>
        <v>0</v>
      </c>
      <c r="O275" s="191">
        <f>IFERROR(ROUNDDOWN(ROUNDDOWN(按分表!$P83/按分表!$D$80,3)*$F$273*N275,0),0)</f>
        <v>0</v>
      </c>
      <c r="P275" s="2">
        <f>共同経理課!P275</f>
        <v>0</v>
      </c>
      <c r="Q275" s="191">
        <f>IFERROR(ROUNDDOWN(ROUNDDOWN(按分表!$P104/按分表!$D$101,3)*$F$273*P275,0),0)</f>
        <v>0</v>
      </c>
      <c r="R275" s="2">
        <f>共同経理課!R275</f>
        <v>0</v>
      </c>
      <c r="S275" s="191">
        <f>IFERROR(ROUNDDOWN(ROUNDDOWN(按分表!$P125/按分表!$D$122,3)*$F$273*R275,0),0)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IFERROR(ROUNDDOWN(ROUNDDOWN(按分表!$P17/按分表!$D$17,3)*$F$276*H276,0),0)</f>
        <v>0</v>
      </c>
      <c r="J276" s="2">
        <f>共同経理課!J276</f>
        <v>0</v>
      </c>
      <c r="K276" s="191">
        <f>IFERROR(ROUNDDOWN(ROUNDDOWN(按分表!$P38/按分表!$D$38,3)*$F$276*J276,0),0)</f>
        <v>0</v>
      </c>
      <c r="L276" s="2">
        <f>共同経理課!L276</f>
        <v>0</v>
      </c>
      <c r="M276" s="191">
        <f>IFERROR(ROUNDDOWN(ROUNDDOWN(按分表!$P59/按分表!$D$59,3)*$F$276*L276,0),0)</f>
        <v>0</v>
      </c>
      <c r="N276" s="2">
        <f>共同経理課!N276</f>
        <v>0</v>
      </c>
      <c r="O276" s="191">
        <f>IFERROR(ROUNDDOWN(ROUNDDOWN(按分表!$P80/按分表!$D$80,3)*$F$276*N276,0),0)</f>
        <v>0</v>
      </c>
      <c r="P276" s="2">
        <f>共同経理課!P276</f>
        <v>0</v>
      </c>
      <c r="Q276" s="191">
        <f>IFERROR(ROUNDDOWN(ROUNDDOWN(按分表!$P101/按分表!$D$101,3)*$F$276*P276,0),0)</f>
        <v>0</v>
      </c>
      <c r="R276" s="2">
        <f>共同経理課!R276</f>
        <v>0</v>
      </c>
      <c r="S276" s="191">
        <f>IFERROR(ROUNDDOWN(ROUNDDOWN(按分表!$P122/按分表!$D$122,3)*$F$276*R276,0),0)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IFERROR(ROUNDDOWN(ROUNDDOWN(按分表!$P143/按分表!$D$143,3)*$F$277*T277,0),0)</f>
        <v>0</v>
      </c>
      <c r="V277" s="2">
        <f>共同経理課!V277</f>
        <v>0</v>
      </c>
      <c r="W277" s="191">
        <f>IFERROR(ROUNDDOWN(ROUNDDOWN(按分表!$P164/按分表!$D$164,3)*$F$277*V277,0),0)</f>
        <v>0</v>
      </c>
      <c r="X277" s="2">
        <f>共同経理課!X277</f>
        <v>0</v>
      </c>
      <c r="Y277" s="191">
        <f>IFERROR(ROUNDDOWN(ROUNDDOWN(按分表!$P185/按分表!$D$185,3)*$F$277*X277,0),0)</f>
        <v>0</v>
      </c>
      <c r="Z277" s="2">
        <f>共同経理課!Z277</f>
        <v>0</v>
      </c>
      <c r="AA277" s="191">
        <f>IFERROR(ROUNDDOWN(ROUNDDOWN(按分表!$P206/按分表!$D$206,3)*$F$277*Z277,0),0)</f>
        <v>0</v>
      </c>
      <c r="AB277" s="2">
        <f>共同経理課!AB277</f>
        <v>0</v>
      </c>
      <c r="AC277" s="191">
        <f>IFERROR(ROUNDDOWN(ROUNDDOWN(按分表!$P227/按分表!$D$227,3)*$F$277*AB277,0),0)</f>
        <v>0</v>
      </c>
      <c r="AD277" s="2">
        <f>共同経理課!AD277</f>
        <v>0</v>
      </c>
      <c r="AE277" s="191">
        <f>IFERROR(ROUNDDOWN(ROUNDDOWN(按分表!$P248/按分表!$D$248,3)*$F$277*AD277,0),0)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IFERROR(ROUNDDOWN(ROUNDDOWN(按分表!$P143/按分表!$D$143,3)*$F$278*T278,0),0)</f>
        <v>0</v>
      </c>
      <c r="V278" s="2">
        <f>共同経理課!V278</f>
        <v>0</v>
      </c>
      <c r="W278" s="191">
        <f>IFERROR(ROUNDDOWN(ROUNDDOWN(按分表!$P164/按分表!$D$164,3)*$F$278*V278,0),0)</f>
        <v>0</v>
      </c>
      <c r="X278" s="2">
        <f>共同経理課!X278</f>
        <v>0</v>
      </c>
      <c r="Y278" s="191">
        <f>IFERROR(ROUNDDOWN(ROUNDDOWN(按分表!$P185/按分表!$D$185,3)*$F$278*X278,0),0)</f>
        <v>0</v>
      </c>
      <c r="Z278" s="2">
        <f>共同経理課!Z278</f>
        <v>0</v>
      </c>
      <c r="AA278" s="191">
        <f>IFERROR(ROUNDDOWN(ROUNDDOWN(按分表!$P206/按分表!$D$206,3)*$F$278*Z278,0),0)</f>
        <v>0</v>
      </c>
      <c r="AB278" s="2">
        <f>共同経理課!AB278</f>
        <v>0</v>
      </c>
      <c r="AC278" s="191">
        <f>IFERROR(ROUNDDOWN(ROUNDDOWN(按分表!$P227/按分表!$D$227,3)*$F$278*AB278,0),0)</f>
        <v>0</v>
      </c>
      <c r="AD278" s="2">
        <f>共同経理課!AD278</f>
        <v>0</v>
      </c>
      <c r="AE278" s="191">
        <f>IFERROR(ROUNDDOWN(ROUNDDOWN(按分表!$P248/按分表!$D$248,3)*$F$278*AD278,0),0)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IFERROR(ROUNDDOWN(ROUNDDOWN(按分表!$P17/按分表!$D$17,3)*$F$280*H280,0),0)</f>
        <v>0</v>
      </c>
      <c r="J280" s="2">
        <f>共同経理課!J280</f>
        <v>0</v>
      </c>
      <c r="K280" s="191">
        <f>IFERROR(ROUNDDOWN(ROUNDDOWN(按分表!$P38/按分表!$D$38,3)*$F$280*J280,0),0)</f>
        <v>0</v>
      </c>
      <c r="L280" s="2">
        <f>共同経理課!L280</f>
        <v>0</v>
      </c>
      <c r="M280" s="191">
        <f>IFERROR(ROUNDDOWN(ROUNDDOWN(按分表!$P59/按分表!$D$59,3)*$F$280*L280,0),0)</f>
        <v>0</v>
      </c>
      <c r="N280" s="2">
        <f>共同経理課!N280</f>
        <v>0</v>
      </c>
      <c r="O280" s="191">
        <f>IFERROR(ROUNDDOWN(ROUNDDOWN(按分表!$P80/按分表!$D$80,3)*$F$280*N280,0),0)</f>
        <v>0</v>
      </c>
      <c r="P280" s="2">
        <f>共同経理課!P280</f>
        <v>0</v>
      </c>
      <c r="Q280" s="191">
        <f>IFERROR(ROUNDDOWN(ROUNDDOWN(按分表!$P101/按分表!$D$101,3)*$F$280*P280,0),0)</f>
        <v>0</v>
      </c>
      <c r="R280" s="2">
        <f>共同経理課!R280</f>
        <v>0</v>
      </c>
      <c r="S280" s="191">
        <f>IFERROR(ROUNDDOWN(ROUNDDOWN(按分表!$P122/按分表!$D$122,3)*$F$280*R280,0),0)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IFERROR(ROUNDDOWN(ROUNDDOWN(按分表!$P17/按分表!$D$17,3)*$F$281*H281,0),0)</f>
        <v>0</v>
      </c>
      <c r="J281" s="2">
        <f>共同経理課!J281</f>
        <v>0</v>
      </c>
      <c r="K281" s="191">
        <f>IFERROR(ROUNDDOWN(ROUNDDOWN(按分表!$P38/按分表!$D$38,3)*$F$281*J281,0),0)</f>
        <v>0</v>
      </c>
      <c r="L281" s="2">
        <f>共同経理課!L281</f>
        <v>0</v>
      </c>
      <c r="M281" s="191">
        <f>IFERROR(ROUNDDOWN(ROUNDDOWN(按分表!$P59/按分表!$D$59,3)*$F$281*L281,0),0)</f>
        <v>0</v>
      </c>
      <c r="N281" s="2">
        <f>共同経理課!N281</f>
        <v>0</v>
      </c>
      <c r="O281" s="191">
        <f>IFERROR(ROUNDDOWN(ROUNDDOWN(按分表!$P80/按分表!$D$80,3)*$F$281*N281,0),0)</f>
        <v>0</v>
      </c>
      <c r="P281" s="2">
        <f>共同経理課!P281</f>
        <v>0</v>
      </c>
      <c r="Q281" s="191">
        <f>IFERROR(ROUNDDOWN(ROUNDDOWN(按分表!$P101/按分表!$D$101,3)*$F$281*P281,0),0)</f>
        <v>0</v>
      </c>
      <c r="R281" s="2">
        <f>共同経理課!R281</f>
        <v>0</v>
      </c>
      <c r="S281" s="191">
        <f>IFERROR(ROUNDDOWN(ROUNDDOWN(按分表!$P122/按分表!$D$122,3)*$F$281*R281,0),0)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IFERROR(ROUNDDOWN(ROUNDDOWN(按分表!$P143/按分表!$D$143,3)*$F$282*T282,0),0)</f>
        <v>0</v>
      </c>
      <c r="V282" s="2">
        <f>共同経理課!V282</f>
        <v>0</v>
      </c>
      <c r="W282" s="191">
        <f>IFERROR(ROUNDDOWN(ROUNDDOWN(按分表!$P164/按分表!$D$164,3)*$F$282*V282,0),0)</f>
        <v>0</v>
      </c>
      <c r="X282" s="2">
        <f>共同経理課!X282</f>
        <v>0</v>
      </c>
      <c r="Y282" s="191">
        <f>IFERROR(ROUNDDOWN(ROUNDDOWN(按分表!$P185/按分表!$D$185,3)*$F$282*X282,0),0)</f>
        <v>0</v>
      </c>
      <c r="Z282" s="2">
        <f>共同経理課!Z282</f>
        <v>0</v>
      </c>
      <c r="AA282" s="191">
        <f>IFERROR(ROUNDDOWN(ROUNDDOWN(按分表!$P206/按分表!$D$206,3)*$F$282*Z282,0),0)</f>
        <v>0</v>
      </c>
      <c r="AB282" s="2">
        <f>共同経理課!AB282</f>
        <v>0</v>
      </c>
      <c r="AC282" s="191">
        <f>IFERROR(ROUNDDOWN(ROUNDDOWN(按分表!$P227/按分表!$D$227,3)*$F$282*AB282,0),0)</f>
        <v>0</v>
      </c>
      <c r="AD282" s="2">
        <f>共同経理課!AD282</f>
        <v>0</v>
      </c>
      <c r="AE282" s="191">
        <f>IFERROR(ROUNDDOWN(ROUNDDOWN(按分表!$P248/按分表!$D$248,3)*$F$282*AD282,0),0)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IFERROR(ROUNDDOWN(ROUNDDOWN(按分表!$P143/按分表!$D$143,3)*$F$283*T283,0),0)</f>
        <v>0</v>
      </c>
      <c r="V283" s="2">
        <f>共同経理課!V283</f>
        <v>0</v>
      </c>
      <c r="W283" s="191">
        <f>IFERROR(ROUNDDOWN(ROUNDDOWN(按分表!$P164/按分表!$D$164,3)*$F$283*V283,0),0)</f>
        <v>0</v>
      </c>
      <c r="X283" s="2">
        <f>共同経理課!X283</f>
        <v>0</v>
      </c>
      <c r="Y283" s="191">
        <f>IFERROR(ROUNDDOWN(ROUNDDOWN(按分表!$P185/按分表!$D$185,3)*$F$283*X283,0),0)</f>
        <v>0</v>
      </c>
      <c r="Z283" s="2">
        <f>共同経理課!Z283</f>
        <v>0</v>
      </c>
      <c r="AA283" s="191">
        <f>IFERROR(ROUNDDOWN(ROUNDDOWN(按分表!$P206/按分表!$D$206,3)*$F$283*Z283,0),0)</f>
        <v>0</v>
      </c>
      <c r="AB283" s="2">
        <f>共同経理課!AB283</f>
        <v>0</v>
      </c>
      <c r="AC283" s="191">
        <f>IFERROR(ROUNDDOWN(ROUNDDOWN(按分表!$P227/按分表!$D$227,3)*$F$283*AB283,0),0)</f>
        <v>0</v>
      </c>
      <c r="AD283" s="2">
        <f>共同経理課!AD283</f>
        <v>0</v>
      </c>
      <c r="AE283" s="191">
        <f>IFERROR(ROUNDDOWN(ROUNDDOWN(按分表!$P248/按分表!$D$248,3)*$F$283*AD283,0),0)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09EAB-DC8D-49B6-8251-F666B51ABE5C}">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按分表!R17+按分表!R21</f>
        <v>0</v>
      </c>
      <c r="K5" s="18">
        <f>按分表!R38+按分表!R42</f>
        <v>0</v>
      </c>
      <c r="M5" s="18">
        <f>按分表!R59+按分表!R63</f>
        <v>0</v>
      </c>
      <c r="O5" s="18">
        <f>按分表!R80+按分表!R84</f>
        <v>0</v>
      </c>
      <c r="Q5" s="18">
        <f>按分表!R101+按分表!R105</f>
        <v>0</v>
      </c>
      <c r="S5" s="18">
        <f>按分表!R122+按分表!R126</f>
        <v>0</v>
      </c>
      <c r="U5" s="18">
        <f>按分表!R143+按分表!R147</f>
        <v>0</v>
      </c>
      <c r="W5" s="18">
        <f>按分表!R164+按分表!R168</f>
        <v>0</v>
      </c>
      <c r="X5" s="39"/>
      <c r="Y5" s="18">
        <f>按分表!R185+按分表!R189</f>
        <v>0</v>
      </c>
      <c r="Z5" s="39"/>
      <c r="AA5" s="18">
        <f>按分表!R206+按分表!R210</f>
        <v>0</v>
      </c>
      <c r="AB5" s="39"/>
      <c r="AC5" s="18">
        <f>按分表!R227+按分表!R231</f>
        <v>0</v>
      </c>
      <c r="AD5" s="39"/>
      <c r="AE5" s="18">
        <f>按分表!R248+按分表!R252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按分表!R21-I6</f>
        <v>0</v>
      </c>
      <c r="K7" s="21">
        <f>按分表!R42-K6</f>
        <v>0</v>
      </c>
      <c r="L7" s="39"/>
      <c r="M7" s="21">
        <f>按分表!R63-M6</f>
        <v>0</v>
      </c>
      <c r="N7" s="39"/>
      <c r="O7" s="21">
        <f>按分表!R84-O6</f>
        <v>0</v>
      </c>
      <c r="P7" s="39"/>
      <c r="Q7" s="21">
        <f>按分表!R105-Q6</f>
        <v>0</v>
      </c>
      <c r="R7" s="39"/>
      <c r="S7" s="21">
        <f>按分表!R126-S6</f>
        <v>0</v>
      </c>
      <c r="T7" s="39"/>
      <c r="U7" s="21">
        <f>按分表!R147-U6</f>
        <v>0</v>
      </c>
      <c r="V7" s="39"/>
      <c r="W7" s="21">
        <f>按分表!R168-W6</f>
        <v>0</v>
      </c>
      <c r="X7" s="39"/>
      <c r="Y7" s="21">
        <f>按分表!R189-Y6</f>
        <v>0</v>
      </c>
      <c r="Z7" s="39"/>
      <c r="AA7" s="21">
        <f>按分表!R210-AA6</f>
        <v>0</v>
      </c>
      <c r="AB7" s="39"/>
      <c r="AC7" s="21">
        <f>按分表!R231-AC6</f>
        <v>0</v>
      </c>
      <c r="AD7" s="39"/>
      <c r="AE7" s="21">
        <f>按分表!R252-AE6</f>
        <v>0</v>
      </c>
      <c r="AG7" s="18">
        <f t="shared" si="0"/>
        <v>0</v>
      </c>
      <c r="AH7" s="48"/>
    </row>
    <row r="8" spans="1:35">
      <c r="A8" s="6" t="s">
        <v>197</v>
      </c>
      <c r="B8" s="8" t="str">
        <f>共同経理課!B8</f>
        <v>15/100</v>
      </c>
      <c r="D8" s="65"/>
      <c r="H8" s="10" t="s">
        <v>126</v>
      </c>
      <c r="I8" s="25">
        <f>按分表!R14</f>
        <v>0</v>
      </c>
      <c r="K8" s="25">
        <f>按分表!R35</f>
        <v>0</v>
      </c>
      <c r="M8" s="25">
        <f>按分表!R56</f>
        <v>0</v>
      </c>
      <c r="O8" s="25">
        <f>按分表!R77</f>
        <v>0</v>
      </c>
      <c r="Q8" s="25">
        <f>按分表!R98</f>
        <v>0</v>
      </c>
      <c r="S8" s="25">
        <f>按分表!R119</f>
        <v>0</v>
      </c>
      <c r="U8" s="25">
        <f>按分表!R140</f>
        <v>0</v>
      </c>
      <c r="W8" s="25">
        <f>按分表!R161</f>
        <v>0</v>
      </c>
      <c r="Y8" s="25">
        <f>按分表!R182</f>
        <v>0</v>
      </c>
      <c r="AA8" s="25">
        <f>按分表!R203</f>
        <v>0</v>
      </c>
      <c r="AC8" s="25">
        <f>按分表!R224</f>
        <v>0</v>
      </c>
      <c r="AE8" s="25">
        <f>按分表!R245</f>
        <v>0</v>
      </c>
      <c r="AG8" s="18">
        <f t="shared" ref="AG8:AG10" si="1">SUM(I8:AE8)</f>
        <v>0</v>
      </c>
      <c r="AH8" s="48"/>
    </row>
    <row r="9" spans="1:35">
      <c r="D9" s="65"/>
      <c r="H9" s="10" t="s">
        <v>124</v>
      </c>
      <c r="I9" s="21">
        <f>按分表!R15</f>
        <v>0</v>
      </c>
      <c r="K9" s="21">
        <f>按分表!R36</f>
        <v>0</v>
      </c>
      <c r="L9" s="39"/>
      <c r="M9" s="21">
        <f>按分表!R57</f>
        <v>0</v>
      </c>
      <c r="N9" s="39"/>
      <c r="O9" s="21">
        <f>按分表!R78</f>
        <v>0</v>
      </c>
      <c r="P9" s="39"/>
      <c r="Q9" s="21">
        <f>按分表!R99</f>
        <v>0</v>
      </c>
      <c r="R9" s="39"/>
      <c r="S9" s="21">
        <f>按分表!R120</f>
        <v>0</v>
      </c>
      <c r="T9" s="39"/>
      <c r="U9" s="21">
        <f>按分表!R145</f>
        <v>0</v>
      </c>
      <c r="V9" s="39"/>
      <c r="W9" s="21">
        <f>按分表!R162</f>
        <v>0</v>
      </c>
      <c r="X9" s="39"/>
      <c r="Y9" s="21">
        <f>按分表!R183</f>
        <v>0</v>
      </c>
      <c r="Z9" s="39"/>
      <c r="AA9" s="21">
        <f>按分表!R204</f>
        <v>0</v>
      </c>
      <c r="AB9" s="39"/>
      <c r="AC9" s="21">
        <f>按分表!R225</f>
        <v>0</v>
      </c>
      <c r="AD9" s="39"/>
      <c r="AE9" s="21">
        <f>按分表!R246</f>
        <v>0</v>
      </c>
      <c r="AG9" s="18">
        <f t="shared" si="1"/>
        <v>0</v>
      </c>
      <c r="AH9" s="48"/>
    </row>
    <row r="10" spans="1:35">
      <c r="D10" s="65"/>
      <c r="H10" s="10" t="s">
        <v>125</v>
      </c>
      <c r="I10" s="21">
        <f>按分表!R16</f>
        <v>0</v>
      </c>
      <c r="K10" s="21">
        <f>按分表!R37</f>
        <v>0</v>
      </c>
      <c r="L10" s="39"/>
      <c r="M10" s="21">
        <f>按分表!R58</f>
        <v>0</v>
      </c>
      <c r="N10" s="39"/>
      <c r="O10" s="21">
        <f>按分表!R79</f>
        <v>0</v>
      </c>
      <c r="P10" s="39"/>
      <c r="Q10" s="21">
        <f>按分表!R100</f>
        <v>0</v>
      </c>
      <c r="R10" s="39"/>
      <c r="S10" s="21">
        <f>按分表!R121</f>
        <v>0</v>
      </c>
      <c r="T10" s="39"/>
      <c r="U10" s="21">
        <f>按分表!R146</f>
        <v>0</v>
      </c>
      <c r="V10" s="39"/>
      <c r="W10" s="21">
        <f>按分表!R163</f>
        <v>0</v>
      </c>
      <c r="X10" s="39"/>
      <c r="Y10" s="21">
        <f>按分表!R184</f>
        <v>0</v>
      </c>
      <c r="Z10" s="39"/>
      <c r="AA10" s="21">
        <f>按分表!R205</f>
        <v>0</v>
      </c>
      <c r="AB10" s="39"/>
      <c r="AC10" s="21">
        <f>按分表!R226</f>
        <v>0</v>
      </c>
      <c r="AD10" s="39"/>
      <c r="AE10" s="21">
        <f>按分表!R247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按分表!S6</f>
        <v>0</v>
      </c>
      <c r="I14" s="3">
        <f>ROUNDDOWN($F14*H14,0)</f>
        <v>0</v>
      </c>
      <c r="J14" s="116">
        <f>按分表!S27</f>
        <v>0</v>
      </c>
      <c r="K14" s="3">
        <f>ROUNDDOWN($F14*J14,0)</f>
        <v>0</v>
      </c>
      <c r="L14" s="116">
        <f>按分表!S48</f>
        <v>0</v>
      </c>
      <c r="M14" s="3">
        <f>ROUNDDOWN($F14*L14,0)</f>
        <v>0</v>
      </c>
      <c r="N14" s="116">
        <f>按分表!$S69</f>
        <v>0</v>
      </c>
      <c r="O14" s="3">
        <f>ROUNDDOWN($F14*N14,0)</f>
        <v>0</v>
      </c>
      <c r="P14" s="116">
        <f>按分表!$S90</f>
        <v>0</v>
      </c>
      <c r="Q14" s="3">
        <f>ROUNDDOWN($F14*P14,0)</f>
        <v>0</v>
      </c>
      <c r="R14" s="116">
        <f>按分表!$S111</f>
        <v>0</v>
      </c>
      <c r="S14" s="3">
        <f>ROUNDDOWN($F14*R14,0)</f>
        <v>0</v>
      </c>
      <c r="T14" s="116">
        <f>按分表!$S132</f>
        <v>0</v>
      </c>
      <c r="U14" s="3">
        <f>ROUNDDOWN($F14*T14,0)</f>
        <v>0</v>
      </c>
      <c r="V14" s="116">
        <f>按分表!$S153</f>
        <v>0</v>
      </c>
      <c r="W14" s="3">
        <f>ROUNDDOWN($F14*V14,0)</f>
        <v>0</v>
      </c>
      <c r="X14" s="116">
        <f>按分表!$S174</f>
        <v>0</v>
      </c>
      <c r="Y14" s="3">
        <f>ROUNDDOWN($F14*X14,0)</f>
        <v>0</v>
      </c>
      <c r="Z14" s="116">
        <f>按分表!$S195</f>
        <v>0</v>
      </c>
      <c r="AA14" s="3">
        <f>ROUNDDOWN($F14*Z14,0)</f>
        <v>0</v>
      </c>
      <c r="AB14" s="116">
        <f>按分表!$S216</f>
        <v>0</v>
      </c>
      <c r="AC14" s="3">
        <f>ROUNDDOWN($F14*AB14,0)</f>
        <v>0</v>
      </c>
      <c r="AD14" s="116">
        <f>按分表!$S237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按分表!S7</f>
        <v>0</v>
      </c>
      <c r="I25" s="3">
        <f t="shared" ref="I25:K33" si="16">ROUNDDOWN($F25*H25,0)</f>
        <v>0</v>
      </c>
      <c r="J25" s="2">
        <f>按分表!S28</f>
        <v>0</v>
      </c>
      <c r="K25" s="3">
        <f t="shared" si="16"/>
        <v>0</v>
      </c>
      <c r="L25" s="2">
        <f>按分表!S49</f>
        <v>0</v>
      </c>
      <c r="M25" s="3">
        <f t="shared" ref="M25:M33" si="17">ROUNDDOWN($F25*L25,0)</f>
        <v>0</v>
      </c>
      <c r="N25" s="2">
        <f>按分表!$S70</f>
        <v>0</v>
      </c>
      <c r="O25" s="3">
        <f t="shared" ref="O25:O33" si="18">ROUNDDOWN($F25*N25,0)</f>
        <v>0</v>
      </c>
      <c r="P25" s="2">
        <f>按分表!$S91</f>
        <v>0</v>
      </c>
      <c r="Q25" s="3">
        <f t="shared" ref="Q25:Q33" si="19">ROUNDDOWN($F25*P25,0)</f>
        <v>0</v>
      </c>
      <c r="R25" s="2">
        <f>按分表!$S112</f>
        <v>0</v>
      </c>
      <c r="S25" s="3">
        <f t="shared" ref="S25:S33" si="20">ROUNDDOWN($F25*R25,0)</f>
        <v>0</v>
      </c>
      <c r="T25" s="2">
        <f>按分表!$S133</f>
        <v>0</v>
      </c>
      <c r="U25" s="3">
        <f t="shared" ref="U25:U33" si="21">ROUNDDOWN($F25*T25,0)</f>
        <v>0</v>
      </c>
      <c r="V25" s="2">
        <f>按分表!$S154</f>
        <v>0</v>
      </c>
      <c r="W25" s="3">
        <f t="shared" ref="W25:W33" si="22">ROUNDDOWN($F25*V25,0)</f>
        <v>0</v>
      </c>
      <c r="X25" s="2">
        <f>按分表!$S175</f>
        <v>0</v>
      </c>
      <c r="Y25" s="3">
        <f t="shared" ref="Y25:Y33" si="23">ROUNDDOWN($F25*X25,0)</f>
        <v>0</v>
      </c>
      <c r="Z25" s="116">
        <f>按分表!$S196</f>
        <v>0</v>
      </c>
      <c r="AA25" s="3">
        <f t="shared" ref="AA25:AA33" si="24">ROUNDDOWN($F25*Z25,0)</f>
        <v>0</v>
      </c>
      <c r="AB25" s="2">
        <f>按分表!$S217</f>
        <v>0</v>
      </c>
      <c r="AC25" s="3">
        <f t="shared" ref="AC25:AC33" si="25">ROUNDDOWN($F25*AB25,0)</f>
        <v>0</v>
      </c>
      <c r="AD25" s="2">
        <f>按分表!$S238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按分表!S8</f>
        <v>0</v>
      </c>
      <c r="I36" s="3">
        <f t="shared" ref="I36:K45" si="29">ROUNDDOWN($F36*H36,0)</f>
        <v>0</v>
      </c>
      <c r="J36" s="2">
        <f>按分表!S29</f>
        <v>0</v>
      </c>
      <c r="K36" s="3">
        <f t="shared" si="29"/>
        <v>0</v>
      </c>
      <c r="L36" s="2">
        <f>按分表!S50</f>
        <v>0</v>
      </c>
      <c r="M36" s="3">
        <f t="shared" ref="M36:M45" si="30">ROUNDDOWN($F36*L36,0)</f>
        <v>0</v>
      </c>
      <c r="N36" s="2">
        <f>按分表!S71</f>
        <v>0</v>
      </c>
      <c r="O36" s="3">
        <f t="shared" ref="O36:O45" si="31">ROUNDDOWN($F36*N36,0)</f>
        <v>0</v>
      </c>
      <c r="P36" s="2">
        <f>按分表!$S92</f>
        <v>0</v>
      </c>
      <c r="Q36" s="3">
        <f t="shared" ref="Q36:Q45" si="32">ROUNDDOWN($F36*P36,0)</f>
        <v>0</v>
      </c>
      <c r="R36" s="2">
        <f>按分表!$S113</f>
        <v>0</v>
      </c>
      <c r="S36" s="3">
        <f t="shared" ref="S36:S45" si="33">ROUNDDOWN($F36*R36,0)</f>
        <v>0</v>
      </c>
      <c r="T36" s="2">
        <f>按分表!$S134</f>
        <v>0</v>
      </c>
      <c r="U36" s="3">
        <f t="shared" ref="U36:U45" si="34">ROUNDDOWN($F36*T36,0)</f>
        <v>0</v>
      </c>
      <c r="V36" s="2">
        <f>按分表!$S155</f>
        <v>0</v>
      </c>
      <c r="W36" s="3">
        <f t="shared" ref="W36:W45" si="35">ROUNDDOWN($F36*V36,0)</f>
        <v>0</v>
      </c>
      <c r="X36" s="2">
        <f>按分表!$S176</f>
        <v>0</v>
      </c>
      <c r="Y36" s="3">
        <f t="shared" ref="Y36:Y45" si="36">ROUNDDOWN($F36*X36,0)</f>
        <v>0</v>
      </c>
      <c r="Z36" s="116">
        <f>按分表!$S197</f>
        <v>0</v>
      </c>
      <c r="AA36" s="3">
        <f t="shared" ref="AA36:AA45" si="37">ROUNDDOWN($F36*Z36,0)</f>
        <v>0</v>
      </c>
      <c r="AB36" s="2">
        <f>按分表!$S218</f>
        <v>0</v>
      </c>
      <c r="AC36" s="3">
        <f t="shared" ref="AC36:AC45" si="38">ROUNDDOWN($F36*AB36,0)</f>
        <v>0</v>
      </c>
      <c r="AD36" s="2">
        <f>按分表!$S239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IFERROR(ROUNDDOWN(ROUNDDOWN(按分表!$R20/按分表!$D$17,3)*$F$170*H173,0),0)</f>
        <v>0</v>
      </c>
      <c r="J173" s="2">
        <f>共同経理課!J173</f>
        <v>0</v>
      </c>
      <c r="K173" s="2">
        <f>IFERROR(ROUNDDOWN(ROUNDDOWN(按分表!$R41/按分表!$D$38,3)*$F$170*J173,0),0)</f>
        <v>0</v>
      </c>
      <c r="L173" s="2">
        <f>共同経理課!L173</f>
        <v>0</v>
      </c>
      <c r="M173" s="2">
        <f>IFERROR(ROUNDDOWN(ROUNDDOWN(按分表!$R62/按分表!$D$59,3)*$F$170*L173,0),0)</f>
        <v>0</v>
      </c>
      <c r="N173" s="2">
        <f>共同経理課!N173</f>
        <v>0</v>
      </c>
      <c r="O173" s="2">
        <f>IFERROR(ROUNDDOWN(ROUNDDOWN(按分表!$R83/按分表!$D$80,3)*$F$170*N173,0),0)</f>
        <v>0</v>
      </c>
      <c r="P173" s="2">
        <f>共同経理課!P173</f>
        <v>0</v>
      </c>
      <c r="Q173" s="2">
        <f>IFERROR(ROUNDDOWN(ROUNDDOWN(按分表!$R104/按分表!$D$101,3)*$F$170*P173,0),0)</f>
        <v>0</v>
      </c>
      <c r="R173" s="2">
        <f>共同経理課!R173</f>
        <v>0</v>
      </c>
      <c r="S173" s="2">
        <f>IFERROR(ROUNDDOWN(ROUNDDOWN(按分表!$R125/按分表!$D$122,3)*$F$170*R173,0),0)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IFERROR(ROUNDDOWN(ROUNDDOWN(按分表!$R17/按分表!$D$17,3)*$F$174*H174,0),0)</f>
        <v>0</v>
      </c>
      <c r="J174" s="2">
        <f>共同経理課!J174</f>
        <v>0</v>
      </c>
      <c r="K174" s="2">
        <f>IFERROR(ROUNDDOWN(ROUNDDOWN(按分表!$R38/按分表!$D$38,3)*$F$174*J174,0),0)</f>
        <v>0</v>
      </c>
      <c r="L174" s="2">
        <f>共同経理課!L174</f>
        <v>0</v>
      </c>
      <c r="M174" s="2">
        <f>IFERROR(ROUNDDOWN(ROUNDDOWN(按分表!$R59/按分表!$D$59,3)*$F$174*L174,0),0)</f>
        <v>0</v>
      </c>
      <c r="N174" s="2">
        <f>共同経理課!N174</f>
        <v>0</v>
      </c>
      <c r="O174" s="2">
        <f>IFERROR(ROUNDDOWN(ROUNDDOWN(按分表!$R80/按分表!$D$80,3)*$F$174*N174,0),0)</f>
        <v>0</v>
      </c>
      <c r="P174" s="2">
        <f>共同経理課!P174</f>
        <v>0</v>
      </c>
      <c r="Q174" s="2">
        <f>IFERROR(ROUNDDOWN(ROUNDDOWN(按分表!$R101/按分表!$D$101,3)*$F$174*P174,0),0)</f>
        <v>0</v>
      </c>
      <c r="R174" s="2">
        <f>共同経理課!R174</f>
        <v>0</v>
      </c>
      <c r="S174" s="2">
        <f>IFERROR(ROUNDDOWN(ROUNDDOWN(按分表!$R122/按分表!$D$122,3)*$F$174*R174,0),0)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IFERROR(ROUNDDOWN(ROUNDDOWN(按分表!$R143/按分表!$D$143,3)*$F$175*T175,0),0)</f>
        <v>0</v>
      </c>
      <c r="V175" s="2">
        <f>共同経理課!V175</f>
        <v>0</v>
      </c>
      <c r="W175" s="2">
        <f>IFERROR(ROUNDDOWN(ROUNDDOWN(按分表!$R164/按分表!$D$164,3)*$F$175*V175,0),0)</f>
        <v>0</v>
      </c>
      <c r="X175" s="2">
        <f>共同経理課!X175</f>
        <v>0</v>
      </c>
      <c r="Y175" s="2">
        <f>IFERROR(ROUNDDOWN(ROUNDDOWN(按分表!$R185/按分表!$D$185,3)*$F$175*X175,0),0)</f>
        <v>0</v>
      </c>
      <c r="Z175" s="2">
        <f>共同経理課!Z175</f>
        <v>0</v>
      </c>
      <c r="AA175" s="2">
        <f>IFERROR(ROUNDDOWN(ROUNDDOWN(按分表!$R206/按分表!$D$206,3)*$F$175*Z175,0),0)</f>
        <v>0</v>
      </c>
      <c r="AB175" s="2">
        <f>共同経理課!AB175</f>
        <v>0</v>
      </c>
      <c r="AC175" s="2">
        <f>IFERROR(ROUNDDOWN(ROUNDDOWN(按分表!$R227/按分表!$D$227,3)*$F$175*AB175,0),0)</f>
        <v>0</v>
      </c>
      <c r="AD175" s="2">
        <f>共同経理課!AD175</f>
        <v>0</v>
      </c>
      <c r="AE175" s="2">
        <f>IFERROR(ROUNDDOWN(ROUNDDOWN(按分表!$R248/按分表!$D$248,3)*$F$175*AD175,0),0)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IFERROR(ROUNDDOWN(ROUNDDOWN(按分表!$R143/按分表!$D$143,3)*$F$176*T176,0),0)</f>
        <v>0</v>
      </c>
      <c r="V176" s="2">
        <f>共同経理課!V176</f>
        <v>0</v>
      </c>
      <c r="W176" s="2">
        <f>IFERROR(ROUNDDOWN(ROUNDDOWN(按分表!$R164/按分表!$D$164,3)*$F$176*V176,0),0)</f>
        <v>0</v>
      </c>
      <c r="X176" s="2">
        <f>共同経理課!X176</f>
        <v>0</v>
      </c>
      <c r="Y176" s="2">
        <f>IFERROR(ROUNDDOWN(ROUNDDOWN(按分表!$R185/按分表!$D$185,3)*$F$176*X176,0),0)</f>
        <v>0</v>
      </c>
      <c r="Z176" s="2">
        <f>共同経理課!Z176</f>
        <v>0</v>
      </c>
      <c r="AA176" s="2">
        <f>IFERROR(ROUNDDOWN(ROUNDDOWN(按分表!$R206/按分表!$D$206,3)*$F$176*Z176,0),0)</f>
        <v>0</v>
      </c>
      <c r="AB176" s="2">
        <f>共同経理課!AB176</f>
        <v>0</v>
      </c>
      <c r="AC176" s="2">
        <f>IFERROR(ROUNDDOWN(ROUNDDOWN(按分表!$R227/按分表!$D$227,3)*$F$176*AB176,0),0)</f>
        <v>0</v>
      </c>
      <c r="AD176" s="2">
        <f>共同経理課!AD176</f>
        <v>0</v>
      </c>
      <c r="AE176" s="2">
        <f>IFERROR(ROUNDDOWN(ROUNDDOWN(按分表!$R248/按分表!$D$248,3)*$F$176*AD176,0),0)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IFERROR(ROUNDDOWN(ROUNDDOWN(按分表!$R17/按分表!$D$17,3)*$F$178*H178,0),0)</f>
        <v>0</v>
      </c>
      <c r="J178" s="2">
        <f>共同経理課!J178</f>
        <v>0</v>
      </c>
      <c r="K178" s="2">
        <f>IFERROR(ROUNDDOWN(ROUNDDOWN(按分表!$R38/按分表!$D$38,3)*$F$178*J178,0),0)</f>
        <v>0</v>
      </c>
      <c r="L178" s="2">
        <f>共同経理課!L178</f>
        <v>0</v>
      </c>
      <c r="M178" s="2">
        <f>IFERROR(ROUNDDOWN(ROUNDDOWN(按分表!$R59/按分表!$D$59,3)*$F$178*L178,0),0)</f>
        <v>0</v>
      </c>
      <c r="N178" s="2">
        <f>共同経理課!N178</f>
        <v>0</v>
      </c>
      <c r="O178" s="2">
        <f>IFERROR(ROUNDDOWN(ROUNDDOWN(按分表!$R80/按分表!$D$80,3)*$F$178*N178,0),0)</f>
        <v>0</v>
      </c>
      <c r="P178" s="2">
        <f>共同経理課!P178</f>
        <v>0</v>
      </c>
      <c r="Q178" s="2">
        <f>IFERROR(ROUNDDOWN(ROUNDDOWN(按分表!$R101/按分表!$D$101,3)*$F$178*P178,0),0)</f>
        <v>0</v>
      </c>
      <c r="R178" s="2">
        <f>共同経理課!R178</f>
        <v>0</v>
      </c>
      <c r="S178" s="2">
        <f>IFERROR(ROUNDDOWN(ROUNDDOWN(按分表!$R122/按分表!$D$122,3)*$F$178*R178,0),0)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IFERROR(ROUNDDOWN(ROUNDDOWN(按分表!$R17/按分表!$D$17,3)*$F$179*H179,0),0)</f>
        <v>0</v>
      </c>
      <c r="J179" s="2">
        <f>共同経理課!J179</f>
        <v>0</v>
      </c>
      <c r="K179" s="2">
        <f>IFERROR(ROUNDDOWN(ROUNDDOWN(按分表!$R38/按分表!$D$38,3)*$F$179*J179,0),0)</f>
        <v>0</v>
      </c>
      <c r="L179" s="2">
        <f>共同経理課!L179</f>
        <v>0</v>
      </c>
      <c r="M179" s="2">
        <f>IFERROR(ROUNDDOWN(ROUNDDOWN(按分表!$R59/按分表!$D$59,3)*$F$179*L179,0),0)</f>
        <v>0</v>
      </c>
      <c r="N179" s="2">
        <f>共同経理課!N179</f>
        <v>0</v>
      </c>
      <c r="O179" s="2">
        <f>IFERROR(ROUNDDOWN(ROUNDDOWN(按分表!$R80/按分表!$D$80,3)*$F$179*N179,0),0)</f>
        <v>0</v>
      </c>
      <c r="P179" s="2">
        <f>共同経理課!P179</f>
        <v>0</v>
      </c>
      <c r="Q179" s="2">
        <f>IFERROR(ROUNDDOWN(ROUNDDOWN(按分表!$R101/按分表!$D$101,3)*$F$179*P179,0),0)</f>
        <v>0</v>
      </c>
      <c r="R179" s="2">
        <f>共同経理課!R179</f>
        <v>0</v>
      </c>
      <c r="S179" s="2">
        <f>IFERROR(ROUNDDOWN(ROUNDDOWN(按分表!$R122/按分表!$D$122,3)*$F$179*R179,0),0)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IFERROR(ROUNDDOWN(ROUNDDOWN(按分表!$R143/按分表!$D$143,3)*$F$180*T180,0),0)</f>
        <v>0</v>
      </c>
      <c r="V180" s="2">
        <f>共同経理課!V180</f>
        <v>0</v>
      </c>
      <c r="W180" s="2">
        <f>IFERROR(ROUNDDOWN(ROUNDDOWN(按分表!$R164/按分表!$D$164,3)*$F$180*V180,0),0)</f>
        <v>0</v>
      </c>
      <c r="X180" s="2">
        <f>共同経理課!X180</f>
        <v>0</v>
      </c>
      <c r="Y180" s="2">
        <f>IFERROR(ROUNDDOWN(ROUNDDOWN(按分表!$R185/按分表!$D$185,3)*$F$180*X180,0),0)</f>
        <v>0</v>
      </c>
      <c r="Z180" s="2">
        <f>共同経理課!Z180</f>
        <v>0</v>
      </c>
      <c r="AA180" s="2">
        <f>IFERROR(ROUNDDOWN(ROUNDDOWN(按分表!$R206/按分表!$D$206,3)*$F$180*Z180,0),0)</f>
        <v>0</v>
      </c>
      <c r="AB180" s="2">
        <f>共同経理課!AB180</f>
        <v>0</v>
      </c>
      <c r="AC180" s="2">
        <f>IFERROR(ROUNDDOWN(ROUNDDOWN(按分表!$R227/按分表!$D$227,3)*$F$180*AB180,0),0)</f>
        <v>0</v>
      </c>
      <c r="AD180" s="2">
        <f>共同経理課!AD180</f>
        <v>0</v>
      </c>
      <c r="AE180" s="2">
        <f>IFERROR(ROUNDDOWN(ROUNDDOWN(按分表!$R248/按分表!$D$248,3)*$F$180*AD180,0),0)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IFERROR(ROUNDDOWN(ROUNDDOWN(按分表!$R143/按分表!$D$143,3)*$F$181*T181,0),0)</f>
        <v>0</v>
      </c>
      <c r="V181" s="2">
        <f>共同経理課!V181</f>
        <v>0</v>
      </c>
      <c r="W181" s="2">
        <f>IFERROR(ROUNDDOWN(ROUNDDOWN(按分表!$R164/按分表!$D$164,3)*$F$181*V181,0),0)</f>
        <v>0</v>
      </c>
      <c r="X181" s="2">
        <f>共同経理課!X181</f>
        <v>0</v>
      </c>
      <c r="Y181" s="2">
        <f>IFERROR(ROUNDDOWN(ROUNDDOWN(按分表!$R185/按分表!$D$185,3)*$F$181*X181,0),0)</f>
        <v>0</v>
      </c>
      <c r="Z181" s="2">
        <f>共同経理課!Z181</f>
        <v>0</v>
      </c>
      <c r="AA181" s="2">
        <f>IFERROR(ROUNDDOWN(ROUNDDOWN(按分表!$R206/按分表!$D$206,3)*$F$181*Z181,0),0)</f>
        <v>0</v>
      </c>
      <c r="AB181" s="2">
        <f>共同経理課!AB181</f>
        <v>0</v>
      </c>
      <c r="AC181" s="2">
        <f>IFERROR(ROUNDDOWN(ROUNDDOWN(按分表!$R227/按分表!$D$227,3)*$F$181*AB181,0),0)</f>
        <v>0</v>
      </c>
      <c r="AD181" s="2">
        <f>共同経理課!AD181</f>
        <v>0</v>
      </c>
      <c r="AE181" s="2">
        <f>IFERROR(ROUNDDOWN(ROUNDDOWN(按分表!$R248/按分表!$D$248,3)*$F$181*AD181,0),0)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IFERROR(ROUNDDOWN(ROUNDDOWN(按分表!$R20/按分表!$D$17,3)*$F$273*H275,0),0)</f>
        <v>0</v>
      </c>
      <c r="J275" s="2">
        <f>共同経理課!J275</f>
        <v>0</v>
      </c>
      <c r="K275" s="191">
        <f>IFERROR(ROUNDDOWN(ROUNDDOWN(按分表!$R41/按分表!$D$38,3)*$F$273*J275,0),0)</f>
        <v>0</v>
      </c>
      <c r="L275" s="2">
        <f>共同経理課!L275</f>
        <v>0</v>
      </c>
      <c r="M275" s="191">
        <f>IFERROR(ROUNDDOWN(ROUNDDOWN(按分表!$R62/按分表!$D$59,3)*$F$273*L275,0),0)</f>
        <v>0</v>
      </c>
      <c r="N275" s="2">
        <f>共同経理課!N275</f>
        <v>0</v>
      </c>
      <c r="O275" s="191">
        <f>IFERROR(ROUNDDOWN(ROUNDDOWN(按分表!$R83/按分表!$D$80,3)*$F$273*N275,0),0)</f>
        <v>0</v>
      </c>
      <c r="P275" s="2">
        <f>共同経理課!P275</f>
        <v>0</v>
      </c>
      <c r="Q275" s="191">
        <f>IFERROR(ROUNDDOWN(ROUNDDOWN(按分表!$R104/按分表!$D$101,3)*$F$273*P275,0),0)</f>
        <v>0</v>
      </c>
      <c r="R275" s="2">
        <f>共同経理課!R275</f>
        <v>0</v>
      </c>
      <c r="S275" s="191">
        <f>IFERROR(ROUNDDOWN(ROUNDDOWN(按分表!$R125/按分表!$D$122,3)*$F$273*R275,0),0)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IFERROR(ROUNDDOWN(ROUNDDOWN(按分表!$R17/按分表!$D$17,3)*$F$276*H276,0),0)</f>
        <v>0</v>
      </c>
      <c r="J276" s="2">
        <f>共同経理課!J276</f>
        <v>0</v>
      </c>
      <c r="K276" s="191">
        <f>IFERROR(ROUNDDOWN(ROUNDDOWN(按分表!$R38/按分表!$D$38,3)*$F$276*J276,0),0)</f>
        <v>0</v>
      </c>
      <c r="L276" s="2">
        <f>共同経理課!L276</f>
        <v>0</v>
      </c>
      <c r="M276" s="191">
        <f>IFERROR(ROUNDDOWN(ROUNDDOWN(按分表!$R59/按分表!$D$59,3)*$F$276*L276,0),0)</f>
        <v>0</v>
      </c>
      <c r="N276" s="2">
        <f>共同経理課!N276</f>
        <v>0</v>
      </c>
      <c r="O276" s="191">
        <f>IFERROR(ROUNDDOWN(ROUNDDOWN(按分表!$R80/按分表!$D$80,3)*$F$276*N276,0),0)</f>
        <v>0</v>
      </c>
      <c r="P276" s="2">
        <f>共同経理課!P276</f>
        <v>0</v>
      </c>
      <c r="Q276" s="191">
        <f>IFERROR(ROUNDDOWN(ROUNDDOWN(按分表!$R101/按分表!$D$101,3)*$F$276*P276,0),0)</f>
        <v>0</v>
      </c>
      <c r="R276" s="2">
        <f>共同経理課!R276</f>
        <v>0</v>
      </c>
      <c r="S276" s="191">
        <f>IFERROR(ROUNDDOWN(ROUNDDOWN(按分表!$R122/按分表!$D$122,3)*$F$276*R276,0),0)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IFERROR(ROUNDDOWN(ROUNDDOWN(按分表!$R143/按分表!$D$143,3)*$F$277*T277,0),0)</f>
        <v>0</v>
      </c>
      <c r="V277" s="2">
        <f>共同経理課!V277</f>
        <v>0</v>
      </c>
      <c r="W277" s="191">
        <f>IFERROR(ROUNDDOWN(ROUNDDOWN(按分表!$R164/按分表!$D$164,3)*$F$277*V277,0),0)</f>
        <v>0</v>
      </c>
      <c r="X277" s="2">
        <f>共同経理課!X277</f>
        <v>0</v>
      </c>
      <c r="Y277" s="191">
        <f>IFERROR(ROUNDDOWN(ROUNDDOWN(按分表!$R185/按分表!$D$185,3)*$F$277*X277,0),0)</f>
        <v>0</v>
      </c>
      <c r="Z277" s="2">
        <f>共同経理課!Z277</f>
        <v>0</v>
      </c>
      <c r="AA277" s="191">
        <f>IFERROR(ROUNDDOWN(ROUNDDOWN(按分表!$R206/按分表!$D$206,3)*$F$277*Z277,0),0)</f>
        <v>0</v>
      </c>
      <c r="AB277" s="2">
        <f>共同経理課!AB277</f>
        <v>0</v>
      </c>
      <c r="AC277" s="191">
        <f>IFERROR(ROUNDDOWN(ROUNDDOWN(按分表!$R227/按分表!$D$227,3)*$F$277*AB277,0),0)</f>
        <v>0</v>
      </c>
      <c r="AD277" s="2">
        <f>共同経理課!AD277</f>
        <v>0</v>
      </c>
      <c r="AE277" s="191">
        <f>IFERROR(ROUNDDOWN(ROUNDDOWN(按分表!$R248/按分表!$D$248,3)*$F$277*AD277,0),0)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IFERROR(ROUNDDOWN(ROUNDDOWN(按分表!$R143/按分表!$D$143,3)*$F$278*T278,0),0)</f>
        <v>0</v>
      </c>
      <c r="V278" s="2">
        <f>共同経理課!V278</f>
        <v>0</v>
      </c>
      <c r="W278" s="191">
        <f>IFERROR(ROUNDDOWN(ROUNDDOWN(按分表!$R164/按分表!$D$164,3)*$F$278*V278,0),0)</f>
        <v>0</v>
      </c>
      <c r="X278" s="2">
        <f>共同経理課!X278</f>
        <v>0</v>
      </c>
      <c r="Y278" s="191">
        <f>IFERROR(ROUNDDOWN(ROUNDDOWN(按分表!$R185/按分表!$D$185,3)*$F$278*X278,0),0)</f>
        <v>0</v>
      </c>
      <c r="Z278" s="2">
        <f>共同経理課!Z278</f>
        <v>0</v>
      </c>
      <c r="AA278" s="191">
        <f>IFERROR(ROUNDDOWN(ROUNDDOWN(按分表!$R206/按分表!$D$206,3)*$F$278*Z278,0),0)</f>
        <v>0</v>
      </c>
      <c r="AB278" s="2">
        <f>共同経理課!AB278</f>
        <v>0</v>
      </c>
      <c r="AC278" s="191">
        <f>IFERROR(ROUNDDOWN(ROUNDDOWN(按分表!$R227/按分表!$D$227,3)*$F$278*AB278,0),0)</f>
        <v>0</v>
      </c>
      <c r="AD278" s="2">
        <f>共同経理課!AD278</f>
        <v>0</v>
      </c>
      <c r="AE278" s="191">
        <f>IFERROR(ROUNDDOWN(ROUNDDOWN(按分表!$R248/按分表!$D$248,3)*$F$278*AD278,0),0)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IFERROR(ROUNDDOWN(ROUNDDOWN(按分表!$R17/按分表!$D$17,3)*$F$280*H280,0),0)</f>
        <v>0</v>
      </c>
      <c r="J280" s="2">
        <f>共同経理課!J280</f>
        <v>0</v>
      </c>
      <c r="K280" s="191">
        <f>IFERROR(ROUNDDOWN(ROUNDDOWN(按分表!$R38/按分表!$D$38,3)*$F$280*J280,0),0)</f>
        <v>0</v>
      </c>
      <c r="L280" s="2">
        <f>共同経理課!L280</f>
        <v>0</v>
      </c>
      <c r="M280" s="191">
        <f>IFERROR(ROUNDDOWN(ROUNDDOWN(按分表!$R59/按分表!$D$59,3)*$F$280*L280,0),0)</f>
        <v>0</v>
      </c>
      <c r="N280" s="2">
        <f>共同経理課!N280</f>
        <v>0</v>
      </c>
      <c r="O280" s="191">
        <f>IFERROR(ROUNDDOWN(ROUNDDOWN(按分表!$R80/按分表!$D$80,3)*$F$280*N280,0),0)</f>
        <v>0</v>
      </c>
      <c r="P280" s="2">
        <f>共同経理課!P280</f>
        <v>0</v>
      </c>
      <c r="Q280" s="191">
        <f>IFERROR(ROUNDDOWN(ROUNDDOWN(按分表!$R101/按分表!$D$101,3)*$F$280*P280,0),0)</f>
        <v>0</v>
      </c>
      <c r="R280" s="2">
        <f>共同経理課!R280</f>
        <v>0</v>
      </c>
      <c r="S280" s="191">
        <f>IFERROR(ROUNDDOWN(ROUNDDOWN(按分表!$R122/按分表!$D$122,3)*$F$280*R280,0),0)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IFERROR(ROUNDDOWN(ROUNDDOWN(按分表!$R17/按分表!$D$17,3)*$F$281*H281,0),0)</f>
        <v>0</v>
      </c>
      <c r="J281" s="2">
        <f>共同経理課!J281</f>
        <v>0</v>
      </c>
      <c r="K281" s="191">
        <f>IFERROR(ROUNDDOWN(ROUNDDOWN(按分表!$R38/按分表!$D$38,3)*$F$281*J281,0),0)</f>
        <v>0</v>
      </c>
      <c r="L281" s="2">
        <f>共同経理課!L281</f>
        <v>0</v>
      </c>
      <c r="M281" s="191">
        <f>IFERROR(ROUNDDOWN(ROUNDDOWN(按分表!$R59/按分表!$D$59,3)*$F$281*L281,0),0)</f>
        <v>0</v>
      </c>
      <c r="N281" s="2">
        <f>共同経理課!N281</f>
        <v>0</v>
      </c>
      <c r="O281" s="191">
        <f>IFERROR(ROUNDDOWN(ROUNDDOWN(按分表!$R80/按分表!$D$80,3)*$F$281*N281,0),0)</f>
        <v>0</v>
      </c>
      <c r="P281" s="2">
        <f>共同経理課!P281</f>
        <v>0</v>
      </c>
      <c r="Q281" s="191">
        <f>IFERROR(ROUNDDOWN(ROUNDDOWN(按分表!$R101/按分表!$D$101,3)*$F$281*P281,0),0)</f>
        <v>0</v>
      </c>
      <c r="R281" s="2">
        <f>共同経理課!R281</f>
        <v>0</v>
      </c>
      <c r="S281" s="191">
        <f>IFERROR(ROUNDDOWN(ROUNDDOWN(按分表!$R122/按分表!$D$122,3)*$F$281*R281,0),0)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IFERROR(ROUNDDOWN(ROUNDDOWN(按分表!$R143/按分表!$D$143,3)*$F$282*T282,0),0)</f>
        <v>0</v>
      </c>
      <c r="V282" s="2">
        <f>共同経理課!V282</f>
        <v>0</v>
      </c>
      <c r="W282" s="191">
        <f>IFERROR(ROUNDDOWN(ROUNDDOWN(按分表!$R164/按分表!$D$164,3)*$F$282*V282,0),0)</f>
        <v>0</v>
      </c>
      <c r="X282" s="2">
        <f>共同経理課!X282</f>
        <v>0</v>
      </c>
      <c r="Y282" s="191">
        <f>IFERROR(ROUNDDOWN(ROUNDDOWN(按分表!$R185/按分表!$D$185,3)*$F$282*X282,0),0)</f>
        <v>0</v>
      </c>
      <c r="Z282" s="2">
        <f>共同経理課!Z282</f>
        <v>0</v>
      </c>
      <c r="AA282" s="191">
        <f>IFERROR(ROUNDDOWN(ROUNDDOWN(按分表!$R206/按分表!$D$206,3)*$F$282*Z282,0),0)</f>
        <v>0</v>
      </c>
      <c r="AB282" s="2">
        <f>共同経理課!AB282</f>
        <v>0</v>
      </c>
      <c r="AC282" s="191">
        <f>IFERROR(ROUNDDOWN(ROUNDDOWN(按分表!$R227/按分表!$D$227,3)*$F$282*AB282,0),0)</f>
        <v>0</v>
      </c>
      <c r="AD282" s="2">
        <f>共同経理課!AD282</f>
        <v>0</v>
      </c>
      <c r="AE282" s="191">
        <f>IFERROR(ROUNDDOWN(ROUNDDOWN(按分表!$R248/按分表!$D$248,3)*$F$282*AD282,0),0)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IFERROR(ROUNDDOWN(ROUNDDOWN(按分表!$R143/按分表!$D$143,3)*$F$283*T283,0),0)</f>
        <v>0</v>
      </c>
      <c r="V283" s="2">
        <f>共同経理課!V283</f>
        <v>0</v>
      </c>
      <c r="W283" s="191">
        <f>IFERROR(ROUNDDOWN(ROUNDDOWN(按分表!$R164/按分表!$D$164,3)*$F$283*V283,0),0)</f>
        <v>0</v>
      </c>
      <c r="X283" s="2">
        <f>共同経理課!X283</f>
        <v>0</v>
      </c>
      <c r="Y283" s="191">
        <f>IFERROR(ROUNDDOWN(ROUNDDOWN(按分表!$R185/按分表!$D$185,3)*$F$283*X283,0),0)</f>
        <v>0</v>
      </c>
      <c r="Z283" s="2">
        <f>共同経理課!Z283</f>
        <v>0</v>
      </c>
      <c r="AA283" s="191">
        <f>IFERROR(ROUNDDOWN(ROUNDDOWN(按分表!$R206/按分表!$D$206,3)*$F$283*Z283,0),0)</f>
        <v>0</v>
      </c>
      <c r="AB283" s="2">
        <f>共同経理課!AB283</f>
        <v>0</v>
      </c>
      <c r="AC283" s="191">
        <f>IFERROR(ROUNDDOWN(ROUNDDOWN(按分表!$R227/按分表!$D$227,3)*$F$283*AB283,0),0)</f>
        <v>0</v>
      </c>
      <c r="AD283" s="2">
        <f>共同経理課!AD283</f>
        <v>0</v>
      </c>
      <c r="AE283" s="191">
        <f>IFERROR(ROUNDDOWN(ROUNDDOWN(按分表!$R248/按分表!$D$248,3)*$F$283*AD283,0),0)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C7F44-499B-4531-AC0E-0D1DFF1182BD}">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按分表!T17+按分表!T21</f>
        <v>0</v>
      </c>
      <c r="K5" s="18">
        <f>按分表!T38+按分表!T42</f>
        <v>0</v>
      </c>
      <c r="M5" s="18">
        <f>按分表!T59+按分表!T63</f>
        <v>0</v>
      </c>
      <c r="O5" s="18">
        <f>按分表!T80+按分表!T84</f>
        <v>0</v>
      </c>
      <c r="Q5" s="18">
        <f>按分表!T101+按分表!T105</f>
        <v>0</v>
      </c>
      <c r="S5" s="18">
        <f>按分表!T122+按分表!T126</f>
        <v>0</v>
      </c>
      <c r="U5" s="18">
        <f>按分表!T143+按分表!T147</f>
        <v>0</v>
      </c>
      <c r="W5" s="18">
        <f>按分表!T164+按分表!T168</f>
        <v>0</v>
      </c>
      <c r="X5" s="39"/>
      <c r="Y5" s="18">
        <f>按分表!T185+按分表!T189</f>
        <v>0</v>
      </c>
      <c r="Z5" s="39"/>
      <c r="AA5" s="18">
        <f>按分表!T206+按分表!T210</f>
        <v>0</v>
      </c>
      <c r="AB5" s="39"/>
      <c r="AC5" s="18">
        <f>按分表!T227+按分表!T231</f>
        <v>0</v>
      </c>
      <c r="AD5" s="39"/>
      <c r="AE5" s="18">
        <f>按分表!T248+按分表!T252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按分表!T21-I6</f>
        <v>0</v>
      </c>
      <c r="K7" s="21">
        <f>按分表!T42-K6</f>
        <v>0</v>
      </c>
      <c r="L7" s="39"/>
      <c r="M7" s="21">
        <f>按分表!T63-M6</f>
        <v>0</v>
      </c>
      <c r="N7" s="39"/>
      <c r="O7" s="21">
        <f>按分表!T84-O6</f>
        <v>0</v>
      </c>
      <c r="P7" s="39"/>
      <c r="Q7" s="21">
        <f>按分表!T105-Q6</f>
        <v>0</v>
      </c>
      <c r="R7" s="39"/>
      <c r="S7" s="21">
        <f>按分表!T126-S6</f>
        <v>0</v>
      </c>
      <c r="T7" s="39"/>
      <c r="U7" s="21">
        <f>按分表!T147-U6</f>
        <v>0</v>
      </c>
      <c r="V7" s="39"/>
      <c r="W7" s="21">
        <f>按分表!T168-W6</f>
        <v>0</v>
      </c>
      <c r="X7" s="39"/>
      <c r="Y7" s="21">
        <f>按分表!T189-Y6</f>
        <v>0</v>
      </c>
      <c r="Z7" s="39"/>
      <c r="AA7" s="21">
        <f>按分表!T210-AA6</f>
        <v>0</v>
      </c>
      <c r="AB7" s="39"/>
      <c r="AC7" s="21">
        <f>按分表!T231-AC6</f>
        <v>0</v>
      </c>
      <c r="AD7" s="39"/>
      <c r="AE7" s="21">
        <f>按分表!T252-AE6</f>
        <v>0</v>
      </c>
      <c r="AG7" s="18">
        <f t="shared" si="0"/>
        <v>0</v>
      </c>
      <c r="AH7" s="48"/>
    </row>
    <row r="8" spans="1:35">
      <c r="A8" s="6" t="s">
        <v>197</v>
      </c>
      <c r="B8" s="8" t="str">
        <f>共同経理課!B8</f>
        <v>15/100</v>
      </c>
      <c r="D8" s="65"/>
      <c r="H8" s="10" t="s">
        <v>126</v>
      </c>
      <c r="I8" s="25">
        <f>按分表!T14</f>
        <v>0</v>
      </c>
      <c r="K8" s="25">
        <f>按分表!T35</f>
        <v>0</v>
      </c>
      <c r="M8" s="25">
        <f>按分表!T56</f>
        <v>0</v>
      </c>
      <c r="O8" s="25">
        <f>按分表!T77</f>
        <v>0</v>
      </c>
      <c r="Q8" s="25">
        <f>按分表!T98</f>
        <v>0</v>
      </c>
      <c r="S8" s="25">
        <f>按分表!T119</f>
        <v>0</v>
      </c>
      <c r="U8" s="25">
        <f>按分表!T140</f>
        <v>0</v>
      </c>
      <c r="W8" s="25">
        <f>按分表!T161</f>
        <v>0</v>
      </c>
      <c r="Y8" s="25">
        <f>按分表!T182</f>
        <v>0</v>
      </c>
      <c r="AA8" s="25">
        <f>按分表!T203</f>
        <v>0</v>
      </c>
      <c r="AC8" s="25">
        <f>按分表!T224</f>
        <v>0</v>
      </c>
      <c r="AE8" s="25">
        <f>按分表!T245</f>
        <v>0</v>
      </c>
      <c r="AG8" s="18">
        <f t="shared" ref="AG8:AG10" si="1">SUM(I8:AE8)</f>
        <v>0</v>
      </c>
      <c r="AH8" s="48"/>
    </row>
    <row r="9" spans="1:35">
      <c r="D9" s="65"/>
      <c r="H9" s="10" t="s">
        <v>124</v>
      </c>
      <c r="I9" s="21">
        <f>按分表!T15</f>
        <v>0</v>
      </c>
      <c r="K9" s="21">
        <f>按分表!T36</f>
        <v>0</v>
      </c>
      <c r="L9" s="39"/>
      <c r="M9" s="21">
        <f>按分表!T57</f>
        <v>0</v>
      </c>
      <c r="N9" s="39"/>
      <c r="O9" s="21">
        <f>按分表!T78</f>
        <v>0</v>
      </c>
      <c r="P9" s="39"/>
      <c r="Q9" s="21">
        <f>按分表!T99</f>
        <v>0</v>
      </c>
      <c r="R9" s="39"/>
      <c r="S9" s="21">
        <f>按分表!T120</f>
        <v>0</v>
      </c>
      <c r="T9" s="39"/>
      <c r="U9" s="21">
        <f>按分表!T145</f>
        <v>0</v>
      </c>
      <c r="V9" s="39"/>
      <c r="W9" s="21">
        <f>按分表!T162</f>
        <v>0</v>
      </c>
      <c r="X9" s="39"/>
      <c r="Y9" s="21">
        <f>按分表!T183</f>
        <v>0</v>
      </c>
      <c r="Z9" s="39"/>
      <c r="AA9" s="21">
        <f>按分表!T204</f>
        <v>0</v>
      </c>
      <c r="AB9" s="39"/>
      <c r="AC9" s="21">
        <f>按分表!T225</f>
        <v>0</v>
      </c>
      <c r="AD9" s="39"/>
      <c r="AE9" s="21">
        <f>按分表!T246</f>
        <v>0</v>
      </c>
      <c r="AG9" s="18">
        <f t="shared" si="1"/>
        <v>0</v>
      </c>
      <c r="AH9" s="48"/>
    </row>
    <row r="10" spans="1:35">
      <c r="D10" s="65"/>
      <c r="H10" s="10" t="s">
        <v>125</v>
      </c>
      <c r="I10" s="21">
        <f>按分表!T16</f>
        <v>0</v>
      </c>
      <c r="K10" s="21">
        <f>按分表!T37</f>
        <v>0</v>
      </c>
      <c r="L10" s="39"/>
      <c r="M10" s="21">
        <f>按分表!T58</f>
        <v>0</v>
      </c>
      <c r="N10" s="39"/>
      <c r="O10" s="21">
        <f>按分表!T79</f>
        <v>0</v>
      </c>
      <c r="P10" s="39"/>
      <c r="Q10" s="21">
        <f>按分表!T100</f>
        <v>0</v>
      </c>
      <c r="R10" s="39"/>
      <c r="S10" s="21">
        <f>按分表!T121</f>
        <v>0</v>
      </c>
      <c r="T10" s="39"/>
      <c r="U10" s="21">
        <f>按分表!T146</f>
        <v>0</v>
      </c>
      <c r="V10" s="39"/>
      <c r="W10" s="21">
        <f>按分表!T163</f>
        <v>0</v>
      </c>
      <c r="X10" s="39"/>
      <c r="Y10" s="21">
        <f>按分表!T184</f>
        <v>0</v>
      </c>
      <c r="Z10" s="39"/>
      <c r="AA10" s="21">
        <f>按分表!T205</f>
        <v>0</v>
      </c>
      <c r="AB10" s="39"/>
      <c r="AC10" s="21">
        <f>按分表!T226</f>
        <v>0</v>
      </c>
      <c r="AD10" s="39"/>
      <c r="AE10" s="21">
        <f>按分表!T247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按分表!U6</f>
        <v>0</v>
      </c>
      <c r="I14" s="3">
        <f>ROUNDDOWN($F14*H14,0)</f>
        <v>0</v>
      </c>
      <c r="J14" s="116">
        <f>按分表!U27</f>
        <v>0</v>
      </c>
      <c r="K14" s="3">
        <f>ROUNDDOWN($F14*J14,0)</f>
        <v>0</v>
      </c>
      <c r="L14" s="116">
        <f>按分表!U48</f>
        <v>0</v>
      </c>
      <c r="M14" s="3">
        <f>ROUNDDOWN($F14*L14,0)</f>
        <v>0</v>
      </c>
      <c r="N14" s="116">
        <f>按分表!$U69</f>
        <v>0</v>
      </c>
      <c r="O14" s="3">
        <f>ROUNDDOWN($F14*N14,0)</f>
        <v>0</v>
      </c>
      <c r="P14" s="116">
        <f>按分表!$U90</f>
        <v>0</v>
      </c>
      <c r="Q14" s="3">
        <f>ROUNDDOWN($F14*P14,0)</f>
        <v>0</v>
      </c>
      <c r="R14" s="116">
        <f>按分表!$U111</f>
        <v>0</v>
      </c>
      <c r="S14" s="3">
        <f>ROUNDDOWN($F14*R14,0)</f>
        <v>0</v>
      </c>
      <c r="T14" s="116">
        <f>按分表!$U132</f>
        <v>0</v>
      </c>
      <c r="U14" s="3">
        <f>ROUNDDOWN($F14*T14,0)</f>
        <v>0</v>
      </c>
      <c r="V14" s="116">
        <f>按分表!$U153</f>
        <v>0</v>
      </c>
      <c r="W14" s="3">
        <f>ROUNDDOWN($F14*V14,0)</f>
        <v>0</v>
      </c>
      <c r="X14" s="116">
        <f>按分表!$U174</f>
        <v>0</v>
      </c>
      <c r="Y14" s="3">
        <f>ROUNDDOWN($F14*X14,0)</f>
        <v>0</v>
      </c>
      <c r="Z14" s="116">
        <f>按分表!$U195</f>
        <v>0</v>
      </c>
      <c r="AA14" s="3">
        <f>ROUNDDOWN($F14*Z14,0)</f>
        <v>0</v>
      </c>
      <c r="AB14" s="116">
        <f>按分表!$U216</f>
        <v>0</v>
      </c>
      <c r="AC14" s="3">
        <f>ROUNDDOWN($F14*AB14,0)</f>
        <v>0</v>
      </c>
      <c r="AD14" s="116">
        <f>按分表!$U237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按分表!U7</f>
        <v>0</v>
      </c>
      <c r="I25" s="3">
        <f t="shared" ref="I25:K33" si="16">ROUNDDOWN($F25*H25,0)</f>
        <v>0</v>
      </c>
      <c r="J25" s="2">
        <f>按分表!U28</f>
        <v>0</v>
      </c>
      <c r="K25" s="3">
        <f t="shared" si="16"/>
        <v>0</v>
      </c>
      <c r="L25" s="2">
        <f>按分表!U49</f>
        <v>0</v>
      </c>
      <c r="M25" s="3">
        <f t="shared" ref="M25:M33" si="17">ROUNDDOWN($F25*L25,0)</f>
        <v>0</v>
      </c>
      <c r="N25" s="2">
        <f>按分表!$U70</f>
        <v>0</v>
      </c>
      <c r="O25" s="3">
        <f t="shared" ref="O25:O33" si="18">ROUNDDOWN($F25*N25,0)</f>
        <v>0</v>
      </c>
      <c r="P25" s="2">
        <f>按分表!$U91</f>
        <v>0</v>
      </c>
      <c r="Q25" s="3">
        <f t="shared" ref="Q25:Q33" si="19">ROUNDDOWN($F25*P25,0)</f>
        <v>0</v>
      </c>
      <c r="R25" s="2">
        <f>按分表!$U112</f>
        <v>0</v>
      </c>
      <c r="S25" s="3">
        <f t="shared" ref="S25:S33" si="20">ROUNDDOWN($F25*R25,0)</f>
        <v>0</v>
      </c>
      <c r="T25" s="2">
        <f>按分表!$U133</f>
        <v>0</v>
      </c>
      <c r="U25" s="3">
        <f t="shared" ref="U25:U33" si="21">ROUNDDOWN($F25*T25,0)</f>
        <v>0</v>
      </c>
      <c r="V25" s="2">
        <f>按分表!$U154</f>
        <v>0</v>
      </c>
      <c r="W25" s="3">
        <f t="shared" ref="W25:W33" si="22">ROUNDDOWN($F25*V25,0)</f>
        <v>0</v>
      </c>
      <c r="X25" s="2">
        <f>按分表!$U175</f>
        <v>0</v>
      </c>
      <c r="Y25" s="3">
        <f t="shared" ref="Y25:Y33" si="23">ROUNDDOWN($F25*X25,0)</f>
        <v>0</v>
      </c>
      <c r="Z25" s="116">
        <f>按分表!$U196</f>
        <v>0</v>
      </c>
      <c r="AA25" s="3">
        <f t="shared" ref="AA25:AA33" si="24">ROUNDDOWN($F25*Z25,0)</f>
        <v>0</v>
      </c>
      <c r="AB25" s="2">
        <f>按分表!$U217</f>
        <v>0</v>
      </c>
      <c r="AC25" s="3">
        <f t="shared" ref="AC25:AC33" si="25">ROUNDDOWN($F25*AB25,0)</f>
        <v>0</v>
      </c>
      <c r="AD25" s="2">
        <f>按分表!$U238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按分表!U8</f>
        <v>0</v>
      </c>
      <c r="I36" s="3">
        <f t="shared" ref="I36:K45" si="29">ROUNDDOWN($F36*H36,0)</f>
        <v>0</v>
      </c>
      <c r="J36" s="2">
        <f>按分表!U29</f>
        <v>0</v>
      </c>
      <c r="K36" s="3">
        <f t="shared" si="29"/>
        <v>0</v>
      </c>
      <c r="L36" s="2">
        <f>按分表!U50</f>
        <v>0</v>
      </c>
      <c r="M36" s="3">
        <f t="shared" ref="M36:M45" si="30">ROUNDDOWN($F36*L36,0)</f>
        <v>0</v>
      </c>
      <c r="N36" s="2">
        <f>按分表!U71</f>
        <v>0</v>
      </c>
      <c r="O36" s="3">
        <f t="shared" ref="O36:O45" si="31">ROUNDDOWN($F36*N36,0)</f>
        <v>0</v>
      </c>
      <c r="P36" s="2">
        <f>按分表!$U92</f>
        <v>0</v>
      </c>
      <c r="Q36" s="3">
        <f t="shared" ref="Q36:Q45" si="32">ROUNDDOWN($F36*P36,0)</f>
        <v>0</v>
      </c>
      <c r="R36" s="2">
        <f>按分表!$U113</f>
        <v>0</v>
      </c>
      <c r="S36" s="3">
        <f t="shared" ref="S36:S45" si="33">ROUNDDOWN($F36*R36,0)</f>
        <v>0</v>
      </c>
      <c r="T36" s="2">
        <f>按分表!$U134</f>
        <v>0</v>
      </c>
      <c r="U36" s="3">
        <f t="shared" ref="U36:U45" si="34">ROUNDDOWN($F36*T36,0)</f>
        <v>0</v>
      </c>
      <c r="V36" s="2">
        <f>按分表!$U155</f>
        <v>0</v>
      </c>
      <c r="W36" s="3">
        <f t="shared" ref="W36:W45" si="35">ROUNDDOWN($F36*V36,0)</f>
        <v>0</v>
      </c>
      <c r="X36" s="2">
        <f>按分表!$U176</f>
        <v>0</v>
      </c>
      <c r="Y36" s="3">
        <f t="shared" ref="Y36:Y45" si="36">ROUNDDOWN($F36*X36,0)</f>
        <v>0</v>
      </c>
      <c r="Z36" s="116">
        <f>按分表!$U197</f>
        <v>0</v>
      </c>
      <c r="AA36" s="3">
        <f t="shared" ref="AA36:AA45" si="37">ROUNDDOWN($F36*Z36,0)</f>
        <v>0</v>
      </c>
      <c r="AB36" s="2">
        <f>按分表!$U218</f>
        <v>0</v>
      </c>
      <c r="AC36" s="3">
        <f t="shared" ref="AC36:AC45" si="38">ROUNDDOWN($F36*AB36,0)</f>
        <v>0</v>
      </c>
      <c r="AD36" s="2">
        <f>按分表!$U239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IFERROR(ROUNDDOWN(ROUNDDOWN(按分表!$T20/按分表!$D$17,3)*$F$170*H173,0),0)</f>
        <v>0</v>
      </c>
      <c r="J173" s="2">
        <f>共同経理課!J173</f>
        <v>0</v>
      </c>
      <c r="K173" s="2">
        <f>IFERROR(ROUNDDOWN(ROUNDDOWN(按分表!$T41/按分表!$D$38,3)*$F$170*J173,0),0)</f>
        <v>0</v>
      </c>
      <c r="L173" s="2">
        <f>共同経理課!L173</f>
        <v>0</v>
      </c>
      <c r="M173" s="2">
        <f>IFERROR(ROUNDDOWN(ROUNDDOWN(按分表!$T62/按分表!$D$59,3)*$F$170*L173,0),0)</f>
        <v>0</v>
      </c>
      <c r="N173" s="2">
        <f>共同経理課!N173</f>
        <v>0</v>
      </c>
      <c r="O173" s="2">
        <f>IFERROR(ROUNDDOWN(ROUNDDOWN(按分表!$T83/按分表!$D$80,3)*$F$170*N173,0),0)</f>
        <v>0</v>
      </c>
      <c r="P173" s="2">
        <f>共同経理課!P173</f>
        <v>0</v>
      </c>
      <c r="Q173" s="2">
        <f>IFERROR(ROUNDDOWN(ROUNDDOWN(按分表!$T104/按分表!$D$101,3)*$F$170*P173,0),0)</f>
        <v>0</v>
      </c>
      <c r="R173" s="2">
        <f>共同経理課!R173</f>
        <v>0</v>
      </c>
      <c r="S173" s="2">
        <f>IFERROR(ROUNDDOWN(ROUNDDOWN(按分表!$T125/按分表!$D$122,3)*$F$170*R173,0),0)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IFERROR(ROUNDDOWN(ROUNDDOWN(按分表!$T17/按分表!$D$17,3)*$F$174*H174,0),0)</f>
        <v>0</v>
      </c>
      <c r="J174" s="2">
        <f>共同経理課!J174</f>
        <v>0</v>
      </c>
      <c r="K174" s="2">
        <f>IFERROR(ROUNDDOWN(ROUNDDOWN(按分表!$T38/按分表!$D$38,3)*$F$174*J174,0),0)</f>
        <v>0</v>
      </c>
      <c r="L174" s="2">
        <f>共同経理課!L174</f>
        <v>0</v>
      </c>
      <c r="M174" s="2">
        <f>IFERROR(ROUNDDOWN(ROUNDDOWN(按分表!$T59/按分表!$D$59,3)*$F$174*L174,0),0)</f>
        <v>0</v>
      </c>
      <c r="N174" s="2">
        <f>共同経理課!N174</f>
        <v>0</v>
      </c>
      <c r="O174" s="2">
        <f>IFERROR(ROUNDDOWN(ROUNDDOWN(按分表!$T80/按分表!$D$80,3)*$F$174*N174,0),0)</f>
        <v>0</v>
      </c>
      <c r="P174" s="2">
        <f>共同経理課!P174</f>
        <v>0</v>
      </c>
      <c r="Q174" s="2">
        <f>IFERROR(ROUNDDOWN(ROUNDDOWN(按分表!$T101/按分表!$D$101,3)*$F$174*P174,0),0)</f>
        <v>0</v>
      </c>
      <c r="R174" s="2">
        <f>共同経理課!R174</f>
        <v>0</v>
      </c>
      <c r="S174" s="2">
        <f>IFERROR(ROUNDDOWN(ROUNDDOWN(按分表!$T122/按分表!$D$122,3)*$F$174*R174,0),0)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IFERROR(ROUNDDOWN(ROUNDDOWN(按分表!$T143/按分表!$D$143,3)*$F$175*T175,0),0)</f>
        <v>0</v>
      </c>
      <c r="V175" s="2">
        <f>共同経理課!V175</f>
        <v>0</v>
      </c>
      <c r="W175" s="2">
        <f>IFERROR(ROUNDDOWN(ROUNDDOWN(按分表!$T164/按分表!$D$164,3)*$F$175*V175,0),0)</f>
        <v>0</v>
      </c>
      <c r="X175" s="2">
        <f>共同経理課!X175</f>
        <v>0</v>
      </c>
      <c r="Y175" s="2">
        <f>IFERROR(ROUNDDOWN(ROUNDDOWN(按分表!$T185/按分表!$D$185,3)*$F$175*X175,0),0)</f>
        <v>0</v>
      </c>
      <c r="Z175" s="2">
        <f>共同経理課!Z175</f>
        <v>0</v>
      </c>
      <c r="AA175" s="2">
        <f>IFERROR(ROUNDDOWN(ROUNDDOWN(按分表!$T206/按分表!$D$206,3)*$F$175*Z175,0),0)</f>
        <v>0</v>
      </c>
      <c r="AB175" s="2">
        <f>共同経理課!AB175</f>
        <v>0</v>
      </c>
      <c r="AC175" s="2">
        <f>IFERROR(ROUNDDOWN(ROUNDDOWN(按分表!$T227/按分表!$D$227,3)*$F$175*AB175,0),0)</f>
        <v>0</v>
      </c>
      <c r="AD175" s="2">
        <f>共同経理課!AD175</f>
        <v>0</v>
      </c>
      <c r="AE175" s="2">
        <f>IFERROR(ROUNDDOWN(ROUNDDOWN(按分表!$T248/按分表!$D$248,3)*$F$175*AD175,0),0)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IFERROR(ROUNDDOWN(ROUNDDOWN(按分表!$T143/按分表!$D$143,3)*$F$176*T176,0),0)</f>
        <v>0</v>
      </c>
      <c r="V176" s="2">
        <f>共同経理課!V176</f>
        <v>0</v>
      </c>
      <c r="W176" s="2">
        <f>IFERROR(ROUNDDOWN(ROUNDDOWN(按分表!$T164/按分表!$D$164,3)*$F$176*V176,0),0)</f>
        <v>0</v>
      </c>
      <c r="X176" s="2">
        <f>共同経理課!X176</f>
        <v>0</v>
      </c>
      <c r="Y176" s="2">
        <f>IFERROR(ROUNDDOWN(ROUNDDOWN(按分表!$T185/按分表!$D$185,3)*$F$176*X176,0),0)</f>
        <v>0</v>
      </c>
      <c r="Z176" s="2">
        <f>共同経理課!Z176</f>
        <v>0</v>
      </c>
      <c r="AA176" s="2">
        <f>IFERROR(ROUNDDOWN(ROUNDDOWN(按分表!$T206/按分表!$D$206,3)*$F$176*Z176,0),0)</f>
        <v>0</v>
      </c>
      <c r="AB176" s="2">
        <f>共同経理課!AB176</f>
        <v>0</v>
      </c>
      <c r="AC176" s="2">
        <f>IFERROR(ROUNDDOWN(ROUNDDOWN(按分表!$T227/按分表!$D$227,3)*$F$176*AB176,0),0)</f>
        <v>0</v>
      </c>
      <c r="AD176" s="2">
        <f>共同経理課!AD176</f>
        <v>0</v>
      </c>
      <c r="AE176" s="2">
        <f>IFERROR(ROUNDDOWN(ROUNDDOWN(按分表!$T248/按分表!$D$248,3)*$F$176*AD176,0),0)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IFERROR(ROUNDDOWN(ROUNDDOWN(按分表!$T17/按分表!$D$17,3)*$F$178*H178,0),0)</f>
        <v>0</v>
      </c>
      <c r="J178" s="2">
        <f>共同経理課!J178</f>
        <v>0</v>
      </c>
      <c r="K178" s="2">
        <f>IFERROR(ROUNDDOWN(ROUNDDOWN(按分表!$T38/按分表!$D$38,3)*$F$178*J178,0),0)</f>
        <v>0</v>
      </c>
      <c r="L178" s="2">
        <f>共同経理課!L178</f>
        <v>0</v>
      </c>
      <c r="M178" s="2">
        <f>IFERROR(ROUNDDOWN(ROUNDDOWN(按分表!$T59/按分表!$D$59,3)*$F$178*L178,0),0)</f>
        <v>0</v>
      </c>
      <c r="N178" s="2">
        <f>共同経理課!N178</f>
        <v>0</v>
      </c>
      <c r="O178" s="2">
        <f>IFERROR(ROUNDDOWN(ROUNDDOWN(按分表!$T80/按分表!$D$80,3)*$F$178*N178,0),0)</f>
        <v>0</v>
      </c>
      <c r="P178" s="2">
        <f>共同経理課!P178</f>
        <v>0</v>
      </c>
      <c r="Q178" s="2">
        <f>IFERROR(ROUNDDOWN(ROUNDDOWN(按分表!$T101/按分表!$D$101,3)*$F$178*P178,0),0)</f>
        <v>0</v>
      </c>
      <c r="R178" s="2">
        <f>共同経理課!R178</f>
        <v>0</v>
      </c>
      <c r="S178" s="2">
        <f>IFERROR(ROUNDDOWN(ROUNDDOWN(按分表!$T122/按分表!$D$122,3)*$F$178*R178,0),0)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IFERROR(ROUNDDOWN(ROUNDDOWN(按分表!$T17/按分表!$D$17,3)*$F$179*H179,0),0)</f>
        <v>0</v>
      </c>
      <c r="J179" s="2">
        <f>共同経理課!J179</f>
        <v>0</v>
      </c>
      <c r="K179" s="2">
        <f>IFERROR(ROUNDDOWN(ROUNDDOWN(按分表!$T38/按分表!$D$38,3)*$F$179*J179,0),0)</f>
        <v>0</v>
      </c>
      <c r="L179" s="2">
        <f>共同経理課!L179</f>
        <v>0</v>
      </c>
      <c r="M179" s="2">
        <f>IFERROR(ROUNDDOWN(ROUNDDOWN(按分表!$T59/按分表!$D$59,3)*$F$179*L179,0),0)</f>
        <v>0</v>
      </c>
      <c r="N179" s="2">
        <f>共同経理課!N179</f>
        <v>0</v>
      </c>
      <c r="O179" s="2">
        <f>IFERROR(ROUNDDOWN(ROUNDDOWN(按分表!$T80/按分表!$D$80,3)*$F$179*N179,0),0)</f>
        <v>0</v>
      </c>
      <c r="P179" s="2">
        <f>共同経理課!P179</f>
        <v>0</v>
      </c>
      <c r="Q179" s="2">
        <f>IFERROR(ROUNDDOWN(ROUNDDOWN(按分表!$T101/按分表!$D$101,3)*$F$179*P179,0),0)</f>
        <v>0</v>
      </c>
      <c r="R179" s="2">
        <f>共同経理課!R179</f>
        <v>0</v>
      </c>
      <c r="S179" s="2">
        <f>IFERROR(ROUNDDOWN(ROUNDDOWN(按分表!$T122/按分表!$D$122,3)*$F$179*R179,0),0)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IFERROR(ROUNDDOWN(ROUNDDOWN(按分表!$T143/按分表!$D$143,3)*$F$180*T180,0),0)</f>
        <v>0</v>
      </c>
      <c r="V180" s="2">
        <f>共同経理課!V180</f>
        <v>0</v>
      </c>
      <c r="W180" s="2">
        <f>IFERROR(ROUNDDOWN(ROUNDDOWN(按分表!$T164/按分表!$D$164,3)*$F$180*V180,0),0)</f>
        <v>0</v>
      </c>
      <c r="X180" s="2">
        <f>共同経理課!X180</f>
        <v>0</v>
      </c>
      <c r="Y180" s="2">
        <f>IFERROR(ROUNDDOWN(ROUNDDOWN(按分表!$T185/按分表!$D$185,3)*$F$180*X180,0),0)</f>
        <v>0</v>
      </c>
      <c r="Z180" s="2">
        <f>共同経理課!Z180</f>
        <v>0</v>
      </c>
      <c r="AA180" s="2">
        <f>IFERROR(ROUNDDOWN(ROUNDDOWN(按分表!$T206/按分表!$D$206,3)*$F$180*Z180,0),0)</f>
        <v>0</v>
      </c>
      <c r="AB180" s="2">
        <f>共同経理課!AB180</f>
        <v>0</v>
      </c>
      <c r="AC180" s="2">
        <f>IFERROR(ROUNDDOWN(ROUNDDOWN(按分表!$T227/按分表!$D$227,3)*$F$180*AB180,0),0)</f>
        <v>0</v>
      </c>
      <c r="AD180" s="2">
        <f>共同経理課!AD180</f>
        <v>0</v>
      </c>
      <c r="AE180" s="2">
        <f>IFERROR(ROUNDDOWN(ROUNDDOWN(按分表!$T248/按分表!$D$248,3)*$F$180*AD180,0),0)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IFERROR(ROUNDDOWN(ROUNDDOWN(按分表!$T143/按分表!$D$143,3)*$F$181*T181,0),0)</f>
        <v>0</v>
      </c>
      <c r="V181" s="2">
        <f>共同経理課!V181</f>
        <v>0</v>
      </c>
      <c r="W181" s="2">
        <f>IFERROR(ROUNDDOWN(ROUNDDOWN(按分表!$T164/按分表!$D$164,3)*$F$181*V181,0),0)</f>
        <v>0</v>
      </c>
      <c r="X181" s="2">
        <f>共同経理課!X181</f>
        <v>0</v>
      </c>
      <c r="Y181" s="2">
        <f>IFERROR(ROUNDDOWN(ROUNDDOWN(按分表!$T185/按分表!$D$185,3)*$F$181*X181,0),0)</f>
        <v>0</v>
      </c>
      <c r="Z181" s="2">
        <f>共同経理課!Z181</f>
        <v>0</v>
      </c>
      <c r="AA181" s="2">
        <f>IFERROR(ROUNDDOWN(ROUNDDOWN(按分表!$T206/按分表!$D$206,3)*$F$181*Z181,0),0)</f>
        <v>0</v>
      </c>
      <c r="AB181" s="2">
        <f>共同経理課!AB181</f>
        <v>0</v>
      </c>
      <c r="AC181" s="2">
        <f>IFERROR(ROUNDDOWN(ROUNDDOWN(按分表!$T227/按分表!$D$227,3)*$F$181*AB181,0),0)</f>
        <v>0</v>
      </c>
      <c r="AD181" s="2">
        <f>共同経理課!AD181</f>
        <v>0</v>
      </c>
      <c r="AE181" s="2">
        <f>IFERROR(ROUNDDOWN(ROUNDDOWN(按分表!$T248/按分表!$D$248,3)*$F$181*AD181,0),0)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IFERROR(ROUNDDOWN(ROUNDDOWN(按分表!$T20/按分表!$D$17,3)*$F$273*H275,0),0)</f>
        <v>0</v>
      </c>
      <c r="J275" s="2">
        <f>共同経理課!J275</f>
        <v>0</v>
      </c>
      <c r="K275" s="191">
        <f>IFERROR(ROUNDDOWN(ROUNDDOWN(按分表!$T41/按分表!$D$38,3)*$F$273*J275,0),0)</f>
        <v>0</v>
      </c>
      <c r="L275" s="2">
        <f>共同経理課!L275</f>
        <v>0</v>
      </c>
      <c r="M275" s="191">
        <f>IFERROR(ROUNDDOWN(ROUNDDOWN(按分表!$T62/按分表!$D$59,3)*$F$273*L275,0),0)</f>
        <v>0</v>
      </c>
      <c r="N275" s="2">
        <f>共同経理課!N275</f>
        <v>0</v>
      </c>
      <c r="O275" s="191">
        <f>IFERROR(ROUNDDOWN(ROUNDDOWN(按分表!$T83/按分表!$D$80,3)*$F$273*N275,0),0)</f>
        <v>0</v>
      </c>
      <c r="P275" s="2">
        <f>共同経理課!P275</f>
        <v>0</v>
      </c>
      <c r="Q275" s="191">
        <f>IFERROR(ROUNDDOWN(ROUNDDOWN(按分表!$T104/按分表!$D$101,3)*$F$273*P275,0),0)</f>
        <v>0</v>
      </c>
      <c r="R275" s="2">
        <f>共同経理課!R275</f>
        <v>0</v>
      </c>
      <c r="S275" s="191">
        <f>IFERROR(ROUNDDOWN(ROUNDDOWN(按分表!$T125/按分表!$D$122,3)*$F$273*R275,0),0)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IFERROR(ROUNDDOWN(ROUNDDOWN(按分表!$T17/按分表!$D$17,3)*$F$276*H276,0),0)</f>
        <v>0</v>
      </c>
      <c r="J276" s="2">
        <f>共同経理課!J276</f>
        <v>0</v>
      </c>
      <c r="K276" s="191">
        <f>IFERROR(ROUNDDOWN(ROUNDDOWN(按分表!$T38/按分表!$D$38,3)*$F$276*J276,0),0)</f>
        <v>0</v>
      </c>
      <c r="L276" s="2">
        <f>共同経理課!L276</f>
        <v>0</v>
      </c>
      <c r="M276" s="191">
        <f>IFERROR(ROUNDDOWN(ROUNDDOWN(按分表!$T59/按分表!$D$59,3)*$F$276*L276,0),0)</f>
        <v>0</v>
      </c>
      <c r="N276" s="2">
        <f>共同経理課!N276</f>
        <v>0</v>
      </c>
      <c r="O276" s="191">
        <f>IFERROR(ROUNDDOWN(ROUNDDOWN(按分表!$T80/按分表!$D$80,3)*$F$276*N276,0),0)</f>
        <v>0</v>
      </c>
      <c r="P276" s="2">
        <f>共同経理課!P276</f>
        <v>0</v>
      </c>
      <c r="Q276" s="191">
        <f>IFERROR(ROUNDDOWN(ROUNDDOWN(按分表!$T101/按分表!$D$101,3)*$F$276*P276,0),0)</f>
        <v>0</v>
      </c>
      <c r="R276" s="2">
        <f>共同経理課!R276</f>
        <v>0</v>
      </c>
      <c r="S276" s="191">
        <f>IFERROR(ROUNDDOWN(ROUNDDOWN(按分表!$T122/按分表!$D$122,3)*$F$276*R276,0),0)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IFERROR(ROUNDDOWN(ROUNDDOWN(按分表!$T143/按分表!$D$143,3)*$F$277*T277,0),0)</f>
        <v>0</v>
      </c>
      <c r="V277" s="2">
        <f>共同経理課!V277</f>
        <v>0</v>
      </c>
      <c r="W277" s="191">
        <f>IFERROR(ROUNDDOWN(ROUNDDOWN(按分表!$T164/按分表!$D$164,3)*$F$277*V277,0),0)</f>
        <v>0</v>
      </c>
      <c r="X277" s="2">
        <f>共同経理課!X277</f>
        <v>0</v>
      </c>
      <c r="Y277" s="191">
        <f>IFERROR(ROUNDDOWN(ROUNDDOWN(按分表!$T185/按分表!$D$185,3)*$F$277*X277,0),0)</f>
        <v>0</v>
      </c>
      <c r="Z277" s="2">
        <f>共同経理課!Z277</f>
        <v>0</v>
      </c>
      <c r="AA277" s="191">
        <f>IFERROR(ROUNDDOWN(ROUNDDOWN(按分表!$T206/按分表!$D$206,3)*$F$277*Z277,0),0)</f>
        <v>0</v>
      </c>
      <c r="AB277" s="2">
        <f>共同経理課!AB277</f>
        <v>0</v>
      </c>
      <c r="AC277" s="191">
        <f>IFERROR(ROUNDDOWN(ROUNDDOWN(按分表!$T227/按分表!$D$227,3)*$F$277*AB277,0),0)</f>
        <v>0</v>
      </c>
      <c r="AD277" s="2">
        <f>共同経理課!AD277</f>
        <v>0</v>
      </c>
      <c r="AE277" s="191">
        <f>IFERROR(ROUNDDOWN(ROUNDDOWN(按分表!$T248/按分表!$D$248,3)*$F$277*AD277,0),0)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IFERROR(ROUNDDOWN(ROUNDDOWN(按分表!$T143/按分表!$D$143,3)*$F$278*T278,0),0)</f>
        <v>0</v>
      </c>
      <c r="V278" s="2">
        <f>共同経理課!V278</f>
        <v>0</v>
      </c>
      <c r="W278" s="191">
        <f>IFERROR(ROUNDDOWN(ROUNDDOWN(按分表!$T164/按分表!$D$164,3)*$F$278*V278,0),0)</f>
        <v>0</v>
      </c>
      <c r="X278" s="2">
        <f>共同経理課!X278</f>
        <v>0</v>
      </c>
      <c r="Y278" s="191">
        <f>IFERROR(ROUNDDOWN(ROUNDDOWN(按分表!$T185/按分表!$D$185,3)*$F$278*X278,0),0)</f>
        <v>0</v>
      </c>
      <c r="Z278" s="2">
        <f>共同経理課!Z278</f>
        <v>0</v>
      </c>
      <c r="AA278" s="191">
        <f>IFERROR(ROUNDDOWN(ROUNDDOWN(按分表!$T206/按分表!$D$206,3)*$F$278*Z278,0),0)</f>
        <v>0</v>
      </c>
      <c r="AB278" s="2">
        <f>共同経理課!AB278</f>
        <v>0</v>
      </c>
      <c r="AC278" s="191">
        <f>IFERROR(ROUNDDOWN(ROUNDDOWN(按分表!$T227/按分表!$D$227,3)*$F$278*AB278,0),0)</f>
        <v>0</v>
      </c>
      <c r="AD278" s="2">
        <f>共同経理課!AD278</f>
        <v>0</v>
      </c>
      <c r="AE278" s="191">
        <f>IFERROR(ROUNDDOWN(ROUNDDOWN(按分表!$T248/按分表!$D$248,3)*$F$278*AD278,0),0)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IFERROR(ROUNDDOWN(ROUNDDOWN(按分表!$T17/按分表!$D$17,3)*$F$280*H280,0),0)</f>
        <v>0</v>
      </c>
      <c r="J280" s="2">
        <f>共同経理課!J280</f>
        <v>0</v>
      </c>
      <c r="K280" s="191">
        <f>IFERROR(ROUNDDOWN(ROUNDDOWN(按分表!$T38/按分表!$D$38,3)*$F$280*J280,0),0)</f>
        <v>0</v>
      </c>
      <c r="L280" s="2">
        <f>共同経理課!L280</f>
        <v>0</v>
      </c>
      <c r="M280" s="191">
        <f>IFERROR(ROUNDDOWN(ROUNDDOWN(按分表!$T59/按分表!$D$59,3)*$F$280*L280,0),0)</f>
        <v>0</v>
      </c>
      <c r="N280" s="2">
        <f>共同経理課!N280</f>
        <v>0</v>
      </c>
      <c r="O280" s="191">
        <f>IFERROR(ROUNDDOWN(ROUNDDOWN(按分表!$T80/按分表!$D$80,3)*$F$280*N280,0),0)</f>
        <v>0</v>
      </c>
      <c r="P280" s="2">
        <f>共同経理課!P280</f>
        <v>0</v>
      </c>
      <c r="Q280" s="191">
        <f>IFERROR(ROUNDDOWN(ROUNDDOWN(按分表!$T101/按分表!$D$101,3)*$F$280*P280,0),0)</f>
        <v>0</v>
      </c>
      <c r="R280" s="2">
        <f>共同経理課!R280</f>
        <v>0</v>
      </c>
      <c r="S280" s="191">
        <f>IFERROR(ROUNDDOWN(ROUNDDOWN(按分表!$T122/按分表!$D$122,3)*$F$280*R280,0),0)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IFERROR(ROUNDDOWN(ROUNDDOWN(按分表!$T17/按分表!$D$17,3)*$F$281*H281,0),0)</f>
        <v>0</v>
      </c>
      <c r="J281" s="2">
        <f>共同経理課!J281</f>
        <v>0</v>
      </c>
      <c r="K281" s="191">
        <f>IFERROR(ROUNDDOWN(ROUNDDOWN(按分表!$T38/按分表!$D$38,3)*$F$281*J281,0),0)</f>
        <v>0</v>
      </c>
      <c r="L281" s="2">
        <f>共同経理課!L281</f>
        <v>0</v>
      </c>
      <c r="M281" s="191">
        <f>IFERROR(ROUNDDOWN(ROUNDDOWN(按分表!$T59/按分表!$D$59,3)*$F$281*L281,0),0)</f>
        <v>0</v>
      </c>
      <c r="N281" s="2">
        <f>共同経理課!N281</f>
        <v>0</v>
      </c>
      <c r="O281" s="191">
        <f>IFERROR(ROUNDDOWN(ROUNDDOWN(按分表!$T80/按分表!$D$80,3)*$F$281*N281,0),0)</f>
        <v>0</v>
      </c>
      <c r="P281" s="2">
        <f>共同経理課!P281</f>
        <v>0</v>
      </c>
      <c r="Q281" s="191">
        <f>IFERROR(ROUNDDOWN(ROUNDDOWN(按分表!$T101/按分表!$D$101,3)*$F$281*P281,0),0)</f>
        <v>0</v>
      </c>
      <c r="R281" s="2">
        <f>共同経理課!R281</f>
        <v>0</v>
      </c>
      <c r="S281" s="191">
        <f>IFERROR(ROUNDDOWN(ROUNDDOWN(按分表!$T122/按分表!$D$122,3)*$F$281*R281,0),0)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IFERROR(ROUNDDOWN(ROUNDDOWN(按分表!$T143/按分表!$D$143,3)*$F$282*T282,0),0)</f>
        <v>0</v>
      </c>
      <c r="V282" s="2">
        <f>共同経理課!V282</f>
        <v>0</v>
      </c>
      <c r="W282" s="191">
        <f>IFERROR(ROUNDDOWN(ROUNDDOWN(按分表!$T164/按分表!$D$164,3)*$F$282*V282,0),0)</f>
        <v>0</v>
      </c>
      <c r="X282" s="2">
        <f>共同経理課!X282</f>
        <v>0</v>
      </c>
      <c r="Y282" s="191">
        <f>IFERROR(ROUNDDOWN(ROUNDDOWN(按分表!$T185/按分表!$D$185,3)*$F$282*X282,0),0)</f>
        <v>0</v>
      </c>
      <c r="Z282" s="2">
        <f>共同経理課!Z282</f>
        <v>0</v>
      </c>
      <c r="AA282" s="191">
        <f>IFERROR(ROUNDDOWN(ROUNDDOWN(按分表!$T206/按分表!$D$206,3)*$F$282*Z282,0),0)</f>
        <v>0</v>
      </c>
      <c r="AB282" s="2">
        <f>共同経理課!AB282</f>
        <v>0</v>
      </c>
      <c r="AC282" s="191">
        <f>IFERROR(ROUNDDOWN(ROUNDDOWN(按分表!$T227/按分表!$D$227,3)*$F$282*AB282,0),0)</f>
        <v>0</v>
      </c>
      <c r="AD282" s="2">
        <f>共同経理課!AD282</f>
        <v>0</v>
      </c>
      <c r="AE282" s="191">
        <f>IFERROR(ROUNDDOWN(ROUNDDOWN(按分表!$T248/按分表!$D$248,3)*$F$282*AD282,0),0)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IFERROR(ROUNDDOWN(ROUNDDOWN(按分表!$T143/按分表!$D$143,3)*$F$283*T283,0),0)</f>
        <v>0</v>
      </c>
      <c r="V283" s="2">
        <f>共同経理課!V283</f>
        <v>0</v>
      </c>
      <c r="W283" s="191">
        <f>IFERROR(ROUNDDOWN(ROUNDDOWN(按分表!$T164/按分表!$D$164,3)*$F$283*V283,0),0)</f>
        <v>0</v>
      </c>
      <c r="X283" s="2">
        <f>共同経理課!X283</f>
        <v>0</v>
      </c>
      <c r="Y283" s="191">
        <f>IFERROR(ROUNDDOWN(ROUNDDOWN(按分表!$T185/按分表!$D$185,3)*$F$283*X283,0),0)</f>
        <v>0</v>
      </c>
      <c r="Z283" s="2">
        <f>共同経理課!Z283</f>
        <v>0</v>
      </c>
      <c r="AA283" s="191">
        <f>IFERROR(ROUNDDOWN(ROUNDDOWN(按分表!$T206/按分表!$D$206,3)*$F$283*Z283,0),0)</f>
        <v>0</v>
      </c>
      <c r="AB283" s="2">
        <f>共同経理課!AB283</f>
        <v>0</v>
      </c>
      <c r="AC283" s="191">
        <f>IFERROR(ROUNDDOWN(ROUNDDOWN(按分表!$T227/按分表!$D$227,3)*$F$283*AB283,0),0)</f>
        <v>0</v>
      </c>
      <c r="AD283" s="2">
        <f>共同経理課!AD283</f>
        <v>0</v>
      </c>
      <c r="AE283" s="191">
        <f>IFERROR(ROUNDDOWN(ROUNDDOWN(按分表!$T248/按分表!$D$248,3)*$F$283*AD283,0),0)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7DD65-A4F9-40AF-BD29-C0D76A55B684}">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按分表!V17+按分表!V21</f>
        <v>0</v>
      </c>
      <c r="K5" s="18">
        <f>按分表!V38+按分表!V42</f>
        <v>0</v>
      </c>
      <c r="M5" s="18">
        <f>按分表!V59+按分表!V63</f>
        <v>0</v>
      </c>
      <c r="O5" s="18">
        <f>按分表!V80+按分表!V84</f>
        <v>0</v>
      </c>
      <c r="Q5" s="18">
        <f>按分表!V101+按分表!V105</f>
        <v>0</v>
      </c>
      <c r="S5" s="18">
        <f>按分表!V122+按分表!V126</f>
        <v>0</v>
      </c>
      <c r="U5" s="18">
        <f>按分表!V143+按分表!V147</f>
        <v>0</v>
      </c>
      <c r="W5" s="18">
        <f>按分表!V164+按分表!V168</f>
        <v>0</v>
      </c>
      <c r="X5" s="39"/>
      <c r="Y5" s="18">
        <f>按分表!V185+按分表!V189</f>
        <v>0</v>
      </c>
      <c r="Z5" s="39"/>
      <c r="AA5" s="18">
        <f>按分表!V206+按分表!V210</f>
        <v>0</v>
      </c>
      <c r="AB5" s="39"/>
      <c r="AC5" s="18">
        <f>按分表!V227+按分表!V231</f>
        <v>0</v>
      </c>
      <c r="AD5" s="39"/>
      <c r="AE5" s="18">
        <f>按分表!V248+按分表!V252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按分表!V21-I6</f>
        <v>0</v>
      </c>
      <c r="K7" s="21">
        <f>按分表!V42-K6</f>
        <v>0</v>
      </c>
      <c r="L7" s="39"/>
      <c r="M7" s="21">
        <f>按分表!V63-M6</f>
        <v>0</v>
      </c>
      <c r="N7" s="39"/>
      <c r="O7" s="21">
        <f>按分表!V84-O6</f>
        <v>0</v>
      </c>
      <c r="P7" s="39"/>
      <c r="Q7" s="21">
        <f>按分表!V105-Q6</f>
        <v>0</v>
      </c>
      <c r="R7" s="39"/>
      <c r="S7" s="21">
        <f>按分表!V126-S6</f>
        <v>0</v>
      </c>
      <c r="T7" s="39"/>
      <c r="U7" s="21">
        <f>按分表!V147-U6</f>
        <v>0</v>
      </c>
      <c r="V7" s="39"/>
      <c r="W7" s="21">
        <f>按分表!V168-W6</f>
        <v>0</v>
      </c>
      <c r="X7" s="39"/>
      <c r="Y7" s="21">
        <f>按分表!V189-Y6</f>
        <v>0</v>
      </c>
      <c r="Z7" s="39"/>
      <c r="AA7" s="21">
        <f>按分表!V210-AA6</f>
        <v>0</v>
      </c>
      <c r="AB7" s="39"/>
      <c r="AC7" s="21">
        <f>按分表!V231-AC6</f>
        <v>0</v>
      </c>
      <c r="AD7" s="39"/>
      <c r="AE7" s="21">
        <f>按分表!V252-AE6</f>
        <v>0</v>
      </c>
      <c r="AG7" s="18">
        <f t="shared" si="0"/>
        <v>0</v>
      </c>
      <c r="AH7" s="48"/>
    </row>
    <row r="8" spans="1:35">
      <c r="A8" s="6" t="s">
        <v>197</v>
      </c>
      <c r="B8" s="8" t="str">
        <f>共同経理課!B8</f>
        <v>15/100</v>
      </c>
      <c r="D8" s="65"/>
      <c r="H8" s="10" t="s">
        <v>126</v>
      </c>
      <c r="I8" s="25">
        <f>按分表!V14</f>
        <v>0</v>
      </c>
      <c r="K8" s="25">
        <f>按分表!V35</f>
        <v>0</v>
      </c>
      <c r="M8" s="25">
        <f>按分表!V56</f>
        <v>0</v>
      </c>
      <c r="O8" s="25">
        <f>按分表!V77</f>
        <v>0</v>
      </c>
      <c r="Q8" s="25">
        <f>按分表!V98</f>
        <v>0</v>
      </c>
      <c r="S8" s="25">
        <f>按分表!V119</f>
        <v>0</v>
      </c>
      <c r="U8" s="25">
        <f>按分表!V140</f>
        <v>0</v>
      </c>
      <c r="W8" s="25">
        <f>按分表!V161</f>
        <v>0</v>
      </c>
      <c r="Y8" s="25">
        <f>按分表!V182</f>
        <v>0</v>
      </c>
      <c r="AA8" s="25">
        <f>按分表!V203</f>
        <v>0</v>
      </c>
      <c r="AC8" s="25">
        <f>按分表!V224</f>
        <v>0</v>
      </c>
      <c r="AE8" s="25">
        <f>按分表!V245</f>
        <v>0</v>
      </c>
      <c r="AG8" s="18">
        <f t="shared" ref="AG8:AG10" si="1">SUM(I8:AE8)</f>
        <v>0</v>
      </c>
      <c r="AH8" s="48"/>
    </row>
    <row r="9" spans="1:35">
      <c r="D9" s="65"/>
      <c r="H9" s="10" t="s">
        <v>124</v>
      </c>
      <c r="I9" s="21">
        <f>按分表!V15</f>
        <v>0</v>
      </c>
      <c r="K9" s="21">
        <f>按分表!V36</f>
        <v>0</v>
      </c>
      <c r="L9" s="39"/>
      <c r="M9" s="21">
        <f>按分表!V57</f>
        <v>0</v>
      </c>
      <c r="N9" s="39"/>
      <c r="O9" s="21">
        <f>按分表!V78</f>
        <v>0</v>
      </c>
      <c r="P9" s="39"/>
      <c r="Q9" s="21">
        <f>按分表!V99</f>
        <v>0</v>
      </c>
      <c r="R9" s="39"/>
      <c r="S9" s="21">
        <f>按分表!V120</f>
        <v>0</v>
      </c>
      <c r="T9" s="39"/>
      <c r="U9" s="21">
        <f>按分表!V145</f>
        <v>0</v>
      </c>
      <c r="V9" s="39"/>
      <c r="W9" s="21">
        <f>按分表!V162</f>
        <v>0</v>
      </c>
      <c r="X9" s="39"/>
      <c r="Y9" s="21">
        <f>按分表!V183</f>
        <v>0</v>
      </c>
      <c r="Z9" s="39"/>
      <c r="AA9" s="21">
        <f>按分表!V204</f>
        <v>0</v>
      </c>
      <c r="AB9" s="39"/>
      <c r="AC9" s="21">
        <f>按分表!V225</f>
        <v>0</v>
      </c>
      <c r="AD9" s="39"/>
      <c r="AE9" s="21">
        <f>按分表!V246</f>
        <v>0</v>
      </c>
      <c r="AG9" s="18">
        <f t="shared" si="1"/>
        <v>0</v>
      </c>
      <c r="AH9" s="48"/>
    </row>
    <row r="10" spans="1:35">
      <c r="D10" s="65"/>
      <c r="H10" s="10" t="s">
        <v>125</v>
      </c>
      <c r="I10" s="21">
        <f>按分表!V16</f>
        <v>0</v>
      </c>
      <c r="K10" s="21">
        <f>按分表!V37</f>
        <v>0</v>
      </c>
      <c r="L10" s="39"/>
      <c r="M10" s="21">
        <f>按分表!V58</f>
        <v>0</v>
      </c>
      <c r="N10" s="39"/>
      <c r="O10" s="21">
        <f>按分表!V79</f>
        <v>0</v>
      </c>
      <c r="P10" s="39"/>
      <c r="Q10" s="21">
        <f>按分表!V100</f>
        <v>0</v>
      </c>
      <c r="R10" s="39"/>
      <c r="S10" s="21">
        <f>按分表!V121</f>
        <v>0</v>
      </c>
      <c r="T10" s="39"/>
      <c r="U10" s="21">
        <f>按分表!V146</f>
        <v>0</v>
      </c>
      <c r="V10" s="39"/>
      <c r="W10" s="21">
        <f>按分表!V163</f>
        <v>0</v>
      </c>
      <c r="X10" s="39"/>
      <c r="Y10" s="21">
        <f>按分表!V184</f>
        <v>0</v>
      </c>
      <c r="Z10" s="39"/>
      <c r="AA10" s="21">
        <f>按分表!V205</f>
        <v>0</v>
      </c>
      <c r="AB10" s="39"/>
      <c r="AC10" s="21">
        <f>按分表!V226</f>
        <v>0</v>
      </c>
      <c r="AD10" s="39"/>
      <c r="AE10" s="21">
        <f>按分表!V247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按分表!W6</f>
        <v>0</v>
      </c>
      <c r="I14" s="3">
        <f>ROUNDDOWN($F14*H14,0)</f>
        <v>0</v>
      </c>
      <c r="J14" s="116">
        <f>按分表!W27</f>
        <v>0</v>
      </c>
      <c r="K14" s="3">
        <f>ROUNDDOWN($F14*J14,0)</f>
        <v>0</v>
      </c>
      <c r="L14" s="116">
        <f>按分表!W48</f>
        <v>0</v>
      </c>
      <c r="M14" s="3">
        <f>ROUNDDOWN($F14*L14,0)</f>
        <v>0</v>
      </c>
      <c r="N14" s="116">
        <f>按分表!$W69</f>
        <v>0</v>
      </c>
      <c r="O14" s="3">
        <f>ROUNDDOWN($F14*N14,0)</f>
        <v>0</v>
      </c>
      <c r="P14" s="116">
        <f>按分表!$W90</f>
        <v>0</v>
      </c>
      <c r="Q14" s="3">
        <f>ROUNDDOWN($F14*P14,0)</f>
        <v>0</v>
      </c>
      <c r="R14" s="116">
        <f>按分表!$W111</f>
        <v>0</v>
      </c>
      <c r="S14" s="3">
        <f>ROUNDDOWN($F14*R14,0)</f>
        <v>0</v>
      </c>
      <c r="T14" s="116">
        <f>按分表!$W132</f>
        <v>0</v>
      </c>
      <c r="U14" s="3">
        <f>ROUNDDOWN($F14*T14,0)</f>
        <v>0</v>
      </c>
      <c r="V14" s="116">
        <f>按分表!$W153</f>
        <v>0</v>
      </c>
      <c r="W14" s="3">
        <f>ROUNDDOWN($F14*V14,0)</f>
        <v>0</v>
      </c>
      <c r="X14" s="116">
        <f>按分表!$W174</f>
        <v>0</v>
      </c>
      <c r="Y14" s="3">
        <f>ROUNDDOWN($F14*X14,0)</f>
        <v>0</v>
      </c>
      <c r="Z14" s="116">
        <f>按分表!$W195</f>
        <v>0</v>
      </c>
      <c r="AA14" s="3">
        <f>ROUNDDOWN($F14*Z14,0)</f>
        <v>0</v>
      </c>
      <c r="AB14" s="116">
        <f>按分表!$W216</f>
        <v>0</v>
      </c>
      <c r="AC14" s="3">
        <f>ROUNDDOWN($F14*AB14,0)</f>
        <v>0</v>
      </c>
      <c r="AD14" s="116">
        <f>按分表!$W237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按分表!W7</f>
        <v>0</v>
      </c>
      <c r="I25" s="3">
        <f t="shared" ref="I25:K33" si="16">ROUNDDOWN($F25*H25,0)</f>
        <v>0</v>
      </c>
      <c r="J25" s="2">
        <f>按分表!W28</f>
        <v>0</v>
      </c>
      <c r="K25" s="3">
        <f t="shared" si="16"/>
        <v>0</v>
      </c>
      <c r="L25" s="2">
        <f>按分表!W49</f>
        <v>0</v>
      </c>
      <c r="M25" s="3">
        <f t="shared" ref="M25:M33" si="17">ROUNDDOWN($F25*L25,0)</f>
        <v>0</v>
      </c>
      <c r="N25" s="2">
        <f>按分表!$W70</f>
        <v>0</v>
      </c>
      <c r="O25" s="3">
        <f t="shared" ref="O25:O33" si="18">ROUNDDOWN($F25*N25,0)</f>
        <v>0</v>
      </c>
      <c r="P25" s="2">
        <f>按分表!$W91</f>
        <v>0</v>
      </c>
      <c r="Q25" s="3">
        <f t="shared" ref="Q25:Q33" si="19">ROUNDDOWN($F25*P25,0)</f>
        <v>0</v>
      </c>
      <c r="R25" s="2">
        <f>按分表!$W112</f>
        <v>0</v>
      </c>
      <c r="S25" s="3">
        <f t="shared" ref="S25:S33" si="20">ROUNDDOWN($F25*R25,0)</f>
        <v>0</v>
      </c>
      <c r="T25" s="2">
        <f>按分表!$W133</f>
        <v>0</v>
      </c>
      <c r="U25" s="3">
        <f t="shared" ref="U25:U33" si="21">ROUNDDOWN($F25*T25,0)</f>
        <v>0</v>
      </c>
      <c r="V25" s="2">
        <f>按分表!$W154</f>
        <v>0</v>
      </c>
      <c r="W25" s="3">
        <f t="shared" ref="W25:W33" si="22">ROUNDDOWN($F25*V25,0)</f>
        <v>0</v>
      </c>
      <c r="X25" s="2">
        <f>按分表!$W175</f>
        <v>0</v>
      </c>
      <c r="Y25" s="3">
        <f t="shared" ref="Y25:Y33" si="23">ROUNDDOWN($F25*X25,0)</f>
        <v>0</v>
      </c>
      <c r="Z25" s="116">
        <f>按分表!$W196</f>
        <v>0</v>
      </c>
      <c r="AA25" s="3">
        <f t="shared" ref="AA25:AA33" si="24">ROUNDDOWN($F25*Z25,0)</f>
        <v>0</v>
      </c>
      <c r="AB25" s="2">
        <f>按分表!$W217</f>
        <v>0</v>
      </c>
      <c r="AC25" s="3">
        <f t="shared" ref="AC25:AC33" si="25">ROUNDDOWN($F25*AB25,0)</f>
        <v>0</v>
      </c>
      <c r="AD25" s="2">
        <f>按分表!$W238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按分表!W8</f>
        <v>0</v>
      </c>
      <c r="I36" s="3">
        <f t="shared" ref="I36:K45" si="29">ROUNDDOWN($F36*H36,0)</f>
        <v>0</v>
      </c>
      <c r="J36" s="2">
        <f>按分表!W29</f>
        <v>0</v>
      </c>
      <c r="K36" s="3">
        <f t="shared" si="29"/>
        <v>0</v>
      </c>
      <c r="L36" s="2">
        <f>按分表!W50</f>
        <v>0</v>
      </c>
      <c r="M36" s="3">
        <f t="shared" ref="M36:M45" si="30">ROUNDDOWN($F36*L36,0)</f>
        <v>0</v>
      </c>
      <c r="N36" s="2">
        <f>按分表!W71</f>
        <v>0</v>
      </c>
      <c r="O36" s="3">
        <f t="shared" ref="O36:O45" si="31">ROUNDDOWN($F36*N36,0)</f>
        <v>0</v>
      </c>
      <c r="P36" s="2">
        <f>按分表!$W92</f>
        <v>0</v>
      </c>
      <c r="Q36" s="3">
        <f t="shared" ref="Q36:Q45" si="32">ROUNDDOWN($F36*P36,0)</f>
        <v>0</v>
      </c>
      <c r="R36" s="2">
        <f>按分表!$W113</f>
        <v>0</v>
      </c>
      <c r="S36" s="3">
        <f t="shared" ref="S36:S45" si="33">ROUNDDOWN($F36*R36,0)</f>
        <v>0</v>
      </c>
      <c r="T36" s="2">
        <f>按分表!$W134</f>
        <v>0</v>
      </c>
      <c r="U36" s="3">
        <f t="shared" ref="U36:U45" si="34">ROUNDDOWN($F36*T36,0)</f>
        <v>0</v>
      </c>
      <c r="V36" s="2">
        <f>按分表!$W155</f>
        <v>0</v>
      </c>
      <c r="W36" s="3">
        <f t="shared" ref="W36:W45" si="35">ROUNDDOWN($F36*V36,0)</f>
        <v>0</v>
      </c>
      <c r="X36" s="2">
        <f>按分表!$W176</f>
        <v>0</v>
      </c>
      <c r="Y36" s="3">
        <f t="shared" ref="Y36:Y45" si="36">ROUNDDOWN($F36*X36,0)</f>
        <v>0</v>
      </c>
      <c r="Z36" s="116">
        <f>按分表!$W197</f>
        <v>0</v>
      </c>
      <c r="AA36" s="3">
        <f t="shared" ref="AA36:AA45" si="37">ROUNDDOWN($F36*Z36,0)</f>
        <v>0</v>
      </c>
      <c r="AB36" s="2">
        <f>按分表!$W218</f>
        <v>0</v>
      </c>
      <c r="AC36" s="3">
        <f t="shared" ref="AC36:AC45" si="38">ROUNDDOWN($F36*AB36,0)</f>
        <v>0</v>
      </c>
      <c r="AD36" s="2">
        <f>按分表!$W239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IFERROR(ROUNDDOWN(ROUNDDOWN(按分表!$V20/按分表!$D$17,3)*$F$170*H173,0),0)</f>
        <v>0</v>
      </c>
      <c r="J173" s="2">
        <f>共同経理課!J173</f>
        <v>0</v>
      </c>
      <c r="K173" s="2">
        <f>IFERROR(ROUNDDOWN(ROUNDDOWN(按分表!$V41/按分表!$D$38,3)*$F$170*J173,0),0)</f>
        <v>0</v>
      </c>
      <c r="L173" s="2">
        <f>共同経理課!L173</f>
        <v>0</v>
      </c>
      <c r="M173" s="2">
        <f>IFERROR(ROUNDDOWN(ROUNDDOWN(按分表!$V62/按分表!$D$59,3)*$F$170*L173,0),0)</f>
        <v>0</v>
      </c>
      <c r="N173" s="2">
        <f>共同経理課!N173</f>
        <v>0</v>
      </c>
      <c r="O173" s="2">
        <f>IFERROR(ROUNDDOWN(ROUNDDOWN(按分表!$V83/按分表!$D$80,3)*$F$170*N173,0),0)</f>
        <v>0</v>
      </c>
      <c r="P173" s="2">
        <f>共同経理課!P173</f>
        <v>0</v>
      </c>
      <c r="Q173" s="2">
        <f>IFERROR(ROUNDDOWN(ROUNDDOWN(按分表!$V104/按分表!$D$101,3)*$F$170*P173,0),0)</f>
        <v>0</v>
      </c>
      <c r="R173" s="2">
        <f>共同経理課!R173</f>
        <v>0</v>
      </c>
      <c r="S173" s="2">
        <f>IFERROR(ROUNDDOWN(ROUNDDOWN(按分表!$V125/按分表!$D$122,3)*$F$170*R173,0),0)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IFERROR(ROUNDDOWN(ROUNDDOWN(按分表!$V17/按分表!$D$17,3)*$F$174*H174,0),0)</f>
        <v>0</v>
      </c>
      <c r="J174" s="2">
        <f>共同経理課!J174</f>
        <v>0</v>
      </c>
      <c r="K174" s="2">
        <f>IFERROR(ROUNDDOWN(ROUNDDOWN(按分表!$V38/按分表!$D$38,3)*$F$174*J174,0),0)</f>
        <v>0</v>
      </c>
      <c r="L174" s="2">
        <f>共同経理課!L174</f>
        <v>0</v>
      </c>
      <c r="M174" s="2">
        <f>IFERROR(ROUNDDOWN(ROUNDDOWN(按分表!$V59/按分表!$D$59,3)*$F$174*L174,0),0)</f>
        <v>0</v>
      </c>
      <c r="N174" s="2">
        <f>共同経理課!N174</f>
        <v>0</v>
      </c>
      <c r="O174" s="2">
        <f>IFERROR(ROUNDDOWN(ROUNDDOWN(按分表!$V80/按分表!$D$80,3)*$F$174*N174,0),0)</f>
        <v>0</v>
      </c>
      <c r="P174" s="2">
        <f>共同経理課!P174</f>
        <v>0</v>
      </c>
      <c r="Q174" s="2">
        <f>IFERROR(ROUNDDOWN(ROUNDDOWN(按分表!$V101/按分表!$D$101,3)*$F$174*P174,0),0)</f>
        <v>0</v>
      </c>
      <c r="R174" s="2">
        <f>共同経理課!R174</f>
        <v>0</v>
      </c>
      <c r="S174" s="2">
        <f>IFERROR(ROUNDDOWN(ROUNDDOWN(按分表!$V122/按分表!$D$122,3)*$F$174*R174,0),0)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IFERROR(ROUNDDOWN(ROUNDDOWN(按分表!$V143/按分表!$D$143,3)*$F$175*T175,0),0)</f>
        <v>0</v>
      </c>
      <c r="V175" s="2">
        <f>共同経理課!V175</f>
        <v>0</v>
      </c>
      <c r="W175" s="2">
        <f>IFERROR(ROUNDDOWN(ROUNDDOWN(按分表!$V164/按分表!$D$164,3)*$F$175*V175,0),0)</f>
        <v>0</v>
      </c>
      <c r="X175" s="2">
        <f>共同経理課!X175</f>
        <v>0</v>
      </c>
      <c r="Y175" s="2">
        <f>IFERROR(ROUNDDOWN(ROUNDDOWN(按分表!$V185/按分表!$D$185,3)*$F$175*X175,0),0)</f>
        <v>0</v>
      </c>
      <c r="Z175" s="2">
        <f>共同経理課!Z175</f>
        <v>0</v>
      </c>
      <c r="AA175" s="2">
        <f>IFERROR(ROUNDDOWN(ROUNDDOWN(按分表!$V206/按分表!$D$206,3)*$F$175*Z175,0),0)</f>
        <v>0</v>
      </c>
      <c r="AB175" s="2">
        <f>共同経理課!AB175</f>
        <v>0</v>
      </c>
      <c r="AC175" s="2">
        <f>IFERROR(ROUNDDOWN(ROUNDDOWN(按分表!$V227/按分表!$D$227,3)*$F$175*AB175,0),0)</f>
        <v>0</v>
      </c>
      <c r="AD175" s="2">
        <f>共同経理課!AD175</f>
        <v>0</v>
      </c>
      <c r="AE175" s="2">
        <f>IFERROR(ROUNDDOWN(ROUNDDOWN(按分表!$V248/按分表!$D$248,3)*$F$175*AD175,0),0)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IFERROR(ROUNDDOWN(ROUNDDOWN(按分表!$V143/按分表!$D$143,3)*$F$176*T176,0),0)</f>
        <v>0</v>
      </c>
      <c r="V176" s="2">
        <f>共同経理課!V176</f>
        <v>0</v>
      </c>
      <c r="W176" s="2">
        <f>IFERROR(ROUNDDOWN(ROUNDDOWN(按分表!$V164/按分表!$D$164,3)*$F$176*V176,0),0)</f>
        <v>0</v>
      </c>
      <c r="X176" s="2">
        <f>共同経理課!X176</f>
        <v>0</v>
      </c>
      <c r="Y176" s="2">
        <f>IFERROR(ROUNDDOWN(ROUNDDOWN(按分表!$V185/按分表!$D$185,3)*$F$176*X176,0),0)</f>
        <v>0</v>
      </c>
      <c r="Z176" s="2">
        <f>共同経理課!Z176</f>
        <v>0</v>
      </c>
      <c r="AA176" s="2">
        <f>IFERROR(ROUNDDOWN(ROUNDDOWN(按分表!$V206/按分表!$D$206,3)*$F$176*Z176,0),0)</f>
        <v>0</v>
      </c>
      <c r="AB176" s="2">
        <f>共同経理課!AB176</f>
        <v>0</v>
      </c>
      <c r="AC176" s="2">
        <f>IFERROR(ROUNDDOWN(ROUNDDOWN(按分表!$V227/按分表!$D$227,3)*$F$176*AB176,0),0)</f>
        <v>0</v>
      </c>
      <c r="AD176" s="2">
        <f>共同経理課!AD176</f>
        <v>0</v>
      </c>
      <c r="AE176" s="2">
        <f>IFERROR(ROUNDDOWN(ROUNDDOWN(按分表!$V248/按分表!$D$248,3)*$F$176*AD176,0),0)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IFERROR(ROUNDDOWN(ROUNDDOWN(按分表!$V17/按分表!$D$17,3)*$F$178*H178,0),0)</f>
        <v>0</v>
      </c>
      <c r="J178" s="2">
        <f>共同経理課!J178</f>
        <v>0</v>
      </c>
      <c r="K178" s="2">
        <f>IFERROR(ROUNDDOWN(ROUNDDOWN(按分表!$V38/按分表!$D$38,3)*$F$178*J178,0),0)</f>
        <v>0</v>
      </c>
      <c r="L178" s="2">
        <f>共同経理課!L178</f>
        <v>0</v>
      </c>
      <c r="M178" s="2">
        <f>IFERROR(ROUNDDOWN(ROUNDDOWN(按分表!$V59/按分表!$D$59,3)*$F$178*L178,0),0)</f>
        <v>0</v>
      </c>
      <c r="N178" s="2">
        <f>共同経理課!N178</f>
        <v>0</v>
      </c>
      <c r="O178" s="2">
        <f>IFERROR(ROUNDDOWN(ROUNDDOWN(按分表!$V80/按分表!$D$80,3)*$F$178*N178,0),0)</f>
        <v>0</v>
      </c>
      <c r="P178" s="2">
        <f>共同経理課!P178</f>
        <v>0</v>
      </c>
      <c r="Q178" s="2">
        <f>IFERROR(ROUNDDOWN(ROUNDDOWN(按分表!$V101/按分表!$D$101,3)*$F$178*P178,0),0)</f>
        <v>0</v>
      </c>
      <c r="R178" s="2">
        <f>共同経理課!R178</f>
        <v>0</v>
      </c>
      <c r="S178" s="2">
        <f>IFERROR(ROUNDDOWN(ROUNDDOWN(按分表!$V122/按分表!$D$122,3)*$F$178*R178,0),0)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IFERROR(ROUNDDOWN(ROUNDDOWN(按分表!$V17/按分表!$D$17,3)*$F$179*H179,0),0)</f>
        <v>0</v>
      </c>
      <c r="J179" s="2">
        <f>共同経理課!J179</f>
        <v>0</v>
      </c>
      <c r="K179" s="2">
        <f>IFERROR(ROUNDDOWN(ROUNDDOWN(按分表!$V38/按分表!$D$38,3)*$F$179*J179,0),0)</f>
        <v>0</v>
      </c>
      <c r="L179" s="2">
        <f>共同経理課!L179</f>
        <v>0</v>
      </c>
      <c r="M179" s="2">
        <f>IFERROR(ROUNDDOWN(ROUNDDOWN(按分表!$V59/按分表!$D$59,3)*$F$179*L179,0),0)</f>
        <v>0</v>
      </c>
      <c r="N179" s="2">
        <f>共同経理課!N179</f>
        <v>0</v>
      </c>
      <c r="O179" s="2">
        <f>IFERROR(ROUNDDOWN(ROUNDDOWN(按分表!$V80/按分表!$D$80,3)*$F$179*N179,0),0)</f>
        <v>0</v>
      </c>
      <c r="P179" s="2">
        <f>共同経理課!P179</f>
        <v>0</v>
      </c>
      <c r="Q179" s="2">
        <f>IFERROR(ROUNDDOWN(ROUNDDOWN(按分表!$V101/按分表!$D$101,3)*$F$179*P179,0),0)</f>
        <v>0</v>
      </c>
      <c r="R179" s="2">
        <f>共同経理課!R179</f>
        <v>0</v>
      </c>
      <c r="S179" s="2">
        <f>IFERROR(ROUNDDOWN(ROUNDDOWN(按分表!$V122/按分表!$D$122,3)*$F$179*R179,0),0)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IFERROR(ROUNDDOWN(ROUNDDOWN(按分表!$V143/按分表!$D$143,3)*$F$180*T180,0),0)</f>
        <v>0</v>
      </c>
      <c r="V180" s="2">
        <f>共同経理課!V180</f>
        <v>0</v>
      </c>
      <c r="W180" s="2">
        <f>IFERROR(ROUNDDOWN(ROUNDDOWN(按分表!$V164/按分表!$D$164,3)*$F$180*V180,0),0)</f>
        <v>0</v>
      </c>
      <c r="X180" s="2">
        <f>共同経理課!X180</f>
        <v>0</v>
      </c>
      <c r="Y180" s="2">
        <f>IFERROR(ROUNDDOWN(ROUNDDOWN(按分表!$V185/按分表!$D$185,3)*$F$180*X180,0),0)</f>
        <v>0</v>
      </c>
      <c r="Z180" s="2">
        <f>共同経理課!Z180</f>
        <v>0</v>
      </c>
      <c r="AA180" s="2">
        <f>IFERROR(ROUNDDOWN(ROUNDDOWN(按分表!$V206/按分表!$D$206,3)*$F$180*Z180,0),0)</f>
        <v>0</v>
      </c>
      <c r="AB180" s="2">
        <f>共同経理課!AB180</f>
        <v>0</v>
      </c>
      <c r="AC180" s="2">
        <f>IFERROR(ROUNDDOWN(ROUNDDOWN(按分表!$V227/按分表!$D$227,3)*$F$180*AB180,0),0)</f>
        <v>0</v>
      </c>
      <c r="AD180" s="2">
        <f>共同経理課!AD180</f>
        <v>0</v>
      </c>
      <c r="AE180" s="2">
        <f>IFERROR(ROUNDDOWN(ROUNDDOWN(按分表!$V248/按分表!$D$248,3)*$F$180*AD180,0),0)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IFERROR(ROUNDDOWN(ROUNDDOWN(按分表!$V143/按分表!$D$143,3)*$F$181*T181,0),0)</f>
        <v>0</v>
      </c>
      <c r="V181" s="2">
        <f>共同経理課!V181</f>
        <v>0</v>
      </c>
      <c r="W181" s="2">
        <f>IFERROR(ROUNDDOWN(ROUNDDOWN(按分表!$V164/按分表!$D$164,3)*$F$181*V181,0),0)</f>
        <v>0</v>
      </c>
      <c r="X181" s="2">
        <f>共同経理課!X181</f>
        <v>0</v>
      </c>
      <c r="Y181" s="2">
        <f>IFERROR(ROUNDDOWN(ROUNDDOWN(按分表!$V185/按分表!$D$185,3)*$F$181*X181,0),0)</f>
        <v>0</v>
      </c>
      <c r="Z181" s="2">
        <f>共同経理課!Z181</f>
        <v>0</v>
      </c>
      <c r="AA181" s="2">
        <f>IFERROR(ROUNDDOWN(ROUNDDOWN(按分表!$V206/按分表!$D$206,3)*$F$181*Z181,0),0)</f>
        <v>0</v>
      </c>
      <c r="AB181" s="2">
        <f>共同経理課!AB181</f>
        <v>0</v>
      </c>
      <c r="AC181" s="2">
        <f>IFERROR(ROUNDDOWN(ROUNDDOWN(按分表!$V227/按分表!$D$227,3)*$F$181*AB181,0),0)</f>
        <v>0</v>
      </c>
      <c r="AD181" s="2">
        <f>共同経理課!AD181</f>
        <v>0</v>
      </c>
      <c r="AE181" s="2">
        <f>IFERROR(ROUNDDOWN(ROUNDDOWN(按分表!$V248/按分表!$D$248,3)*$F$181*AD181,0),0)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IFERROR(ROUNDDOWN(ROUNDDOWN(按分表!$V20/按分表!$D$17,3)*$F$273*H275,0),0)</f>
        <v>0</v>
      </c>
      <c r="J275" s="2">
        <f>共同経理課!J275</f>
        <v>0</v>
      </c>
      <c r="K275" s="191">
        <f>IFERROR(ROUNDDOWN(ROUNDDOWN(按分表!$V41/按分表!$D$38,3)*$F$273*J275,0),0)</f>
        <v>0</v>
      </c>
      <c r="L275" s="2">
        <f>共同経理課!L275</f>
        <v>0</v>
      </c>
      <c r="M275" s="191">
        <f>IFERROR(ROUNDDOWN(ROUNDDOWN(按分表!$V62/按分表!$D$59,3)*$F$273*L275,0),0)</f>
        <v>0</v>
      </c>
      <c r="N275" s="2">
        <f>共同経理課!N275</f>
        <v>0</v>
      </c>
      <c r="O275" s="191">
        <f>IFERROR(ROUNDDOWN(ROUNDDOWN(按分表!$V83/按分表!$D$80,3)*$F$273*N275,0),0)</f>
        <v>0</v>
      </c>
      <c r="P275" s="2">
        <f>共同経理課!P275</f>
        <v>0</v>
      </c>
      <c r="Q275" s="191">
        <f>IFERROR(ROUNDDOWN(ROUNDDOWN(按分表!$V104/按分表!$D$101,3)*$F$273*P275,0),0)</f>
        <v>0</v>
      </c>
      <c r="R275" s="2">
        <f>共同経理課!R275</f>
        <v>0</v>
      </c>
      <c r="S275" s="191">
        <f>IFERROR(ROUNDDOWN(ROUNDDOWN(按分表!$V125/按分表!$D$122,3)*$F$273*R275,0),0)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IFERROR(ROUNDDOWN(ROUNDDOWN(按分表!$V17/按分表!$D$17,3)*$F$276*H276,0),0)</f>
        <v>0</v>
      </c>
      <c r="J276" s="2">
        <f>共同経理課!J276</f>
        <v>0</v>
      </c>
      <c r="K276" s="191">
        <f>IFERROR(ROUNDDOWN(ROUNDDOWN(按分表!$V38/按分表!$D$38,3)*$F$276*J276,0),0)</f>
        <v>0</v>
      </c>
      <c r="L276" s="2">
        <f>共同経理課!L276</f>
        <v>0</v>
      </c>
      <c r="M276" s="191">
        <f>IFERROR(ROUNDDOWN(ROUNDDOWN(按分表!$V59/按分表!$D$59,3)*$F$276*L276,0),0)</f>
        <v>0</v>
      </c>
      <c r="N276" s="2">
        <f>共同経理課!N276</f>
        <v>0</v>
      </c>
      <c r="O276" s="191">
        <f>IFERROR(ROUNDDOWN(ROUNDDOWN(按分表!$V80/按分表!$D$80,3)*$F$276*N276,0),0)</f>
        <v>0</v>
      </c>
      <c r="P276" s="2">
        <f>共同経理課!P276</f>
        <v>0</v>
      </c>
      <c r="Q276" s="191">
        <f>IFERROR(ROUNDDOWN(ROUNDDOWN(按分表!$V101/按分表!$D$101,3)*$F$276*P276,0),0)</f>
        <v>0</v>
      </c>
      <c r="R276" s="2">
        <f>共同経理課!R276</f>
        <v>0</v>
      </c>
      <c r="S276" s="191">
        <f>IFERROR(ROUNDDOWN(ROUNDDOWN(按分表!$V122/按分表!$D$122,3)*$F$276*R276,0),0)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IFERROR(ROUNDDOWN(ROUNDDOWN(按分表!$V143/按分表!$D$143,3)*$F$277*T277,0),0)</f>
        <v>0</v>
      </c>
      <c r="V277" s="2">
        <f>共同経理課!V277</f>
        <v>0</v>
      </c>
      <c r="W277" s="191">
        <f>IFERROR(ROUNDDOWN(ROUNDDOWN(按分表!$V164/按分表!$D$164,3)*$F$277*V277,0),0)</f>
        <v>0</v>
      </c>
      <c r="X277" s="2">
        <f>共同経理課!X277</f>
        <v>0</v>
      </c>
      <c r="Y277" s="191">
        <f>IFERROR(ROUNDDOWN(ROUNDDOWN(按分表!$V185/按分表!$D$185,3)*$F$277*X277,0),0)</f>
        <v>0</v>
      </c>
      <c r="Z277" s="2">
        <f>共同経理課!Z277</f>
        <v>0</v>
      </c>
      <c r="AA277" s="191">
        <f>IFERROR(ROUNDDOWN(ROUNDDOWN(按分表!$V206/按分表!$D$206,3)*$F$277*Z277,0),0)</f>
        <v>0</v>
      </c>
      <c r="AB277" s="2">
        <f>共同経理課!AB277</f>
        <v>0</v>
      </c>
      <c r="AC277" s="191">
        <f>IFERROR(ROUNDDOWN(ROUNDDOWN(按分表!$V227/按分表!$D$227,3)*$F$277*AB277,0),0)</f>
        <v>0</v>
      </c>
      <c r="AD277" s="2">
        <f>共同経理課!AD277</f>
        <v>0</v>
      </c>
      <c r="AE277" s="191">
        <f>IFERROR(ROUNDDOWN(ROUNDDOWN(按分表!$V248/按分表!$D$248,3)*$F$277*AD277,0),0)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IFERROR(ROUNDDOWN(ROUNDDOWN(按分表!$V143/按分表!$D$143,3)*$F$278*T278,0),0)</f>
        <v>0</v>
      </c>
      <c r="V278" s="2">
        <f>共同経理課!V278</f>
        <v>0</v>
      </c>
      <c r="W278" s="191">
        <f>IFERROR(ROUNDDOWN(ROUNDDOWN(按分表!$V164/按分表!$D$164,3)*$F$278*V278,0),0)</f>
        <v>0</v>
      </c>
      <c r="X278" s="2">
        <f>共同経理課!X278</f>
        <v>0</v>
      </c>
      <c r="Y278" s="191">
        <f>IFERROR(ROUNDDOWN(ROUNDDOWN(按分表!$V185/按分表!$D$185,3)*$F$278*X278,0),0)</f>
        <v>0</v>
      </c>
      <c r="Z278" s="2">
        <f>共同経理課!Z278</f>
        <v>0</v>
      </c>
      <c r="AA278" s="191">
        <f>IFERROR(ROUNDDOWN(ROUNDDOWN(按分表!$V206/按分表!$D$206,3)*$F$278*Z278,0),0)</f>
        <v>0</v>
      </c>
      <c r="AB278" s="2">
        <f>共同経理課!AB278</f>
        <v>0</v>
      </c>
      <c r="AC278" s="191">
        <f>IFERROR(ROUNDDOWN(ROUNDDOWN(按分表!$V227/按分表!$D$227,3)*$F$278*AB278,0),0)</f>
        <v>0</v>
      </c>
      <c r="AD278" s="2">
        <f>共同経理課!AD278</f>
        <v>0</v>
      </c>
      <c r="AE278" s="191">
        <f>IFERROR(ROUNDDOWN(ROUNDDOWN(按分表!$V248/按分表!$D$248,3)*$F$278*AD278,0),0)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IFERROR(ROUNDDOWN(ROUNDDOWN(按分表!$V17/按分表!$D$17,3)*$F$280*H280,0),0)</f>
        <v>0</v>
      </c>
      <c r="J280" s="2">
        <f>共同経理課!J280</f>
        <v>0</v>
      </c>
      <c r="K280" s="191">
        <f>IFERROR(ROUNDDOWN(ROUNDDOWN(按分表!$V38/按分表!$D$38,3)*$F$280*J280,0),0)</f>
        <v>0</v>
      </c>
      <c r="L280" s="2">
        <f>共同経理課!L280</f>
        <v>0</v>
      </c>
      <c r="M280" s="191">
        <f>IFERROR(ROUNDDOWN(ROUNDDOWN(按分表!$V59/按分表!$D$59,3)*$F$280*L280,0),0)</f>
        <v>0</v>
      </c>
      <c r="N280" s="2">
        <f>共同経理課!N280</f>
        <v>0</v>
      </c>
      <c r="O280" s="191">
        <f>IFERROR(ROUNDDOWN(ROUNDDOWN(按分表!$V80/按分表!$D$80,3)*$F$280*N280,0),0)</f>
        <v>0</v>
      </c>
      <c r="P280" s="2">
        <f>共同経理課!P280</f>
        <v>0</v>
      </c>
      <c r="Q280" s="191">
        <f>IFERROR(ROUNDDOWN(ROUNDDOWN(按分表!$V101/按分表!$D$101,3)*$F$280*P280,0),0)</f>
        <v>0</v>
      </c>
      <c r="R280" s="2">
        <f>共同経理課!R280</f>
        <v>0</v>
      </c>
      <c r="S280" s="191">
        <f>IFERROR(ROUNDDOWN(ROUNDDOWN(按分表!$V122/按分表!$D$122,3)*$F$280*R280,0),0)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IFERROR(ROUNDDOWN(ROUNDDOWN(按分表!$V17/按分表!$D$17,3)*$F$281*H281,0),0)</f>
        <v>0</v>
      </c>
      <c r="J281" s="2">
        <f>共同経理課!J281</f>
        <v>0</v>
      </c>
      <c r="K281" s="191">
        <f>IFERROR(ROUNDDOWN(ROUNDDOWN(按分表!$V38/按分表!$D$38,3)*$F$281*J281,0),0)</f>
        <v>0</v>
      </c>
      <c r="L281" s="2">
        <f>共同経理課!L281</f>
        <v>0</v>
      </c>
      <c r="M281" s="191">
        <f>IFERROR(ROUNDDOWN(ROUNDDOWN(按分表!$V59/按分表!$D$59,3)*$F$281*L281,0),0)</f>
        <v>0</v>
      </c>
      <c r="N281" s="2">
        <f>共同経理課!N281</f>
        <v>0</v>
      </c>
      <c r="O281" s="191">
        <f>IFERROR(ROUNDDOWN(ROUNDDOWN(按分表!$V80/按分表!$D$80,3)*$F$281*N281,0),0)</f>
        <v>0</v>
      </c>
      <c r="P281" s="2">
        <f>共同経理課!P281</f>
        <v>0</v>
      </c>
      <c r="Q281" s="191">
        <f>IFERROR(ROUNDDOWN(ROUNDDOWN(按分表!$V101/按分表!$D$101,3)*$F$281*P281,0),0)</f>
        <v>0</v>
      </c>
      <c r="R281" s="2">
        <f>共同経理課!R281</f>
        <v>0</v>
      </c>
      <c r="S281" s="191">
        <f>IFERROR(ROUNDDOWN(ROUNDDOWN(按分表!$V122/按分表!$D$122,3)*$F$281*R281,0),0)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IFERROR(ROUNDDOWN(ROUNDDOWN(按分表!$V143/按分表!$D$143,3)*$F$282*T282,0),0)</f>
        <v>0</v>
      </c>
      <c r="V282" s="2">
        <f>共同経理課!V282</f>
        <v>0</v>
      </c>
      <c r="W282" s="191">
        <f>IFERROR(ROUNDDOWN(ROUNDDOWN(按分表!$V164/按分表!$D$164,3)*$F$282*V282,0),0)</f>
        <v>0</v>
      </c>
      <c r="X282" s="2">
        <f>共同経理課!X282</f>
        <v>0</v>
      </c>
      <c r="Y282" s="191">
        <f>IFERROR(ROUNDDOWN(ROUNDDOWN(按分表!$V185/按分表!$D$185,3)*$F$282*X282,0),0)</f>
        <v>0</v>
      </c>
      <c r="Z282" s="2">
        <f>共同経理課!Z282</f>
        <v>0</v>
      </c>
      <c r="AA282" s="191">
        <f>IFERROR(ROUNDDOWN(ROUNDDOWN(按分表!$V206/按分表!$D$206,3)*$F$282*Z282,0),0)</f>
        <v>0</v>
      </c>
      <c r="AB282" s="2">
        <f>共同経理課!AB282</f>
        <v>0</v>
      </c>
      <c r="AC282" s="191">
        <f>IFERROR(ROUNDDOWN(ROUNDDOWN(按分表!$V227/按分表!$D$227,3)*$F$282*AB282,0),0)</f>
        <v>0</v>
      </c>
      <c r="AD282" s="2">
        <f>共同経理課!AD282</f>
        <v>0</v>
      </c>
      <c r="AE282" s="191">
        <f>IFERROR(ROUNDDOWN(ROUNDDOWN(按分表!$V248/按分表!$D$248,3)*$F$282*AD282,0),0)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IFERROR(ROUNDDOWN(ROUNDDOWN(按分表!$V143/按分表!$D$143,3)*$F$283*T283,0),0)</f>
        <v>0</v>
      </c>
      <c r="V283" s="2">
        <f>共同経理課!V283</f>
        <v>0</v>
      </c>
      <c r="W283" s="191">
        <f>IFERROR(ROUNDDOWN(ROUNDDOWN(按分表!$V164/按分表!$D$164,3)*$F$283*V283,0),0)</f>
        <v>0</v>
      </c>
      <c r="X283" s="2">
        <f>共同経理課!X283</f>
        <v>0</v>
      </c>
      <c r="Y283" s="191">
        <f>IFERROR(ROUNDDOWN(ROUNDDOWN(按分表!$V185/按分表!$D$185,3)*$F$283*X283,0),0)</f>
        <v>0</v>
      </c>
      <c r="Z283" s="2">
        <f>共同経理課!Z283</f>
        <v>0</v>
      </c>
      <c r="AA283" s="191">
        <f>IFERROR(ROUNDDOWN(ROUNDDOWN(按分表!$V206/按分表!$D$206,3)*$F$283*Z283,0),0)</f>
        <v>0</v>
      </c>
      <c r="AB283" s="2">
        <f>共同経理課!AB283</f>
        <v>0</v>
      </c>
      <c r="AC283" s="191">
        <f>IFERROR(ROUNDDOWN(ROUNDDOWN(按分表!$V227/按分表!$D$227,3)*$F$283*AB283,0),0)</f>
        <v>0</v>
      </c>
      <c r="AD283" s="2">
        <f>共同経理課!AD283</f>
        <v>0</v>
      </c>
      <c r="AE283" s="191">
        <f>IFERROR(ROUNDDOWN(ROUNDDOWN(按分表!$V248/按分表!$D$248,3)*$F$283*AD283,0),0)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SUM(V280:V283)</f>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SUM(V284,V279)</f>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9DE5D-5515-4236-9778-AA070ED1D4F9}">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按分表!X17+按分表!X21</f>
        <v>0</v>
      </c>
      <c r="K5" s="18">
        <f>按分表!X38+按分表!X42</f>
        <v>0</v>
      </c>
      <c r="M5" s="18">
        <f>按分表!X59+按分表!X63</f>
        <v>0</v>
      </c>
      <c r="O5" s="18">
        <f>按分表!X80+按分表!X84</f>
        <v>0</v>
      </c>
      <c r="Q5" s="18">
        <f>按分表!X101+按分表!X105</f>
        <v>0</v>
      </c>
      <c r="S5" s="18">
        <f>按分表!X122+按分表!X126</f>
        <v>0</v>
      </c>
      <c r="U5" s="18">
        <f>按分表!X143+按分表!X147</f>
        <v>0</v>
      </c>
      <c r="W5" s="18">
        <f>按分表!X164+按分表!X168</f>
        <v>0</v>
      </c>
      <c r="X5" s="39"/>
      <c r="Y5" s="18">
        <f>按分表!X185+按分表!X189</f>
        <v>0</v>
      </c>
      <c r="Z5" s="39"/>
      <c r="AA5" s="18">
        <f>按分表!X206+按分表!X210</f>
        <v>0</v>
      </c>
      <c r="AB5" s="39"/>
      <c r="AC5" s="18">
        <f>按分表!X227+按分表!X231</f>
        <v>0</v>
      </c>
      <c r="AD5" s="39"/>
      <c r="AE5" s="18">
        <f>按分表!X248+按分表!X252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按分表!X21-I6</f>
        <v>0</v>
      </c>
      <c r="K7" s="21">
        <f>按分表!X42-K6</f>
        <v>0</v>
      </c>
      <c r="L7" s="39"/>
      <c r="M7" s="21">
        <f>按分表!X63-M6</f>
        <v>0</v>
      </c>
      <c r="N7" s="39"/>
      <c r="O7" s="21">
        <f>按分表!X84-O6</f>
        <v>0</v>
      </c>
      <c r="P7" s="39"/>
      <c r="Q7" s="21">
        <f>按分表!X105-Q6</f>
        <v>0</v>
      </c>
      <c r="R7" s="39"/>
      <c r="S7" s="21">
        <f>按分表!X126-S6</f>
        <v>0</v>
      </c>
      <c r="T7" s="39"/>
      <c r="U7" s="21">
        <f>按分表!X147-U6</f>
        <v>0</v>
      </c>
      <c r="V7" s="39"/>
      <c r="W7" s="21">
        <f>按分表!X168-W6</f>
        <v>0</v>
      </c>
      <c r="X7" s="39"/>
      <c r="Y7" s="21">
        <f>按分表!X189-Y6</f>
        <v>0</v>
      </c>
      <c r="Z7" s="39"/>
      <c r="AA7" s="21">
        <f>按分表!X210-AA6</f>
        <v>0</v>
      </c>
      <c r="AB7" s="39"/>
      <c r="AC7" s="21">
        <f>按分表!X231-AC6</f>
        <v>0</v>
      </c>
      <c r="AD7" s="39"/>
      <c r="AE7" s="21">
        <f>按分表!X252-AE6</f>
        <v>0</v>
      </c>
      <c r="AG7" s="18">
        <f t="shared" si="0"/>
        <v>0</v>
      </c>
      <c r="AH7" s="48"/>
    </row>
    <row r="8" spans="1:35">
      <c r="A8" s="6" t="s">
        <v>197</v>
      </c>
      <c r="B8" s="8" t="str">
        <f>共同経理課!B8</f>
        <v>15/100</v>
      </c>
      <c r="D8" s="65"/>
      <c r="H8" s="10" t="s">
        <v>126</v>
      </c>
      <c r="I8" s="25">
        <f>按分表!X14</f>
        <v>0</v>
      </c>
      <c r="K8" s="25">
        <f>按分表!X35</f>
        <v>0</v>
      </c>
      <c r="M8" s="25">
        <f>按分表!X56</f>
        <v>0</v>
      </c>
      <c r="O8" s="25">
        <f>按分表!X77</f>
        <v>0</v>
      </c>
      <c r="Q8" s="25">
        <f>按分表!X98</f>
        <v>0</v>
      </c>
      <c r="S8" s="25">
        <f>按分表!X119</f>
        <v>0</v>
      </c>
      <c r="U8" s="25">
        <f>按分表!X140</f>
        <v>0</v>
      </c>
      <c r="W8" s="25">
        <f>按分表!X161</f>
        <v>0</v>
      </c>
      <c r="Y8" s="25">
        <f>按分表!X182</f>
        <v>0</v>
      </c>
      <c r="AA8" s="25">
        <f>按分表!X203</f>
        <v>0</v>
      </c>
      <c r="AC8" s="25">
        <f>按分表!X224</f>
        <v>0</v>
      </c>
      <c r="AE8" s="25">
        <f>按分表!X245</f>
        <v>0</v>
      </c>
      <c r="AG8" s="18">
        <f t="shared" ref="AG8:AG10" si="1">SUM(I8:AE8)</f>
        <v>0</v>
      </c>
      <c r="AH8" s="48"/>
    </row>
    <row r="9" spans="1:35">
      <c r="D9" s="65"/>
      <c r="H9" s="10" t="s">
        <v>124</v>
      </c>
      <c r="I9" s="21">
        <f>按分表!X15</f>
        <v>0</v>
      </c>
      <c r="K9" s="21">
        <f>按分表!X36</f>
        <v>0</v>
      </c>
      <c r="L9" s="39"/>
      <c r="M9" s="21">
        <f>按分表!X57</f>
        <v>0</v>
      </c>
      <c r="N9" s="39"/>
      <c r="O9" s="21">
        <f>按分表!X78</f>
        <v>0</v>
      </c>
      <c r="P9" s="39"/>
      <c r="Q9" s="21">
        <f>按分表!X99</f>
        <v>0</v>
      </c>
      <c r="R9" s="39"/>
      <c r="S9" s="21">
        <f>按分表!X120</f>
        <v>0</v>
      </c>
      <c r="T9" s="39"/>
      <c r="U9" s="21">
        <f>按分表!X145</f>
        <v>0</v>
      </c>
      <c r="V9" s="39"/>
      <c r="W9" s="21">
        <f>按分表!X162</f>
        <v>0</v>
      </c>
      <c r="X9" s="39"/>
      <c r="Y9" s="21">
        <f>按分表!X183</f>
        <v>0</v>
      </c>
      <c r="Z9" s="39"/>
      <c r="AA9" s="21">
        <f>按分表!X204</f>
        <v>0</v>
      </c>
      <c r="AB9" s="39"/>
      <c r="AC9" s="21">
        <f>按分表!X225</f>
        <v>0</v>
      </c>
      <c r="AD9" s="39"/>
      <c r="AE9" s="21">
        <f>按分表!X246</f>
        <v>0</v>
      </c>
      <c r="AG9" s="18">
        <f t="shared" si="1"/>
        <v>0</v>
      </c>
      <c r="AH9" s="48"/>
    </row>
    <row r="10" spans="1:35">
      <c r="D10" s="65"/>
      <c r="H10" s="10" t="s">
        <v>125</v>
      </c>
      <c r="I10" s="21">
        <f>按分表!X16</f>
        <v>0</v>
      </c>
      <c r="K10" s="21">
        <f>按分表!X37</f>
        <v>0</v>
      </c>
      <c r="L10" s="39"/>
      <c r="M10" s="21">
        <f>按分表!X58</f>
        <v>0</v>
      </c>
      <c r="N10" s="39"/>
      <c r="O10" s="21">
        <f>按分表!X79</f>
        <v>0</v>
      </c>
      <c r="P10" s="39"/>
      <c r="Q10" s="21">
        <f>按分表!X100</f>
        <v>0</v>
      </c>
      <c r="R10" s="39"/>
      <c r="S10" s="21">
        <f>按分表!X121</f>
        <v>0</v>
      </c>
      <c r="T10" s="39"/>
      <c r="U10" s="21">
        <f>按分表!X146</f>
        <v>0</v>
      </c>
      <c r="V10" s="39"/>
      <c r="W10" s="21">
        <f>按分表!X163</f>
        <v>0</v>
      </c>
      <c r="X10" s="39"/>
      <c r="Y10" s="21">
        <f>按分表!X184</f>
        <v>0</v>
      </c>
      <c r="Z10" s="39"/>
      <c r="AA10" s="21">
        <f>按分表!X205</f>
        <v>0</v>
      </c>
      <c r="AB10" s="39"/>
      <c r="AC10" s="21">
        <f>按分表!X226</f>
        <v>0</v>
      </c>
      <c r="AD10" s="39"/>
      <c r="AE10" s="21">
        <f>按分表!X247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按分表!Y6</f>
        <v>0</v>
      </c>
      <c r="I14" s="3">
        <f>ROUNDDOWN($F14*H14,0)</f>
        <v>0</v>
      </c>
      <c r="J14" s="116">
        <f>按分表!Y27</f>
        <v>0</v>
      </c>
      <c r="K14" s="3">
        <f>ROUNDDOWN($F14*J14,0)</f>
        <v>0</v>
      </c>
      <c r="L14" s="116">
        <f>按分表!Y48</f>
        <v>0</v>
      </c>
      <c r="M14" s="3">
        <f>ROUNDDOWN($F14*L14,0)</f>
        <v>0</v>
      </c>
      <c r="N14" s="116">
        <f>按分表!$Y69</f>
        <v>0</v>
      </c>
      <c r="O14" s="3">
        <f>ROUNDDOWN($F14*N14,0)</f>
        <v>0</v>
      </c>
      <c r="P14" s="116">
        <f>按分表!$Y90</f>
        <v>0</v>
      </c>
      <c r="Q14" s="3">
        <f>ROUNDDOWN($F14*P14,0)</f>
        <v>0</v>
      </c>
      <c r="R14" s="116">
        <f>按分表!$Y111</f>
        <v>0</v>
      </c>
      <c r="S14" s="3">
        <f>ROUNDDOWN($F14*R14,0)</f>
        <v>0</v>
      </c>
      <c r="T14" s="116">
        <f>按分表!$Y132</f>
        <v>0</v>
      </c>
      <c r="U14" s="3">
        <f>ROUNDDOWN($F14*T14,0)</f>
        <v>0</v>
      </c>
      <c r="V14" s="116">
        <f>按分表!$Y153</f>
        <v>0</v>
      </c>
      <c r="W14" s="3">
        <f>ROUNDDOWN($F14*V14,0)</f>
        <v>0</v>
      </c>
      <c r="X14" s="116">
        <f>按分表!$Y174</f>
        <v>0</v>
      </c>
      <c r="Y14" s="3">
        <f>ROUNDDOWN($F14*X14,0)</f>
        <v>0</v>
      </c>
      <c r="Z14" s="116">
        <f>按分表!$Y195</f>
        <v>0</v>
      </c>
      <c r="AA14" s="3">
        <f>ROUNDDOWN($F14*Z14,0)</f>
        <v>0</v>
      </c>
      <c r="AB14" s="116">
        <f>按分表!$Y216</f>
        <v>0</v>
      </c>
      <c r="AC14" s="3">
        <f>ROUNDDOWN($F14*AB14,0)</f>
        <v>0</v>
      </c>
      <c r="AD14" s="116">
        <f>按分表!$Y237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按分表!Y7</f>
        <v>0</v>
      </c>
      <c r="I25" s="3">
        <f t="shared" ref="I25:K33" si="16">ROUNDDOWN($F25*H25,0)</f>
        <v>0</v>
      </c>
      <c r="J25" s="2">
        <f>按分表!Y28</f>
        <v>0</v>
      </c>
      <c r="K25" s="3">
        <f t="shared" si="16"/>
        <v>0</v>
      </c>
      <c r="L25" s="2">
        <f>按分表!Y49</f>
        <v>0</v>
      </c>
      <c r="M25" s="3">
        <f t="shared" ref="M25:M33" si="17">ROUNDDOWN($F25*L25,0)</f>
        <v>0</v>
      </c>
      <c r="N25" s="2">
        <f>按分表!$Y70</f>
        <v>0</v>
      </c>
      <c r="O25" s="3">
        <f t="shared" ref="O25:O33" si="18">ROUNDDOWN($F25*N25,0)</f>
        <v>0</v>
      </c>
      <c r="P25" s="2">
        <f>按分表!$Y91</f>
        <v>0</v>
      </c>
      <c r="Q25" s="3">
        <f t="shared" ref="Q25:Q33" si="19">ROUNDDOWN($F25*P25,0)</f>
        <v>0</v>
      </c>
      <c r="R25" s="2">
        <f>按分表!$Y112</f>
        <v>0</v>
      </c>
      <c r="S25" s="3">
        <f t="shared" ref="S25:S33" si="20">ROUNDDOWN($F25*R25,0)</f>
        <v>0</v>
      </c>
      <c r="T25" s="2">
        <f>按分表!$Y133</f>
        <v>0</v>
      </c>
      <c r="U25" s="3">
        <f t="shared" ref="U25:U33" si="21">ROUNDDOWN($F25*T25,0)</f>
        <v>0</v>
      </c>
      <c r="V25" s="2">
        <f>按分表!$Y154</f>
        <v>0</v>
      </c>
      <c r="W25" s="3">
        <f t="shared" ref="W25:W33" si="22">ROUNDDOWN($F25*V25,0)</f>
        <v>0</v>
      </c>
      <c r="X25" s="2">
        <f>按分表!$Y175</f>
        <v>0</v>
      </c>
      <c r="Y25" s="3">
        <f t="shared" ref="Y25:Y33" si="23">ROUNDDOWN($F25*X25,0)</f>
        <v>0</v>
      </c>
      <c r="Z25" s="116">
        <f>按分表!$Y196</f>
        <v>0</v>
      </c>
      <c r="AA25" s="3">
        <f t="shared" ref="AA25:AA33" si="24">ROUNDDOWN($F25*Z25,0)</f>
        <v>0</v>
      </c>
      <c r="AB25" s="2">
        <f>按分表!$Y217</f>
        <v>0</v>
      </c>
      <c r="AC25" s="3">
        <f t="shared" ref="AC25:AC33" si="25">ROUNDDOWN($F25*AB25,0)</f>
        <v>0</v>
      </c>
      <c r="AD25" s="2">
        <f>按分表!$Y238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按分表!Y8</f>
        <v>0</v>
      </c>
      <c r="I36" s="3">
        <f t="shared" ref="I36:K45" si="29">ROUNDDOWN($F36*H36,0)</f>
        <v>0</v>
      </c>
      <c r="J36" s="2">
        <f>按分表!Y29</f>
        <v>0</v>
      </c>
      <c r="K36" s="3">
        <f t="shared" si="29"/>
        <v>0</v>
      </c>
      <c r="L36" s="2">
        <f>按分表!Y50</f>
        <v>0</v>
      </c>
      <c r="M36" s="3">
        <f t="shared" ref="M36:M45" si="30">ROUNDDOWN($F36*L36,0)</f>
        <v>0</v>
      </c>
      <c r="N36" s="2">
        <f>按分表!Y71</f>
        <v>0</v>
      </c>
      <c r="O36" s="3">
        <f t="shared" ref="O36:O45" si="31">ROUNDDOWN($F36*N36,0)</f>
        <v>0</v>
      </c>
      <c r="P36" s="2">
        <f>按分表!$Y92</f>
        <v>0</v>
      </c>
      <c r="Q36" s="3">
        <f t="shared" ref="Q36:Q45" si="32">ROUNDDOWN($F36*P36,0)</f>
        <v>0</v>
      </c>
      <c r="R36" s="2">
        <f>按分表!$Y113</f>
        <v>0</v>
      </c>
      <c r="S36" s="3">
        <f t="shared" ref="S36:S45" si="33">ROUNDDOWN($F36*R36,0)</f>
        <v>0</v>
      </c>
      <c r="T36" s="2">
        <f>按分表!$Y134</f>
        <v>0</v>
      </c>
      <c r="U36" s="3">
        <f t="shared" ref="U36:U45" si="34">ROUNDDOWN($F36*T36,0)</f>
        <v>0</v>
      </c>
      <c r="V36" s="2">
        <f>按分表!$Y155</f>
        <v>0</v>
      </c>
      <c r="W36" s="3">
        <f t="shared" ref="W36:W45" si="35">ROUNDDOWN($F36*V36,0)</f>
        <v>0</v>
      </c>
      <c r="X36" s="2">
        <f>按分表!$Y176</f>
        <v>0</v>
      </c>
      <c r="Y36" s="3">
        <f t="shared" ref="Y36:Y45" si="36">ROUNDDOWN($F36*X36,0)</f>
        <v>0</v>
      </c>
      <c r="Z36" s="116">
        <f>按分表!$Y197</f>
        <v>0</v>
      </c>
      <c r="AA36" s="3">
        <f t="shared" ref="AA36:AA45" si="37">ROUNDDOWN($F36*Z36,0)</f>
        <v>0</v>
      </c>
      <c r="AB36" s="2">
        <f>按分表!$Y218</f>
        <v>0</v>
      </c>
      <c r="AC36" s="3">
        <f t="shared" ref="AC36:AC45" si="38">ROUNDDOWN($F36*AB36,0)</f>
        <v>0</v>
      </c>
      <c r="AD36" s="2">
        <f>按分表!$Y239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IFERROR(ROUNDDOWN(ROUNDDOWN(按分表!$X20/按分表!$D$17,3)*$F$170*H173,0),0)</f>
        <v>0</v>
      </c>
      <c r="J173" s="2">
        <f>共同経理課!J173</f>
        <v>0</v>
      </c>
      <c r="K173" s="2">
        <f>IFERROR(ROUNDDOWN(ROUNDDOWN(按分表!$X41/按分表!$D$38,3)*$F$170*J173,0),0)</f>
        <v>0</v>
      </c>
      <c r="L173" s="2">
        <f>共同経理課!L173</f>
        <v>0</v>
      </c>
      <c r="M173" s="2">
        <f>IFERROR(ROUNDDOWN(ROUNDDOWN(按分表!$X62/按分表!$D$59,3)*$F$170*L173,0),0)</f>
        <v>0</v>
      </c>
      <c r="N173" s="2">
        <f>共同経理課!N173</f>
        <v>0</v>
      </c>
      <c r="O173" s="2">
        <f>IFERROR(ROUNDDOWN(ROUNDDOWN(按分表!$X83/按分表!$D$80,3)*$F$170*N173,0),0)</f>
        <v>0</v>
      </c>
      <c r="P173" s="2">
        <f>共同経理課!P173</f>
        <v>0</v>
      </c>
      <c r="Q173" s="2">
        <f>IFERROR(ROUNDDOWN(ROUNDDOWN(按分表!$X104/按分表!$D$101,3)*$F$170*P173,0),0)</f>
        <v>0</v>
      </c>
      <c r="R173" s="2">
        <f>共同経理課!R173</f>
        <v>0</v>
      </c>
      <c r="S173" s="2">
        <f>IFERROR(ROUNDDOWN(ROUNDDOWN(按分表!$X125/按分表!$D$122,3)*$F$170*R173,0),0)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IFERROR(ROUNDDOWN(ROUNDDOWN(按分表!$X17/按分表!$D$17,3)*$F$174*H174,0),0)</f>
        <v>0</v>
      </c>
      <c r="J174" s="2">
        <f>共同経理課!J174</f>
        <v>0</v>
      </c>
      <c r="K174" s="2">
        <f>IFERROR(ROUNDDOWN(ROUNDDOWN(按分表!$X38/按分表!$D$38,3)*$F$174*J174,0),0)</f>
        <v>0</v>
      </c>
      <c r="L174" s="2">
        <f>共同経理課!L174</f>
        <v>0</v>
      </c>
      <c r="M174" s="2">
        <f>IFERROR(ROUNDDOWN(ROUNDDOWN(按分表!$X59/按分表!$D$59,3)*$F$174*L174,0),0)</f>
        <v>0</v>
      </c>
      <c r="N174" s="2">
        <f>共同経理課!N174</f>
        <v>0</v>
      </c>
      <c r="O174" s="2">
        <f>IFERROR(ROUNDDOWN(ROUNDDOWN(按分表!$X80/按分表!$D$80,3)*$F$174*N174,0),0)</f>
        <v>0</v>
      </c>
      <c r="P174" s="2">
        <f>共同経理課!P174</f>
        <v>0</v>
      </c>
      <c r="Q174" s="2">
        <f>IFERROR(ROUNDDOWN(ROUNDDOWN(按分表!$X101/按分表!$D$101,3)*$F$174*P174,0),0)</f>
        <v>0</v>
      </c>
      <c r="R174" s="2">
        <f>共同経理課!R174</f>
        <v>0</v>
      </c>
      <c r="S174" s="2">
        <f>IFERROR(ROUNDDOWN(ROUNDDOWN(按分表!$X122/按分表!$D$122,3)*$F$174*R174,0),0)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IFERROR(ROUNDDOWN(ROUNDDOWN(按分表!$X143/按分表!$D$143,3)*$F$175*T175,0),0)</f>
        <v>0</v>
      </c>
      <c r="V175" s="2">
        <f>共同経理課!V175</f>
        <v>0</v>
      </c>
      <c r="W175" s="2">
        <f>IFERROR(ROUNDDOWN(ROUNDDOWN(按分表!$X164/按分表!$D$164,3)*$F$175*V175,0),0)</f>
        <v>0</v>
      </c>
      <c r="X175" s="2">
        <f>共同経理課!X175</f>
        <v>0</v>
      </c>
      <c r="Y175" s="2">
        <f>IFERROR(ROUNDDOWN(ROUNDDOWN(按分表!$X185/按分表!$D$185,3)*$F$175*X175,0),0)</f>
        <v>0</v>
      </c>
      <c r="Z175" s="2">
        <f>共同経理課!Z175</f>
        <v>0</v>
      </c>
      <c r="AA175" s="2">
        <f>IFERROR(ROUNDDOWN(ROUNDDOWN(按分表!$X206/按分表!$D$206,3)*$F$175*Z175,0),0)</f>
        <v>0</v>
      </c>
      <c r="AB175" s="2">
        <f>共同経理課!AB175</f>
        <v>0</v>
      </c>
      <c r="AC175" s="2">
        <f>IFERROR(ROUNDDOWN(ROUNDDOWN(按分表!$X227/按分表!$D$227,3)*$F$175*AB175,0),0)</f>
        <v>0</v>
      </c>
      <c r="AD175" s="2">
        <f>共同経理課!AD175</f>
        <v>0</v>
      </c>
      <c r="AE175" s="2">
        <f>IFERROR(ROUNDDOWN(ROUNDDOWN(按分表!$X248/按分表!$D$248,3)*$F$175*AD175,0),0)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IFERROR(ROUNDDOWN(ROUNDDOWN(按分表!$X143/按分表!$D$143,3)*$F$176*T176,0),0)</f>
        <v>0</v>
      </c>
      <c r="V176" s="2">
        <f>共同経理課!V176</f>
        <v>0</v>
      </c>
      <c r="W176" s="2">
        <f>IFERROR(ROUNDDOWN(ROUNDDOWN(按分表!$X164/按分表!$D$164,3)*$F$176*V176,0),0)</f>
        <v>0</v>
      </c>
      <c r="X176" s="2">
        <f>共同経理課!X176</f>
        <v>0</v>
      </c>
      <c r="Y176" s="2">
        <f>IFERROR(ROUNDDOWN(ROUNDDOWN(按分表!$X185/按分表!$D$185,3)*$F$176*X176,0),0)</f>
        <v>0</v>
      </c>
      <c r="Z176" s="2">
        <f>共同経理課!Z176</f>
        <v>0</v>
      </c>
      <c r="AA176" s="2">
        <f>IFERROR(ROUNDDOWN(ROUNDDOWN(按分表!$X206/按分表!$D$206,3)*$F$176*Z176,0),0)</f>
        <v>0</v>
      </c>
      <c r="AB176" s="2">
        <f>共同経理課!AB176</f>
        <v>0</v>
      </c>
      <c r="AC176" s="2">
        <f>IFERROR(ROUNDDOWN(ROUNDDOWN(按分表!$X227/按分表!$D$227,3)*$F$176*AB176,0),0)</f>
        <v>0</v>
      </c>
      <c r="AD176" s="2">
        <f>共同経理課!AD176</f>
        <v>0</v>
      </c>
      <c r="AE176" s="2">
        <f>IFERROR(ROUNDDOWN(ROUNDDOWN(按分表!$X248/按分表!$D$248,3)*$F$176*AD176,0),0)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IFERROR(ROUNDDOWN(ROUNDDOWN(按分表!$X17/按分表!$D$17,3)*$F$178*H178,0),0)</f>
        <v>0</v>
      </c>
      <c r="J178" s="2">
        <f>共同経理課!J178</f>
        <v>0</v>
      </c>
      <c r="K178" s="2">
        <f>IFERROR(ROUNDDOWN(ROUNDDOWN(按分表!$X38/按分表!$D$38,3)*$F$178*J178,0),0)</f>
        <v>0</v>
      </c>
      <c r="L178" s="2">
        <f>共同経理課!L178</f>
        <v>0</v>
      </c>
      <c r="M178" s="2">
        <f>IFERROR(ROUNDDOWN(ROUNDDOWN(按分表!$X59/按分表!$D$59,3)*$F$178*L178,0),0)</f>
        <v>0</v>
      </c>
      <c r="N178" s="2">
        <f>共同経理課!N178</f>
        <v>0</v>
      </c>
      <c r="O178" s="2">
        <f>IFERROR(ROUNDDOWN(ROUNDDOWN(按分表!$X80/按分表!$D$80,3)*$F$178*N178,0),0)</f>
        <v>0</v>
      </c>
      <c r="P178" s="2">
        <f>共同経理課!P178</f>
        <v>0</v>
      </c>
      <c r="Q178" s="2">
        <f>IFERROR(ROUNDDOWN(ROUNDDOWN(按分表!$X101/按分表!$D$101,3)*$F$178*P178,0),0)</f>
        <v>0</v>
      </c>
      <c r="R178" s="2">
        <f>共同経理課!R178</f>
        <v>0</v>
      </c>
      <c r="S178" s="2">
        <f>IFERROR(ROUNDDOWN(ROUNDDOWN(按分表!$X122/按分表!$D$122,3)*$F$178*R178,0),0)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IFERROR(ROUNDDOWN(ROUNDDOWN(按分表!$X17/按分表!$D$17,3)*$F$179*H179,0),0)</f>
        <v>0</v>
      </c>
      <c r="J179" s="2">
        <f>共同経理課!J179</f>
        <v>0</v>
      </c>
      <c r="K179" s="2">
        <f>IFERROR(ROUNDDOWN(ROUNDDOWN(按分表!$X38/按分表!$D$38,3)*$F$179*J179,0),0)</f>
        <v>0</v>
      </c>
      <c r="L179" s="2">
        <f>共同経理課!L179</f>
        <v>0</v>
      </c>
      <c r="M179" s="2">
        <f>IFERROR(ROUNDDOWN(ROUNDDOWN(按分表!$X59/按分表!$D$59,3)*$F$179*L179,0),0)</f>
        <v>0</v>
      </c>
      <c r="N179" s="2">
        <f>共同経理課!N179</f>
        <v>0</v>
      </c>
      <c r="O179" s="2">
        <f>IFERROR(ROUNDDOWN(ROUNDDOWN(按分表!$X80/按分表!$D$80,3)*$F$179*N179,0),0)</f>
        <v>0</v>
      </c>
      <c r="P179" s="2">
        <f>共同経理課!P179</f>
        <v>0</v>
      </c>
      <c r="Q179" s="2">
        <f>IFERROR(ROUNDDOWN(ROUNDDOWN(按分表!$X101/按分表!$D$101,3)*$F$179*P179,0),0)</f>
        <v>0</v>
      </c>
      <c r="R179" s="2">
        <f>共同経理課!R179</f>
        <v>0</v>
      </c>
      <c r="S179" s="2">
        <f>IFERROR(ROUNDDOWN(ROUNDDOWN(按分表!$X122/按分表!$D$122,3)*$F$179*R179,0),0)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IFERROR(ROUNDDOWN(ROUNDDOWN(按分表!$X143/按分表!$D$143,3)*$F$180*T180,0),0)</f>
        <v>0</v>
      </c>
      <c r="V180" s="2">
        <f>共同経理課!V180</f>
        <v>0</v>
      </c>
      <c r="W180" s="2">
        <f>IFERROR(ROUNDDOWN(ROUNDDOWN(按分表!$X164/按分表!$D$164,3)*$F$180*V180,0),0)</f>
        <v>0</v>
      </c>
      <c r="X180" s="2">
        <f>共同経理課!X180</f>
        <v>0</v>
      </c>
      <c r="Y180" s="2">
        <f>IFERROR(ROUNDDOWN(ROUNDDOWN(按分表!$X185/按分表!$D$185,3)*$F$180*X180,0),0)</f>
        <v>0</v>
      </c>
      <c r="Z180" s="2">
        <f>共同経理課!Z180</f>
        <v>0</v>
      </c>
      <c r="AA180" s="2">
        <f>IFERROR(ROUNDDOWN(ROUNDDOWN(按分表!$X206/按分表!$D$206,3)*$F$180*Z180,0),0)</f>
        <v>0</v>
      </c>
      <c r="AB180" s="2">
        <f>共同経理課!AB180</f>
        <v>0</v>
      </c>
      <c r="AC180" s="2">
        <f>IFERROR(ROUNDDOWN(ROUNDDOWN(按分表!$X227/按分表!$D$227,3)*$F$180*AB180,0),0)</f>
        <v>0</v>
      </c>
      <c r="AD180" s="2">
        <f>共同経理課!AD180</f>
        <v>0</v>
      </c>
      <c r="AE180" s="2">
        <f>IFERROR(ROUNDDOWN(ROUNDDOWN(按分表!$X248/按分表!$D$248,3)*$F$180*AD180,0),0)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IFERROR(ROUNDDOWN(ROUNDDOWN(按分表!$X143/按分表!$D$143,3)*$F$181*T181,0),0)</f>
        <v>0</v>
      </c>
      <c r="V181" s="2">
        <f>共同経理課!V181</f>
        <v>0</v>
      </c>
      <c r="W181" s="2">
        <f>IFERROR(ROUNDDOWN(ROUNDDOWN(按分表!$X164/按分表!$D$164,3)*$F$181*V181,0),0)</f>
        <v>0</v>
      </c>
      <c r="X181" s="2">
        <f>共同経理課!X181</f>
        <v>0</v>
      </c>
      <c r="Y181" s="2">
        <f>IFERROR(ROUNDDOWN(ROUNDDOWN(按分表!$X185/按分表!$D$185,3)*$F$181*X181,0),0)</f>
        <v>0</v>
      </c>
      <c r="Z181" s="2">
        <f>共同経理課!Z181</f>
        <v>0</v>
      </c>
      <c r="AA181" s="2">
        <f>IFERROR(ROUNDDOWN(ROUNDDOWN(按分表!$X206/按分表!$D$206,3)*$F$181*Z181,0),0)</f>
        <v>0</v>
      </c>
      <c r="AB181" s="2">
        <f>共同経理課!AB181</f>
        <v>0</v>
      </c>
      <c r="AC181" s="2">
        <f>IFERROR(ROUNDDOWN(ROUNDDOWN(按分表!$X227/按分表!$D$227,3)*$F$181*AB181,0),0)</f>
        <v>0</v>
      </c>
      <c r="AD181" s="2">
        <f>共同経理課!AD181</f>
        <v>0</v>
      </c>
      <c r="AE181" s="2">
        <f>IFERROR(ROUNDDOWN(ROUNDDOWN(按分表!$X248/按分表!$D$248,3)*$F$181*AD181,0),0)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IFERROR(ROUNDDOWN(ROUNDDOWN(按分表!$X20/按分表!$D$17,3)*$F$273*H275,0),0)</f>
        <v>0</v>
      </c>
      <c r="J275" s="2">
        <f>共同経理課!J275</f>
        <v>0</v>
      </c>
      <c r="K275" s="191">
        <f>IFERROR(ROUNDDOWN(ROUNDDOWN(按分表!$X41/按分表!$D$38,3)*$F$273*J275,0),0)</f>
        <v>0</v>
      </c>
      <c r="L275" s="2">
        <f>共同経理課!L275</f>
        <v>0</v>
      </c>
      <c r="M275" s="191">
        <f>IFERROR(ROUNDDOWN(ROUNDDOWN(按分表!$X62/按分表!$D$59,3)*$F$273*L275,0),0)</f>
        <v>0</v>
      </c>
      <c r="N275" s="2">
        <f>共同経理課!N275</f>
        <v>0</v>
      </c>
      <c r="O275" s="191">
        <f>IFERROR(ROUNDDOWN(ROUNDDOWN(按分表!$X83/按分表!$D$80,3)*$F$273*N275,0),0)</f>
        <v>0</v>
      </c>
      <c r="P275" s="2">
        <f>共同経理課!P275</f>
        <v>0</v>
      </c>
      <c r="Q275" s="191">
        <f>IFERROR(ROUNDDOWN(ROUNDDOWN(按分表!$X104/按分表!$D$101,3)*$F$273*P275,0),0)</f>
        <v>0</v>
      </c>
      <c r="R275" s="2">
        <f>共同経理課!R275</f>
        <v>0</v>
      </c>
      <c r="S275" s="191">
        <f>IFERROR(ROUNDDOWN(ROUNDDOWN(按分表!$X125/按分表!$D$122,3)*$F$273*R275,0),0)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IFERROR(ROUNDDOWN(ROUNDDOWN(按分表!$X17/按分表!$D$17,3)*$F$276*H276,0),0)</f>
        <v>0</v>
      </c>
      <c r="J276" s="2">
        <f>共同経理課!J276</f>
        <v>0</v>
      </c>
      <c r="K276" s="191">
        <f>IFERROR(ROUNDDOWN(ROUNDDOWN(按分表!$X38/按分表!$D$38,3)*$F$276*J276,0),0)</f>
        <v>0</v>
      </c>
      <c r="L276" s="2">
        <f>共同経理課!L276</f>
        <v>0</v>
      </c>
      <c r="M276" s="191">
        <f>IFERROR(ROUNDDOWN(ROUNDDOWN(按分表!$X59/按分表!$D$59,3)*$F$276*L276,0),0)</f>
        <v>0</v>
      </c>
      <c r="N276" s="2">
        <f>共同経理課!N276</f>
        <v>0</v>
      </c>
      <c r="O276" s="191">
        <f>IFERROR(ROUNDDOWN(ROUNDDOWN(按分表!$X80/按分表!$D$80,3)*$F$276*N276,0),0)</f>
        <v>0</v>
      </c>
      <c r="P276" s="2">
        <f>共同経理課!P276</f>
        <v>0</v>
      </c>
      <c r="Q276" s="191">
        <f>IFERROR(ROUNDDOWN(ROUNDDOWN(按分表!$X101/按分表!$D$101,3)*$F$276*P276,0),0)</f>
        <v>0</v>
      </c>
      <c r="R276" s="2">
        <f>共同経理課!R276</f>
        <v>0</v>
      </c>
      <c r="S276" s="191">
        <f>IFERROR(ROUNDDOWN(ROUNDDOWN(按分表!$X122/按分表!$D$122,3)*$F$276*R276,0),0)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IFERROR(ROUNDDOWN(ROUNDDOWN(按分表!$X143/按分表!$D$143,3)*$F$277*T277,0),0)</f>
        <v>0</v>
      </c>
      <c r="V277" s="2">
        <f>共同経理課!V277</f>
        <v>0</v>
      </c>
      <c r="W277" s="191">
        <f>IFERROR(ROUNDDOWN(ROUNDDOWN(按分表!$X164/按分表!$D$164,3)*$F$277*V277,0),0)</f>
        <v>0</v>
      </c>
      <c r="X277" s="2">
        <f>共同経理課!X277</f>
        <v>0</v>
      </c>
      <c r="Y277" s="191">
        <f>IFERROR(ROUNDDOWN(ROUNDDOWN(按分表!$X185/按分表!$D$185,3)*$F$277*X277,0),0)</f>
        <v>0</v>
      </c>
      <c r="Z277" s="2">
        <f>共同経理課!Z277</f>
        <v>0</v>
      </c>
      <c r="AA277" s="191">
        <f>IFERROR(ROUNDDOWN(ROUNDDOWN(按分表!$X206/按分表!$D$206,3)*$F$277*Z277,0),0)</f>
        <v>0</v>
      </c>
      <c r="AB277" s="2">
        <f>共同経理課!AB277</f>
        <v>0</v>
      </c>
      <c r="AC277" s="191">
        <f>IFERROR(ROUNDDOWN(ROUNDDOWN(按分表!$X227/按分表!$D$227,3)*$F$277*AB277,0),0)</f>
        <v>0</v>
      </c>
      <c r="AD277" s="2">
        <f>共同経理課!AD277</f>
        <v>0</v>
      </c>
      <c r="AE277" s="191">
        <f>IFERROR(ROUNDDOWN(ROUNDDOWN(按分表!$X248/按分表!$D$248,3)*$F$277*AD277,0),0)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IFERROR(ROUNDDOWN(ROUNDDOWN(按分表!$X143/按分表!$D$143,3)*$F$278*T278,0),0)</f>
        <v>0</v>
      </c>
      <c r="V278" s="2">
        <f>共同経理課!V278</f>
        <v>0</v>
      </c>
      <c r="W278" s="191">
        <f>IFERROR(ROUNDDOWN(ROUNDDOWN(按分表!$X164/按分表!$D$164,3)*$F$278*V278,0),0)</f>
        <v>0</v>
      </c>
      <c r="X278" s="2">
        <f>共同経理課!X278</f>
        <v>0</v>
      </c>
      <c r="Y278" s="191">
        <f>IFERROR(ROUNDDOWN(ROUNDDOWN(按分表!$X185/按分表!$D$185,3)*$F$278*X278,0),0)</f>
        <v>0</v>
      </c>
      <c r="Z278" s="2">
        <f>共同経理課!Z278</f>
        <v>0</v>
      </c>
      <c r="AA278" s="191">
        <f>IFERROR(ROUNDDOWN(ROUNDDOWN(按分表!$X206/按分表!$D$206,3)*$F$278*Z278,0),0)</f>
        <v>0</v>
      </c>
      <c r="AB278" s="2">
        <f>共同経理課!AB278</f>
        <v>0</v>
      </c>
      <c r="AC278" s="191">
        <f>IFERROR(ROUNDDOWN(ROUNDDOWN(按分表!$X227/按分表!$D$227,3)*$F$278*AB278,0),0)</f>
        <v>0</v>
      </c>
      <c r="AD278" s="2">
        <f>共同経理課!AD278</f>
        <v>0</v>
      </c>
      <c r="AE278" s="191">
        <f>IFERROR(ROUNDDOWN(ROUNDDOWN(按分表!$X248/按分表!$D$248,3)*$F$278*AD278,0),0)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IFERROR(ROUNDDOWN(ROUNDDOWN(按分表!$X17/按分表!$D$17,3)*$F$280*H280,0),0)</f>
        <v>0</v>
      </c>
      <c r="J280" s="2">
        <f>共同経理課!J280</f>
        <v>0</v>
      </c>
      <c r="K280" s="191">
        <f>IFERROR(ROUNDDOWN(ROUNDDOWN(按分表!$X38/按分表!$D$38,3)*$F$280*J280,0),0)</f>
        <v>0</v>
      </c>
      <c r="L280" s="2">
        <f>共同経理課!L280</f>
        <v>0</v>
      </c>
      <c r="M280" s="191">
        <f>IFERROR(ROUNDDOWN(ROUNDDOWN(按分表!$X59/按分表!$D$59,3)*$F$280*L280,0),0)</f>
        <v>0</v>
      </c>
      <c r="N280" s="2">
        <f>共同経理課!N280</f>
        <v>0</v>
      </c>
      <c r="O280" s="191">
        <f>IFERROR(ROUNDDOWN(ROUNDDOWN(按分表!$X80/按分表!$D$80,3)*$F$280*N280,0),0)</f>
        <v>0</v>
      </c>
      <c r="P280" s="2">
        <f>共同経理課!P280</f>
        <v>0</v>
      </c>
      <c r="Q280" s="191">
        <f>IFERROR(ROUNDDOWN(ROUNDDOWN(按分表!$X101/按分表!$D$101,3)*$F$280*P280,0),0)</f>
        <v>0</v>
      </c>
      <c r="R280" s="2">
        <f>共同経理課!R280</f>
        <v>0</v>
      </c>
      <c r="S280" s="191">
        <f>IFERROR(ROUNDDOWN(ROUNDDOWN(按分表!$X122/按分表!$D$122,3)*$F$280*R280,0),0)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IFERROR(ROUNDDOWN(ROUNDDOWN(按分表!$X17/按分表!$D$17,3)*$F$281*H281,0),0)</f>
        <v>0</v>
      </c>
      <c r="J281" s="2">
        <f>共同経理課!J281</f>
        <v>0</v>
      </c>
      <c r="K281" s="191">
        <f>IFERROR(ROUNDDOWN(ROUNDDOWN(按分表!$X38/按分表!$D$38,3)*$F$281*J281,0),0)</f>
        <v>0</v>
      </c>
      <c r="L281" s="2">
        <f>共同経理課!L281</f>
        <v>0</v>
      </c>
      <c r="M281" s="191">
        <f>IFERROR(ROUNDDOWN(ROUNDDOWN(按分表!$X59/按分表!$D$59,3)*$F$281*L281,0),0)</f>
        <v>0</v>
      </c>
      <c r="N281" s="2">
        <f>共同経理課!N281</f>
        <v>0</v>
      </c>
      <c r="O281" s="191">
        <f>IFERROR(ROUNDDOWN(ROUNDDOWN(按分表!$X80/按分表!$D$80,3)*$F$281*N281,0),0)</f>
        <v>0</v>
      </c>
      <c r="P281" s="2">
        <f>共同経理課!P281</f>
        <v>0</v>
      </c>
      <c r="Q281" s="191">
        <f>IFERROR(ROUNDDOWN(ROUNDDOWN(按分表!$X101/按分表!$D$101,3)*$F$281*P281,0),0)</f>
        <v>0</v>
      </c>
      <c r="R281" s="2">
        <f>共同経理課!R281</f>
        <v>0</v>
      </c>
      <c r="S281" s="191">
        <f>IFERROR(ROUNDDOWN(ROUNDDOWN(按分表!$X122/按分表!$D$122,3)*$F$281*R281,0),0)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IFERROR(ROUNDDOWN(ROUNDDOWN(按分表!$X143/按分表!$D$143,3)*$F$282*T282,0),0)</f>
        <v>0</v>
      </c>
      <c r="V282" s="2">
        <f>共同経理課!V282</f>
        <v>0</v>
      </c>
      <c r="W282" s="191">
        <f>IFERROR(ROUNDDOWN(ROUNDDOWN(按分表!$X164/按分表!$D$164,3)*$F$282*V282,0),0)</f>
        <v>0</v>
      </c>
      <c r="X282" s="2">
        <f>共同経理課!X282</f>
        <v>0</v>
      </c>
      <c r="Y282" s="191">
        <f>IFERROR(ROUNDDOWN(ROUNDDOWN(按分表!$X185/按分表!$D$185,3)*$F$282*X282,0),0)</f>
        <v>0</v>
      </c>
      <c r="Z282" s="2">
        <f>共同経理課!Z282</f>
        <v>0</v>
      </c>
      <c r="AA282" s="191">
        <f>IFERROR(ROUNDDOWN(ROUNDDOWN(按分表!$X206/按分表!$D$206,3)*$F$282*Z282,0),0)</f>
        <v>0</v>
      </c>
      <c r="AB282" s="2">
        <f>共同経理課!AB282</f>
        <v>0</v>
      </c>
      <c r="AC282" s="191">
        <f>IFERROR(ROUNDDOWN(ROUNDDOWN(按分表!$X227/按分表!$D$227,3)*$F$282*AB282,0),0)</f>
        <v>0</v>
      </c>
      <c r="AD282" s="2">
        <f>共同経理課!AD282</f>
        <v>0</v>
      </c>
      <c r="AE282" s="191">
        <f>IFERROR(ROUNDDOWN(ROUNDDOWN(按分表!$X248/按分表!$D$248,3)*$F$282*AD282,0),0)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IFERROR(ROUNDDOWN(ROUNDDOWN(按分表!$X143/按分表!$D$143,3)*$F$283*T283,0),0)</f>
        <v>0</v>
      </c>
      <c r="V283" s="2">
        <f>共同経理課!V283</f>
        <v>0</v>
      </c>
      <c r="W283" s="191">
        <f>IFERROR(ROUNDDOWN(ROUNDDOWN(按分表!$X164/按分表!$D$164,3)*$F$283*V283,0),0)</f>
        <v>0</v>
      </c>
      <c r="X283" s="2">
        <f>共同経理課!X283</f>
        <v>0</v>
      </c>
      <c r="Y283" s="191">
        <f>IFERROR(ROUNDDOWN(ROUNDDOWN(按分表!$X185/按分表!$D$185,3)*$F$283*X283,0),0)</f>
        <v>0</v>
      </c>
      <c r="Z283" s="2">
        <f>共同経理課!Z283</f>
        <v>0</v>
      </c>
      <c r="AA283" s="191">
        <f>IFERROR(ROUNDDOWN(ROUNDDOWN(按分表!$X206/按分表!$D$206,3)*$F$283*Z283,0),0)</f>
        <v>0</v>
      </c>
      <c r="AB283" s="2">
        <f>共同経理課!AB283</f>
        <v>0</v>
      </c>
      <c r="AC283" s="191">
        <f>IFERROR(ROUNDDOWN(ROUNDDOWN(按分表!$X227/按分表!$D$227,3)*$F$283*AB283,0),0)</f>
        <v>0</v>
      </c>
      <c r="AD283" s="2">
        <f>共同経理課!AD283</f>
        <v>0</v>
      </c>
      <c r="AE283" s="191">
        <f>IFERROR(ROUNDDOWN(ROUNDDOWN(按分表!$X248/按分表!$D$248,3)*$F$283*AD283,0),0)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AE6EA-12F0-4E1A-B05D-87663E76F1FF}">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按分表!Z17+按分表!Z21</f>
        <v>0</v>
      </c>
      <c r="K5" s="18">
        <f>按分表!Z38+按分表!Z42</f>
        <v>0</v>
      </c>
      <c r="M5" s="18">
        <f>按分表!Z59+按分表!Z63</f>
        <v>0</v>
      </c>
      <c r="O5" s="18">
        <f>按分表!Z80+按分表!Z84</f>
        <v>0</v>
      </c>
      <c r="Q5" s="18">
        <f>按分表!Z101+按分表!Z105</f>
        <v>0</v>
      </c>
      <c r="S5" s="18">
        <f>按分表!Z122+按分表!Z126</f>
        <v>0</v>
      </c>
      <c r="U5" s="18">
        <f>按分表!Z143+按分表!Z147</f>
        <v>0</v>
      </c>
      <c r="W5" s="18">
        <f>按分表!Z164+按分表!Z168</f>
        <v>0</v>
      </c>
      <c r="X5" s="39"/>
      <c r="Y5" s="18">
        <f>按分表!Z185+按分表!Z189</f>
        <v>0</v>
      </c>
      <c r="Z5" s="39"/>
      <c r="AA5" s="18">
        <f>按分表!Z206+按分表!Z210</f>
        <v>0</v>
      </c>
      <c r="AB5" s="39"/>
      <c r="AC5" s="18">
        <f>按分表!Z227+按分表!Z231</f>
        <v>0</v>
      </c>
      <c r="AD5" s="39"/>
      <c r="AE5" s="18">
        <f>按分表!Z248+按分表!Z252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按分表!Z21-I6</f>
        <v>0</v>
      </c>
      <c r="K7" s="21">
        <f>按分表!Z42-K6</f>
        <v>0</v>
      </c>
      <c r="L7" s="39"/>
      <c r="M7" s="21">
        <f>按分表!Z63-M6</f>
        <v>0</v>
      </c>
      <c r="N7" s="39"/>
      <c r="O7" s="21">
        <f>按分表!Z84-O6</f>
        <v>0</v>
      </c>
      <c r="P7" s="39"/>
      <c r="Q7" s="21">
        <f>按分表!Z105-Q6</f>
        <v>0</v>
      </c>
      <c r="R7" s="39"/>
      <c r="S7" s="21">
        <f>按分表!Z126-S6</f>
        <v>0</v>
      </c>
      <c r="T7" s="39"/>
      <c r="U7" s="21">
        <f>按分表!Z147-U6</f>
        <v>0</v>
      </c>
      <c r="V7" s="39"/>
      <c r="W7" s="21">
        <f>按分表!Z168-W6</f>
        <v>0</v>
      </c>
      <c r="X7" s="39"/>
      <c r="Y7" s="21">
        <f>按分表!Z189-Y6</f>
        <v>0</v>
      </c>
      <c r="Z7" s="39"/>
      <c r="AA7" s="21">
        <f>按分表!Z210-AA6</f>
        <v>0</v>
      </c>
      <c r="AB7" s="39"/>
      <c r="AC7" s="21">
        <f>按分表!Z231-AC6</f>
        <v>0</v>
      </c>
      <c r="AD7" s="39"/>
      <c r="AE7" s="21">
        <f>按分表!Z252-AE6</f>
        <v>0</v>
      </c>
      <c r="AG7" s="18">
        <f t="shared" si="0"/>
        <v>0</v>
      </c>
      <c r="AH7" s="48"/>
    </row>
    <row r="8" spans="1:35">
      <c r="A8" s="6" t="s">
        <v>197</v>
      </c>
      <c r="B8" s="8" t="str">
        <f>共同経理課!B8</f>
        <v>15/100</v>
      </c>
      <c r="D8" s="65"/>
      <c r="H8" s="10" t="s">
        <v>126</v>
      </c>
      <c r="I8" s="25">
        <f>按分表!Z14</f>
        <v>0</v>
      </c>
      <c r="K8" s="25">
        <f>按分表!Z35</f>
        <v>0</v>
      </c>
      <c r="M8" s="25">
        <f>按分表!Z56</f>
        <v>0</v>
      </c>
      <c r="O8" s="25">
        <f>按分表!Z77</f>
        <v>0</v>
      </c>
      <c r="Q8" s="25">
        <f>按分表!Z98</f>
        <v>0</v>
      </c>
      <c r="S8" s="25">
        <f>按分表!Z119</f>
        <v>0</v>
      </c>
      <c r="U8" s="25">
        <f>按分表!Z140</f>
        <v>0</v>
      </c>
      <c r="W8" s="25">
        <f>按分表!Z161</f>
        <v>0</v>
      </c>
      <c r="Y8" s="25">
        <f>按分表!Z182</f>
        <v>0</v>
      </c>
      <c r="AA8" s="25">
        <f>按分表!Z203</f>
        <v>0</v>
      </c>
      <c r="AC8" s="25">
        <f>按分表!Z224</f>
        <v>0</v>
      </c>
      <c r="AE8" s="25">
        <f>按分表!Z245</f>
        <v>0</v>
      </c>
      <c r="AG8" s="18">
        <f t="shared" ref="AG8:AG10" si="1">SUM(I8:AE8)</f>
        <v>0</v>
      </c>
      <c r="AH8" s="48"/>
    </row>
    <row r="9" spans="1:35">
      <c r="D9" s="65"/>
      <c r="H9" s="10" t="s">
        <v>124</v>
      </c>
      <c r="I9" s="21">
        <f>按分表!Z15</f>
        <v>0</v>
      </c>
      <c r="K9" s="21">
        <f>按分表!Z36</f>
        <v>0</v>
      </c>
      <c r="L9" s="39"/>
      <c r="M9" s="21">
        <f>按分表!Z57</f>
        <v>0</v>
      </c>
      <c r="N9" s="39"/>
      <c r="O9" s="21">
        <f>按分表!Z78</f>
        <v>0</v>
      </c>
      <c r="P9" s="39"/>
      <c r="Q9" s="21">
        <f>按分表!Z99</f>
        <v>0</v>
      </c>
      <c r="R9" s="39"/>
      <c r="S9" s="21">
        <f>按分表!Z120</f>
        <v>0</v>
      </c>
      <c r="T9" s="39"/>
      <c r="U9" s="21">
        <f>按分表!Z145</f>
        <v>0</v>
      </c>
      <c r="V9" s="39"/>
      <c r="W9" s="21">
        <f>按分表!Z162</f>
        <v>0</v>
      </c>
      <c r="X9" s="39"/>
      <c r="Y9" s="21">
        <f>按分表!Z183</f>
        <v>0</v>
      </c>
      <c r="Z9" s="39"/>
      <c r="AA9" s="21">
        <f>按分表!Z204</f>
        <v>0</v>
      </c>
      <c r="AB9" s="39"/>
      <c r="AC9" s="21">
        <f>按分表!Z225</f>
        <v>0</v>
      </c>
      <c r="AD9" s="39"/>
      <c r="AE9" s="21">
        <f>按分表!Z246</f>
        <v>0</v>
      </c>
      <c r="AG9" s="18">
        <f t="shared" si="1"/>
        <v>0</v>
      </c>
      <c r="AH9" s="48"/>
    </row>
    <row r="10" spans="1:35">
      <c r="D10" s="65"/>
      <c r="H10" s="10" t="s">
        <v>125</v>
      </c>
      <c r="I10" s="21">
        <f>按分表!Z16</f>
        <v>0</v>
      </c>
      <c r="K10" s="21">
        <f>按分表!Z37</f>
        <v>0</v>
      </c>
      <c r="L10" s="39"/>
      <c r="M10" s="21">
        <f>按分表!Z58</f>
        <v>0</v>
      </c>
      <c r="N10" s="39"/>
      <c r="O10" s="21">
        <f>按分表!Z79</f>
        <v>0</v>
      </c>
      <c r="P10" s="39"/>
      <c r="Q10" s="21">
        <f>按分表!Z100</f>
        <v>0</v>
      </c>
      <c r="R10" s="39"/>
      <c r="S10" s="21">
        <f>按分表!Z121</f>
        <v>0</v>
      </c>
      <c r="T10" s="39"/>
      <c r="U10" s="21">
        <f>按分表!Z146</f>
        <v>0</v>
      </c>
      <c r="V10" s="39"/>
      <c r="W10" s="21">
        <f>按分表!Z163</f>
        <v>0</v>
      </c>
      <c r="X10" s="39"/>
      <c r="Y10" s="21">
        <f>按分表!Z184</f>
        <v>0</v>
      </c>
      <c r="Z10" s="39"/>
      <c r="AA10" s="21">
        <f>按分表!Z205</f>
        <v>0</v>
      </c>
      <c r="AB10" s="39"/>
      <c r="AC10" s="21">
        <f>按分表!Z226</f>
        <v>0</v>
      </c>
      <c r="AD10" s="39"/>
      <c r="AE10" s="21">
        <f>按分表!Z247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按分表!AA6</f>
        <v>0</v>
      </c>
      <c r="I14" s="3">
        <f>ROUNDDOWN($F14*H14,0)</f>
        <v>0</v>
      </c>
      <c r="J14" s="116">
        <f>按分表!AA27</f>
        <v>0</v>
      </c>
      <c r="K14" s="3">
        <f>ROUNDDOWN($F14*J14,0)</f>
        <v>0</v>
      </c>
      <c r="L14" s="116">
        <f>按分表!AA48</f>
        <v>0</v>
      </c>
      <c r="M14" s="3">
        <f>ROUNDDOWN($F14*L14,0)</f>
        <v>0</v>
      </c>
      <c r="N14" s="116">
        <f>按分表!$AA69</f>
        <v>0</v>
      </c>
      <c r="O14" s="3">
        <f>ROUNDDOWN($F14*N14,0)</f>
        <v>0</v>
      </c>
      <c r="P14" s="116">
        <f>按分表!$AA90</f>
        <v>0</v>
      </c>
      <c r="Q14" s="3">
        <f>ROUNDDOWN($F14*P14,0)</f>
        <v>0</v>
      </c>
      <c r="R14" s="116">
        <f>按分表!$AA111</f>
        <v>0</v>
      </c>
      <c r="S14" s="3">
        <f>ROUNDDOWN($F14*R14,0)</f>
        <v>0</v>
      </c>
      <c r="T14" s="116">
        <f>按分表!$AA132</f>
        <v>0</v>
      </c>
      <c r="U14" s="3">
        <f>ROUNDDOWN($F14*T14,0)</f>
        <v>0</v>
      </c>
      <c r="V14" s="116">
        <f>按分表!$AA153</f>
        <v>0</v>
      </c>
      <c r="W14" s="3">
        <f>ROUNDDOWN($F14*V14,0)</f>
        <v>0</v>
      </c>
      <c r="X14" s="116">
        <f>按分表!$AA174</f>
        <v>0</v>
      </c>
      <c r="Y14" s="3">
        <f>ROUNDDOWN($F14*X14,0)</f>
        <v>0</v>
      </c>
      <c r="Z14" s="116">
        <f>按分表!$AA195</f>
        <v>0</v>
      </c>
      <c r="AA14" s="3">
        <f>ROUNDDOWN($F14*Z14,0)</f>
        <v>0</v>
      </c>
      <c r="AB14" s="116">
        <f>按分表!$AA216</f>
        <v>0</v>
      </c>
      <c r="AC14" s="3">
        <f>ROUNDDOWN($F14*AB14,0)</f>
        <v>0</v>
      </c>
      <c r="AD14" s="116">
        <f>按分表!$AA237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按分表!AA7</f>
        <v>0</v>
      </c>
      <c r="I25" s="3">
        <f t="shared" ref="I25:K33" si="16">ROUNDDOWN($F25*H25,0)</f>
        <v>0</v>
      </c>
      <c r="J25" s="2">
        <f>按分表!AA28</f>
        <v>0</v>
      </c>
      <c r="K25" s="3">
        <f t="shared" si="16"/>
        <v>0</v>
      </c>
      <c r="L25" s="2">
        <f>按分表!AA49</f>
        <v>0</v>
      </c>
      <c r="M25" s="3">
        <f t="shared" ref="M25:M33" si="17">ROUNDDOWN($F25*L25,0)</f>
        <v>0</v>
      </c>
      <c r="N25" s="2">
        <f>按分表!$AA70</f>
        <v>0</v>
      </c>
      <c r="O25" s="3">
        <f t="shared" ref="O25:O33" si="18">ROUNDDOWN($F25*N25,0)</f>
        <v>0</v>
      </c>
      <c r="P25" s="2">
        <f>按分表!$AA91</f>
        <v>0</v>
      </c>
      <c r="Q25" s="3">
        <f t="shared" ref="Q25:Q33" si="19">ROUNDDOWN($F25*P25,0)</f>
        <v>0</v>
      </c>
      <c r="R25" s="2">
        <f>按分表!$AA112</f>
        <v>0</v>
      </c>
      <c r="S25" s="3">
        <f t="shared" ref="S25:S33" si="20">ROUNDDOWN($F25*R25,0)</f>
        <v>0</v>
      </c>
      <c r="T25" s="2">
        <f>按分表!$AA133</f>
        <v>0</v>
      </c>
      <c r="U25" s="3">
        <f t="shared" ref="U25:U33" si="21">ROUNDDOWN($F25*T25,0)</f>
        <v>0</v>
      </c>
      <c r="V25" s="2">
        <f>按分表!$AA154</f>
        <v>0</v>
      </c>
      <c r="W25" s="3">
        <f t="shared" ref="W25:W33" si="22">ROUNDDOWN($F25*V25,0)</f>
        <v>0</v>
      </c>
      <c r="X25" s="2">
        <f>按分表!$AA175</f>
        <v>0</v>
      </c>
      <c r="Y25" s="3">
        <f t="shared" ref="Y25:Y33" si="23">ROUNDDOWN($F25*X25,0)</f>
        <v>0</v>
      </c>
      <c r="Z25" s="116">
        <f>按分表!$AA196</f>
        <v>0</v>
      </c>
      <c r="AA25" s="3">
        <f t="shared" ref="AA25:AA33" si="24">ROUNDDOWN($F25*Z25,0)</f>
        <v>0</v>
      </c>
      <c r="AB25" s="2">
        <f>按分表!$AA217</f>
        <v>0</v>
      </c>
      <c r="AC25" s="3">
        <f t="shared" ref="AC25:AC33" si="25">ROUNDDOWN($F25*AB25,0)</f>
        <v>0</v>
      </c>
      <c r="AD25" s="2">
        <f>按分表!$AA238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按分表!AA8</f>
        <v>0</v>
      </c>
      <c r="I36" s="3">
        <f t="shared" ref="I36:K45" si="29">ROUNDDOWN($F36*H36,0)</f>
        <v>0</v>
      </c>
      <c r="J36" s="2">
        <f>按分表!AA29</f>
        <v>0</v>
      </c>
      <c r="K36" s="3">
        <f t="shared" si="29"/>
        <v>0</v>
      </c>
      <c r="L36" s="2">
        <f>按分表!AA50</f>
        <v>0</v>
      </c>
      <c r="M36" s="3">
        <f t="shared" ref="M36:M45" si="30">ROUNDDOWN($F36*L36,0)</f>
        <v>0</v>
      </c>
      <c r="N36" s="2">
        <f>按分表!AA71</f>
        <v>0</v>
      </c>
      <c r="O36" s="3">
        <f t="shared" ref="O36:O45" si="31">ROUNDDOWN($F36*N36,0)</f>
        <v>0</v>
      </c>
      <c r="P36" s="2">
        <f>按分表!$AA92</f>
        <v>0</v>
      </c>
      <c r="Q36" s="3">
        <f t="shared" ref="Q36:Q45" si="32">ROUNDDOWN($F36*P36,0)</f>
        <v>0</v>
      </c>
      <c r="R36" s="2">
        <f>按分表!$AA113</f>
        <v>0</v>
      </c>
      <c r="S36" s="3">
        <f t="shared" ref="S36:S45" si="33">ROUNDDOWN($F36*R36,0)</f>
        <v>0</v>
      </c>
      <c r="T36" s="2">
        <f>按分表!$AA134</f>
        <v>0</v>
      </c>
      <c r="U36" s="3">
        <f t="shared" ref="U36:U45" si="34">ROUNDDOWN($F36*T36,0)</f>
        <v>0</v>
      </c>
      <c r="V36" s="2">
        <f>按分表!$AA155</f>
        <v>0</v>
      </c>
      <c r="W36" s="3">
        <f t="shared" ref="W36:W45" si="35">ROUNDDOWN($F36*V36,0)</f>
        <v>0</v>
      </c>
      <c r="X36" s="2">
        <f>按分表!$AA176</f>
        <v>0</v>
      </c>
      <c r="Y36" s="3">
        <f t="shared" ref="Y36:Y45" si="36">ROUNDDOWN($F36*X36,0)</f>
        <v>0</v>
      </c>
      <c r="Z36" s="116">
        <f>按分表!$AA197</f>
        <v>0</v>
      </c>
      <c r="AA36" s="3">
        <f t="shared" ref="AA36:AA45" si="37">ROUNDDOWN($F36*Z36,0)</f>
        <v>0</v>
      </c>
      <c r="AB36" s="2">
        <f>按分表!$AA218</f>
        <v>0</v>
      </c>
      <c r="AC36" s="3">
        <f t="shared" ref="AC36:AC45" si="38">ROUNDDOWN($F36*AB36,0)</f>
        <v>0</v>
      </c>
      <c r="AD36" s="2">
        <f>按分表!$AA239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IFERROR(ROUNDDOWN(ROUNDDOWN(按分表!$Z20/按分表!$D$17,3)*$F$170*H173,0),0)</f>
        <v>0</v>
      </c>
      <c r="J173" s="2">
        <f>共同経理課!J173</f>
        <v>0</v>
      </c>
      <c r="K173" s="2">
        <f>IFERROR(ROUNDDOWN(ROUNDDOWN(按分表!$Z41/按分表!$D$38,3)*$F$170*J173,0),0)</f>
        <v>0</v>
      </c>
      <c r="L173" s="2">
        <f>共同経理課!L173</f>
        <v>0</v>
      </c>
      <c r="M173" s="2">
        <f>IFERROR(ROUNDDOWN(ROUNDDOWN(按分表!$Z62/按分表!$D$59,3)*$F$170*L173,0),0)</f>
        <v>0</v>
      </c>
      <c r="N173" s="2">
        <f>共同経理課!N173</f>
        <v>0</v>
      </c>
      <c r="O173" s="2">
        <f>IFERROR(ROUNDDOWN(ROUNDDOWN(按分表!$Z83/按分表!$D$80,3)*$F$170*N173,0),0)</f>
        <v>0</v>
      </c>
      <c r="P173" s="2">
        <f>共同経理課!P173</f>
        <v>0</v>
      </c>
      <c r="Q173" s="2">
        <f>IFERROR(ROUNDDOWN(ROUNDDOWN(按分表!$Z104/按分表!$D$101,3)*$F$170*P173,0),0)</f>
        <v>0</v>
      </c>
      <c r="R173" s="2">
        <f>共同経理課!R173</f>
        <v>0</v>
      </c>
      <c r="S173" s="2">
        <f>IFERROR(ROUNDDOWN(ROUNDDOWN(按分表!$Z125/按分表!$D$122,3)*$F$170*R173,0),0)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IFERROR(ROUNDDOWN(ROUNDDOWN(按分表!$Z17/按分表!$D$17,3)*$F$174*H174,0),0)</f>
        <v>0</v>
      </c>
      <c r="J174" s="2">
        <f>共同経理課!J174</f>
        <v>0</v>
      </c>
      <c r="K174" s="2">
        <f>IFERROR(ROUNDDOWN(ROUNDDOWN(按分表!$Z38/按分表!$D$38,3)*$F$174*J174,0),0)</f>
        <v>0</v>
      </c>
      <c r="L174" s="2">
        <f>共同経理課!L174</f>
        <v>0</v>
      </c>
      <c r="M174" s="2">
        <f>IFERROR(ROUNDDOWN(ROUNDDOWN(按分表!$Z59/按分表!$D$59,3)*$F$174*L174,0),0)</f>
        <v>0</v>
      </c>
      <c r="N174" s="2">
        <f>共同経理課!N174</f>
        <v>0</v>
      </c>
      <c r="O174" s="2">
        <f>IFERROR(ROUNDDOWN(ROUNDDOWN(按分表!$Z80/按分表!$D$80,3)*$F$174*N174,0),0)</f>
        <v>0</v>
      </c>
      <c r="P174" s="2">
        <f>共同経理課!P174</f>
        <v>0</v>
      </c>
      <c r="Q174" s="2">
        <f>IFERROR(ROUNDDOWN(ROUNDDOWN(按分表!$Z101/按分表!$D$101,3)*$F$174*P174,0),0)</f>
        <v>0</v>
      </c>
      <c r="R174" s="2">
        <f>共同経理課!R174</f>
        <v>0</v>
      </c>
      <c r="S174" s="2">
        <f>IFERROR(ROUNDDOWN(ROUNDDOWN(按分表!$Z122/按分表!$D$122,3)*$F$174*R174,0),0)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IFERROR(ROUNDDOWN(ROUNDDOWN(按分表!$Z143/按分表!$D$143,3)*$F$175*T175,0),0)</f>
        <v>0</v>
      </c>
      <c r="V175" s="2">
        <f>共同経理課!V175</f>
        <v>0</v>
      </c>
      <c r="W175" s="2">
        <f>IFERROR(ROUNDDOWN(ROUNDDOWN(按分表!$Z164/按分表!$D$164,3)*$F$175*V175,0),0)</f>
        <v>0</v>
      </c>
      <c r="X175" s="2">
        <f>共同経理課!X175</f>
        <v>0</v>
      </c>
      <c r="Y175" s="2">
        <f>IFERROR(ROUNDDOWN(ROUNDDOWN(按分表!$Z185/按分表!$D$185,3)*$F$175*X175,0),0)</f>
        <v>0</v>
      </c>
      <c r="Z175" s="2">
        <f>共同経理課!Z175</f>
        <v>0</v>
      </c>
      <c r="AA175" s="2">
        <f>IFERROR(ROUNDDOWN(ROUNDDOWN(按分表!$Z206/按分表!$D$206,3)*$F$175*Z175,0),0)</f>
        <v>0</v>
      </c>
      <c r="AB175" s="2">
        <f>共同経理課!AB175</f>
        <v>0</v>
      </c>
      <c r="AC175" s="2">
        <f>IFERROR(ROUNDDOWN(ROUNDDOWN(按分表!$Z227/按分表!$D$227,3)*$F$175*AB175,0),0)</f>
        <v>0</v>
      </c>
      <c r="AD175" s="2">
        <f>共同経理課!AD175</f>
        <v>0</v>
      </c>
      <c r="AE175" s="2">
        <f>IFERROR(ROUNDDOWN(ROUNDDOWN(按分表!$Z248/按分表!$D$248,3)*$F$175*AD175,0),0)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IFERROR(ROUNDDOWN(ROUNDDOWN(按分表!$Z143/按分表!$D$143,3)*$F$176*T176,0),0)</f>
        <v>0</v>
      </c>
      <c r="V176" s="2">
        <f>共同経理課!V176</f>
        <v>0</v>
      </c>
      <c r="W176" s="2">
        <f>IFERROR(ROUNDDOWN(ROUNDDOWN(按分表!$Z164/按分表!$D$164,3)*$F$176*V176,0),0)</f>
        <v>0</v>
      </c>
      <c r="X176" s="2">
        <f>共同経理課!X176</f>
        <v>0</v>
      </c>
      <c r="Y176" s="2">
        <f>IFERROR(ROUNDDOWN(ROUNDDOWN(按分表!$Z185/按分表!$D$185,3)*$F$176*X176,0),0)</f>
        <v>0</v>
      </c>
      <c r="Z176" s="2">
        <f>共同経理課!Z176</f>
        <v>0</v>
      </c>
      <c r="AA176" s="2">
        <f>IFERROR(ROUNDDOWN(ROUNDDOWN(按分表!$Z206/按分表!$D$206,3)*$F$176*Z176,0),0)</f>
        <v>0</v>
      </c>
      <c r="AB176" s="2">
        <f>共同経理課!AB176</f>
        <v>0</v>
      </c>
      <c r="AC176" s="2">
        <f>IFERROR(ROUNDDOWN(ROUNDDOWN(按分表!$Z227/按分表!$D$227,3)*$F$176*AB176,0),0)</f>
        <v>0</v>
      </c>
      <c r="AD176" s="2">
        <f>共同経理課!AD176</f>
        <v>0</v>
      </c>
      <c r="AE176" s="2">
        <f>IFERROR(ROUNDDOWN(ROUNDDOWN(按分表!$Z248/按分表!$D$248,3)*$F$176*AD176,0),0)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IFERROR(ROUNDDOWN(ROUNDDOWN(按分表!$Z17/按分表!$D$17,3)*$F$178*H178,0),0)</f>
        <v>0</v>
      </c>
      <c r="J178" s="2">
        <f>共同経理課!J178</f>
        <v>0</v>
      </c>
      <c r="K178" s="2">
        <f>IFERROR(ROUNDDOWN(ROUNDDOWN(按分表!$Z38/按分表!$D$38,3)*$F$178*J178,0),0)</f>
        <v>0</v>
      </c>
      <c r="L178" s="2">
        <f>共同経理課!L178</f>
        <v>0</v>
      </c>
      <c r="M178" s="2">
        <f>IFERROR(ROUNDDOWN(ROUNDDOWN(按分表!$Z59/按分表!$D$59,3)*$F$178*L178,0),0)</f>
        <v>0</v>
      </c>
      <c r="N178" s="2">
        <f>共同経理課!N178</f>
        <v>0</v>
      </c>
      <c r="O178" s="2">
        <f>IFERROR(ROUNDDOWN(ROUNDDOWN(按分表!$Z80/按分表!$D$80,3)*$F$178*N178,0),0)</f>
        <v>0</v>
      </c>
      <c r="P178" s="2">
        <f>共同経理課!P178</f>
        <v>0</v>
      </c>
      <c r="Q178" s="2">
        <f>IFERROR(ROUNDDOWN(ROUNDDOWN(按分表!$Z101/按分表!$D$101,3)*$F$178*P178,0),0)</f>
        <v>0</v>
      </c>
      <c r="R178" s="2">
        <f>共同経理課!R178</f>
        <v>0</v>
      </c>
      <c r="S178" s="2">
        <f>IFERROR(ROUNDDOWN(ROUNDDOWN(按分表!$Z122/按分表!$D$122,3)*$F$178*R178,0),0)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IFERROR(ROUNDDOWN(ROUNDDOWN(按分表!$Z17/按分表!$D$17,3)*$F$179*H179,0),0)</f>
        <v>0</v>
      </c>
      <c r="J179" s="2">
        <f>共同経理課!J179</f>
        <v>0</v>
      </c>
      <c r="K179" s="2">
        <f>IFERROR(ROUNDDOWN(ROUNDDOWN(按分表!$Z38/按分表!$D$38,3)*$F$179*J179,0),0)</f>
        <v>0</v>
      </c>
      <c r="L179" s="2">
        <f>共同経理課!L179</f>
        <v>0</v>
      </c>
      <c r="M179" s="2">
        <f>IFERROR(ROUNDDOWN(ROUNDDOWN(按分表!$Z59/按分表!$D$59,3)*$F$179*L179,0),0)</f>
        <v>0</v>
      </c>
      <c r="N179" s="2">
        <f>共同経理課!N179</f>
        <v>0</v>
      </c>
      <c r="O179" s="2">
        <f>IFERROR(ROUNDDOWN(ROUNDDOWN(按分表!$Z80/按分表!$D$80,3)*$F$179*N179,0),0)</f>
        <v>0</v>
      </c>
      <c r="P179" s="2">
        <f>共同経理課!P179</f>
        <v>0</v>
      </c>
      <c r="Q179" s="2">
        <f>IFERROR(ROUNDDOWN(ROUNDDOWN(按分表!$Z101/按分表!$D$101,3)*$F$179*P179,0),0)</f>
        <v>0</v>
      </c>
      <c r="R179" s="2">
        <f>共同経理課!R179</f>
        <v>0</v>
      </c>
      <c r="S179" s="2">
        <f>IFERROR(ROUNDDOWN(ROUNDDOWN(按分表!$Z122/按分表!$D$122,3)*$F$179*R179,0),0)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IFERROR(ROUNDDOWN(ROUNDDOWN(按分表!$Z143/按分表!$D$143,3)*$F$180*T180,0),0)</f>
        <v>0</v>
      </c>
      <c r="V180" s="2">
        <f>共同経理課!V180</f>
        <v>0</v>
      </c>
      <c r="W180" s="2">
        <f>IFERROR(ROUNDDOWN(ROUNDDOWN(按分表!$Z164/按分表!$D$164,3)*$F$180*V180,0),0)</f>
        <v>0</v>
      </c>
      <c r="X180" s="2">
        <f>共同経理課!X180</f>
        <v>0</v>
      </c>
      <c r="Y180" s="2">
        <f>IFERROR(ROUNDDOWN(ROUNDDOWN(按分表!$Z185/按分表!$D$185,3)*$F$180*X180,0),0)</f>
        <v>0</v>
      </c>
      <c r="Z180" s="2">
        <f>共同経理課!Z180</f>
        <v>0</v>
      </c>
      <c r="AA180" s="2">
        <f>IFERROR(ROUNDDOWN(ROUNDDOWN(按分表!$Z206/按分表!$D$206,3)*$F$180*Z180,0),0)</f>
        <v>0</v>
      </c>
      <c r="AB180" s="2">
        <f>共同経理課!AB180</f>
        <v>0</v>
      </c>
      <c r="AC180" s="2">
        <f>IFERROR(ROUNDDOWN(ROUNDDOWN(按分表!$Z227/按分表!$D$227,3)*$F$180*AB180,0),0)</f>
        <v>0</v>
      </c>
      <c r="AD180" s="2">
        <f>共同経理課!AD180</f>
        <v>0</v>
      </c>
      <c r="AE180" s="2">
        <f>IFERROR(ROUNDDOWN(ROUNDDOWN(按分表!$Z248/按分表!$D$248,3)*$F$180*AD180,0),0)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IFERROR(ROUNDDOWN(ROUNDDOWN(按分表!$Z143/按分表!$D$143,3)*$F$181*T181,0),0)</f>
        <v>0</v>
      </c>
      <c r="V181" s="2">
        <f>共同経理課!V181</f>
        <v>0</v>
      </c>
      <c r="W181" s="2">
        <f>IFERROR(ROUNDDOWN(ROUNDDOWN(按分表!$Z164/按分表!$D$164,3)*$F$181*V181,0),0)</f>
        <v>0</v>
      </c>
      <c r="X181" s="2">
        <f>共同経理課!X181</f>
        <v>0</v>
      </c>
      <c r="Y181" s="2">
        <f>IFERROR(ROUNDDOWN(ROUNDDOWN(按分表!$Z185/按分表!$D$185,3)*$F$181*X181,0),0)</f>
        <v>0</v>
      </c>
      <c r="Z181" s="2">
        <f>共同経理課!Z181</f>
        <v>0</v>
      </c>
      <c r="AA181" s="2">
        <f>IFERROR(ROUNDDOWN(ROUNDDOWN(按分表!$Z206/按分表!$D$206,3)*$F$181*Z181,0),0)</f>
        <v>0</v>
      </c>
      <c r="AB181" s="2">
        <f>共同経理課!AB181</f>
        <v>0</v>
      </c>
      <c r="AC181" s="2">
        <f>IFERROR(ROUNDDOWN(ROUNDDOWN(按分表!$Z227/按分表!$D$227,3)*$F$181*AB181,0),0)</f>
        <v>0</v>
      </c>
      <c r="AD181" s="2">
        <f>共同経理課!AD181</f>
        <v>0</v>
      </c>
      <c r="AE181" s="2">
        <f>IFERROR(ROUNDDOWN(ROUNDDOWN(按分表!$Z248/按分表!$D$248,3)*$F$181*AD181,0),0)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IFERROR(ROUNDDOWN(ROUNDDOWN(按分表!$Z20/按分表!$D$17,3)*$F$273*H275,0),0)</f>
        <v>0</v>
      </c>
      <c r="J275" s="2">
        <f>共同経理課!J275</f>
        <v>0</v>
      </c>
      <c r="K275" s="191">
        <f>IFERROR(ROUNDDOWN(ROUNDDOWN(按分表!$Z41/按分表!$D$38,3)*$F$273*J275,0),0)</f>
        <v>0</v>
      </c>
      <c r="L275" s="2">
        <f>共同経理課!L275</f>
        <v>0</v>
      </c>
      <c r="M275" s="191">
        <f>IFERROR(ROUNDDOWN(ROUNDDOWN(按分表!$Z62/按分表!$D$59,3)*$F$273*L275,0),0)</f>
        <v>0</v>
      </c>
      <c r="N275" s="2">
        <f>共同経理課!N275</f>
        <v>0</v>
      </c>
      <c r="O275" s="191">
        <f>IFERROR(ROUNDDOWN(ROUNDDOWN(按分表!$Z83/按分表!$D$80,3)*$F$273*N275,0),0)</f>
        <v>0</v>
      </c>
      <c r="P275" s="2">
        <f>共同経理課!P275</f>
        <v>0</v>
      </c>
      <c r="Q275" s="191">
        <f>IFERROR(ROUNDDOWN(ROUNDDOWN(按分表!$Z104/按分表!$D$101,3)*$F$273*P275,0),0)</f>
        <v>0</v>
      </c>
      <c r="R275" s="2">
        <f>共同経理課!R275</f>
        <v>0</v>
      </c>
      <c r="S275" s="191">
        <f>IFERROR(ROUNDDOWN(ROUNDDOWN(按分表!$Z125/按分表!$D$122,3)*$F$273*R275,0),0)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IFERROR(ROUNDDOWN(ROUNDDOWN(按分表!$Z17/按分表!$D$17,3)*$F$276*H276,0),0)</f>
        <v>0</v>
      </c>
      <c r="J276" s="2">
        <f>共同経理課!J276</f>
        <v>0</v>
      </c>
      <c r="K276" s="191">
        <f>IFERROR(ROUNDDOWN(ROUNDDOWN(按分表!$Z38/按分表!$D$38,3)*$F$276*J276,0),0)</f>
        <v>0</v>
      </c>
      <c r="L276" s="2">
        <f>共同経理課!L276</f>
        <v>0</v>
      </c>
      <c r="M276" s="191">
        <f>IFERROR(ROUNDDOWN(ROUNDDOWN(按分表!$Z59/按分表!$D$59,3)*$F$276*L276,0),0)</f>
        <v>0</v>
      </c>
      <c r="N276" s="2">
        <f>共同経理課!N276</f>
        <v>0</v>
      </c>
      <c r="O276" s="191">
        <f>IFERROR(ROUNDDOWN(ROUNDDOWN(按分表!$Z80/按分表!$D$80,3)*$F$276*N276,0),0)</f>
        <v>0</v>
      </c>
      <c r="P276" s="2">
        <f>共同経理課!P276</f>
        <v>0</v>
      </c>
      <c r="Q276" s="191">
        <f>IFERROR(ROUNDDOWN(ROUNDDOWN(按分表!$Z101/按分表!$D$101,3)*$F$276*P276,0),0)</f>
        <v>0</v>
      </c>
      <c r="R276" s="2">
        <f>共同経理課!R276</f>
        <v>0</v>
      </c>
      <c r="S276" s="191">
        <f>IFERROR(ROUNDDOWN(ROUNDDOWN(按分表!$Z122/按分表!$D$122,3)*$F$276*R276,0),0)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IFERROR(ROUNDDOWN(ROUNDDOWN(按分表!$Z143/按分表!$D$143,3)*$F$277*T277,0),0)</f>
        <v>0</v>
      </c>
      <c r="V277" s="2">
        <f>共同経理課!V277</f>
        <v>0</v>
      </c>
      <c r="W277" s="191">
        <f>IFERROR(ROUNDDOWN(ROUNDDOWN(按分表!$Z164/按分表!$D$164,3)*$F$277*V277,0),0)</f>
        <v>0</v>
      </c>
      <c r="X277" s="2">
        <f>共同経理課!X277</f>
        <v>0</v>
      </c>
      <c r="Y277" s="191">
        <f>IFERROR(ROUNDDOWN(ROUNDDOWN(按分表!$Z185/按分表!$D$185,3)*$F$277*X277,0),0)</f>
        <v>0</v>
      </c>
      <c r="Z277" s="2">
        <f>共同経理課!Z277</f>
        <v>0</v>
      </c>
      <c r="AA277" s="191">
        <f>IFERROR(ROUNDDOWN(ROUNDDOWN(按分表!$Z206/按分表!$D$206,3)*$F$277*Z277,0),0)</f>
        <v>0</v>
      </c>
      <c r="AB277" s="2">
        <f>共同経理課!AB277</f>
        <v>0</v>
      </c>
      <c r="AC277" s="191">
        <f>IFERROR(ROUNDDOWN(ROUNDDOWN(按分表!$Z227/按分表!$D$227,3)*$F$277*AB277,0),0)</f>
        <v>0</v>
      </c>
      <c r="AD277" s="2">
        <f>共同経理課!AD277</f>
        <v>0</v>
      </c>
      <c r="AE277" s="191">
        <f>IFERROR(ROUNDDOWN(ROUNDDOWN(按分表!$Z248/按分表!$D$248,3)*$F$277*AD277,0),0)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IFERROR(ROUNDDOWN(ROUNDDOWN(按分表!$Z143/按分表!$D$143,3)*$F$278*T278,0),0)</f>
        <v>0</v>
      </c>
      <c r="V278" s="2">
        <f>共同経理課!V278</f>
        <v>0</v>
      </c>
      <c r="W278" s="191">
        <f>IFERROR(ROUNDDOWN(ROUNDDOWN(按分表!$Z164/按分表!$D$164,3)*$F$278*V278,0),0)</f>
        <v>0</v>
      </c>
      <c r="X278" s="2">
        <f>共同経理課!X278</f>
        <v>0</v>
      </c>
      <c r="Y278" s="191">
        <f>IFERROR(ROUNDDOWN(ROUNDDOWN(按分表!$Z185/按分表!$D$185,3)*$F$278*X278,0),0)</f>
        <v>0</v>
      </c>
      <c r="Z278" s="2">
        <f>共同経理課!Z278</f>
        <v>0</v>
      </c>
      <c r="AA278" s="191">
        <f>IFERROR(ROUNDDOWN(ROUNDDOWN(按分表!$Z206/按分表!$D$206,3)*$F$278*Z278,0),0)</f>
        <v>0</v>
      </c>
      <c r="AB278" s="2">
        <f>共同経理課!AB278</f>
        <v>0</v>
      </c>
      <c r="AC278" s="191">
        <f>IFERROR(ROUNDDOWN(ROUNDDOWN(按分表!$Z227/按分表!$D$227,3)*$F$278*AB278,0),0)</f>
        <v>0</v>
      </c>
      <c r="AD278" s="2">
        <f>共同経理課!AD278</f>
        <v>0</v>
      </c>
      <c r="AE278" s="191">
        <f>IFERROR(ROUNDDOWN(ROUNDDOWN(按分表!$Z248/按分表!$D$248,3)*$F$278*AD278,0),0)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IFERROR(ROUNDDOWN(ROUNDDOWN(按分表!$Z17/按分表!$D$17,3)*$F$280*H280,0),0)</f>
        <v>0</v>
      </c>
      <c r="J280" s="2">
        <f>共同経理課!J280</f>
        <v>0</v>
      </c>
      <c r="K280" s="191">
        <f>IFERROR(ROUNDDOWN(ROUNDDOWN(按分表!$Z38/按分表!$D$38,3)*$F$280*J280,0),0)</f>
        <v>0</v>
      </c>
      <c r="L280" s="2">
        <f>共同経理課!L280</f>
        <v>0</v>
      </c>
      <c r="M280" s="191">
        <f>IFERROR(ROUNDDOWN(ROUNDDOWN(按分表!$Z59/按分表!$D$59,3)*$F$280*L280,0),0)</f>
        <v>0</v>
      </c>
      <c r="N280" s="2">
        <f>共同経理課!N280</f>
        <v>0</v>
      </c>
      <c r="O280" s="191">
        <f>IFERROR(ROUNDDOWN(ROUNDDOWN(按分表!$Z80/按分表!$D$80,3)*$F$280*N280,0),0)</f>
        <v>0</v>
      </c>
      <c r="P280" s="2">
        <f>共同経理課!P280</f>
        <v>0</v>
      </c>
      <c r="Q280" s="191">
        <f>IFERROR(ROUNDDOWN(ROUNDDOWN(按分表!$Z101/按分表!$D$101,3)*$F$280*P280,0),0)</f>
        <v>0</v>
      </c>
      <c r="R280" s="2">
        <f>共同経理課!R280</f>
        <v>0</v>
      </c>
      <c r="S280" s="191">
        <f>IFERROR(ROUNDDOWN(ROUNDDOWN(按分表!$Z122/按分表!$D$122,3)*$F$280*R280,0),0)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IFERROR(ROUNDDOWN(ROUNDDOWN(按分表!$Z17/按分表!$D$17,3)*$F$281*H281,0),0)</f>
        <v>0</v>
      </c>
      <c r="J281" s="2">
        <f>共同経理課!J281</f>
        <v>0</v>
      </c>
      <c r="K281" s="191">
        <f>IFERROR(ROUNDDOWN(ROUNDDOWN(按分表!$Z38/按分表!$D$38,3)*$F$281*J281,0),0)</f>
        <v>0</v>
      </c>
      <c r="L281" s="2">
        <f>共同経理課!L281</f>
        <v>0</v>
      </c>
      <c r="M281" s="191">
        <f>IFERROR(ROUNDDOWN(ROUNDDOWN(按分表!$Z59/按分表!$D$59,3)*$F$281*L281,0),0)</f>
        <v>0</v>
      </c>
      <c r="N281" s="2">
        <f>共同経理課!N281</f>
        <v>0</v>
      </c>
      <c r="O281" s="191">
        <f>IFERROR(ROUNDDOWN(ROUNDDOWN(按分表!$Z80/按分表!$D$80,3)*$F$281*N281,0),0)</f>
        <v>0</v>
      </c>
      <c r="P281" s="2">
        <f>共同経理課!P281</f>
        <v>0</v>
      </c>
      <c r="Q281" s="191">
        <f>IFERROR(ROUNDDOWN(ROUNDDOWN(按分表!$Z101/按分表!$D$101,3)*$F$281*P281,0),0)</f>
        <v>0</v>
      </c>
      <c r="R281" s="2">
        <f>共同経理課!R281</f>
        <v>0</v>
      </c>
      <c r="S281" s="191">
        <f>IFERROR(ROUNDDOWN(ROUNDDOWN(按分表!$Z122/按分表!$D$122,3)*$F$281*R281,0),0)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IFERROR(ROUNDDOWN(ROUNDDOWN(按分表!$Z143/按分表!$D$143,3)*$F$282*T282,0),0)</f>
        <v>0</v>
      </c>
      <c r="V282" s="2">
        <f>共同経理課!V282</f>
        <v>0</v>
      </c>
      <c r="W282" s="191">
        <f>IFERROR(ROUNDDOWN(ROUNDDOWN(按分表!$Z164/按分表!$D$164,3)*$F$282*V282,0),0)</f>
        <v>0</v>
      </c>
      <c r="X282" s="2">
        <f>共同経理課!X282</f>
        <v>0</v>
      </c>
      <c r="Y282" s="191">
        <f>IFERROR(ROUNDDOWN(ROUNDDOWN(按分表!$Z185/按分表!$D$185,3)*$F$282*X282,0),0)</f>
        <v>0</v>
      </c>
      <c r="Z282" s="2">
        <f>共同経理課!Z282</f>
        <v>0</v>
      </c>
      <c r="AA282" s="191">
        <f>IFERROR(ROUNDDOWN(ROUNDDOWN(按分表!$Z206/按分表!$D$206,3)*$F$282*Z282,0),0)</f>
        <v>0</v>
      </c>
      <c r="AB282" s="2">
        <f>共同経理課!AB282</f>
        <v>0</v>
      </c>
      <c r="AC282" s="191">
        <f>IFERROR(ROUNDDOWN(ROUNDDOWN(按分表!$Z227/按分表!$D$227,3)*$F$282*AB282,0),0)</f>
        <v>0</v>
      </c>
      <c r="AD282" s="2">
        <f>共同経理課!AD282</f>
        <v>0</v>
      </c>
      <c r="AE282" s="191">
        <f>IFERROR(ROUNDDOWN(ROUNDDOWN(按分表!$Z248/按分表!$D$248,3)*$F$282*AD282,0),0)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IFERROR(ROUNDDOWN(ROUNDDOWN(按分表!$Z143/按分表!$D$143,3)*$F$283*T283,0),0)</f>
        <v>0</v>
      </c>
      <c r="V283" s="2">
        <f>共同経理課!V283</f>
        <v>0</v>
      </c>
      <c r="W283" s="191">
        <f>IFERROR(ROUNDDOWN(ROUNDDOWN(按分表!$Z164/按分表!$D$164,3)*$F$283*V283,0),0)</f>
        <v>0</v>
      </c>
      <c r="X283" s="2">
        <f>共同経理課!X283</f>
        <v>0</v>
      </c>
      <c r="Y283" s="191">
        <f>IFERROR(ROUNDDOWN(ROUNDDOWN(按分表!$Z185/按分表!$D$185,3)*$F$283*X283,0),0)</f>
        <v>0</v>
      </c>
      <c r="Z283" s="2">
        <f>共同経理課!Z283</f>
        <v>0</v>
      </c>
      <c r="AA283" s="191">
        <f>IFERROR(ROUNDDOWN(ROUNDDOWN(按分表!$Z206/按分表!$D$206,3)*$F$283*Z283,0),0)</f>
        <v>0</v>
      </c>
      <c r="AB283" s="2">
        <f>共同経理課!AB283</f>
        <v>0</v>
      </c>
      <c r="AC283" s="191">
        <f>IFERROR(ROUNDDOWN(ROUNDDOWN(按分表!$Z227/按分表!$D$227,3)*$F$283*AB283,0),0)</f>
        <v>0</v>
      </c>
      <c r="AD283" s="2">
        <f>共同経理課!AD283</f>
        <v>0</v>
      </c>
      <c r="AE283" s="191">
        <f>IFERROR(ROUNDDOWN(ROUNDDOWN(按分表!$Z248/按分表!$D$248,3)*$F$283*AD283,0),0)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C2A81-11EC-4188-8BD1-44CF32422824}">
  <sheetPr>
    <tabColor rgb="FFFFCCFF"/>
  </sheetPr>
  <dimension ref="A1:AM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按分表!AB17+按分表!AB21</f>
        <v>0</v>
      </c>
      <c r="K5" s="18">
        <f>按分表!AB38+按分表!AB42</f>
        <v>0</v>
      </c>
      <c r="M5" s="18">
        <f>按分表!AB59+按分表!AB63</f>
        <v>0</v>
      </c>
      <c r="O5" s="18">
        <f>按分表!AB80+按分表!AB84</f>
        <v>0</v>
      </c>
      <c r="Q5" s="18">
        <f>按分表!AB101+按分表!AB105</f>
        <v>0</v>
      </c>
      <c r="S5" s="18">
        <f>按分表!AB122+按分表!AB126</f>
        <v>0</v>
      </c>
      <c r="U5" s="18">
        <f>按分表!AB143+按分表!AB147</f>
        <v>0</v>
      </c>
      <c r="W5" s="18">
        <f>按分表!AB164+按分表!AB168</f>
        <v>0</v>
      </c>
      <c r="X5" s="39"/>
      <c r="Y5" s="18">
        <f>按分表!AB185+按分表!AB189</f>
        <v>0</v>
      </c>
      <c r="Z5" s="39"/>
      <c r="AA5" s="18">
        <f>按分表!AB206+按分表!AB210</f>
        <v>0</v>
      </c>
      <c r="AB5" s="39"/>
      <c r="AC5" s="18">
        <f>按分表!AB227+按分表!AB231</f>
        <v>0</v>
      </c>
      <c r="AD5" s="39"/>
      <c r="AE5" s="18">
        <f>按分表!AB248+按分表!AB252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按分表!AB21-I6</f>
        <v>0</v>
      </c>
      <c r="K7" s="21">
        <f>按分表!AB42-K6</f>
        <v>0</v>
      </c>
      <c r="L7" s="39"/>
      <c r="M7" s="21">
        <f>按分表!AB63-M6</f>
        <v>0</v>
      </c>
      <c r="N7" s="39"/>
      <c r="O7" s="21">
        <f>按分表!AB84-O6</f>
        <v>0</v>
      </c>
      <c r="P7" s="39"/>
      <c r="Q7" s="21">
        <f>按分表!AB105-Q6</f>
        <v>0</v>
      </c>
      <c r="R7" s="39"/>
      <c r="S7" s="21">
        <f>按分表!AB126-S6</f>
        <v>0</v>
      </c>
      <c r="T7" s="39"/>
      <c r="U7" s="21">
        <f>按分表!AB147-U6</f>
        <v>0</v>
      </c>
      <c r="V7" s="39"/>
      <c r="W7" s="21">
        <f>按分表!AB168-W6</f>
        <v>0</v>
      </c>
      <c r="X7" s="39"/>
      <c r="Y7" s="21">
        <f>按分表!AB189-Y6</f>
        <v>0</v>
      </c>
      <c r="Z7" s="39"/>
      <c r="AA7" s="21">
        <f>按分表!AB210-AA6</f>
        <v>0</v>
      </c>
      <c r="AB7" s="39"/>
      <c r="AC7" s="21">
        <f>按分表!AB231-AC6</f>
        <v>0</v>
      </c>
      <c r="AD7" s="39"/>
      <c r="AE7" s="21">
        <f>按分表!AB252-AE6</f>
        <v>0</v>
      </c>
      <c r="AG7" s="18">
        <f t="shared" si="0"/>
        <v>0</v>
      </c>
      <c r="AH7" s="48"/>
    </row>
    <row r="8" spans="1:35">
      <c r="A8" s="6" t="s">
        <v>197</v>
      </c>
      <c r="B8" s="8" t="str">
        <f>共同経理課!B8</f>
        <v>15/100</v>
      </c>
      <c r="D8" s="65"/>
      <c r="H8" s="10" t="s">
        <v>126</v>
      </c>
      <c r="I8" s="25">
        <f>按分表!AB14</f>
        <v>0</v>
      </c>
      <c r="K8" s="25">
        <f>按分表!AB35</f>
        <v>0</v>
      </c>
      <c r="M8" s="25">
        <f>按分表!AB56</f>
        <v>0</v>
      </c>
      <c r="O8" s="25">
        <f>按分表!AB77</f>
        <v>0</v>
      </c>
      <c r="Q8" s="25">
        <f>按分表!AB98</f>
        <v>0</v>
      </c>
      <c r="S8" s="25">
        <f>按分表!AB119</f>
        <v>0</v>
      </c>
      <c r="U8" s="25">
        <f>按分表!AB140</f>
        <v>0</v>
      </c>
      <c r="W8" s="25">
        <f>按分表!AB161</f>
        <v>0</v>
      </c>
      <c r="Y8" s="25">
        <f>按分表!AB182</f>
        <v>0</v>
      </c>
      <c r="AA8" s="25">
        <f>按分表!AB203</f>
        <v>0</v>
      </c>
      <c r="AC8" s="25">
        <f>按分表!AB224</f>
        <v>0</v>
      </c>
      <c r="AE8" s="25">
        <f>按分表!AB245</f>
        <v>0</v>
      </c>
      <c r="AG8" s="18">
        <f t="shared" ref="AG8:AG10" si="1">SUM(I8:AE8)</f>
        <v>0</v>
      </c>
      <c r="AH8" s="48"/>
    </row>
    <row r="9" spans="1:35">
      <c r="D9" s="65"/>
      <c r="H9" s="10" t="s">
        <v>124</v>
      </c>
      <c r="I9" s="21">
        <f>按分表!AB15</f>
        <v>0</v>
      </c>
      <c r="K9" s="21">
        <f>按分表!AB36</f>
        <v>0</v>
      </c>
      <c r="L9" s="39"/>
      <c r="M9" s="21">
        <f>按分表!AB57</f>
        <v>0</v>
      </c>
      <c r="N9" s="39"/>
      <c r="O9" s="21">
        <f>按分表!AB78</f>
        <v>0</v>
      </c>
      <c r="P9" s="39"/>
      <c r="Q9" s="21">
        <f>按分表!AB99</f>
        <v>0</v>
      </c>
      <c r="R9" s="39"/>
      <c r="S9" s="21">
        <f>按分表!AB120</f>
        <v>0</v>
      </c>
      <c r="T9" s="39"/>
      <c r="U9" s="21">
        <f>按分表!AB145</f>
        <v>0</v>
      </c>
      <c r="V9" s="39"/>
      <c r="W9" s="21">
        <f>按分表!AB162</f>
        <v>0</v>
      </c>
      <c r="X9" s="39"/>
      <c r="Y9" s="21">
        <f>按分表!AB183</f>
        <v>0</v>
      </c>
      <c r="Z9" s="39"/>
      <c r="AA9" s="21">
        <f>按分表!AB204</f>
        <v>0</v>
      </c>
      <c r="AB9" s="39"/>
      <c r="AC9" s="21">
        <f>按分表!AB225</f>
        <v>0</v>
      </c>
      <c r="AD9" s="39"/>
      <c r="AE9" s="21">
        <f>按分表!AB246</f>
        <v>0</v>
      </c>
      <c r="AG9" s="18">
        <f t="shared" si="1"/>
        <v>0</v>
      </c>
      <c r="AH9" s="48"/>
    </row>
    <row r="10" spans="1:35">
      <c r="D10" s="65"/>
      <c r="H10" s="10" t="s">
        <v>125</v>
      </c>
      <c r="I10" s="21">
        <f>按分表!AB16</f>
        <v>0</v>
      </c>
      <c r="K10" s="21">
        <f>按分表!AB37</f>
        <v>0</v>
      </c>
      <c r="L10" s="39"/>
      <c r="M10" s="21">
        <f>按分表!AB58</f>
        <v>0</v>
      </c>
      <c r="N10" s="39"/>
      <c r="O10" s="21">
        <f>按分表!AB79</f>
        <v>0</v>
      </c>
      <c r="P10" s="39"/>
      <c r="Q10" s="21">
        <f>按分表!AB100</f>
        <v>0</v>
      </c>
      <c r="R10" s="39"/>
      <c r="S10" s="21">
        <f>按分表!AB121</f>
        <v>0</v>
      </c>
      <c r="T10" s="39"/>
      <c r="U10" s="21">
        <f>按分表!AB146</f>
        <v>0</v>
      </c>
      <c r="V10" s="39"/>
      <c r="W10" s="21">
        <f>按分表!AB163</f>
        <v>0</v>
      </c>
      <c r="X10" s="39"/>
      <c r="Y10" s="21">
        <f>按分表!AB184</f>
        <v>0</v>
      </c>
      <c r="Z10" s="39"/>
      <c r="AA10" s="21">
        <f>按分表!AB205</f>
        <v>0</v>
      </c>
      <c r="AB10" s="39"/>
      <c r="AC10" s="21">
        <f>按分表!AB226</f>
        <v>0</v>
      </c>
      <c r="AD10" s="39"/>
      <c r="AE10" s="21">
        <f>按分表!AB247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按分表!AC6</f>
        <v>0</v>
      </c>
      <c r="I14" s="3">
        <f>ROUNDDOWN($F14*H14,0)</f>
        <v>0</v>
      </c>
      <c r="J14" s="116">
        <f>按分表!AC27</f>
        <v>0</v>
      </c>
      <c r="K14" s="3">
        <f>ROUNDDOWN($F14*J14,0)</f>
        <v>0</v>
      </c>
      <c r="L14" s="116">
        <f>按分表!AC48</f>
        <v>0</v>
      </c>
      <c r="M14" s="3">
        <f>ROUNDDOWN($F14*L14,0)</f>
        <v>0</v>
      </c>
      <c r="N14" s="116">
        <f>按分表!$AC69</f>
        <v>0</v>
      </c>
      <c r="O14" s="3">
        <f>ROUNDDOWN($F14*N14,0)</f>
        <v>0</v>
      </c>
      <c r="P14" s="116">
        <f>按分表!$AC90</f>
        <v>0</v>
      </c>
      <c r="Q14" s="3">
        <f>ROUNDDOWN($F14*P14,0)</f>
        <v>0</v>
      </c>
      <c r="R14" s="116">
        <f>按分表!$AC111</f>
        <v>0</v>
      </c>
      <c r="S14" s="3">
        <f>ROUNDDOWN($F14*R14,0)</f>
        <v>0</v>
      </c>
      <c r="T14" s="116">
        <f>按分表!$AC132</f>
        <v>0</v>
      </c>
      <c r="U14" s="3">
        <f>ROUNDDOWN($F14*T14,0)</f>
        <v>0</v>
      </c>
      <c r="V14" s="116">
        <f>按分表!$AC153</f>
        <v>0</v>
      </c>
      <c r="W14" s="3">
        <f>ROUNDDOWN($F14*V14,0)</f>
        <v>0</v>
      </c>
      <c r="X14" s="116">
        <f>按分表!$AC174</f>
        <v>0</v>
      </c>
      <c r="Y14" s="3">
        <f>ROUNDDOWN($F14*X14,0)</f>
        <v>0</v>
      </c>
      <c r="Z14" s="116">
        <f>按分表!$AC195</f>
        <v>0</v>
      </c>
      <c r="AA14" s="3">
        <f>ROUNDDOWN($F14*Z14,0)</f>
        <v>0</v>
      </c>
      <c r="AB14" s="116">
        <f>按分表!$AC216</f>
        <v>0</v>
      </c>
      <c r="AC14" s="3">
        <f>ROUNDDOWN($F14*AB14,0)</f>
        <v>0</v>
      </c>
      <c r="AD14" s="116">
        <f>按分表!$AC237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69" t="str">
        <f>共同経理課!E25</f>
        <v>当初</v>
      </c>
      <c r="F25" s="146">
        <f>共同経理課!F25</f>
        <v>629712</v>
      </c>
      <c r="G25" s="107">
        <f>共同経理課!G25</f>
        <v>0</v>
      </c>
      <c r="H25" s="2">
        <f>按分表!AC7</f>
        <v>0</v>
      </c>
      <c r="I25" s="3">
        <f t="shared" ref="I25:K33" si="16">ROUNDDOWN($F25*H25,0)</f>
        <v>0</v>
      </c>
      <c r="J25" s="2">
        <f>按分表!AC28</f>
        <v>0</v>
      </c>
      <c r="K25" s="3">
        <f t="shared" si="16"/>
        <v>0</v>
      </c>
      <c r="L25" s="2">
        <f>按分表!AC49</f>
        <v>0</v>
      </c>
      <c r="M25" s="3">
        <f t="shared" ref="M25:M33" si="17">ROUNDDOWN($F25*L25,0)</f>
        <v>0</v>
      </c>
      <c r="N25" s="2">
        <f>按分表!$AC70</f>
        <v>0</v>
      </c>
      <c r="O25" s="3">
        <f t="shared" ref="O25:O33" si="18">ROUNDDOWN($F25*N25,0)</f>
        <v>0</v>
      </c>
      <c r="P25" s="2">
        <f>按分表!$AC91</f>
        <v>0</v>
      </c>
      <c r="Q25" s="3">
        <f t="shared" ref="Q25:Q33" si="19">ROUNDDOWN($F25*P25,0)</f>
        <v>0</v>
      </c>
      <c r="R25" s="2">
        <f>按分表!$AC112</f>
        <v>0</v>
      </c>
      <c r="S25" s="3">
        <f t="shared" ref="S25:S33" si="20">ROUNDDOWN($F25*R25,0)</f>
        <v>0</v>
      </c>
      <c r="T25" s="2">
        <f>按分表!$AC133</f>
        <v>0</v>
      </c>
      <c r="U25" s="3">
        <f t="shared" ref="U25:U33" si="21">ROUNDDOWN($F25*T25,0)</f>
        <v>0</v>
      </c>
      <c r="V25" s="2">
        <f>按分表!$AC154</f>
        <v>0</v>
      </c>
      <c r="W25" s="3">
        <f t="shared" ref="W25:W33" si="22">ROUNDDOWN($F25*V25,0)</f>
        <v>0</v>
      </c>
      <c r="X25" s="2">
        <f>按分表!$AC175</f>
        <v>0</v>
      </c>
      <c r="Y25" s="3">
        <f t="shared" ref="Y25:Y33" si="23">ROUNDDOWN($F25*X25,0)</f>
        <v>0</v>
      </c>
      <c r="Z25" s="116">
        <f>按分表!$AC196</f>
        <v>0</v>
      </c>
      <c r="AA25" s="3">
        <f t="shared" ref="AA25:AA33" si="24">ROUNDDOWN($F25*Z25,0)</f>
        <v>0</v>
      </c>
      <c r="AB25" s="2">
        <f>按分表!$AC217</f>
        <v>0</v>
      </c>
      <c r="AC25" s="3">
        <f t="shared" ref="AC25:AC33" si="25">ROUNDDOWN($F25*AB25,0)</f>
        <v>0</v>
      </c>
      <c r="AD25" s="2">
        <f>按分表!$AC238</f>
        <v>0</v>
      </c>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35">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row>
    <row r="29" spans="1:35">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row>
    <row r="30" spans="1:35">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row>
    <row r="31" spans="1:35">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row>
    <row r="32" spans="1:35">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row>
    <row r="33" spans="1:35">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row>
    <row r="34" spans="1:35">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row>
    <row r="36" spans="1:35">
      <c r="A36" s="13"/>
      <c r="B36" s="13"/>
      <c r="C36" s="67"/>
      <c r="D36" s="22" t="s">
        <v>70</v>
      </c>
      <c r="E36" s="69" t="str">
        <f>共同経理課!E36</f>
        <v>当初</v>
      </c>
      <c r="F36" s="146">
        <f>共同経理課!F36</f>
        <v>509014</v>
      </c>
      <c r="G36" s="107">
        <f>共同経理課!G36</f>
        <v>0</v>
      </c>
      <c r="H36" s="2">
        <f>按分表!AC8</f>
        <v>0</v>
      </c>
      <c r="I36" s="3">
        <f t="shared" ref="I36:K45" si="29">ROUNDDOWN($F36*H36,0)</f>
        <v>0</v>
      </c>
      <c r="J36" s="2">
        <f>按分表!AC29</f>
        <v>0</v>
      </c>
      <c r="K36" s="3">
        <f t="shared" si="29"/>
        <v>0</v>
      </c>
      <c r="L36" s="2">
        <f>按分表!AC50</f>
        <v>0</v>
      </c>
      <c r="M36" s="3">
        <f t="shared" ref="M36:M45" si="30">ROUNDDOWN($F36*L36,0)</f>
        <v>0</v>
      </c>
      <c r="N36" s="2">
        <f>按分表!AC71</f>
        <v>0</v>
      </c>
      <c r="O36" s="3">
        <f t="shared" ref="O36:O45" si="31">ROUNDDOWN($F36*N36,0)</f>
        <v>0</v>
      </c>
      <c r="P36" s="2">
        <f>按分表!$AC92</f>
        <v>0</v>
      </c>
      <c r="Q36" s="3">
        <f t="shared" ref="Q36:Q45" si="32">ROUNDDOWN($F36*P36,0)</f>
        <v>0</v>
      </c>
      <c r="R36" s="2">
        <f>按分表!$AC113</f>
        <v>0</v>
      </c>
      <c r="S36" s="3">
        <f t="shared" ref="S36:S45" si="33">ROUNDDOWN($F36*R36,0)</f>
        <v>0</v>
      </c>
      <c r="T36" s="2">
        <f>按分表!$AC134</f>
        <v>0</v>
      </c>
      <c r="U36" s="3">
        <f t="shared" ref="U36:U45" si="34">ROUNDDOWN($F36*T36,0)</f>
        <v>0</v>
      </c>
      <c r="V36" s="2">
        <f>按分表!$AC155</f>
        <v>0</v>
      </c>
      <c r="W36" s="3">
        <f t="shared" ref="W36:W45" si="35">ROUNDDOWN($F36*V36,0)</f>
        <v>0</v>
      </c>
      <c r="X36" s="2">
        <f>按分表!$AC176</f>
        <v>0</v>
      </c>
      <c r="Y36" s="3">
        <f t="shared" ref="Y36:Y45" si="36">ROUNDDOWN($F36*X36,0)</f>
        <v>0</v>
      </c>
      <c r="Z36" s="116">
        <f>按分表!$AC197</f>
        <v>0</v>
      </c>
      <c r="AA36" s="3">
        <f t="shared" ref="AA36:AA45" si="37">ROUNDDOWN($F36*Z36,0)</f>
        <v>0</v>
      </c>
      <c r="AB36" s="2">
        <f>按分表!$AC218</f>
        <v>0</v>
      </c>
      <c r="AC36" s="3">
        <f t="shared" ref="AC36:AC45" si="38">ROUNDDOWN($F36*AB36,0)</f>
        <v>0</v>
      </c>
      <c r="AD36" s="2">
        <f>按分表!$AC239</f>
        <v>0</v>
      </c>
      <c r="AE36" s="3">
        <f t="shared" ref="AE36:AE45" si="39">ROUNDDOWN($F36*AD36,0)</f>
        <v>0</v>
      </c>
      <c r="AF36" s="222"/>
      <c r="AG36" s="3">
        <f t="shared" ref="AG36:AG45" si="40">ROUNDDOWN($F36*AF36,0)</f>
        <v>0</v>
      </c>
      <c r="AH36" s="4">
        <f t="shared" si="14"/>
        <v>0</v>
      </c>
      <c r="AI36" s="4">
        <f t="shared" si="14"/>
        <v>0</v>
      </c>
    </row>
    <row r="37" spans="1:35">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row>
    <row r="38" spans="1:35">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row>
    <row r="39" spans="1:35">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row>
    <row r="40" spans="1:35">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row>
    <row r="41" spans="1:35">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row>
    <row r="42" spans="1:35">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35">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35">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35">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IFERROR(ROUNDDOWN(ROUNDDOWN(按分表!$AB20/按分表!$D$17,3)*$F$170*H173,0),0)</f>
        <v>0</v>
      </c>
      <c r="J173" s="2">
        <f>共同経理課!J173</f>
        <v>0</v>
      </c>
      <c r="K173" s="2">
        <f>IFERROR(ROUNDDOWN(ROUNDDOWN(按分表!$AB41/按分表!$D$38,3)*$F$170*J173,0),0)</f>
        <v>0</v>
      </c>
      <c r="L173" s="2">
        <f>共同経理課!L173</f>
        <v>0</v>
      </c>
      <c r="M173" s="2">
        <f>IFERROR(ROUNDDOWN(ROUNDDOWN(按分表!$AB62/按分表!$D$59,3)*$F$170*L173,0),0)</f>
        <v>0</v>
      </c>
      <c r="N173" s="2">
        <f>共同経理課!N173</f>
        <v>0</v>
      </c>
      <c r="O173" s="2">
        <f>IFERROR(ROUNDDOWN(ROUNDDOWN(按分表!$AB83/按分表!$D$80,3)*$F$170*N173,0),0)</f>
        <v>0</v>
      </c>
      <c r="P173" s="2">
        <f>共同経理課!P173</f>
        <v>0</v>
      </c>
      <c r="Q173" s="2">
        <f>IFERROR(ROUNDDOWN(ROUNDDOWN(按分表!$AB104/按分表!$D$101,3)*$F$170*P173,0),0)</f>
        <v>0</v>
      </c>
      <c r="R173" s="2">
        <f>共同経理課!R173</f>
        <v>0</v>
      </c>
      <c r="S173" s="2">
        <f>IFERROR(ROUNDDOWN(ROUNDDOWN(按分表!$AB125/按分表!$D$122,3)*$F$170*R173,0),0)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IFERROR(ROUNDDOWN(ROUNDDOWN(按分表!$AB17/按分表!$D$17,3)*$F$174*H174,0),0)</f>
        <v>0</v>
      </c>
      <c r="J174" s="2">
        <f>共同経理課!J174</f>
        <v>0</v>
      </c>
      <c r="K174" s="2">
        <f>IFERROR(ROUNDDOWN(ROUNDDOWN(按分表!$AB38/按分表!$D$38,3)*$F$174*J174,0),0)</f>
        <v>0</v>
      </c>
      <c r="L174" s="2">
        <f>共同経理課!L174</f>
        <v>0</v>
      </c>
      <c r="M174" s="2">
        <f>IFERROR(ROUNDDOWN(ROUNDDOWN(按分表!$AB59/按分表!$D$59,3)*$F$174*L174,0),0)</f>
        <v>0</v>
      </c>
      <c r="N174" s="2">
        <f>共同経理課!N174</f>
        <v>0</v>
      </c>
      <c r="O174" s="2">
        <f>IFERROR(ROUNDDOWN(ROUNDDOWN(按分表!$AB80/按分表!$D$80,3)*$F$174*N174,0),0)</f>
        <v>0</v>
      </c>
      <c r="P174" s="2">
        <f>共同経理課!P174</f>
        <v>0</v>
      </c>
      <c r="Q174" s="2">
        <f>IFERROR(ROUNDDOWN(ROUNDDOWN(按分表!$AB101/按分表!$D$101,3)*$F$174*P174,0),0)</f>
        <v>0</v>
      </c>
      <c r="R174" s="2">
        <f>共同経理課!R174</f>
        <v>0</v>
      </c>
      <c r="S174" s="2">
        <f>IFERROR(ROUNDDOWN(ROUNDDOWN(按分表!$AB122/按分表!$D$122,3)*$F$174*R174,0),0)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IFERROR(ROUNDDOWN(ROUNDDOWN(按分表!$AB143/按分表!$D$143,3)*$F$175*T175,0),0)</f>
        <v>0</v>
      </c>
      <c r="V175" s="2">
        <f>共同経理課!V175</f>
        <v>0</v>
      </c>
      <c r="W175" s="2">
        <f>IFERROR(ROUNDDOWN(ROUNDDOWN(按分表!$AB164/按分表!$D$164,3)*$F$175*V175,0),0)</f>
        <v>0</v>
      </c>
      <c r="X175" s="2">
        <f>共同経理課!X175</f>
        <v>0</v>
      </c>
      <c r="Y175" s="2">
        <f>IFERROR(ROUNDDOWN(ROUNDDOWN(按分表!$AB185/按分表!$D$185,3)*$F$175*X175,0),0)</f>
        <v>0</v>
      </c>
      <c r="Z175" s="2">
        <f>共同経理課!Z175</f>
        <v>0</v>
      </c>
      <c r="AA175" s="2">
        <f>IFERROR(ROUNDDOWN(ROUNDDOWN(按分表!$AB206/按分表!$D$206,3)*$F$175*Z175,0),0)</f>
        <v>0</v>
      </c>
      <c r="AB175" s="2">
        <f>共同経理課!AB175</f>
        <v>0</v>
      </c>
      <c r="AC175" s="2">
        <f>IFERROR(ROUNDDOWN(ROUNDDOWN(按分表!$AB227/按分表!$D$227,3)*$F$175*AB175,0),0)</f>
        <v>0</v>
      </c>
      <c r="AD175" s="2">
        <f>共同経理課!AD175</f>
        <v>0</v>
      </c>
      <c r="AE175" s="2">
        <f>IFERROR(ROUNDDOWN(ROUNDDOWN(按分表!$AB248/按分表!$D$248,3)*$F$175*AD175,0),0)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IFERROR(ROUNDDOWN(ROUNDDOWN(按分表!$AB143/按分表!$D$143,3)*$F$176*T176,0),0)</f>
        <v>0</v>
      </c>
      <c r="V176" s="2">
        <f>共同経理課!V176</f>
        <v>0</v>
      </c>
      <c r="W176" s="2">
        <f>IFERROR(ROUNDDOWN(ROUNDDOWN(按分表!$AB164/按分表!$D$164,3)*$F$176*V176,0),0)</f>
        <v>0</v>
      </c>
      <c r="X176" s="2">
        <f>共同経理課!X176</f>
        <v>0</v>
      </c>
      <c r="Y176" s="2">
        <f>IFERROR(ROUNDDOWN(ROUNDDOWN(按分表!$AB185/按分表!$D$185,3)*$F$176*X176,0),0)</f>
        <v>0</v>
      </c>
      <c r="Z176" s="2">
        <f>共同経理課!Z176</f>
        <v>0</v>
      </c>
      <c r="AA176" s="2">
        <f>IFERROR(ROUNDDOWN(ROUNDDOWN(按分表!$AB206/按分表!$D$206,3)*$F$176*Z176,0),0)</f>
        <v>0</v>
      </c>
      <c r="AB176" s="2">
        <f>共同経理課!AB176</f>
        <v>0</v>
      </c>
      <c r="AC176" s="2">
        <f>IFERROR(ROUNDDOWN(ROUNDDOWN(按分表!$AB227/按分表!$D$227,3)*$F$176*AB176,0),0)</f>
        <v>0</v>
      </c>
      <c r="AD176" s="2">
        <f>共同経理課!AD176</f>
        <v>0</v>
      </c>
      <c r="AE176" s="2">
        <f>IFERROR(ROUNDDOWN(ROUNDDOWN(按分表!$AB248/按分表!$D$248,3)*$F$176*AD176,0),0)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IFERROR(ROUNDDOWN(ROUNDDOWN(按分表!$AB17/按分表!$D$17,3)*$F$178*H178,0),0)</f>
        <v>0</v>
      </c>
      <c r="J178" s="2">
        <f>共同経理課!J178</f>
        <v>0</v>
      </c>
      <c r="K178" s="2">
        <f>IFERROR(ROUNDDOWN(ROUNDDOWN(按分表!$AB38/按分表!$D$38,3)*$F$178*J178,0),0)</f>
        <v>0</v>
      </c>
      <c r="L178" s="2">
        <f>共同経理課!L178</f>
        <v>0</v>
      </c>
      <c r="M178" s="2">
        <f>IFERROR(ROUNDDOWN(ROUNDDOWN(按分表!$AB59/按分表!$D$59,3)*$F$178*L178,0),0)</f>
        <v>0</v>
      </c>
      <c r="N178" s="2">
        <f>共同経理課!N178</f>
        <v>0</v>
      </c>
      <c r="O178" s="2">
        <f>IFERROR(ROUNDDOWN(ROUNDDOWN(按分表!$AB80/按分表!$D$80,3)*$F$178*N178,0),0)</f>
        <v>0</v>
      </c>
      <c r="P178" s="2">
        <f>共同経理課!P178</f>
        <v>0</v>
      </c>
      <c r="Q178" s="2">
        <f>IFERROR(ROUNDDOWN(ROUNDDOWN(按分表!$AB101/按分表!$D$101,3)*$F$178*P178,0),0)</f>
        <v>0</v>
      </c>
      <c r="R178" s="2">
        <f>共同経理課!R178</f>
        <v>0</v>
      </c>
      <c r="S178" s="2">
        <f>IFERROR(ROUNDDOWN(ROUNDDOWN(按分表!$AB122/按分表!$D$122,3)*$F$178*R178,0),0)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IFERROR(ROUNDDOWN(ROUNDDOWN(按分表!$AB17/按分表!$D$17,3)*$F$179*H179,0),0)</f>
        <v>0</v>
      </c>
      <c r="J179" s="2">
        <f>共同経理課!J179</f>
        <v>0</v>
      </c>
      <c r="K179" s="2">
        <f>IFERROR(ROUNDDOWN(ROUNDDOWN(按分表!$AB38/按分表!$D$38,3)*$F$179*J179,0),0)</f>
        <v>0</v>
      </c>
      <c r="L179" s="2">
        <f>共同経理課!L179</f>
        <v>0</v>
      </c>
      <c r="M179" s="2">
        <f>IFERROR(ROUNDDOWN(ROUNDDOWN(按分表!$AB59/按分表!$D$59,3)*$F$179*L179,0),0)</f>
        <v>0</v>
      </c>
      <c r="N179" s="2">
        <f>共同経理課!N179</f>
        <v>0</v>
      </c>
      <c r="O179" s="2">
        <f>IFERROR(ROUNDDOWN(ROUNDDOWN(按分表!$AB80/按分表!$D$80,3)*$F$179*N179,0),0)</f>
        <v>0</v>
      </c>
      <c r="P179" s="2">
        <f>共同経理課!P179</f>
        <v>0</v>
      </c>
      <c r="Q179" s="2">
        <f>IFERROR(ROUNDDOWN(ROUNDDOWN(按分表!$AB101/按分表!$D$101,3)*$F$179*P179,0),0)</f>
        <v>0</v>
      </c>
      <c r="R179" s="2">
        <f>共同経理課!R179</f>
        <v>0</v>
      </c>
      <c r="S179" s="2">
        <f>IFERROR(ROUNDDOWN(ROUNDDOWN(按分表!$AB122/按分表!$D$122,3)*$F$179*R179,0),0)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IFERROR(ROUNDDOWN(ROUNDDOWN(按分表!$AB143/按分表!$D$143,3)*$F$180*T180,0),0)</f>
        <v>0</v>
      </c>
      <c r="V180" s="2">
        <f>共同経理課!V180</f>
        <v>0</v>
      </c>
      <c r="W180" s="2">
        <f>IFERROR(ROUNDDOWN(ROUNDDOWN(按分表!$AB164/按分表!$D$164,3)*$F$180*V180,0),0)</f>
        <v>0</v>
      </c>
      <c r="X180" s="2">
        <f>共同経理課!X180</f>
        <v>0</v>
      </c>
      <c r="Y180" s="2">
        <f>IFERROR(ROUNDDOWN(ROUNDDOWN(按分表!$AB185/按分表!$D$185,3)*$F$180*X180,0),0)</f>
        <v>0</v>
      </c>
      <c r="Z180" s="2">
        <f>共同経理課!Z180</f>
        <v>0</v>
      </c>
      <c r="AA180" s="2">
        <f>IFERROR(ROUNDDOWN(ROUNDDOWN(按分表!$AB206/按分表!$D$206,3)*$F$180*Z180,0),0)</f>
        <v>0</v>
      </c>
      <c r="AB180" s="2">
        <f>共同経理課!AB180</f>
        <v>0</v>
      </c>
      <c r="AC180" s="2">
        <f>IFERROR(ROUNDDOWN(ROUNDDOWN(按分表!$AB227/按分表!$D$227,3)*$F$180*AB180,0),0)</f>
        <v>0</v>
      </c>
      <c r="AD180" s="2">
        <f>共同経理課!AD180</f>
        <v>0</v>
      </c>
      <c r="AE180" s="2">
        <f>IFERROR(ROUNDDOWN(ROUNDDOWN(按分表!$AB248/按分表!$D$248,3)*$F$180*AD180,0),0)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IFERROR(ROUNDDOWN(ROUNDDOWN(按分表!$AB143/按分表!$D$143,3)*$F$181*T181,0),0)</f>
        <v>0</v>
      </c>
      <c r="V181" s="2">
        <f>共同経理課!V181</f>
        <v>0</v>
      </c>
      <c r="W181" s="2">
        <f>IFERROR(ROUNDDOWN(ROUNDDOWN(按分表!$AB164/按分表!$D$164,3)*$F$181*V181,0),0)</f>
        <v>0</v>
      </c>
      <c r="X181" s="2">
        <f>共同経理課!X181</f>
        <v>0</v>
      </c>
      <c r="Y181" s="2">
        <f>IFERROR(ROUNDDOWN(ROUNDDOWN(按分表!$AB185/按分表!$D$185,3)*$F$181*X181,0),0)</f>
        <v>0</v>
      </c>
      <c r="Z181" s="2">
        <f>共同経理課!Z181</f>
        <v>0</v>
      </c>
      <c r="AA181" s="2">
        <f>IFERROR(ROUNDDOWN(ROUNDDOWN(按分表!$AB206/按分表!$D$206,3)*$F$181*Z181,0),0)</f>
        <v>0</v>
      </c>
      <c r="AB181" s="2">
        <f>共同経理課!AB181</f>
        <v>0</v>
      </c>
      <c r="AC181" s="2">
        <f>IFERROR(ROUNDDOWN(ROUNDDOWN(按分表!$AB227/按分表!$D$227,3)*$F$181*AB181,0),0)</f>
        <v>0</v>
      </c>
      <c r="AD181" s="2">
        <f>共同経理課!AD181</f>
        <v>0</v>
      </c>
      <c r="AE181" s="2">
        <f>IFERROR(ROUNDDOWN(ROUNDDOWN(按分表!$AB248/按分表!$D$248,3)*$F$181*AD181,0),0)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191">
        <f>IFERROR(ROUNDDOWN(ROUNDDOWN(按分表!$AB20/按分表!$D$17,3)*$F$273*H275,0),0)</f>
        <v>0</v>
      </c>
      <c r="J275" s="2">
        <f>共同経理課!J275</f>
        <v>0</v>
      </c>
      <c r="K275" s="191">
        <f>IFERROR(ROUNDDOWN(ROUNDDOWN(按分表!$AB41/按分表!$D$38,3)*$F$273*J275,0),0)</f>
        <v>0</v>
      </c>
      <c r="L275" s="2">
        <f>共同経理課!L275</f>
        <v>0</v>
      </c>
      <c r="M275" s="191">
        <f>IFERROR(ROUNDDOWN(ROUNDDOWN(按分表!$AB62/按分表!$D$59,3)*$F$273*L275,0),0)</f>
        <v>0</v>
      </c>
      <c r="N275" s="2">
        <f>共同経理課!N275</f>
        <v>0</v>
      </c>
      <c r="O275" s="191">
        <f>IFERROR(ROUNDDOWN(ROUNDDOWN(按分表!$AB83/按分表!$D$80,3)*$F$273*N275,0),0)</f>
        <v>0</v>
      </c>
      <c r="P275" s="2">
        <f>共同経理課!P275</f>
        <v>0</v>
      </c>
      <c r="Q275" s="191">
        <f>IFERROR(ROUNDDOWN(ROUNDDOWN(按分表!$AB104/按分表!$D$101,3)*$F$273*P275,0),0)</f>
        <v>0</v>
      </c>
      <c r="R275" s="2">
        <f>共同経理課!R275</f>
        <v>0</v>
      </c>
      <c r="S275" s="191">
        <f>IFERROR(ROUNDDOWN(ROUNDDOWN(按分表!$AB125/按分表!$D$122,3)*$F$273*R275,0),0)</f>
        <v>0</v>
      </c>
      <c r="T275" s="2"/>
      <c r="U275" s="191"/>
      <c r="V275" s="2"/>
      <c r="W275" s="191"/>
      <c r="X275" s="2"/>
      <c r="Y275" s="191"/>
      <c r="Z275" s="2"/>
      <c r="AA275" s="191"/>
      <c r="AB275" s="2"/>
      <c r="AC275" s="191"/>
      <c r="AD275" s="2"/>
      <c r="AE275" s="191"/>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191">
        <f>IFERROR(ROUNDDOWN(ROUNDDOWN(按分表!$AB17/按分表!$D$17,3)*$F$276*H276,0),0)</f>
        <v>0</v>
      </c>
      <c r="J276" s="2">
        <f>共同経理課!J276</f>
        <v>0</v>
      </c>
      <c r="K276" s="191">
        <f>IFERROR(ROUNDDOWN(ROUNDDOWN(按分表!$AB38/按分表!$D$38,3)*$F$276*J276,0),0)</f>
        <v>0</v>
      </c>
      <c r="L276" s="2">
        <f>共同経理課!L276</f>
        <v>0</v>
      </c>
      <c r="M276" s="191">
        <f>IFERROR(ROUNDDOWN(ROUNDDOWN(按分表!$AB59/按分表!$D$59,3)*$F$276*L276,0),0)</f>
        <v>0</v>
      </c>
      <c r="N276" s="2">
        <f>共同経理課!N276</f>
        <v>0</v>
      </c>
      <c r="O276" s="191">
        <f>IFERROR(ROUNDDOWN(ROUNDDOWN(按分表!$AB80/按分表!$D$80,3)*$F$276*N276,0),0)</f>
        <v>0</v>
      </c>
      <c r="P276" s="2">
        <f>共同経理課!P276</f>
        <v>0</v>
      </c>
      <c r="Q276" s="191">
        <f>IFERROR(ROUNDDOWN(ROUNDDOWN(按分表!$AB101/按分表!$D$101,3)*$F$276*P276,0),0)</f>
        <v>0</v>
      </c>
      <c r="R276" s="2">
        <f>共同経理課!R276</f>
        <v>0</v>
      </c>
      <c r="S276" s="191">
        <f>IFERROR(ROUNDDOWN(ROUNDDOWN(按分表!$AB122/按分表!$D$122,3)*$F$276*R276,0),0)</f>
        <v>0</v>
      </c>
      <c r="T276" s="2"/>
      <c r="U276" s="191"/>
      <c r="V276" s="2"/>
      <c r="W276" s="191"/>
      <c r="X276" s="2"/>
      <c r="Y276" s="191"/>
      <c r="Z276" s="2"/>
      <c r="AA276" s="191"/>
      <c r="AB276" s="2"/>
      <c r="AC276" s="191"/>
      <c r="AD276" s="2"/>
      <c r="AE276" s="191"/>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191"/>
      <c r="J277" s="2"/>
      <c r="K277" s="191"/>
      <c r="L277" s="2"/>
      <c r="M277" s="191"/>
      <c r="N277" s="2"/>
      <c r="O277" s="191"/>
      <c r="P277" s="2"/>
      <c r="Q277" s="191"/>
      <c r="R277" s="2"/>
      <c r="S277" s="191"/>
      <c r="T277" s="2">
        <f>共同経理課!T277</f>
        <v>0</v>
      </c>
      <c r="U277" s="191">
        <f>IFERROR(ROUNDDOWN(ROUNDDOWN(按分表!$AB143/按分表!$D$143,3)*$F$277*T277,0),0)</f>
        <v>0</v>
      </c>
      <c r="V277" s="2">
        <f>共同経理課!V277</f>
        <v>0</v>
      </c>
      <c r="W277" s="191">
        <f>IFERROR(ROUNDDOWN(ROUNDDOWN(按分表!$AB164/按分表!$D$164,3)*$F$277*V277,0),0)</f>
        <v>0</v>
      </c>
      <c r="X277" s="2">
        <f>共同経理課!X277</f>
        <v>0</v>
      </c>
      <c r="Y277" s="191">
        <f>IFERROR(ROUNDDOWN(ROUNDDOWN(按分表!$AB185/按分表!$D$185,3)*$F$277*X277,0),0)</f>
        <v>0</v>
      </c>
      <c r="Z277" s="2">
        <f>共同経理課!Z277</f>
        <v>0</v>
      </c>
      <c r="AA277" s="191">
        <f>IFERROR(ROUNDDOWN(ROUNDDOWN(按分表!$AB206/按分表!$D$206,3)*$F$277*Z277,0),0)</f>
        <v>0</v>
      </c>
      <c r="AB277" s="2">
        <f>共同経理課!AB277</f>
        <v>0</v>
      </c>
      <c r="AC277" s="191">
        <f>IFERROR(ROUNDDOWN(ROUNDDOWN(按分表!$AB227/按分表!$D$227,3)*$F$277*AB277,0),0)</f>
        <v>0</v>
      </c>
      <c r="AD277" s="2">
        <f>共同経理課!AD277</f>
        <v>0</v>
      </c>
      <c r="AE277" s="191">
        <f>IFERROR(ROUNDDOWN(ROUNDDOWN(按分表!$AB248/按分表!$D$248,3)*$F$277*AD277,0),0)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191"/>
      <c r="J278" s="2"/>
      <c r="K278" s="191"/>
      <c r="L278" s="2"/>
      <c r="M278" s="191"/>
      <c r="N278" s="2"/>
      <c r="O278" s="191"/>
      <c r="P278" s="2"/>
      <c r="Q278" s="191"/>
      <c r="R278" s="2"/>
      <c r="S278" s="191"/>
      <c r="T278" s="2">
        <f>共同経理課!T278</f>
        <v>0</v>
      </c>
      <c r="U278" s="191">
        <f>IFERROR(ROUNDDOWN(ROUNDDOWN(按分表!$AB143/按分表!$D$143,3)*$F$278*T278,0),0)</f>
        <v>0</v>
      </c>
      <c r="V278" s="2">
        <f>共同経理課!V278</f>
        <v>0</v>
      </c>
      <c r="W278" s="191">
        <f>IFERROR(ROUNDDOWN(ROUNDDOWN(按分表!$AB164/按分表!$D$164,3)*$F$278*V278,0),0)</f>
        <v>0</v>
      </c>
      <c r="X278" s="2">
        <f>共同経理課!X278</f>
        <v>0</v>
      </c>
      <c r="Y278" s="191">
        <f>IFERROR(ROUNDDOWN(ROUNDDOWN(按分表!$AB185/按分表!$D$185,3)*$F$278*X278,0),0)</f>
        <v>0</v>
      </c>
      <c r="Z278" s="2">
        <f>共同経理課!Z278</f>
        <v>0</v>
      </c>
      <c r="AA278" s="191">
        <f>IFERROR(ROUNDDOWN(ROUNDDOWN(按分表!$AB206/按分表!$D$206,3)*$F$278*Z278,0),0)</f>
        <v>0</v>
      </c>
      <c r="AB278" s="2">
        <f>共同経理課!AB278</f>
        <v>0</v>
      </c>
      <c r="AC278" s="191">
        <f>IFERROR(ROUNDDOWN(ROUNDDOWN(按分表!$AB227/按分表!$D$227,3)*$F$278*AB278,0),0)</f>
        <v>0</v>
      </c>
      <c r="AD278" s="2">
        <f>共同経理課!AD278</f>
        <v>0</v>
      </c>
      <c r="AE278" s="191">
        <f>IFERROR(ROUNDDOWN(ROUNDDOWN(按分表!$AB248/按分表!$D$248,3)*$F$278*AD278,0),0)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191">
        <f>IFERROR(ROUNDDOWN(ROUNDDOWN(按分表!$AB17/按分表!$D$17,3)*$F$280*H280,0),0)</f>
        <v>0</v>
      </c>
      <c r="J280" s="2">
        <f>共同経理課!J280</f>
        <v>0</v>
      </c>
      <c r="K280" s="191">
        <f>IFERROR(ROUNDDOWN(ROUNDDOWN(按分表!$AB38/按分表!$D$38,3)*$F$280*J280,0),0)</f>
        <v>0</v>
      </c>
      <c r="L280" s="2">
        <f>共同経理課!L280</f>
        <v>0</v>
      </c>
      <c r="M280" s="191">
        <f>IFERROR(ROUNDDOWN(ROUNDDOWN(按分表!$AB59/按分表!$D$59,3)*$F$280*L280,0),0)</f>
        <v>0</v>
      </c>
      <c r="N280" s="2">
        <f>共同経理課!N280</f>
        <v>0</v>
      </c>
      <c r="O280" s="191">
        <f>IFERROR(ROUNDDOWN(ROUNDDOWN(按分表!$AB80/按分表!$D$80,3)*$F$280*N280,0),0)</f>
        <v>0</v>
      </c>
      <c r="P280" s="2">
        <f>共同経理課!P280</f>
        <v>0</v>
      </c>
      <c r="Q280" s="191">
        <f>IFERROR(ROUNDDOWN(ROUNDDOWN(按分表!$AB101/按分表!$D$101,3)*$F$280*P280,0),0)</f>
        <v>0</v>
      </c>
      <c r="R280" s="2">
        <f>共同経理課!R280</f>
        <v>0</v>
      </c>
      <c r="S280" s="191">
        <f>IFERROR(ROUNDDOWN(ROUNDDOWN(按分表!$AB122/按分表!$D$122,3)*$F$280*R280,0),0)</f>
        <v>0</v>
      </c>
      <c r="T280" s="2"/>
      <c r="U280" s="191"/>
      <c r="V280" s="2"/>
      <c r="W280" s="191"/>
      <c r="X280" s="2"/>
      <c r="Y280" s="191"/>
      <c r="Z280" s="2"/>
      <c r="AA280" s="191"/>
      <c r="AB280" s="2"/>
      <c r="AC280" s="191"/>
      <c r="AD280" s="2"/>
      <c r="AE280" s="191"/>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191">
        <f>IFERROR(ROUNDDOWN(ROUNDDOWN(按分表!$AB17/按分表!$D$17,3)*$F$281*H281,0),0)</f>
        <v>0</v>
      </c>
      <c r="J281" s="2">
        <f>共同経理課!J281</f>
        <v>0</v>
      </c>
      <c r="K281" s="191">
        <f>IFERROR(ROUNDDOWN(ROUNDDOWN(按分表!$AB38/按分表!$D$38,3)*$F$281*J281,0),0)</f>
        <v>0</v>
      </c>
      <c r="L281" s="2">
        <f>共同経理課!L281</f>
        <v>0</v>
      </c>
      <c r="M281" s="191">
        <f>IFERROR(ROUNDDOWN(ROUNDDOWN(按分表!$AB59/按分表!$D$59,3)*$F$281*L281,0),0)</f>
        <v>0</v>
      </c>
      <c r="N281" s="2">
        <f>共同経理課!N281</f>
        <v>0</v>
      </c>
      <c r="O281" s="191">
        <f>IFERROR(ROUNDDOWN(ROUNDDOWN(按分表!$AB80/按分表!$D$80,3)*$F$281*N281,0),0)</f>
        <v>0</v>
      </c>
      <c r="P281" s="2">
        <f>共同経理課!P281</f>
        <v>0</v>
      </c>
      <c r="Q281" s="191">
        <f>IFERROR(ROUNDDOWN(ROUNDDOWN(按分表!$AB101/按分表!$D$101,3)*$F$281*P281,0),0)</f>
        <v>0</v>
      </c>
      <c r="R281" s="2">
        <f>共同経理課!R281</f>
        <v>0</v>
      </c>
      <c r="S281" s="191">
        <f>IFERROR(ROUNDDOWN(ROUNDDOWN(按分表!$AB122/按分表!$D$122,3)*$F$281*R281,0),0)</f>
        <v>0</v>
      </c>
      <c r="T281" s="2"/>
      <c r="U281" s="191"/>
      <c r="V281" s="2"/>
      <c r="W281" s="191"/>
      <c r="X281" s="2"/>
      <c r="Y281" s="191"/>
      <c r="Z281" s="2"/>
      <c r="AA281" s="191"/>
      <c r="AB281" s="2"/>
      <c r="AC281" s="191"/>
      <c r="AD281" s="2"/>
      <c r="AE281" s="191"/>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191"/>
      <c r="J282" s="2"/>
      <c r="K282" s="191"/>
      <c r="L282" s="2"/>
      <c r="M282" s="191"/>
      <c r="N282" s="2"/>
      <c r="O282" s="191"/>
      <c r="P282" s="2"/>
      <c r="Q282" s="191"/>
      <c r="R282" s="2"/>
      <c r="S282" s="191"/>
      <c r="T282" s="2">
        <f>共同経理課!T282</f>
        <v>0</v>
      </c>
      <c r="U282" s="191">
        <f>IFERROR(ROUNDDOWN(ROUNDDOWN(按分表!$AB143/按分表!$D$143,3)*$F$282*T282,0),0)</f>
        <v>0</v>
      </c>
      <c r="V282" s="2">
        <f>共同経理課!V282</f>
        <v>0</v>
      </c>
      <c r="W282" s="191">
        <f>IFERROR(ROUNDDOWN(ROUNDDOWN(按分表!$AB164/按分表!$D$164,3)*$F$282*V282,0),0)</f>
        <v>0</v>
      </c>
      <c r="X282" s="2">
        <f>共同経理課!X282</f>
        <v>0</v>
      </c>
      <c r="Y282" s="191">
        <f>IFERROR(ROUNDDOWN(ROUNDDOWN(按分表!$AB185/按分表!$D$185,3)*$F$282*X282,0),0)</f>
        <v>0</v>
      </c>
      <c r="Z282" s="2">
        <f>共同経理課!Z282</f>
        <v>0</v>
      </c>
      <c r="AA282" s="191">
        <f>IFERROR(ROUNDDOWN(ROUNDDOWN(按分表!$AB206/按分表!$D$206,3)*$F$282*Z282,0),0)</f>
        <v>0</v>
      </c>
      <c r="AB282" s="2">
        <f>共同経理課!AB282</f>
        <v>0</v>
      </c>
      <c r="AC282" s="191">
        <f>IFERROR(ROUNDDOWN(ROUNDDOWN(按分表!$AB227/按分表!$D$227,3)*$F$282*AB282,0),0)</f>
        <v>0</v>
      </c>
      <c r="AD282" s="2">
        <f>共同経理課!AD282</f>
        <v>0</v>
      </c>
      <c r="AE282" s="191">
        <f>IFERROR(ROUNDDOWN(ROUNDDOWN(按分表!$AB248/按分表!$D$248,3)*$F$282*AD282,0),0)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191"/>
      <c r="J283" s="2"/>
      <c r="K283" s="191"/>
      <c r="L283" s="2"/>
      <c r="M283" s="191"/>
      <c r="N283" s="2"/>
      <c r="O283" s="191"/>
      <c r="P283" s="2"/>
      <c r="Q283" s="191"/>
      <c r="R283" s="2"/>
      <c r="S283" s="191"/>
      <c r="T283" s="2">
        <f>共同経理課!T283</f>
        <v>0</v>
      </c>
      <c r="U283" s="191">
        <f>IFERROR(ROUNDDOWN(ROUNDDOWN(按分表!$AB143/按分表!$D$143,3)*$F$283*T283,0),0)</f>
        <v>0</v>
      </c>
      <c r="V283" s="2">
        <f>共同経理課!V283</f>
        <v>0</v>
      </c>
      <c r="W283" s="191">
        <f>IFERROR(ROUNDDOWN(ROUNDDOWN(按分表!$AB164/按分表!$D$164,3)*$F$283*V283,0),0)</f>
        <v>0</v>
      </c>
      <c r="X283" s="2">
        <f>共同経理課!X283</f>
        <v>0</v>
      </c>
      <c r="Y283" s="191">
        <f>IFERROR(ROUNDDOWN(ROUNDDOWN(按分表!$AB185/按分表!$D$185,3)*$F$283*X283,0),0)</f>
        <v>0</v>
      </c>
      <c r="Z283" s="2">
        <f>共同経理課!Z283</f>
        <v>0</v>
      </c>
      <c r="AA283" s="191">
        <f>IFERROR(ROUNDDOWN(ROUNDDOWN(按分表!$AB206/按分表!$D$206,3)*$F$283*Z283,0),0)</f>
        <v>0</v>
      </c>
      <c r="AB283" s="2">
        <f>共同経理課!AB283</f>
        <v>0</v>
      </c>
      <c r="AC283" s="191">
        <f>IFERROR(ROUNDDOWN(ROUNDDOWN(按分表!$AB227/按分表!$D$227,3)*$F$283*AB283,0),0)</f>
        <v>0</v>
      </c>
      <c r="AD283" s="2">
        <f>共同経理課!AD283</f>
        <v>0</v>
      </c>
      <c r="AE283" s="191">
        <f>IFERROR(ROUNDDOWN(ROUNDDOWN(按分表!$AB248/按分表!$D$248,3)*$F$283*AD283,0),0)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7F9C8-3604-4ADC-8678-E4A24150EDF6}">
  <sheetPr>
    <tabColor rgb="FFFFCCFF"/>
  </sheetPr>
  <dimension ref="A1:BV309"/>
  <sheetViews>
    <sheetView view="pageBreakPreview" zoomScale="60" zoomScaleNormal="100"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2" style="217" customWidth="1"/>
    <col min="33" max="33" width="15.109375" style="6" customWidth="1"/>
    <col min="34" max="34" width="11" style="38" customWidth="1"/>
    <col min="35" max="35" width="15" style="6" customWidth="1"/>
    <col min="36" max="38" width="12.77734375" style="6" customWidth="1"/>
    <col min="39" max="16384" width="9" style="6"/>
  </cols>
  <sheetData>
    <row r="1" spans="1:35" s="7" customFormat="1" ht="15" customHeight="1">
      <c r="A1" s="53" t="str">
        <f>共同経理課!A1</f>
        <v>令和７年度　乳児院措置費　支弁台帳</v>
      </c>
      <c r="C1" s="63"/>
      <c r="D1" s="63"/>
      <c r="E1" s="63"/>
      <c r="H1" s="45"/>
      <c r="J1" s="45"/>
      <c r="L1" s="45"/>
      <c r="N1" s="45"/>
      <c r="P1" s="45"/>
      <c r="R1" s="45"/>
      <c r="T1" s="45"/>
      <c r="V1" s="45"/>
      <c r="X1" s="45"/>
      <c r="Z1" s="45"/>
      <c r="AB1" s="45"/>
      <c r="AD1" s="45"/>
      <c r="AF1" s="216"/>
      <c r="AH1" s="45"/>
    </row>
    <row r="3" spans="1:35">
      <c r="A3" s="6" t="s">
        <v>23</v>
      </c>
      <c r="B3" s="8" t="str">
        <f>共同経理課!B3</f>
        <v>Ａ乳児院</v>
      </c>
    </row>
    <row r="4" spans="1:35">
      <c r="A4" s="6" t="s">
        <v>113</v>
      </c>
      <c r="B4" s="8" t="str">
        <f>共同経理課!B4</f>
        <v>Ｂ区Ａ町１－２－３</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8" t="str">
        <f>共同経理課!B5</f>
        <v>東京都</v>
      </c>
      <c r="H5" s="56" t="s">
        <v>123</v>
      </c>
      <c r="I5" s="18">
        <f>按分表!AD17+按分表!AD21</f>
        <v>0</v>
      </c>
      <c r="K5" s="18">
        <f>按分表!AD38+按分表!AD42</f>
        <v>0</v>
      </c>
      <c r="M5" s="18">
        <f>按分表!AD59+按分表!AD63</f>
        <v>0</v>
      </c>
      <c r="O5" s="18">
        <f>按分表!AD80+按分表!AD84</f>
        <v>0</v>
      </c>
      <c r="Q5" s="18">
        <f>按分表!AD101+按分表!AD105</f>
        <v>0</v>
      </c>
      <c r="S5" s="18">
        <f>按分表!AD122+按分表!AD126</f>
        <v>0</v>
      </c>
      <c r="U5" s="18">
        <f>按分表!AD143+按分表!AD147</f>
        <v>0</v>
      </c>
      <c r="W5" s="18">
        <f>按分表!AD164+按分表!AD168</f>
        <v>0</v>
      </c>
      <c r="X5" s="39"/>
      <c r="Y5" s="18">
        <f>按分表!AD185+按分表!AD189</f>
        <v>0</v>
      </c>
      <c r="Z5" s="39"/>
      <c r="AA5" s="18">
        <f>按分表!AD206+按分表!AD210</f>
        <v>0</v>
      </c>
      <c r="AB5" s="39"/>
      <c r="AC5" s="18">
        <f>按分表!AD227+按分表!AD231</f>
        <v>0</v>
      </c>
      <c r="AD5" s="39"/>
      <c r="AE5" s="18">
        <f>按分表!AD248+按分表!AD252</f>
        <v>0</v>
      </c>
      <c r="AG5" s="18">
        <f t="shared" ref="AG5:AG7" si="0">SUM(I5:AE5)</f>
        <v>0</v>
      </c>
      <c r="AI5" s="49"/>
    </row>
    <row r="6" spans="1:35">
      <c r="A6" s="6" t="s">
        <v>116</v>
      </c>
      <c r="B6" s="8">
        <f>共同経理課!B6</f>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619">
        <f>共同経理課!B7</f>
        <v>35</v>
      </c>
      <c r="H7" s="56" t="s">
        <v>69</v>
      </c>
      <c r="I7" s="21">
        <f>按分表!AD21-I6</f>
        <v>0</v>
      </c>
      <c r="K7" s="21">
        <f>按分表!AD42-K6</f>
        <v>0</v>
      </c>
      <c r="L7" s="39"/>
      <c r="M7" s="21">
        <f>按分表!AD63-M6</f>
        <v>0</v>
      </c>
      <c r="N7" s="39"/>
      <c r="O7" s="21">
        <f>按分表!AD84-O6</f>
        <v>0</v>
      </c>
      <c r="P7" s="39"/>
      <c r="Q7" s="21">
        <f>按分表!AD105-Q6</f>
        <v>0</v>
      </c>
      <c r="R7" s="39"/>
      <c r="S7" s="21">
        <f>按分表!AD126-S6</f>
        <v>0</v>
      </c>
      <c r="T7" s="39"/>
      <c r="U7" s="21">
        <f>按分表!AD147-U6</f>
        <v>0</v>
      </c>
      <c r="V7" s="39"/>
      <c r="W7" s="21">
        <f>按分表!AD168-W6</f>
        <v>0</v>
      </c>
      <c r="X7" s="39"/>
      <c r="Y7" s="21">
        <f>按分表!AD189-Y6</f>
        <v>0</v>
      </c>
      <c r="Z7" s="39"/>
      <c r="AA7" s="21">
        <f>按分表!AD210-AA6</f>
        <v>0</v>
      </c>
      <c r="AB7" s="39"/>
      <c r="AC7" s="21">
        <f>按分表!AD231-AC6</f>
        <v>0</v>
      </c>
      <c r="AD7" s="39"/>
      <c r="AE7" s="21">
        <f>按分表!AD252-AE6</f>
        <v>0</v>
      </c>
      <c r="AG7" s="18">
        <f t="shared" si="0"/>
        <v>0</v>
      </c>
      <c r="AH7" s="48"/>
    </row>
    <row r="8" spans="1:35">
      <c r="A8" s="6" t="s">
        <v>197</v>
      </c>
      <c r="B8" s="8" t="str">
        <f>共同経理課!B8</f>
        <v>15/100</v>
      </c>
      <c r="D8" s="65"/>
      <c r="H8" s="10" t="s">
        <v>126</v>
      </c>
      <c r="I8" s="25">
        <f>按分表!AD14</f>
        <v>0</v>
      </c>
      <c r="K8" s="25">
        <f>按分表!AD35</f>
        <v>0</v>
      </c>
      <c r="M8" s="25">
        <f>按分表!AD56</f>
        <v>0</v>
      </c>
      <c r="O8" s="25">
        <f>按分表!AD77</f>
        <v>0</v>
      </c>
      <c r="Q8" s="25">
        <f>按分表!AD98</f>
        <v>0</v>
      </c>
      <c r="S8" s="25">
        <f>按分表!AD119</f>
        <v>0</v>
      </c>
      <c r="U8" s="25">
        <f>按分表!AD140</f>
        <v>0</v>
      </c>
      <c r="W8" s="25">
        <f>按分表!AD161</f>
        <v>0</v>
      </c>
      <c r="Y8" s="25">
        <f>按分表!AD182</f>
        <v>0</v>
      </c>
      <c r="AA8" s="25">
        <f>按分表!AD203</f>
        <v>0</v>
      </c>
      <c r="AC8" s="25">
        <f>按分表!AD224</f>
        <v>0</v>
      </c>
      <c r="AE8" s="25">
        <f>按分表!AD245</f>
        <v>0</v>
      </c>
      <c r="AG8" s="18">
        <f t="shared" ref="AG8:AG10" si="1">SUM(I8:AE8)</f>
        <v>0</v>
      </c>
      <c r="AH8" s="48"/>
    </row>
    <row r="9" spans="1:35">
      <c r="D9" s="65"/>
      <c r="H9" s="10" t="s">
        <v>124</v>
      </c>
      <c r="I9" s="21">
        <f>按分表!AD15</f>
        <v>0</v>
      </c>
      <c r="K9" s="21">
        <f>按分表!AD36</f>
        <v>0</v>
      </c>
      <c r="L9" s="39"/>
      <c r="M9" s="21">
        <f>按分表!AD57</f>
        <v>0</v>
      </c>
      <c r="N9" s="39"/>
      <c r="O9" s="21">
        <f>按分表!AD78</f>
        <v>0</v>
      </c>
      <c r="P9" s="39"/>
      <c r="Q9" s="21">
        <f>按分表!AD99</f>
        <v>0</v>
      </c>
      <c r="R9" s="39"/>
      <c r="S9" s="21">
        <f>按分表!AD120</f>
        <v>0</v>
      </c>
      <c r="T9" s="39"/>
      <c r="U9" s="21">
        <f>按分表!AD145</f>
        <v>0</v>
      </c>
      <c r="V9" s="39"/>
      <c r="W9" s="21">
        <f>按分表!AD162</f>
        <v>0</v>
      </c>
      <c r="X9" s="39"/>
      <c r="Y9" s="21">
        <f>按分表!AD183</f>
        <v>0</v>
      </c>
      <c r="Z9" s="39"/>
      <c r="AA9" s="21">
        <f>按分表!AD204</f>
        <v>0</v>
      </c>
      <c r="AB9" s="39"/>
      <c r="AC9" s="21">
        <f>按分表!AD225</f>
        <v>0</v>
      </c>
      <c r="AD9" s="39"/>
      <c r="AE9" s="21">
        <f>按分表!AD246</f>
        <v>0</v>
      </c>
      <c r="AG9" s="18">
        <f t="shared" si="1"/>
        <v>0</v>
      </c>
      <c r="AH9" s="48"/>
    </row>
    <row r="10" spans="1:35">
      <c r="D10" s="65"/>
      <c r="H10" s="10" t="s">
        <v>125</v>
      </c>
      <c r="I10" s="21">
        <f>按分表!AD16</f>
        <v>0</v>
      </c>
      <c r="K10" s="21">
        <f>按分表!AD37</f>
        <v>0</v>
      </c>
      <c r="L10" s="39"/>
      <c r="M10" s="21">
        <f>按分表!AD58</f>
        <v>0</v>
      </c>
      <c r="N10" s="39"/>
      <c r="O10" s="21">
        <f>按分表!AD79</f>
        <v>0</v>
      </c>
      <c r="P10" s="39"/>
      <c r="Q10" s="21">
        <f>按分表!AD100</f>
        <v>0</v>
      </c>
      <c r="R10" s="39"/>
      <c r="S10" s="21">
        <f>按分表!AD121</f>
        <v>0</v>
      </c>
      <c r="T10" s="39"/>
      <c r="U10" s="21">
        <f>按分表!AD146</f>
        <v>0</v>
      </c>
      <c r="V10" s="39"/>
      <c r="W10" s="21">
        <f>按分表!AD163</f>
        <v>0</v>
      </c>
      <c r="X10" s="39"/>
      <c r="Y10" s="21">
        <f>按分表!AD184</f>
        <v>0</v>
      </c>
      <c r="Z10" s="39"/>
      <c r="AA10" s="21">
        <f>按分表!AD205</f>
        <v>0</v>
      </c>
      <c r="AB10" s="39"/>
      <c r="AC10" s="21">
        <f>按分表!AD226</f>
        <v>0</v>
      </c>
      <c r="AD10" s="39"/>
      <c r="AE10" s="21">
        <f>按分表!AD247</f>
        <v>0</v>
      </c>
      <c r="AG10" s="18">
        <f t="shared" si="1"/>
        <v>0</v>
      </c>
      <c r="AH10" s="48"/>
    </row>
    <row r="11" spans="1:35">
      <c r="H11" s="56" t="s">
        <v>24</v>
      </c>
      <c r="I11" s="17">
        <f>(H249*30+H250)+(H251*30+H252)</f>
        <v>0</v>
      </c>
      <c r="K11" s="17">
        <f>(J249*31+J250)+(J251*31+J252)</f>
        <v>0</v>
      </c>
      <c r="M11" s="17">
        <f>(L249*30+L250)+(L251*30+L252)</f>
        <v>0</v>
      </c>
      <c r="O11" s="17">
        <f>(N249*31+N250)+(N251*31+N252)</f>
        <v>0</v>
      </c>
      <c r="Q11" s="17">
        <f>(P249*31+P250)+(P251*31+P252)</f>
        <v>0</v>
      </c>
      <c r="S11" s="17">
        <f>(R249*30+R250)+(R251*30+R252)</f>
        <v>0</v>
      </c>
      <c r="U11" s="17">
        <f>(T249*31+T250)+(T251*31+T252)</f>
        <v>0</v>
      </c>
      <c r="W11" s="17">
        <f>(V249*30+V250)+(V251*30+V252)</f>
        <v>0</v>
      </c>
      <c r="Y11" s="17">
        <f>(X249*31+X250)+(X251*31+X252)</f>
        <v>0</v>
      </c>
      <c r="AA11" s="17">
        <f>(Z249*31+Z250)+(Z251*31+Z252)</f>
        <v>0</v>
      </c>
      <c r="AC11" s="17">
        <f>(AB249*28+AB250)+(AB251*28+AB252)</f>
        <v>0</v>
      </c>
      <c r="AE11" s="17">
        <f>AD249*31+AD250+(AD251*31+AD252)</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tr">
        <f>共同経理課!E14</f>
        <v>当初</v>
      </c>
      <c r="F14" s="472">
        <f>共同経理課!F14</f>
        <v>793692</v>
      </c>
      <c r="G14" s="107">
        <f>共同経理課!G14</f>
        <v>0</v>
      </c>
      <c r="H14" s="116">
        <f>按分表!AE6</f>
        <v>0</v>
      </c>
      <c r="I14" s="3">
        <f>ROUNDDOWN($F14*H14,0)</f>
        <v>0</v>
      </c>
      <c r="J14" s="116">
        <f>按分表!AE27</f>
        <v>0</v>
      </c>
      <c r="K14" s="3">
        <f>ROUNDDOWN($F14*J14,0)</f>
        <v>0</v>
      </c>
      <c r="L14" s="116">
        <f>按分表!AE48</f>
        <v>0</v>
      </c>
      <c r="M14" s="3">
        <f>ROUNDDOWN($F14*L14,0)</f>
        <v>0</v>
      </c>
      <c r="N14" s="116">
        <f>按分表!$AE69</f>
        <v>0</v>
      </c>
      <c r="O14" s="3">
        <f>ROUNDDOWN($F14*N14,0)</f>
        <v>0</v>
      </c>
      <c r="P14" s="116">
        <f>按分表!$AE90</f>
        <v>0</v>
      </c>
      <c r="Q14" s="3">
        <f>ROUNDDOWN($F14*P14,0)</f>
        <v>0</v>
      </c>
      <c r="R14" s="116">
        <f>按分表!$AE111</f>
        <v>0</v>
      </c>
      <c r="S14" s="3">
        <f>ROUNDDOWN($F14*R14,0)</f>
        <v>0</v>
      </c>
      <c r="T14" s="116">
        <f>按分表!$AE132</f>
        <v>0</v>
      </c>
      <c r="U14" s="3">
        <f>ROUNDDOWN($F14*T14,0)</f>
        <v>0</v>
      </c>
      <c r="V14" s="116">
        <f>按分表!$AE153</f>
        <v>0</v>
      </c>
      <c r="W14" s="3">
        <f>ROUNDDOWN($F14*V14,0)</f>
        <v>0</v>
      </c>
      <c r="X14" s="116">
        <f>按分表!$AE174</f>
        <v>0</v>
      </c>
      <c r="Y14" s="3">
        <f>ROUNDDOWN($F14*X14,0)</f>
        <v>0</v>
      </c>
      <c r="Z14" s="116">
        <f>按分表!$AE195</f>
        <v>0</v>
      </c>
      <c r="AA14" s="3">
        <f>ROUNDDOWN($F14*Z14,0)</f>
        <v>0</v>
      </c>
      <c r="AB14" s="116">
        <f>按分表!$AE216</f>
        <v>0</v>
      </c>
      <c r="AC14" s="3">
        <f>ROUNDDOWN($F14*AB14,0)</f>
        <v>0</v>
      </c>
      <c r="AD14" s="116">
        <f>按分表!$AE237</f>
        <v>0</v>
      </c>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69">
        <f>共同経理課!E15</f>
        <v>0</v>
      </c>
      <c r="F15" s="109">
        <f>共同経理課!F15</f>
        <v>0</v>
      </c>
      <c r="G15" s="109">
        <f>共同経理課!G15</f>
        <v>0</v>
      </c>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f>共同経理課!E16</f>
        <v>0</v>
      </c>
      <c r="F16" s="109">
        <f>共同経理課!F16</f>
        <v>0</v>
      </c>
      <c r="G16" s="109">
        <f>共同経理課!G16</f>
        <v>0</v>
      </c>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74">
      <c r="A17" s="13"/>
      <c r="B17" s="13"/>
      <c r="C17" s="68"/>
      <c r="D17" s="26"/>
      <c r="E17" s="69">
        <f>共同経理課!E17</f>
        <v>0</v>
      </c>
      <c r="F17" s="109">
        <f>共同経理課!F17</f>
        <v>0</v>
      </c>
      <c r="G17" s="109">
        <f>共同経理課!G17</f>
        <v>0</v>
      </c>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74">
      <c r="A18" s="13"/>
      <c r="B18" s="13"/>
      <c r="C18" s="67"/>
      <c r="D18" s="26"/>
      <c r="E18" s="69">
        <f>共同経理課!E18</f>
        <v>0</v>
      </c>
      <c r="F18" s="109">
        <f>共同経理課!F18</f>
        <v>0</v>
      </c>
      <c r="G18" s="109">
        <f>共同経理課!G18</f>
        <v>0</v>
      </c>
      <c r="H18" s="115"/>
      <c r="I18" s="3">
        <f t="shared" si="2"/>
        <v>0</v>
      </c>
      <c r="J18" s="115"/>
      <c r="K18" s="3">
        <f t="shared" si="2"/>
        <v>0</v>
      </c>
      <c r="L18" s="115"/>
      <c r="M18" s="3">
        <f t="shared" si="3"/>
        <v>0</v>
      </c>
      <c r="N18" s="115"/>
      <c r="O18" s="3">
        <f t="shared" si="4"/>
        <v>0</v>
      </c>
      <c r="P18" s="115"/>
      <c r="Q18" s="3">
        <f t="shared" si="5"/>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74">
      <c r="A19" s="13"/>
      <c r="B19" s="13"/>
      <c r="C19" s="68"/>
      <c r="D19" s="26"/>
      <c r="E19" s="69">
        <f>共同経理課!E19</f>
        <v>0</v>
      </c>
      <c r="F19" s="109">
        <f>共同経理課!F19</f>
        <v>0</v>
      </c>
      <c r="G19" s="109">
        <f>共同経理課!G19</f>
        <v>0</v>
      </c>
      <c r="H19" s="115"/>
      <c r="I19" s="3">
        <f t="shared" si="2"/>
        <v>0</v>
      </c>
      <c r="J19" s="115"/>
      <c r="K19" s="3">
        <f t="shared" si="2"/>
        <v>0</v>
      </c>
      <c r="L19" s="115"/>
      <c r="M19" s="3">
        <f t="shared" si="3"/>
        <v>0</v>
      </c>
      <c r="N19" s="115"/>
      <c r="O19" s="3">
        <f t="shared" si="4"/>
        <v>0</v>
      </c>
      <c r="P19" s="115"/>
      <c r="Q19" s="3">
        <f t="shared" si="5"/>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74">
      <c r="A20" s="13"/>
      <c r="B20" s="13"/>
      <c r="C20" s="68"/>
      <c r="D20" s="26"/>
      <c r="E20" s="69">
        <f>共同経理課!E20</f>
        <v>0</v>
      </c>
      <c r="F20" s="109">
        <f>共同経理課!F20</f>
        <v>0</v>
      </c>
      <c r="G20" s="109">
        <f>共同経理課!G20</f>
        <v>0</v>
      </c>
      <c r="H20" s="115"/>
      <c r="I20" s="3">
        <f t="shared" si="2"/>
        <v>0</v>
      </c>
      <c r="J20" s="115"/>
      <c r="K20" s="3">
        <f t="shared" si="2"/>
        <v>0</v>
      </c>
      <c r="L20" s="115"/>
      <c r="M20" s="3">
        <f t="shared" si="3"/>
        <v>0</v>
      </c>
      <c r="N20" s="115"/>
      <c r="O20" s="3">
        <f t="shared" si="4"/>
        <v>0</v>
      </c>
      <c r="P20" s="115"/>
      <c r="Q20" s="3">
        <f t="shared" si="5"/>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74">
      <c r="A21" s="13"/>
      <c r="B21" s="13"/>
      <c r="C21" s="68"/>
      <c r="D21" s="26"/>
      <c r="E21" s="69">
        <f>共同経理課!E21</f>
        <v>0</v>
      </c>
      <c r="F21" s="109">
        <f>共同経理課!F21</f>
        <v>0</v>
      </c>
      <c r="G21" s="109">
        <f>共同経理課!G21</f>
        <v>0</v>
      </c>
      <c r="H21" s="115"/>
      <c r="I21" s="3">
        <f t="shared" si="2"/>
        <v>0</v>
      </c>
      <c r="J21" s="115"/>
      <c r="K21" s="3">
        <f t="shared" si="2"/>
        <v>0</v>
      </c>
      <c r="L21" s="115"/>
      <c r="M21" s="3">
        <f t="shared" si="3"/>
        <v>0</v>
      </c>
      <c r="N21" s="115"/>
      <c r="O21" s="3">
        <f t="shared" si="4"/>
        <v>0</v>
      </c>
      <c r="P21" s="115"/>
      <c r="Q21" s="3">
        <f t="shared" si="5"/>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74">
      <c r="A22" s="13"/>
      <c r="B22" s="13"/>
      <c r="C22" s="68"/>
      <c r="D22" s="26"/>
      <c r="E22" s="69">
        <f>共同経理課!E22</f>
        <v>0</v>
      </c>
      <c r="F22" s="109">
        <f>共同経理課!F22</f>
        <v>0</v>
      </c>
      <c r="G22" s="109">
        <f>共同経理課!G22</f>
        <v>0</v>
      </c>
      <c r="H22" s="115"/>
      <c r="I22" s="3">
        <f t="shared" si="2"/>
        <v>0</v>
      </c>
      <c r="J22" s="115"/>
      <c r="K22" s="3">
        <f t="shared" si="2"/>
        <v>0</v>
      </c>
      <c r="L22" s="115"/>
      <c r="M22" s="3">
        <f t="shared" si="3"/>
        <v>0</v>
      </c>
      <c r="N22" s="115"/>
      <c r="O22" s="3">
        <f t="shared" si="4"/>
        <v>0</v>
      </c>
      <c r="P22" s="115"/>
      <c r="Q22" s="3">
        <f t="shared" si="5"/>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74">
      <c r="A23" s="13"/>
      <c r="B23" s="13"/>
      <c r="C23" s="68"/>
      <c r="D23" s="26"/>
      <c r="E23" s="69">
        <f>共同経理課!E23</f>
        <v>0</v>
      </c>
      <c r="F23" s="109">
        <f>共同経理課!F23</f>
        <v>0</v>
      </c>
      <c r="G23" s="109">
        <f>共同経理課!G23</f>
        <v>0</v>
      </c>
      <c r="H23" s="115"/>
      <c r="I23" s="3">
        <f t="shared" si="2"/>
        <v>0</v>
      </c>
      <c r="J23" s="115"/>
      <c r="K23" s="3">
        <f t="shared" si="2"/>
        <v>0</v>
      </c>
      <c r="L23" s="115"/>
      <c r="M23" s="3">
        <f t="shared" si="3"/>
        <v>0</v>
      </c>
      <c r="N23" s="115"/>
      <c r="O23" s="3">
        <f t="shared" si="4"/>
        <v>0</v>
      </c>
      <c r="P23" s="115"/>
      <c r="Q23" s="3">
        <f t="shared" si="5"/>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74">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74">
      <c r="A25" s="13"/>
      <c r="B25" s="13"/>
      <c r="C25" s="68"/>
      <c r="D25" s="22" t="s">
        <v>68</v>
      </c>
      <c r="E25" s="69" t="str">
        <f>共同経理課!E25</f>
        <v>当初</v>
      </c>
      <c r="F25" s="146">
        <f>共同経理課!F25</f>
        <v>629712</v>
      </c>
      <c r="G25" s="107">
        <f>共同経理課!G25</f>
        <v>0</v>
      </c>
      <c r="H25" s="2">
        <f>按分表!AE7</f>
        <v>0</v>
      </c>
      <c r="I25" s="3">
        <f t="shared" ref="I25:K33" si="16">ROUNDDOWN($F25*H25,0)</f>
        <v>0</v>
      </c>
      <c r="J25" s="2">
        <f>按分表!AE28</f>
        <v>0</v>
      </c>
      <c r="K25" s="3">
        <f t="shared" si="16"/>
        <v>0</v>
      </c>
      <c r="L25" s="2">
        <f>按分表!AE49</f>
        <v>0</v>
      </c>
      <c r="M25" s="3">
        <f t="shared" ref="M25:M33" si="17">ROUNDDOWN($F25*L25,0)</f>
        <v>0</v>
      </c>
      <c r="N25" s="2">
        <f>按分表!$AE70</f>
        <v>0</v>
      </c>
      <c r="O25" s="3">
        <f t="shared" ref="O25:O33" si="18">ROUNDDOWN($F25*N25,0)</f>
        <v>0</v>
      </c>
      <c r="P25" s="2">
        <f>按分表!$AE91</f>
        <v>0</v>
      </c>
      <c r="Q25" s="3">
        <f t="shared" ref="Q25:Q33" si="19">ROUNDDOWN($F25*P25,0)</f>
        <v>0</v>
      </c>
      <c r="R25" s="2">
        <f>按分表!$AE112</f>
        <v>0</v>
      </c>
      <c r="S25" s="3">
        <f t="shared" ref="S25:S33" si="20">ROUNDDOWN($F25*R25,0)</f>
        <v>0</v>
      </c>
      <c r="T25" s="2">
        <f>按分表!$AE133</f>
        <v>0</v>
      </c>
      <c r="U25" s="3">
        <f t="shared" ref="U25:U33" si="21">ROUNDDOWN($F25*T25,0)</f>
        <v>0</v>
      </c>
      <c r="V25" s="2">
        <f>按分表!$AE154</f>
        <v>0</v>
      </c>
      <c r="W25" s="3">
        <f t="shared" ref="W25:W33" si="22">ROUNDDOWN($F25*V25,0)</f>
        <v>0</v>
      </c>
      <c r="X25" s="2">
        <f>按分表!$AE175</f>
        <v>0</v>
      </c>
      <c r="Y25" s="3">
        <f t="shared" ref="Y25:Y33" si="23">ROUNDDOWN($F25*X25,0)</f>
        <v>0</v>
      </c>
      <c r="Z25" s="116">
        <f>按分表!$AE196</f>
        <v>0</v>
      </c>
      <c r="AA25" s="3">
        <f t="shared" ref="AA25:AA33" si="24">ROUNDDOWN($F25*Z25,0)</f>
        <v>0</v>
      </c>
      <c r="AB25" s="2">
        <f>按分表!$AE217</f>
        <v>0</v>
      </c>
      <c r="AC25" s="3">
        <f t="shared" ref="AC25:AC33" si="25">ROUNDDOWN($F25*AB25,0)</f>
        <v>0</v>
      </c>
      <c r="AD25" s="2">
        <f>按分表!$AE238</f>
        <v>0</v>
      </c>
      <c r="AE25" s="3">
        <f t="shared" ref="AE25:AE33" si="26">ROUNDDOWN($F25*AD25,0)</f>
        <v>0</v>
      </c>
      <c r="AF25" s="222"/>
      <c r="AG25" s="3">
        <f t="shared" ref="AG25:AG33" si="27">ROUNDDOWN($F25*AF25,0)</f>
        <v>0</v>
      </c>
      <c r="AH25" s="4">
        <f>SUM(AF25,AD25,AB25,Z25,X25,V25,T25,R25,P25,N25,L25,J25,H25)</f>
        <v>0</v>
      </c>
      <c r="AI25" s="4">
        <f t="shared" si="14"/>
        <v>0</v>
      </c>
    </row>
    <row r="26" spans="1:74">
      <c r="A26" s="13"/>
      <c r="B26" s="13"/>
      <c r="C26" s="68"/>
      <c r="D26" s="26"/>
      <c r="E26" s="69">
        <f>共同経理課!E26</f>
        <v>0</v>
      </c>
      <c r="F26" s="109">
        <f>共同経理課!F26</f>
        <v>0</v>
      </c>
      <c r="G26" s="109">
        <f>共同経理課!G26</f>
        <v>0</v>
      </c>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15"/>
      <c r="AA26" s="3">
        <f t="shared" si="24"/>
        <v>0</v>
      </c>
      <c r="AB26" s="1"/>
      <c r="AC26" s="3">
        <f t="shared" si="25"/>
        <v>0</v>
      </c>
      <c r="AD26" s="1"/>
      <c r="AE26" s="3">
        <f t="shared" si="26"/>
        <v>0</v>
      </c>
      <c r="AF26" s="223"/>
      <c r="AG26" s="3">
        <f t="shared" si="27"/>
        <v>0</v>
      </c>
      <c r="AH26" s="4">
        <f t="shared" si="14"/>
        <v>0</v>
      </c>
      <c r="AI26" s="4">
        <f t="shared" si="14"/>
        <v>0</v>
      </c>
    </row>
    <row r="27" spans="1:74">
      <c r="A27" s="13"/>
      <c r="B27" s="13"/>
      <c r="C27" s="68"/>
      <c r="D27" s="26"/>
      <c r="E27" s="69">
        <f>共同経理課!E27</f>
        <v>0</v>
      </c>
      <c r="F27" s="109">
        <f>共同経理課!F27</f>
        <v>0</v>
      </c>
      <c r="G27" s="109">
        <f>共同経理課!G27</f>
        <v>0</v>
      </c>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15"/>
      <c r="AA27" s="3">
        <f t="shared" si="24"/>
        <v>0</v>
      </c>
      <c r="AB27" s="1"/>
      <c r="AC27" s="3">
        <f t="shared" si="25"/>
        <v>0</v>
      </c>
      <c r="AD27" s="1"/>
      <c r="AE27" s="3">
        <f t="shared" si="26"/>
        <v>0</v>
      </c>
      <c r="AF27" s="223"/>
      <c r="AG27" s="3">
        <f t="shared" si="27"/>
        <v>0</v>
      </c>
      <c r="AH27" s="4">
        <f t="shared" si="14"/>
        <v>0</v>
      </c>
      <c r="AI27" s="4">
        <f t="shared" si="14"/>
        <v>0</v>
      </c>
      <c r="AP27" s="647"/>
      <c r="AQ27" s="647"/>
      <c r="AR27" s="647"/>
      <c r="AS27" s="647"/>
      <c r="AT27" s="647"/>
      <c r="AU27" s="647"/>
      <c r="AV27" s="647"/>
      <c r="AW27" s="647"/>
      <c r="AX27" s="647"/>
      <c r="AY27" s="647"/>
      <c r="AZ27" s="647"/>
      <c r="BA27" s="647"/>
      <c r="BB27" s="647"/>
      <c r="BC27" s="647"/>
      <c r="BD27" s="647"/>
      <c r="BE27" s="647"/>
      <c r="BF27" s="647"/>
      <c r="BG27" s="647"/>
      <c r="BH27" s="647"/>
      <c r="BI27" s="647"/>
      <c r="BJ27" s="647"/>
      <c r="BK27" s="647"/>
      <c r="BL27" s="647"/>
      <c r="BM27" s="647"/>
      <c r="BN27" s="647"/>
      <c r="BO27" s="647"/>
      <c r="BP27" s="647"/>
      <c r="BQ27" s="647"/>
      <c r="BR27" s="647"/>
      <c r="BS27" s="647"/>
      <c r="BT27" s="647"/>
      <c r="BU27" s="647"/>
      <c r="BV27" s="480"/>
    </row>
    <row r="28" spans="1:74" ht="14.25" customHeight="1">
      <c r="A28" s="13"/>
      <c r="B28" s="13"/>
      <c r="C28" s="68"/>
      <c r="D28" s="26"/>
      <c r="E28" s="69">
        <f>共同経理課!E28</f>
        <v>0</v>
      </c>
      <c r="F28" s="109">
        <f>共同経理課!F28</f>
        <v>0</v>
      </c>
      <c r="G28" s="109">
        <f>共同経理課!G28</f>
        <v>0</v>
      </c>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15"/>
      <c r="AA28" s="3">
        <f t="shared" si="24"/>
        <v>0</v>
      </c>
      <c r="AB28" s="1"/>
      <c r="AC28" s="3">
        <f t="shared" si="25"/>
        <v>0</v>
      </c>
      <c r="AD28" s="1"/>
      <c r="AE28" s="3">
        <f t="shared" si="26"/>
        <v>0</v>
      </c>
      <c r="AF28" s="223"/>
      <c r="AG28" s="3">
        <f t="shared" si="27"/>
        <v>0</v>
      </c>
      <c r="AH28" s="4">
        <f t="shared" si="14"/>
        <v>0</v>
      </c>
      <c r="AI28" s="4">
        <f t="shared" si="14"/>
        <v>0</v>
      </c>
      <c r="BU28" s="647"/>
      <c r="BV28" s="480"/>
    </row>
    <row r="29" spans="1:74">
      <c r="A29" s="13"/>
      <c r="B29" s="13"/>
      <c r="C29" s="67"/>
      <c r="D29" s="26"/>
      <c r="E29" s="69">
        <f>共同経理課!E29</f>
        <v>0</v>
      </c>
      <c r="F29" s="109">
        <f>共同経理課!F29</f>
        <v>0</v>
      </c>
      <c r="G29" s="109">
        <f>共同経理課!G29</f>
        <v>0</v>
      </c>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4"/>
        <v>0</v>
      </c>
      <c r="AI29" s="4">
        <f t="shared" si="14"/>
        <v>0</v>
      </c>
      <c r="BU29" s="480"/>
      <c r="BV29" s="480"/>
    </row>
    <row r="30" spans="1:74">
      <c r="A30" s="13"/>
      <c r="B30" s="13"/>
      <c r="C30" s="67"/>
      <c r="D30" s="26"/>
      <c r="E30" s="69">
        <f>共同経理課!E30</f>
        <v>0</v>
      </c>
      <c r="F30" s="109">
        <f>共同経理課!F30</f>
        <v>0</v>
      </c>
      <c r="G30" s="109">
        <f>共同経理課!G30</f>
        <v>0</v>
      </c>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4"/>
        <v>0</v>
      </c>
      <c r="AI30" s="4">
        <f t="shared" si="14"/>
        <v>0</v>
      </c>
      <c r="BU30" s="480"/>
      <c r="BV30" s="480"/>
    </row>
    <row r="31" spans="1:74">
      <c r="A31" s="13"/>
      <c r="B31" s="13"/>
      <c r="C31" s="68"/>
      <c r="D31" s="26"/>
      <c r="E31" s="69">
        <f>共同経理課!E31</f>
        <v>0</v>
      </c>
      <c r="F31" s="109">
        <f>共同経理課!F31</f>
        <v>0</v>
      </c>
      <c r="G31" s="109">
        <f>共同経理課!G31</f>
        <v>0</v>
      </c>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4"/>
        <v>0</v>
      </c>
      <c r="AI31" s="4">
        <f t="shared" si="14"/>
        <v>0</v>
      </c>
      <c r="BU31" s="480"/>
      <c r="BV31" s="480"/>
    </row>
    <row r="32" spans="1:74">
      <c r="A32" s="13"/>
      <c r="B32" s="13"/>
      <c r="C32" s="68"/>
      <c r="D32" s="26"/>
      <c r="E32" s="69">
        <f>共同経理課!E32</f>
        <v>0</v>
      </c>
      <c r="F32" s="109">
        <f>共同経理課!F32</f>
        <v>0</v>
      </c>
      <c r="G32" s="109">
        <f>共同経理課!G32</f>
        <v>0</v>
      </c>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4"/>
        <v>0</v>
      </c>
      <c r="AI32" s="4">
        <f t="shared" si="14"/>
        <v>0</v>
      </c>
      <c r="BU32" s="480"/>
      <c r="BV32" s="480"/>
    </row>
    <row r="33" spans="1:74">
      <c r="A33" s="13"/>
      <c r="B33" s="13"/>
      <c r="C33" s="68"/>
      <c r="D33" s="26"/>
      <c r="E33" s="69">
        <f>共同経理課!E33</f>
        <v>0</v>
      </c>
      <c r="F33" s="109">
        <f>共同経理課!F33</f>
        <v>0</v>
      </c>
      <c r="G33" s="109">
        <f>共同経理課!G33</f>
        <v>0</v>
      </c>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4"/>
        <v>0</v>
      </c>
      <c r="AI33" s="4">
        <f t="shared" si="14"/>
        <v>0</v>
      </c>
      <c r="BU33" s="480"/>
      <c r="BV33" s="480"/>
    </row>
    <row r="34" spans="1:74">
      <c r="A34" s="13"/>
      <c r="B34" s="13"/>
      <c r="C34" s="68"/>
      <c r="D34" s="26"/>
      <c r="E34" s="69">
        <f>共同経理課!E34</f>
        <v>0</v>
      </c>
      <c r="F34" s="109">
        <f>共同経理課!F34</f>
        <v>0</v>
      </c>
      <c r="G34" s="109">
        <f>共同経理課!G34</f>
        <v>0</v>
      </c>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c r="BU34" s="480"/>
      <c r="BV34" s="480"/>
    </row>
    <row r="35" spans="1:74">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4"/>
        <v>0</v>
      </c>
      <c r="AI35" s="129">
        <f t="shared" si="14"/>
        <v>0</v>
      </c>
      <c r="BU35" s="480"/>
      <c r="BV35" s="480"/>
    </row>
    <row r="36" spans="1:74">
      <c r="A36" s="13"/>
      <c r="B36" s="13"/>
      <c r="C36" s="67"/>
      <c r="D36" s="22" t="s">
        <v>70</v>
      </c>
      <c r="E36" s="69" t="str">
        <f>共同経理課!E36</f>
        <v>当初</v>
      </c>
      <c r="F36" s="146">
        <f>共同経理課!F36</f>
        <v>509014</v>
      </c>
      <c r="G36" s="107">
        <f>共同経理課!G36</f>
        <v>0</v>
      </c>
      <c r="H36" s="2">
        <f>按分表!AE8</f>
        <v>0</v>
      </c>
      <c r="I36" s="3">
        <f t="shared" ref="I36:K45" si="29">ROUNDDOWN($F36*H36,0)</f>
        <v>0</v>
      </c>
      <c r="J36" s="2">
        <f>按分表!AE29</f>
        <v>0</v>
      </c>
      <c r="K36" s="3">
        <f t="shared" si="29"/>
        <v>0</v>
      </c>
      <c r="L36" s="2">
        <f>按分表!AE50</f>
        <v>0</v>
      </c>
      <c r="M36" s="3">
        <f t="shared" ref="M36:M45" si="30">ROUNDDOWN($F36*L36,0)</f>
        <v>0</v>
      </c>
      <c r="N36" s="2">
        <f>按分表!AE71</f>
        <v>0</v>
      </c>
      <c r="O36" s="3">
        <f t="shared" ref="O36:O45" si="31">ROUNDDOWN($F36*N36,0)</f>
        <v>0</v>
      </c>
      <c r="P36" s="2">
        <f>按分表!$AE92</f>
        <v>0</v>
      </c>
      <c r="Q36" s="3">
        <f t="shared" ref="Q36:Q45" si="32">ROUNDDOWN($F36*P36,0)</f>
        <v>0</v>
      </c>
      <c r="R36" s="2">
        <f>按分表!$AE113</f>
        <v>0</v>
      </c>
      <c r="S36" s="3">
        <f t="shared" ref="S36:S45" si="33">ROUNDDOWN($F36*R36,0)</f>
        <v>0</v>
      </c>
      <c r="T36" s="2">
        <f>按分表!$AE134</f>
        <v>0</v>
      </c>
      <c r="U36" s="3">
        <f t="shared" ref="U36:U45" si="34">ROUNDDOWN($F36*T36,0)</f>
        <v>0</v>
      </c>
      <c r="V36" s="2">
        <f>按分表!$AE155</f>
        <v>0</v>
      </c>
      <c r="W36" s="3">
        <f t="shared" ref="W36:W45" si="35">ROUNDDOWN($F36*V36,0)</f>
        <v>0</v>
      </c>
      <c r="X36" s="2">
        <f>按分表!$AE176</f>
        <v>0</v>
      </c>
      <c r="Y36" s="3">
        <f t="shared" ref="Y36:Y45" si="36">ROUNDDOWN($F36*X36,0)</f>
        <v>0</v>
      </c>
      <c r="Z36" s="116">
        <f>按分表!$AE197</f>
        <v>0</v>
      </c>
      <c r="AA36" s="3">
        <f t="shared" ref="AA36:AA45" si="37">ROUNDDOWN($F36*Z36,0)</f>
        <v>0</v>
      </c>
      <c r="AB36" s="2">
        <f>按分表!$AE218</f>
        <v>0</v>
      </c>
      <c r="AC36" s="3">
        <f t="shared" ref="AC36:AC45" si="38">ROUNDDOWN($F36*AB36,0)</f>
        <v>0</v>
      </c>
      <c r="AD36" s="2">
        <f>按分表!$AE239</f>
        <v>0</v>
      </c>
      <c r="AE36" s="3">
        <f t="shared" ref="AE36:AE45" si="39">ROUNDDOWN($F36*AD36,0)</f>
        <v>0</v>
      </c>
      <c r="AF36" s="222"/>
      <c r="AG36" s="3">
        <f t="shared" ref="AG36:AG45" si="40">ROUNDDOWN($F36*AF36,0)</f>
        <v>0</v>
      </c>
      <c r="AH36" s="4">
        <f t="shared" si="14"/>
        <v>0</v>
      </c>
      <c r="AI36" s="4">
        <f t="shared" si="14"/>
        <v>0</v>
      </c>
      <c r="BU36" s="480"/>
      <c r="BV36" s="480"/>
    </row>
    <row r="37" spans="1:74">
      <c r="A37" s="13"/>
      <c r="B37" s="13"/>
      <c r="C37" s="26"/>
      <c r="D37" s="26"/>
      <c r="E37" s="69">
        <f>共同経理課!E37</f>
        <v>0</v>
      </c>
      <c r="F37" s="109">
        <f>共同経理課!F37</f>
        <v>0</v>
      </c>
      <c r="G37" s="109">
        <f>共同経理課!G37</f>
        <v>0</v>
      </c>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15"/>
      <c r="AA37" s="3">
        <f t="shared" si="37"/>
        <v>0</v>
      </c>
      <c r="AB37" s="1"/>
      <c r="AC37" s="3">
        <f t="shared" si="38"/>
        <v>0</v>
      </c>
      <c r="AD37" s="1"/>
      <c r="AE37" s="3">
        <f t="shared" si="39"/>
        <v>0</v>
      </c>
      <c r="AF37" s="223"/>
      <c r="AG37" s="3">
        <f t="shared" si="40"/>
        <v>0</v>
      </c>
      <c r="AH37" s="4">
        <f t="shared" si="14"/>
        <v>0</v>
      </c>
      <c r="AI37" s="4">
        <f t="shared" si="14"/>
        <v>0</v>
      </c>
      <c r="BU37" s="480"/>
      <c r="BV37" s="480"/>
    </row>
    <row r="38" spans="1:74">
      <c r="A38" s="13"/>
      <c r="B38" s="13"/>
      <c r="C38" s="26"/>
      <c r="D38" s="26"/>
      <c r="E38" s="69">
        <f>共同経理課!E38</f>
        <v>0</v>
      </c>
      <c r="F38" s="109">
        <f>共同経理課!F38</f>
        <v>0</v>
      </c>
      <c r="G38" s="109">
        <f>共同経理課!G38</f>
        <v>0</v>
      </c>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15"/>
      <c r="AA38" s="3">
        <f t="shared" si="37"/>
        <v>0</v>
      </c>
      <c r="AB38" s="1"/>
      <c r="AC38" s="3">
        <f t="shared" si="38"/>
        <v>0</v>
      </c>
      <c r="AD38" s="1"/>
      <c r="AE38" s="3">
        <f t="shared" si="39"/>
        <v>0</v>
      </c>
      <c r="AF38" s="223"/>
      <c r="AG38" s="3">
        <f t="shared" si="40"/>
        <v>0</v>
      </c>
      <c r="AH38" s="4">
        <f t="shared" si="14"/>
        <v>0</v>
      </c>
      <c r="AI38" s="4">
        <f t="shared" si="14"/>
        <v>0</v>
      </c>
      <c r="BU38" s="480"/>
      <c r="BV38" s="480"/>
    </row>
    <row r="39" spans="1:74">
      <c r="A39" s="13"/>
      <c r="B39" s="13"/>
      <c r="C39" s="26"/>
      <c r="D39" s="26"/>
      <c r="E39" s="69">
        <f>共同経理課!E39</f>
        <v>0</v>
      </c>
      <c r="F39" s="109">
        <f>共同経理課!F39</f>
        <v>0</v>
      </c>
      <c r="G39" s="109">
        <f>共同経理課!G39</f>
        <v>0</v>
      </c>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15"/>
      <c r="AA39" s="3">
        <f t="shared" si="37"/>
        <v>0</v>
      </c>
      <c r="AB39" s="1"/>
      <c r="AC39" s="3">
        <f t="shared" si="38"/>
        <v>0</v>
      </c>
      <c r="AD39" s="1"/>
      <c r="AE39" s="3">
        <f t="shared" si="39"/>
        <v>0</v>
      </c>
      <c r="AF39" s="223"/>
      <c r="AG39" s="3">
        <f t="shared" si="40"/>
        <v>0</v>
      </c>
      <c r="AH39" s="4">
        <f t="shared" si="14"/>
        <v>0</v>
      </c>
      <c r="AI39" s="4">
        <f t="shared" si="14"/>
        <v>0</v>
      </c>
      <c r="BU39" s="480"/>
      <c r="BV39" s="480"/>
    </row>
    <row r="40" spans="1:74">
      <c r="A40" s="13"/>
      <c r="B40" s="13"/>
      <c r="C40" s="26"/>
      <c r="D40" s="26"/>
      <c r="E40" s="69">
        <f>共同経理課!E40</f>
        <v>0</v>
      </c>
      <c r="F40" s="109">
        <f>共同経理課!F40</f>
        <v>0</v>
      </c>
      <c r="G40" s="109">
        <f>共同経理課!G40</f>
        <v>0</v>
      </c>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4"/>
        <v>0</v>
      </c>
      <c r="AI40" s="4">
        <f t="shared" si="14"/>
        <v>0</v>
      </c>
      <c r="BU40" s="480"/>
      <c r="BV40" s="480"/>
    </row>
    <row r="41" spans="1:74">
      <c r="A41" s="13"/>
      <c r="B41" s="13"/>
      <c r="C41" s="67"/>
      <c r="D41" s="26"/>
      <c r="E41" s="69">
        <f>共同経理課!E41</f>
        <v>0</v>
      </c>
      <c r="F41" s="109">
        <f>共同経理課!F41</f>
        <v>0</v>
      </c>
      <c r="G41" s="109">
        <f>共同経理課!G41</f>
        <v>0</v>
      </c>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4"/>
        <v>0</v>
      </c>
      <c r="AI41" s="4">
        <f t="shared" si="14"/>
        <v>0</v>
      </c>
      <c r="BU41" s="480"/>
      <c r="BV41" s="480"/>
    </row>
    <row r="42" spans="1:74">
      <c r="A42" s="13"/>
      <c r="B42" s="13"/>
      <c r="C42" s="68"/>
      <c r="D42" s="26"/>
      <c r="E42" s="69">
        <f>共同経理課!E42</f>
        <v>0</v>
      </c>
      <c r="F42" s="109">
        <f>共同経理課!F42</f>
        <v>0</v>
      </c>
      <c r="G42" s="109">
        <f>共同経理課!G42</f>
        <v>0</v>
      </c>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4"/>
        <v>0</v>
      </c>
      <c r="AI42" s="4">
        <f t="shared" si="14"/>
        <v>0</v>
      </c>
    </row>
    <row r="43" spans="1:74">
      <c r="A43" s="13"/>
      <c r="B43" s="13"/>
      <c r="C43" s="68"/>
      <c r="D43" s="26"/>
      <c r="E43" s="69">
        <f>共同経理課!E43</f>
        <v>0</v>
      </c>
      <c r="F43" s="109">
        <f>共同経理課!F43</f>
        <v>0</v>
      </c>
      <c r="G43" s="109">
        <f>共同経理課!G43</f>
        <v>0</v>
      </c>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4"/>
        <v>0</v>
      </c>
      <c r="AI43" s="4">
        <f t="shared" si="14"/>
        <v>0</v>
      </c>
    </row>
    <row r="44" spans="1:74">
      <c r="A44" s="13"/>
      <c r="B44" s="13"/>
      <c r="C44" s="68"/>
      <c r="D44" s="26"/>
      <c r="E44" s="69">
        <f>共同経理課!E44</f>
        <v>0</v>
      </c>
      <c r="F44" s="109">
        <f>共同経理課!F44</f>
        <v>0</v>
      </c>
      <c r="G44" s="109">
        <f>共同経理課!G44</f>
        <v>0</v>
      </c>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4"/>
        <v>0</v>
      </c>
      <c r="AI44" s="4">
        <f t="shared" si="14"/>
        <v>0</v>
      </c>
    </row>
    <row r="45" spans="1:74">
      <c r="A45" s="13"/>
      <c r="B45" s="13"/>
      <c r="C45" s="68"/>
      <c r="D45" s="26"/>
      <c r="E45" s="69">
        <f>共同経理課!E45</f>
        <v>0</v>
      </c>
      <c r="F45" s="109">
        <f>共同経理課!F45</f>
        <v>0</v>
      </c>
      <c r="G45" s="109">
        <f>共同経理課!G45</f>
        <v>0</v>
      </c>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4"/>
        <v>0</v>
      </c>
      <c r="AI45" s="4">
        <f t="shared" si="14"/>
        <v>0</v>
      </c>
    </row>
    <row r="46" spans="1:74">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4"/>
        <v>0</v>
      </c>
      <c r="AI46" s="129">
        <f t="shared" si="14"/>
        <v>0</v>
      </c>
    </row>
    <row r="47" spans="1:74">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74">
      <c r="A48" s="13"/>
      <c r="B48" s="13"/>
      <c r="C48" s="22" t="s">
        <v>35</v>
      </c>
      <c r="D48" s="73" t="s">
        <v>78</v>
      </c>
      <c r="E48" s="69" t="str">
        <f>共同経理課!E48</f>
        <v>当初</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69">
        <f>共同経理課!E49</f>
        <v>0</v>
      </c>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69">
        <f>共同経理課!E50</f>
        <v>0</v>
      </c>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69" t="str">
        <f>共同経理課!E52</f>
        <v>当初</v>
      </c>
      <c r="F52" s="109">
        <f>共同経理課!F52</f>
        <v>5360</v>
      </c>
      <c r="G52" s="107">
        <f>共同経理課!G52</f>
        <v>1</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69">
        <f>共同経理課!E53</f>
        <v>0</v>
      </c>
      <c r="F53" s="109">
        <f>共同経理課!F53</f>
        <v>0</v>
      </c>
      <c r="G53" s="109">
        <f>共同経理課!G53</f>
        <v>0</v>
      </c>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69">
        <f>共同経理課!E54</f>
        <v>0</v>
      </c>
      <c r="F54" s="109">
        <f>共同経理課!F54</f>
        <v>0</v>
      </c>
      <c r="G54" s="109">
        <f>共同経理課!G54</f>
        <v>0</v>
      </c>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32"/>
      <c r="G55" s="132"/>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69" t="str">
        <f>共同経理課!E56</f>
        <v>当初</v>
      </c>
      <c r="F56" s="472">
        <f>共同経理課!F56</f>
        <v>350</v>
      </c>
      <c r="G56" s="107">
        <f>共同経理課!G56</f>
        <v>1</v>
      </c>
      <c r="H56" s="37">
        <f>H$47</f>
        <v>0</v>
      </c>
      <c r="I56" s="17">
        <f t="shared" ref="I56:K58" si="68">ROUNDDOWN($F56*H56,0)</f>
        <v>0</v>
      </c>
      <c r="J56" s="37">
        <f>J$47</f>
        <v>0</v>
      </c>
      <c r="K56" s="17">
        <f t="shared" si="68"/>
        <v>0</v>
      </c>
      <c r="L56" s="37">
        <f>L$47</f>
        <v>0</v>
      </c>
      <c r="M56" s="17">
        <f t="shared" ref="M56:M58" si="69">ROUNDDOWN($F56*L56,0)</f>
        <v>0</v>
      </c>
      <c r="N56" s="37">
        <f>N$47</f>
        <v>0</v>
      </c>
      <c r="O56" s="17">
        <f t="shared" ref="O56:O58" si="70">ROUNDDOWN($F56*N56,0)</f>
        <v>0</v>
      </c>
      <c r="P56" s="37">
        <f>P$47</f>
        <v>0</v>
      </c>
      <c r="Q56" s="17">
        <f t="shared" ref="Q56:Q58" si="71">ROUNDDOWN($F56*P56,0)</f>
        <v>0</v>
      </c>
      <c r="R56" s="37">
        <f>R$47</f>
        <v>0</v>
      </c>
      <c r="S56" s="17">
        <f t="shared" ref="S56:S58" si="72">ROUNDDOWN($F56*R56,0)</f>
        <v>0</v>
      </c>
      <c r="T56" s="37">
        <f>T$47</f>
        <v>0</v>
      </c>
      <c r="U56" s="17">
        <f t="shared" ref="U56:U58" si="73">ROUNDDOWN($F56*T56,0)</f>
        <v>0</v>
      </c>
      <c r="V56" s="37">
        <f>V$47</f>
        <v>0</v>
      </c>
      <c r="W56" s="17">
        <f t="shared" ref="W56:W58" si="74">ROUNDDOWN($F56*V56,0)</f>
        <v>0</v>
      </c>
      <c r="X56" s="37">
        <f>X$47</f>
        <v>0</v>
      </c>
      <c r="Y56" s="17">
        <f t="shared" ref="Y56:Y58" si="75">ROUNDDOWN($F56*X56,0)</f>
        <v>0</v>
      </c>
      <c r="Z56" s="37">
        <f>Z$47</f>
        <v>0</v>
      </c>
      <c r="AA56" s="17">
        <f t="shared" ref="AA56:AA58" si="76">ROUNDDOWN($F56*Z56,0)</f>
        <v>0</v>
      </c>
      <c r="AB56" s="37">
        <f>AB$47</f>
        <v>0</v>
      </c>
      <c r="AC56" s="17">
        <f t="shared" ref="AC56:AC58" si="77">ROUNDDOWN($F56*AB56,0)</f>
        <v>0</v>
      </c>
      <c r="AD56" s="37">
        <f>AD$47</f>
        <v>0</v>
      </c>
      <c r="AE56" s="17">
        <f t="shared" ref="AE56:AG58" si="78">ROUNDDOWN($F56*AD56,0)</f>
        <v>0</v>
      </c>
      <c r="AF56" s="226"/>
      <c r="AG56" s="17">
        <f t="shared" si="78"/>
        <v>0</v>
      </c>
      <c r="AH56" s="44">
        <f t="shared" si="43"/>
        <v>0</v>
      </c>
      <c r="AI56" s="18">
        <f t="shared" si="43"/>
        <v>0</v>
      </c>
    </row>
    <row r="57" spans="1:35">
      <c r="A57" s="13"/>
      <c r="B57" s="13"/>
      <c r="C57" s="72"/>
      <c r="D57" s="74"/>
      <c r="E57" s="69">
        <f>共同経理課!E57</f>
        <v>0</v>
      </c>
      <c r="F57" s="109">
        <f>共同経理課!F57</f>
        <v>0</v>
      </c>
      <c r="G57" s="109">
        <f>共同経理課!G57</f>
        <v>0</v>
      </c>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69">
        <f>共同経理課!E58</f>
        <v>0</v>
      </c>
      <c r="F58" s="109">
        <f>共同経理課!F58</f>
        <v>0</v>
      </c>
      <c r="G58" s="109">
        <f>共同経理課!G58</f>
        <v>0</v>
      </c>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32"/>
      <c r="G59" s="132"/>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69" t="str">
        <f>共同経理課!E60</f>
        <v>当初</v>
      </c>
      <c r="F60" s="472">
        <f>共同経理課!F60</f>
        <v>17510</v>
      </c>
      <c r="G60" s="109">
        <f>共同経理課!G60</f>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69">
        <f>共同経理課!E61</f>
        <v>0</v>
      </c>
      <c r="F61" s="109">
        <f>共同経理課!F61</f>
        <v>0</v>
      </c>
      <c r="G61" s="109">
        <f>共同経理課!G61</f>
        <v>0</v>
      </c>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69">
        <f>共同経理課!E62</f>
        <v>0</v>
      </c>
      <c r="F62" s="109">
        <f>共同経理課!F62</f>
        <v>0</v>
      </c>
      <c r="G62" s="109">
        <f>共同経理課!G62</f>
        <v>0</v>
      </c>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69">
        <f>共同経理課!E63</f>
        <v>0</v>
      </c>
      <c r="F63" s="109">
        <f>共同経理課!F63</f>
        <v>0</v>
      </c>
      <c r="G63" s="109">
        <f>共同経理課!G63</f>
        <v>0</v>
      </c>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69">
        <f>共同経理課!E64</f>
        <v>0</v>
      </c>
      <c r="F64" s="109">
        <f>共同経理課!F64</f>
        <v>0</v>
      </c>
      <c r="G64" s="109">
        <f>共同経理課!G64</f>
        <v>0</v>
      </c>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32"/>
      <c r="G65" s="132"/>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69" t="str">
        <f>共同経理課!E66</f>
        <v>当初</v>
      </c>
      <c r="F66" s="472">
        <f>共同経理課!F66</f>
        <v>17280</v>
      </c>
      <c r="G66" s="109">
        <f>共同経理課!G66</f>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69">
        <f>共同経理課!E67</f>
        <v>0</v>
      </c>
      <c r="F67" s="109">
        <f>共同経理課!F67</f>
        <v>0</v>
      </c>
      <c r="G67" s="109">
        <f>共同経理課!G67</f>
        <v>0</v>
      </c>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69">
        <f>共同経理課!E68</f>
        <v>0</v>
      </c>
      <c r="F68" s="109">
        <f>共同経理課!F68</f>
        <v>0</v>
      </c>
      <c r="G68" s="109">
        <f>共同経理課!G68</f>
        <v>0</v>
      </c>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69">
        <f>共同経理課!E69</f>
        <v>0</v>
      </c>
      <c r="F69" s="109">
        <f>共同経理課!F69</f>
        <v>0</v>
      </c>
      <c r="G69" s="109">
        <f>共同経理課!G69</f>
        <v>0</v>
      </c>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69">
        <f>共同経理課!E70</f>
        <v>0</v>
      </c>
      <c r="F70" s="109">
        <f>共同経理課!F70</f>
        <v>0</v>
      </c>
      <c r="G70" s="109">
        <f>共同経理課!G70</f>
        <v>0</v>
      </c>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32"/>
      <c r="G71" s="132"/>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69" t="str">
        <f>共同経理課!E72</f>
        <v>当初　常勤</v>
      </c>
      <c r="F72" s="472">
        <f>共同経理課!F72</f>
        <v>17280</v>
      </c>
      <c r="G72" s="109">
        <f>共同経理課!G72</f>
        <v>1</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69">
        <f>共同経理課!E73</f>
        <v>0</v>
      </c>
      <c r="F73" s="109">
        <f>共同経理課!F73</f>
        <v>0</v>
      </c>
      <c r="G73" s="109">
        <f>共同経理課!G73</f>
        <v>0</v>
      </c>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69">
        <f>共同経理課!E74</f>
        <v>0</v>
      </c>
      <c r="F74" s="109">
        <f>共同経理課!F74</f>
        <v>0</v>
      </c>
      <c r="G74" s="109">
        <f>共同経理課!G74</f>
        <v>0</v>
      </c>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69">
        <f>共同経理課!E75</f>
        <v>0</v>
      </c>
      <c r="F75" s="109">
        <f>共同経理課!F75</f>
        <v>0</v>
      </c>
      <c r="G75" s="109">
        <f>共同経理課!G75</f>
        <v>0</v>
      </c>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69">
        <f>共同経理課!E76</f>
        <v>0</v>
      </c>
      <c r="F76" s="109">
        <f>共同経理課!F76</f>
        <v>0</v>
      </c>
      <c r="G76" s="109">
        <f>共同経理課!G76</f>
        <v>0</v>
      </c>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69">
        <f>共同経理課!E77</f>
        <v>0</v>
      </c>
      <c r="F77" s="109">
        <f>共同経理課!F77</f>
        <v>0</v>
      </c>
      <c r="G77" s="109">
        <f>共同経理課!G77</f>
        <v>0</v>
      </c>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69">
        <f>共同経理課!E78</f>
        <v>0</v>
      </c>
      <c r="F78" s="109">
        <f>共同経理課!F78</f>
        <v>0</v>
      </c>
      <c r="G78" s="109">
        <f>共同経理課!G78</f>
        <v>0</v>
      </c>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32"/>
      <c r="G79" s="132"/>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69" t="str">
        <f>共同経理課!E80</f>
        <v>当初　常勤</v>
      </c>
      <c r="F80" s="472">
        <f>共同経理課!F80</f>
        <v>0</v>
      </c>
      <c r="G80" s="109">
        <f>共同経理課!G80</f>
        <v>0</v>
      </c>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I96" si="151">SUM(AF80,AD80,AB80,Z80,X80,V80,T80,R80,P80,N80,L80,J80,H80)</f>
        <v>0</v>
      </c>
      <c r="AI80" s="18">
        <f t="shared" si="151"/>
        <v>0</v>
      </c>
    </row>
    <row r="81" spans="1:35">
      <c r="A81" s="13"/>
      <c r="B81" s="13"/>
      <c r="C81" s="26"/>
      <c r="D81" s="74"/>
      <c r="E81" s="69">
        <f>共同経理課!E81</f>
        <v>0</v>
      </c>
      <c r="F81" s="109">
        <f>共同経理課!F81</f>
        <v>0</v>
      </c>
      <c r="G81" s="109">
        <f>共同経理課!G81</f>
        <v>0</v>
      </c>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1"/>
        <v>0</v>
      </c>
    </row>
    <row r="82" spans="1:35">
      <c r="A82" s="13"/>
      <c r="B82" s="13"/>
      <c r="C82" s="26"/>
      <c r="D82" s="74"/>
      <c r="E82" s="69">
        <f>共同経理課!E82</f>
        <v>0</v>
      </c>
      <c r="F82" s="109">
        <f>共同経理課!F82</f>
        <v>0</v>
      </c>
      <c r="G82" s="109">
        <f>共同経理課!G82</f>
        <v>0</v>
      </c>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1"/>
        <v>0</v>
      </c>
    </row>
    <row r="83" spans="1:35">
      <c r="A83" s="13"/>
      <c r="B83" s="13"/>
      <c r="C83" s="26"/>
      <c r="D83" s="74"/>
      <c r="E83" s="69">
        <f>共同経理課!E83</f>
        <v>0</v>
      </c>
      <c r="F83" s="109">
        <f>共同経理課!F83</f>
        <v>0</v>
      </c>
      <c r="G83" s="109">
        <f>共同経理課!G83</f>
        <v>0</v>
      </c>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1"/>
        <v>0</v>
      </c>
    </row>
    <row r="84" spans="1:35">
      <c r="A84" s="13"/>
      <c r="B84" s="13"/>
      <c r="C84" s="26"/>
      <c r="D84" s="74"/>
      <c r="E84" s="69">
        <f>共同経理課!E84</f>
        <v>0</v>
      </c>
      <c r="F84" s="109">
        <f>共同経理課!F84</f>
        <v>0</v>
      </c>
      <c r="G84" s="109">
        <f>共同経理課!G84</f>
        <v>0</v>
      </c>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1"/>
        <v>0</v>
      </c>
    </row>
    <row r="85" spans="1:35">
      <c r="A85" s="13"/>
      <c r="B85" s="13"/>
      <c r="C85" s="26"/>
      <c r="D85" s="74"/>
      <c r="E85" s="69">
        <f>共同経理課!E85</f>
        <v>0</v>
      </c>
      <c r="F85" s="109">
        <f>共同経理課!F85</f>
        <v>0</v>
      </c>
      <c r="G85" s="109">
        <f>共同経理課!G85</f>
        <v>0</v>
      </c>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1"/>
        <v>0</v>
      </c>
    </row>
    <row r="86" spans="1:35">
      <c r="A86" s="13"/>
      <c r="B86" s="13"/>
      <c r="C86" s="26"/>
      <c r="D86" s="74"/>
      <c r="E86" s="69">
        <f>共同経理課!E86</f>
        <v>0</v>
      </c>
      <c r="F86" s="109">
        <f>共同経理課!F86</f>
        <v>0</v>
      </c>
      <c r="G86" s="109">
        <f>共同経理課!G86</f>
        <v>0</v>
      </c>
      <c r="H86" s="36"/>
      <c r="I86" s="17">
        <f t="shared" ref="I86" si="152">ROUNDDOWN($F86*H86,0)</f>
        <v>0</v>
      </c>
      <c r="J86" s="36"/>
      <c r="K86" s="17">
        <f t="shared" ref="K86" si="153">ROUNDDOWN($F86*J86,0)</f>
        <v>0</v>
      </c>
      <c r="L86" s="36"/>
      <c r="M86" s="17">
        <f t="shared" ref="M86" si="154">ROUNDDOWN($F86*L86,0)</f>
        <v>0</v>
      </c>
      <c r="N86" s="36"/>
      <c r="O86" s="17">
        <f t="shared" ref="O86" si="155">ROUNDDOWN($F86*N86,0)</f>
        <v>0</v>
      </c>
      <c r="P86" s="36"/>
      <c r="Q86" s="17">
        <f t="shared" ref="Q86" si="156">ROUNDDOWN($F86*P86,0)</f>
        <v>0</v>
      </c>
      <c r="R86" s="36"/>
      <c r="S86" s="17">
        <f t="shared" ref="S86" si="157">ROUNDDOWN($F86*R86,0)</f>
        <v>0</v>
      </c>
      <c r="T86" s="36"/>
      <c r="U86" s="17">
        <f t="shared" ref="U86" si="158">ROUNDDOWN($F86*T86,0)</f>
        <v>0</v>
      </c>
      <c r="V86" s="36"/>
      <c r="W86" s="17">
        <f t="shared" ref="W86" si="159">ROUNDDOWN($F86*V86,0)</f>
        <v>0</v>
      </c>
      <c r="X86" s="36"/>
      <c r="Y86" s="17">
        <f t="shared" ref="Y86" si="160">ROUNDDOWN($F86*X86,0)</f>
        <v>0</v>
      </c>
      <c r="Z86" s="36"/>
      <c r="AA86" s="17">
        <f t="shared" ref="AA86" si="161">ROUNDDOWN($F86*Z86,0)</f>
        <v>0</v>
      </c>
      <c r="AB86" s="36"/>
      <c r="AC86" s="17">
        <f t="shared" ref="AC86" si="162">ROUNDDOWN($F86*AB86,0)</f>
        <v>0</v>
      </c>
      <c r="AD86" s="36"/>
      <c r="AE86" s="17">
        <f t="shared" ref="AE86" si="163">ROUNDDOWN($F86*AD86,0)</f>
        <v>0</v>
      </c>
      <c r="AF86" s="228"/>
      <c r="AG86" s="17">
        <f t="shared" ref="AG86" si="164">ROUNDDOWN($F86*AF86,0)</f>
        <v>0</v>
      </c>
      <c r="AH86" s="44">
        <f t="shared" si="151"/>
        <v>0</v>
      </c>
      <c r="AI86" s="18">
        <f t="shared" si="151"/>
        <v>0</v>
      </c>
    </row>
    <row r="87" spans="1:35">
      <c r="A87" s="13"/>
      <c r="B87" s="13"/>
      <c r="C87" s="26"/>
      <c r="D87" s="75"/>
      <c r="E87" s="124" t="s">
        <v>60</v>
      </c>
      <c r="F87" s="132"/>
      <c r="G87" s="132"/>
      <c r="H87" s="126">
        <f t="shared" ref="H87:AG87" si="165">SUM(H80:H86)</f>
        <v>0</v>
      </c>
      <c r="I87" s="127">
        <f t="shared" si="165"/>
        <v>0</v>
      </c>
      <c r="J87" s="126">
        <f t="shared" si="165"/>
        <v>0</v>
      </c>
      <c r="K87" s="127">
        <f t="shared" si="165"/>
        <v>0</v>
      </c>
      <c r="L87" s="126">
        <f t="shared" si="165"/>
        <v>0</v>
      </c>
      <c r="M87" s="127">
        <f t="shared" si="165"/>
        <v>0</v>
      </c>
      <c r="N87" s="126">
        <f t="shared" si="165"/>
        <v>0</v>
      </c>
      <c r="O87" s="127">
        <f t="shared" si="165"/>
        <v>0</v>
      </c>
      <c r="P87" s="126">
        <f t="shared" si="165"/>
        <v>0</v>
      </c>
      <c r="Q87" s="127">
        <f t="shared" si="165"/>
        <v>0</v>
      </c>
      <c r="R87" s="126">
        <f t="shared" si="165"/>
        <v>0</v>
      </c>
      <c r="S87" s="127">
        <f t="shared" si="165"/>
        <v>0</v>
      </c>
      <c r="T87" s="126">
        <f t="shared" si="165"/>
        <v>0</v>
      </c>
      <c r="U87" s="127">
        <f t="shared" si="165"/>
        <v>0</v>
      </c>
      <c r="V87" s="126">
        <f t="shared" si="165"/>
        <v>0</v>
      </c>
      <c r="W87" s="127">
        <f t="shared" si="165"/>
        <v>0</v>
      </c>
      <c r="X87" s="126">
        <f t="shared" si="165"/>
        <v>0</v>
      </c>
      <c r="Y87" s="127">
        <f t="shared" si="165"/>
        <v>0</v>
      </c>
      <c r="Z87" s="126">
        <f t="shared" si="165"/>
        <v>0</v>
      </c>
      <c r="AA87" s="127">
        <f t="shared" si="165"/>
        <v>0</v>
      </c>
      <c r="AB87" s="126">
        <f t="shared" si="165"/>
        <v>0</v>
      </c>
      <c r="AC87" s="127">
        <f t="shared" si="165"/>
        <v>0</v>
      </c>
      <c r="AD87" s="126">
        <f t="shared" si="165"/>
        <v>0</v>
      </c>
      <c r="AE87" s="127">
        <f t="shared" si="165"/>
        <v>0</v>
      </c>
      <c r="AF87" s="227">
        <f t="shared" si="165"/>
        <v>0</v>
      </c>
      <c r="AG87" s="127">
        <f t="shared" si="165"/>
        <v>0</v>
      </c>
      <c r="AH87" s="126">
        <f t="shared" si="151"/>
        <v>0</v>
      </c>
      <c r="AI87" s="127">
        <f t="shared" si="151"/>
        <v>0</v>
      </c>
    </row>
    <row r="88" spans="1:35">
      <c r="A88" s="13"/>
      <c r="B88" s="13"/>
      <c r="C88" s="26"/>
      <c r="D88" s="35" t="s">
        <v>80</v>
      </c>
      <c r="E88" s="69" t="str">
        <f>共同経理課!E88</f>
        <v>当初</v>
      </c>
      <c r="F88" s="472">
        <f>共同経理課!F88</f>
        <v>20600</v>
      </c>
      <c r="G88" s="109">
        <f>共同経理課!G88</f>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si="151"/>
        <v>0</v>
      </c>
      <c r="AI88" s="18">
        <f t="shared" si="151"/>
        <v>0</v>
      </c>
    </row>
    <row r="89" spans="1:35">
      <c r="A89" s="13"/>
      <c r="B89" s="13"/>
      <c r="C89" s="26"/>
      <c r="D89" s="74"/>
      <c r="E89" s="69">
        <f>共同経理課!E89</f>
        <v>0</v>
      </c>
      <c r="F89" s="109">
        <f>共同経理課!F89</f>
        <v>0</v>
      </c>
      <c r="G89" s="109">
        <f>共同経理課!G89</f>
        <v>0</v>
      </c>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51"/>
        <v>0</v>
      </c>
      <c r="AI89" s="18">
        <f t="shared" si="151"/>
        <v>0</v>
      </c>
    </row>
    <row r="90" spans="1:35">
      <c r="A90" s="13"/>
      <c r="B90" s="13"/>
      <c r="C90" s="26"/>
      <c r="D90" s="74"/>
      <c r="E90" s="69">
        <f>共同経理課!E90</f>
        <v>0</v>
      </c>
      <c r="F90" s="109">
        <f>共同経理課!F90</f>
        <v>0</v>
      </c>
      <c r="G90" s="109">
        <f>共同経理課!G90</f>
        <v>0</v>
      </c>
      <c r="H90" s="36"/>
      <c r="I90" s="17">
        <f t="shared" ref="I90:K90" si="166">ROUNDDOWN($F90*H90,0)</f>
        <v>0</v>
      </c>
      <c r="J90" s="36"/>
      <c r="K90" s="17">
        <f t="shared" si="166"/>
        <v>0</v>
      </c>
      <c r="L90" s="36"/>
      <c r="M90" s="17">
        <f t="shared" ref="M90" si="167">ROUNDDOWN($F90*L90,0)</f>
        <v>0</v>
      </c>
      <c r="N90" s="36"/>
      <c r="O90" s="17">
        <f t="shared" ref="O90" si="168">ROUNDDOWN($F90*N90,0)</f>
        <v>0</v>
      </c>
      <c r="P90" s="36"/>
      <c r="Q90" s="17">
        <f t="shared" ref="Q90" si="169">ROUNDDOWN($F90*P90,0)</f>
        <v>0</v>
      </c>
      <c r="R90" s="36"/>
      <c r="S90" s="17">
        <f t="shared" ref="S90" si="170">ROUNDDOWN($F90*R90,0)</f>
        <v>0</v>
      </c>
      <c r="T90" s="36"/>
      <c r="U90" s="17">
        <f t="shared" ref="U90" si="171">ROUNDDOWN($F90*T90,0)</f>
        <v>0</v>
      </c>
      <c r="V90" s="36"/>
      <c r="W90" s="17">
        <f t="shared" ref="W90" si="172">ROUNDDOWN($F90*V90,0)</f>
        <v>0</v>
      </c>
      <c r="X90" s="36"/>
      <c r="Y90" s="17">
        <f t="shared" ref="Y90" si="173">ROUNDDOWN($F90*X90,0)</f>
        <v>0</v>
      </c>
      <c r="Z90" s="36"/>
      <c r="AA90" s="17">
        <f t="shared" ref="AA90" si="174">ROUNDDOWN($F90*Z90,0)</f>
        <v>0</v>
      </c>
      <c r="AB90" s="36"/>
      <c r="AC90" s="17">
        <f t="shared" ref="AC90" si="175">ROUNDDOWN($F90*AB90,0)</f>
        <v>0</v>
      </c>
      <c r="AD90" s="36"/>
      <c r="AE90" s="17">
        <f t="shared" ref="AE90:AG90" si="176">ROUNDDOWN($F90*AD90,0)</f>
        <v>0</v>
      </c>
      <c r="AF90" s="228"/>
      <c r="AG90" s="17">
        <f t="shared" si="176"/>
        <v>0</v>
      </c>
      <c r="AH90" s="44">
        <f t="shared" si="151"/>
        <v>0</v>
      </c>
      <c r="AI90" s="18">
        <f t="shared" si="151"/>
        <v>0</v>
      </c>
    </row>
    <row r="91" spans="1:35">
      <c r="A91" s="13"/>
      <c r="B91" s="13"/>
      <c r="C91" s="26"/>
      <c r="D91" s="74"/>
      <c r="E91" s="69">
        <f>共同経理課!E91</f>
        <v>0</v>
      </c>
      <c r="F91" s="109">
        <f>共同経理課!F91</f>
        <v>0</v>
      </c>
      <c r="G91" s="109">
        <f>共同経理課!G91</f>
        <v>0</v>
      </c>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51"/>
        <v>0</v>
      </c>
      <c r="AI91" s="18">
        <f t="shared" si="151"/>
        <v>0</v>
      </c>
    </row>
    <row r="92" spans="1:35">
      <c r="A92" s="13"/>
      <c r="B92" s="13"/>
      <c r="C92" s="26"/>
      <c r="D92" s="75"/>
      <c r="E92" s="124" t="s">
        <v>22</v>
      </c>
      <c r="F92" s="132"/>
      <c r="G92" s="132"/>
      <c r="H92" s="126">
        <f t="shared" ref="H92:AG92" si="177">SUM(H88:H91)</f>
        <v>0</v>
      </c>
      <c r="I92" s="127">
        <f t="shared" si="177"/>
        <v>0</v>
      </c>
      <c r="J92" s="126">
        <f t="shared" si="177"/>
        <v>0</v>
      </c>
      <c r="K92" s="127">
        <f t="shared" si="177"/>
        <v>0</v>
      </c>
      <c r="L92" s="126">
        <f t="shared" si="177"/>
        <v>0</v>
      </c>
      <c r="M92" s="127">
        <f t="shared" si="177"/>
        <v>0</v>
      </c>
      <c r="N92" s="126">
        <f t="shared" si="177"/>
        <v>0</v>
      </c>
      <c r="O92" s="127">
        <f t="shared" si="177"/>
        <v>0</v>
      </c>
      <c r="P92" s="126">
        <f t="shared" si="177"/>
        <v>0</v>
      </c>
      <c r="Q92" s="127">
        <f t="shared" si="177"/>
        <v>0</v>
      </c>
      <c r="R92" s="126">
        <f t="shared" si="177"/>
        <v>0</v>
      </c>
      <c r="S92" s="127">
        <f t="shared" si="177"/>
        <v>0</v>
      </c>
      <c r="T92" s="126">
        <f t="shared" si="177"/>
        <v>0</v>
      </c>
      <c r="U92" s="127">
        <f t="shared" si="177"/>
        <v>0</v>
      </c>
      <c r="V92" s="126">
        <f t="shared" si="177"/>
        <v>0</v>
      </c>
      <c r="W92" s="127">
        <f t="shared" si="177"/>
        <v>0</v>
      </c>
      <c r="X92" s="126">
        <f t="shared" si="177"/>
        <v>0</v>
      </c>
      <c r="Y92" s="127">
        <f t="shared" si="177"/>
        <v>0</v>
      </c>
      <c r="Z92" s="126">
        <f t="shared" si="177"/>
        <v>0</v>
      </c>
      <c r="AA92" s="127">
        <f t="shared" si="177"/>
        <v>0</v>
      </c>
      <c r="AB92" s="126">
        <f t="shared" si="177"/>
        <v>0</v>
      </c>
      <c r="AC92" s="127">
        <f t="shared" si="177"/>
        <v>0</v>
      </c>
      <c r="AD92" s="126">
        <f t="shared" si="177"/>
        <v>0</v>
      </c>
      <c r="AE92" s="127">
        <f t="shared" si="177"/>
        <v>0</v>
      </c>
      <c r="AF92" s="227">
        <f t="shared" si="177"/>
        <v>0</v>
      </c>
      <c r="AG92" s="127">
        <f t="shared" si="177"/>
        <v>0</v>
      </c>
      <c r="AH92" s="126">
        <f t="shared" si="151"/>
        <v>0</v>
      </c>
      <c r="AI92" s="127">
        <f t="shared" si="151"/>
        <v>0</v>
      </c>
    </row>
    <row r="93" spans="1:35">
      <c r="A93" s="13"/>
      <c r="B93" s="13"/>
      <c r="C93" s="26"/>
      <c r="D93" s="76" t="s">
        <v>79</v>
      </c>
      <c r="E93" s="124" t="s">
        <v>22</v>
      </c>
      <c r="F93" s="109">
        <f>共同経理課!F93</f>
        <v>0</v>
      </c>
      <c r="G93" s="109">
        <f>共同経理課!G93</f>
        <v>0</v>
      </c>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51"/>
        <v>0</v>
      </c>
      <c r="AI93" s="18">
        <f t="shared" si="151"/>
        <v>0</v>
      </c>
    </row>
    <row r="94" spans="1:35">
      <c r="A94" s="13"/>
      <c r="B94" s="13"/>
      <c r="C94" s="26"/>
      <c r="D94" s="681" t="s">
        <v>480</v>
      </c>
      <c r="E94" s="124" t="s">
        <v>22</v>
      </c>
      <c r="F94" s="109">
        <f>共同経理課!F94</f>
        <v>0</v>
      </c>
      <c r="G94" s="109">
        <f>共同経理課!G94</f>
        <v>0</v>
      </c>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57"/>
      <c r="AH94" s="44">
        <f t="shared" ref="AH94" si="178">SUM(AF94,AD94,AB94,Z94,X94,V94,T94,R94,P94,N94,L94,J94,H94)</f>
        <v>0</v>
      </c>
      <c r="AI94" s="18">
        <f t="shared" ref="AI94" si="179">SUM(AG94,AE94,AC94,AA94,Y94,W94,U94,S94,Q94,O94,M94,K94,I94)</f>
        <v>0</v>
      </c>
    </row>
    <row r="95" spans="1:35">
      <c r="A95" s="13"/>
      <c r="B95" s="13"/>
      <c r="C95" s="26"/>
      <c r="D95" s="81" t="s">
        <v>37</v>
      </c>
      <c r="E95" s="92" t="s">
        <v>139</v>
      </c>
      <c r="F95" s="109">
        <f>共同経理課!F95</f>
        <v>0</v>
      </c>
      <c r="G95" s="109">
        <f>共同経理課!G95</f>
        <v>0</v>
      </c>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51"/>
        <v>0</v>
      </c>
      <c r="AI95" s="18">
        <f t="shared" si="151"/>
        <v>0</v>
      </c>
    </row>
    <row r="96" spans="1:35">
      <c r="A96" s="13"/>
      <c r="B96" s="13"/>
      <c r="C96" s="72"/>
      <c r="D96" s="135"/>
      <c r="E96" s="92" t="s">
        <v>140</v>
      </c>
      <c r="F96" s="109">
        <f>共同経理課!F96</f>
        <v>0</v>
      </c>
      <c r="G96" s="109">
        <f>共同経理課!G96</f>
        <v>0</v>
      </c>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51"/>
        <v>0</v>
      </c>
      <c r="AI96" s="18">
        <f t="shared" si="151"/>
        <v>0</v>
      </c>
    </row>
    <row r="97" spans="1:39">
      <c r="A97" s="13"/>
      <c r="B97" s="13"/>
      <c r="C97" s="72"/>
      <c r="D97" s="135"/>
      <c r="E97" s="92" t="s">
        <v>141</v>
      </c>
      <c r="F97" s="109">
        <f>共同経理課!F97</f>
        <v>0</v>
      </c>
      <c r="G97" s="109">
        <f>共同経理課!G97</f>
        <v>0</v>
      </c>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ref="AH97:AI130" si="180">SUM(AF97,AD97,AB97,Z97,X97,V97,T97,R97,P97,N97,L97,J97,H97)</f>
        <v>0</v>
      </c>
      <c r="AI97" s="18">
        <f t="shared" si="180"/>
        <v>0</v>
      </c>
    </row>
    <row r="98" spans="1:39">
      <c r="A98" s="13"/>
      <c r="B98" s="13"/>
      <c r="C98" s="72"/>
      <c r="D98" s="135"/>
      <c r="E98" s="92" t="s">
        <v>142</v>
      </c>
      <c r="F98" s="109">
        <f>共同経理課!F98</f>
        <v>0</v>
      </c>
      <c r="G98" s="109">
        <f>共同経理課!G98</f>
        <v>0</v>
      </c>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9">
      <c r="A99" s="13"/>
      <c r="B99" s="13"/>
      <c r="C99" s="72"/>
      <c r="D99" s="135"/>
      <c r="E99" s="92" t="s">
        <v>143</v>
      </c>
      <c r="F99" s="109">
        <f>共同経理課!F99</f>
        <v>0</v>
      </c>
      <c r="G99" s="109">
        <f>共同経理課!G99</f>
        <v>0</v>
      </c>
      <c r="H99" s="37"/>
      <c r="I99" s="16"/>
      <c r="J99" s="37"/>
      <c r="K99" s="16"/>
      <c r="L99" s="37"/>
      <c r="M99" s="16"/>
      <c r="N99" s="37"/>
      <c r="O99" s="16"/>
      <c r="P99" s="37"/>
      <c r="Q99" s="16"/>
      <c r="R99" s="37"/>
      <c r="S99" s="16"/>
      <c r="T99" s="37"/>
      <c r="U99" s="16"/>
      <c r="V99" s="37"/>
      <c r="W99" s="16"/>
      <c r="X99" s="37"/>
      <c r="Y99" s="16"/>
      <c r="Z99" s="37"/>
      <c r="AA99" s="16"/>
      <c r="AB99" s="37"/>
      <c r="AC99" s="16"/>
      <c r="AD99" s="37"/>
      <c r="AE99" s="16"/>
      <c r="AF99" s="37"/>
      <c r="AG99" s="113"/>
      <c r="AH99" s="44">
        <f t="shared" si="180"/>
        <v>0</v>
      </c>
      <c r="AI99" s="18">
        <f t="shared" si="180"/>
        <v>0</v>
      </c>
    </row>
    <row r="100" spans="1:39">
      <c r="A100" s="13"/>
      <c r="B100" s="13"/>
      <c r="C100" s="72"/>
      <c r="D100" s="82"/>
      <c r="E100" s="124" t="s">
        <v>22</v>
      </c>
      <c r="F100" s="132"/>
      <c r="G100" s="132"/>
      <c r="H100" s="126"/>
      <c r="I100" s="127">
        <f>SUM(I95:I99)</f>
        <v>0</v>
      </c>
      <c r="J100" s="126"/>
      <c r="K100" s="127">
        <f>SUM(K95:K99)</f>
        <v>0</v>
      </c>
      <c r="L100" s="126"/>
      <c r="M100" s="127">
        <f>SUM(M95:M99)</f>
        <v>0</v>
      </c>
      <c r="N100" s="126"/>
      <c r="O100" s="127">
        <f>SUM(O95:O99)</f>
        <v>0</v>
      </c>
      <c r="P100" s="126"/>
      <c r="Q100" s="127">
        <f>SUM(Q95:Q99)</f>
        <v>0</v>
      </c>
      <c r="R100" s="126"/>
      <c r="S100" s="127">
        <f>SUM(S95:S99)</f>
        <v>0</v>
      </c>
      <c r="T100" s="126"/>
      <c r="U100" s="127">
        <f>SUM(U95:U99)</f>
        <v>0</v>
      </c>
      <c r="V100" s="126"/>
      <c r="W100" s="127">
        <f>SUM(W95:W99)</f>
        <v>0</v>
      </c>
      <c r="X100" s="126"/>
      <c r="Y100" s="127">
        <f>SUM(Y95:Y99)</f>
        <v>0</v>
      </c>
      <c r="Z100" s="126"/>
      <c r="AA100" s="127">
        <f>SUM(AA95:AA99)</f>
        <v>0</v>
      </c>
      <c r="AB100" s="126"/>
      <c r="AC100" s="127">
        <f>SUM(AC95:AC99)</f>
        <v>0</v>
      </c>
      <c r="AD100" s="126"/>
      <c r="AE100" s="127">
        <f>SUM(AE95:AE99)</f>
        <v>0</v>
      </c>
      <c r="AF100" s="227"/>
      <c r="AG100" s="127">
        <f>SUM(AG95:AG99)</f>
        <v>0</v>
      </c>
      <c r="AH100" s="126">
        <f t="shared" si="180"/>
        <v>0</v>
      </c>
      <c r="AI100" s="127">
        <f t="shared" si="180"/>
        <v>0</v>
      </c>
    </row>
    <row r="101" spans="1:39">
      <c r="A101" s="13"/>
      <c r="B101" s="13"/>
      <c r="C101" s="72"/>
      <c r="D101" s="35" t="s">
        <v>86</v>
      </c>
      <c r="E101" s="124" t="s">
        <v>22</v>
      </c>
      <c r="F101" s="109">
        <f>共同経理課!F101</f>
        <v>0</v>
      </c>
      <c r="G101" s="213">
        <f>共同経理課!G101</f>
        <v>0</v>
      </c>
      <c r="H101" s="37"/>
      <c r="I101" s="16"/>
      <c r="J101" s="37"/>
      <c r="K101" s="16"/>
      <c r="L101" s="37"/>
      <c r="M101" s="16"/>
      <c r="N101" s="37"/>
      <c r="O101" s="16"/>
      <c r="P101" s="37"/>
      <c r="Q101" s="16"/>
      <c r="R101" s="37"/>
      <c r="S101" s="16"/>
      <c r="T101" s="37"/>
      <c r="U101" s="16"/>
      <c r="V101" s="37"/>
      <c r="W101" s="16"/>
      <c r="X101" s="37"/>
      <c r="Y101" s="16"/>
      <c r="Z101" s="37"/>
      <c r="AA101" s="16"/>
      <c r="AB101" s="37"/>
      <c r="AC101" s="16"/>
      <c r="AD101" s="37"/>
      <c r="AE101" s="113"/>
      <c r="AF101" s="226"/>
      <c r="AG101" s="16"/>
      <c r="AH101" s="44">
        <f t="shared" si="180"/>
        <v>0</v>
      </c>
      <c r="AI101" s="18">
        <f t="shared" si="180"/>
        <v>0</v>
      </c>
    </row>
    <row r="102" spans="1:39">
      <c r="A102" s="13"/>
      <c r="B102" s="13"/>
      <c r="C102" s="72"/>
      <c r="D102" s="77" t="s">
        <v>87</v>
      </c>
      <c r="E102" s="102" t="s">
        <v>98</v>
      </c>
      <c r="F102" s="62"/>
      <c r="G102" s="62"/>
      <c r="H102" s="59"/>
      <c r="I102" s="57"/>
      <c r="J102" s="59"/>
      <c r="K102" s="57"/>
      <c r="L102" s="59"/>
      <c r="M102" s="57"/>
      <c r="N102" s="59"/>
      <c r="O102" s="57"/>
      <c r="P102" s="59"/>
      <c r="Q102" s="57"/>
      <c r="R102" s="59"/>
      <c r="S102" s="57"/>
      <c r="T102" s="59"/>
      <c r="U102" s="57"/>
      <c r="V102" s="59"/>
      <c r="W102" s="57"/>
      <c r="X102" s="59"/>
      <c r="Y102" s="57"/>
      <c r="Z102" s="59"/>
      <c r="AA102" s="57"/>
      <c r="AB102" s="59"/>
      <c r="AC102" s="57"/>
      <c r="AD102" s="59"/>
      <c r="AE102" s="57"/>
      <c r="AF102" s="229"/>
      <c r="AG102" s="57"/>
      <c r="AH102" s="44">
        <f t="shared" si="180"/>
        <v>0</v>
      </c>
      <c r="AI102" s="18">
        <f t="shared" si="180"/>
        <v>0</v>
      </c>
      <c r="AJ102" s="6" t="s">
        <v>351</v>
      </c>
      <c r="AK102" s="49" t="s">
        <v>356</v>
      </c>
      <c r="AL102" s="49" t="s">
        <v>357</v>
      </c>
      <c r="AM102" s="480" t="s">
        <v>485</v>
      </c>
    </row>
    <row r="103" spans="1:39">
      <c r="A103" s="13"/>
      <c r="B103" s="13"/>
      <c r="C103" s="72"/>
      <c r="D103" s="133" t="s">
        <v>138</v>
      </c>
      <c r="E103" s="88" t="s">
        <v>88</v>
      </c>
      <c r="F103" s="109">
        <f>共同経理課!F103</f>
        <v>6080</v>
      </c>
      <c r="G103" s="109">
        <f>共同経理課!G103</f>
        <v>0</v>
      </c>
      <c r="H103" s="501"/>
      <c r="I103" s="510"/>
      <c r="J103" s="501"/>
      <c r="K103" s="510"/>
      <c r="L103" s="501"/>
      <c r="M103" s="510"/>
      <c r="N103" s="501"/>
      <c r="O103" s="510"/>
      <c r="P103" s="501"/>
      <c r="Q103" s="510"/>
      <c r="R103" s="501"/>
      <c r="S103" s="510"/>
      <c r="T103" s="501"/>
      <c r="U103" s="510"/>
      <c r="V103" s="522">
        <f>ROUNDDOWN($G103*H$47/$B$7,3)+ROUNDDOWN($G103*J$47/$B$7,3)+ROUNDDOWN($G103*L$47/$B$7,3)+ROUNDDOWN($G103*N$47/$B$7,3)+ROUNDDOWN($G103*P$47/$B$7,3)+ROUNDDOWN($G103*R$47/$B$7,3)+ROUNDDOWN($G103*T$47/$B$7,3)+ROUNDDOWN($G103*V$47/$B$7,3)</f>
        <v>0</v>
      </c>
      <c r="W103" s="525">
        <f>ROUNDDOWN($G103*H$47*$F103/$B$7,0)+ROUNDDOWN($G103*J$47*$F103/$B$7,0)+ROUNDDOWN($G103*L$47*$F103/$B$7,0)+ROUNDDOWN($G103*N$47*$F103/$B$7,0)+ROUNDDOWN($G103*P$47*$F103/$B$7,0)+ROUNDDOWN($G103*R$47*$F103/$B$7,0)+ROUNDDOWN($G103*T$47*$F103/$B$7,0)+ROUNDDOWN($G103*V$47*$F103/$B$7,0)</f>
        <v>0</v>
      </c>
      <c r="X103" s="501">
        <f>ROUNDDOWN($G103*X$47/$B$7,3)</f>
        <v>0</v>
      </c>
      <c r="Y103" s="510">
        <f>ROUNDDOWN($G103*X$47*F103/$B$7,0)</f>
        <v>0</v>
      </c>
      <c r="Z103" s="501">
        <f>ROUNDDOWN($G103*Z$47/$B$7,3)</f>
        <v>0</v>
      </c>
      <c r="AA103" s="510">
        <f>ROUNDDOWN($G103*Z$47*F103/$B$7,0)</f>
        <v>0</v>
      </c>
      <c r="AB103" s="501">
        <f>ROUNDDOWN($G103*AB$47/$B$7,3)</f>
        <v>0</v>
      </c>
      <c r="AC103" s="510">
        <f>ROUNDDOWN($G103*AB$47*F103/$B$7,0)</f>
        <v>0</v>
      </c>
      <c r="AD103" s="501">
        <f>ROUNDDOWN($AJ103*AD$47/$B$7,3)</f>
        <v>0</v>
      </c>
      <c r="AE103" s="510">
        <f>ROUNDDOWN($AJ103*AD$47*F103/$B$7,0)</f>
        <v>0</v>
      </c>
      <c r="AF103" s="511"/>
      <c r="AG103" s="467">
        <f>ROUNDDOWN($AK103*H$47/$B$7*AM103,0)-ROUNDDOWN($G103*H$47/$B$7*F103,0)+ROUNDDOWN($AK103*J$47/$B$7*AM103,0)-ROUNDDOWN($G103*J$47/$B$7*F103,0)+ROUNDDOWN($AK103*L$47/$B$7*AM103,0)-ROUNDDOWN($G103*L$47/$B$7*F103,0)+ROUNDDOWN($AK103*N$47/$B$7*AM103,0)-ROUNDDOWN($G103*N$47/$B$7*F103,0)+ROUNDDOWN($AK103*P$47/$B$7*AM103,0)-ROUNDDOWN($G103*P$47/$B$7*F103,0)+ROUNDDOWN($AK103*R$47/$B$7*AM103,0)-ROUNDDOWN($G103*R$47/$B$7*F103,0)+ROUNDDOWN($AK103*T$47/$B$7*AM103,0)-ROUNDDOWN($G103*T$47/$B$7*F103,0)+ROUNDDOWN($AK103*V$47/$B$7*AM103,0)-ROUNDDOWN($G103*V$47/$B$7*F103,0)+ROUNDDOWN($AK103*X$47/$B$7*AM103,0)-ROUNDDOWN($G103*X$47/$B$7*F103,0)+ROUNDDOWN($AK103*Z$47/$B$7*AM103,0)-ROUNDDOWN($G103*Z$47/$B$7*F103,0)+ROUNDDOWN($AK103*AB$47/$B$7*AM103,0)-ROUNDDOWN($G103*AB$47/$B$7*F103,0)+ROUNDDOWN($AL103*AD$47/$B$7*AM103,0)-ROUNDDOWN($AJ103*AD$47/$B$7*F103,0)</f>
        <v>0</v>
      </c>
      <c r="AH103" s="44">
        <f t="shared" si="180"/>
        <v>0</v>
      </c>
      <c r="AI103" s="18">
        <f t="shared" si="180"/>
        <v>0</v>
      </c>
      <c r="AJ103" s="108">
        <f>共同経理課!AJ103</f>
        <v>0</v>
      </c>
      <c r="AK103" s="461">
        <f>共同経理課!AK103</f>
        <v>0</v>
      </c>
      <c r="AL103" s="461">
        <f>共同経理課!AL103</f>
        <v>0</v>
      </c>
      <c r="AM103" s="524">
        <f>F103</f>
        <v>6080</v>
      </c>
    </row>
    <row r="104" spans="1:39">
      <c r="A104" s="13"/>
      <c r="B104" s="13"/>
      <c r="C104" s="72"/>
      <c r="D104" s="133" t="s">
        <v>155</v>
      </c>
      <c r="E104" s="88" t="s">
        <v>89</v>
      </c>
      <c r="F104" s="109">
        <f>共同経理課!F104</f>
        <v>6080</v>
      </c>
      <c r="G104" s="109">
        <f>共同経理課!G104</f>
        <v>0</v>
      </c>
      <c r="H104" s="501"/>
      <c r="I104" s="510"/>
      <c r="J104" s="501"/>
      <c r="K104" s="510"/>
      <c r="L104" s="501"/>
      <c r="M104" s="510"/>
      <c r="N104" s="501"/>
      <c r="O104" s="510"/>
      <c r="P104" s="501"/>
      <c r="Q104" s="510"/>
      <c r="R104" s="501"/>
      <c r="S104" s="510"/>
      <c r="T104" s="501"/>
      <c r="U104" s="510"/>
      <c r="V104" s="522">
        <f>ROUNDDOWN($G104*H$47/$B$7,3)+ROUNDDOWN($G104*J$47/$B$7,3)+ROUNDDOWN($G104*L$47/$B$7,3)+ROUNDDOWN($G104*N$47/$B$7,3)+ROUNDDOWN($G104*P$47/$B$7,3)+ROUNDDOWN($G104*R$47/$B$7,3)+ROUNDDOWN($G104*T$47/$B$7,3)+ROUNDDOWN($G104*V$47/$B$7,3)</f>
        <v>0</v>
      </c>
      <c r="W104" s="525">
        <f t="shared" ref="W104:W107" si="181">ROUNDDOWN($G104*H$47*$F104/$B$7,0)+ROUNDDOWN($G104*J$47*$F104/$B$7,0)+ROUNDDOWN($G104*L$47*$F104/$B$7,0)+ROUNDDOWN($G104*N$47*$F104/$B$7,0)+ROUNDDOWN($G104*P$47*$F104/$B$7,0)+ROUNDDOWN($G104*R$47*$F104/$B$7,0)+ROUNDDOWN($G104*T$47*$F104/$B$7,0)+ROUNDDOWN($G104*V$47*$F104/$B$7,0)</f>
        <v>0</v>
      </c>
      <c r="X104" s="501">
        <f>ROUNDDOWN($G104*X$47/$B$7,3)</f>
        <v>0</v>
      </c>
      <c r="Y104" s="510">
        <f t="shared" ref="Y104:Y107" si="182">ROUNDDOWN($G104*X$47*F104/$B$7,0)</f>
        <v>0</v>
      </c>
      <c r="Z104" s="501">
        <f>ROUNDDOWN($G104*Z$47/$B$7,3)</f>
        <v>0</v>
      </c>
      <c r="AA104" s="510">
        <f t="shared" ref="AA104:AA107" si="183">ROUNDDOWN($G104*Z$47*F104/$B$7,0)</f>
        <v>0</v>
      </c>
      <c r="AB104" s="501">
        <f>ROUNDDOWN($G104*AB$47/$B$7,3)</f>
        <v>0</v>
      </c>
      <c r="AC104" s="510">
        <f t="shared" ref="AC104:AC107" si="184">ROUNDDOWN($G104*AB$47*F104/$B$7,0)</f>
        <v>0</v>
      </c>
      <c r="AD104" s="501">
        <f>ROUNDDOWN($AJ104*AD$47/$B$7,3)</f>
        <v>0</v>
      </c>
      <c r="AE104" s="510">
        <f t="shared" ref="AE104:AE107" si="185">ROUNDDOWN($AJ104*AD$47*F104/$B$7,0)</f>
        <v>0</v>
      </c>
      <c r="AF104" s="511"/>
      <c r="AG104" s="467">
        <f t="shared" ref="AG104:AG107" si="186">ROUNDDOWN($AK104*H$47/$B$7*AM104,0)-ROUNDDOWN($G104*H$47/$B$7*F104,0)+ROUNDDOWN($AK104*J$47/$B$7*AM104,0)-ROUNDDOWN($G104*J$47/$B$7*F104,0)+ROUNDDOWN($AK104*L$47/$B$7*AM104,0)-ROUNDDOWN($G104*L$47/$B$7*F104,0)+ROUNDDOWN($AK104*N$47/$B$7*AM104,0)-ROUNDDOWN($G104*N$47/$B$7*F104,0)+ROUNDDOWN($AK104*P$47/$B$7*AM104,0)-ROUNDDOWN($G104*P$47/$B$7*F104,0)+ROUNDDOWN($AK104*R$47/$B$7*AM104,0)-ROUNDDOWN($G104*R$47/$B$7*F104,0)+ROUNDDOWN($AK104*T$47/$B$7*AM104,0)-ROUNDDOWN($G104*T$47/$B$7*F104,0)+ROUNDDOWN($AK104*V$47/$B$7*AM104,0)-ROUNDDOWN($G104*V$47/$B$7*F104,0)+ROUNDDOWN($AK104*X$47/$B$7*AM104,0)-ROUNDDOWN($G104*X$47/$B$7*F104,0)+ROUNDDOWN($AK104*Z$47/$B$7*AM104,0)-ROUNDDOWN($G104*Z$47/$B$7*F104,0)+ROUNDDOWN($AK104*AB$47/$B$7*AM104,0)-ROUNDDOWN($G104*AB$47/$B$7*F104,0)+ROUNDDOWN($AL104*AD$47/$B$7*AM104,0)-ROUNDDOWN($AJ104*AD$47/$B$7*F104,0)</f>
        <v>0</v>
      </c>
      <c r="AH104" s="44">
        <f t="shared" si="180"/>
        <v>0</v>
      </c>
      <c r="AI104" s="18">
        <f t="shared" si="180"/>
        <v>0</v>
      </c>
      <c r="AJ104" s="108">
        <f>共同経理課!AJ104</f>
        <v>0</v>
      </c>
      <c r="AK104" s="461">
        <f>共同経理課!AK104</f>
        <v>0</v>
      </c>
      <c r="AL104" s="461">
        <f>共同経理課!AL104</f>
        <v>0</v>
      </c>
      <c r="AM104" s="524">
        <f t="shared" ref="AM104:AM107" si="187">F104</f>
        <v>6080</v>
      </c>
    </row>
    <row r="105" spans="1:39">
      <c r="A105" s="13"/>
      <c r="B105" s="13"/>
      <c r="C105" s="72"/>
      <c r="D105" s="78"/>
      <c r="E105" s="88" t="s">
        <v>90</v>
      </c>
      <c r="F105" s="109">
        <f>共同経理課!F105</f>
        <v>18260</v>
      </c>
      <c r="G105" s="109">
        <f>共同経理課!G105</f>
        <v>0</v>
      </c>
      <c r="H105" s="501"/>
      <c r="I105" s="510"/>
      <c r="J105" s="501"/>
      <c r="K105" s="510"/>
      <c r="L105" s="501"/>
      <c r="M105" s="510"/>
      <c r="N105" s="501"/>
      <c r="O105" s="510"/>
      <c r="P105" s="501"/>
      <c r="Q105" s="510"/>
      <c r="R105" s="501"/>
      <c r="S105" s="510"/>
      <c r="T105" s="501"/>
      <c r="U105" s="510"/>
      <c r="V105" s="522">
        <f t="shared" ref="V105:V106" si="188">ROUNDDOWN($G105*H$47/$B$7,3)+ROUNDDOWN($G105*J$47/$B$7,3)+ROUNDDOWN($G105*L$47/$B$7,3)+ROUNDDOWN($G105*N$47/$B$7,3)+ROUNDDOWN($G105*P$47/$B$7,3)+ROUNDDOWN($G105*R$47/$B$7,3)+ROUNDDOWN($G105*T$47/$B$7,3)+ROUNDDOWN($G105*V$47/$B$7,3)</f>
        <v>0</v>
      </c>
      <c r="W105" s="525">
        <f t="shared" si="181"/>
        <v>0</v>
      </c>
      <c r="X105" s="501">
        <f>ROUNDDOWN($G105*X$47/$B$7,3)</f>
        <v>0</v>
      </c>
      <c r="Y105" s="510">
        <f t="shared" si="182"/>
        <v>0</v>
      </c>
      <c r="Z105" s="501">
        <f>ROUNDDOWN($G105*Z$47/$B$7,3)</f>
        <v>0</v>
      </c>
      <c r="AA105" s="510">
        <f t="shared" si="183"/>
        <v>0</v>
      </c>
      <c r="AB105" s="501">
        <f>ROUNDDOWN($G105*AB$47/$B$7,3)</f>
        <v>0</v>
      </c>
      <c r="AC105" s="510">
        <f t="shared" si="184"/>
        <v>0</v>
      </c>
      <c r="AD105" s="501">
        <f>ROUNDDOWN($AJ105*AD$47/$B$7,3)</f>
        <v>0</v>
      </c>
      <c r="AE105" s="510">
        <f t="shared" si="185"/>
        <v>0</v>
      </c>
      <c r="AF105" s="511"/>
      <c r="AG105" s="467">
        <f t="shared" si="186"/>
        <v>0</v>
      </c>
      <c r="AH105" s="44">
        <f t="shared" si="180"/>
        <v>0</v>
      </c>
      <c r="AI105" s="18">
        <f t="shared" si="180"/>
        <v>0</v>
      </c>
      <c r="AJ105" s="108">
        <f>共同経理課!AJ105</f>
        <v>0</v>
      </c>
      <c r="AK105" s="461">
        <f>共同経理課!AK105</f>
        <v>0</v>
      </c>
      <c r="AL105" s="461">
        <f>共同経理課!AL105</f>
        <v>0</v>
      </c>
      <c r="AM105" s="524">
        <f t="shared" si="187"/>
        <v>18260</v>
      </c>
    </row>
    <row r="106" spans="1:39">
      <c r="A106" s="13"/>
      <c r="B106" s="13"/>
      <c r="C106" s="72"/>
      <c r="D106" s="78"/>
      <c r="E106" s="88" t="s">
        <v>91</v>
      </c>
      <c r="F106" s="109">
        <f>共同経理課!F106</f>
        <v>42610</v>
      </c>
      <c r="G106" s="109">
        <f>共同経理課!G106</f>
        <v>0</v>
      </c>
      <c r="H106" s="501"/>
      <c r="I106" s="510"/>
      <c r="J106" s="501"/>
      <c r="K106" s="510"/>
      <c r="L106" s="501"/>
      <c r="M106" s="510"/>
      <c r="N106" s="501"/>
      <c r="O106" s="510"/>
      <c r="P106" s="501"/>
      <c r="Q106" s="510"/>
      <c r="R106" s="501"/>
      <c r="S106" s="510"/>
      <c r="T106" s="501"/>
      <c r="U106" s="510"/>
      <c r="V106" s="522">
        <f t="shared" si="188"/>
        <v>0</v>
      </c>
      <c r="W106" s="525">
        <f t="shared" si="181"/>
        <v>0</v>
      </c>
      <c r="X106" s="501">
        <f>ROUNDDOWN($G106*X$47/$B$7,3)</f>
        <v>0</v>
      </c>
      <c r="Y106" s="510">
        <f t="shared" si="182"/>
        <v>0</v>
      </c>
      <c r="Z106" s="501">
        <f>ROUNDDOWN($G106*Z$47/$B$7,3)</f>
        <v>0</v>
      </c>
      <c r="AA106" s="510">
        <f t="shared" si="183"/>
        <v>0</v>
      </c>
      <c r="AB106" s="501">
        <f>ROUNDDOWN($G106*AB$47/$B$7,3)</f>
        <v>0</v>
      </c>
      <c r="AC106" s="510">
        <f t="shared" si="184"/>
        <v>0</v>
      </c>
      <c r="AD106" s="501">
        <f>ROUNDDOWN($AJ106*AD$47/$B$7,3)</f>
        <v>0</v>
      </c>
      <c r="AE106" s="510">
        <f t="shared" si="185"/>
        <v>0</v>
      </c>
      <c r="AF106" s="511"/>
      <c r="AG106" s="467">
        <f t="shared" si="186"/>
        <v>0</v>
      </c>
      <c r="AH106" s="44">
        <f t="shared" si="180"/>
        <v>0</v>
      </c>
      <c r="AI106" s="18">
        <f t="shared" si="180"/>
        <v>0</v>
      </c>
      <c r="AJ106" s="108">
        <f>共同経理課!AJ106</f>
        <v>0</v>
      </c>
      <c r="AK106" s="461">
        <f>共同経理課!AK106</f>
        <v>0</v>
      </c>
      <c r="AL106" s="461">
        <f>共同経理課!AL106</f>
        <v>0</v>
      </c>
      <c r="AM106" s="524">
        <f t="shared" si="187"/>
        <v>42610</v>
      </c>
    </row>
    <row r="107" spans="1:39">
      <c r="A107" s="13"/>
      <c r="B107" s="13"/>
      <c r="C107" s="72"/>
      <c r="D107" s="78"/>
      <c r="E107" s="88" t="s">
        <v>92</v>
      </c>
      <c r="F107" s="109">
        <f>共同経理課!F107</f>
        <v>6080</v>
      </c>
      <c r="G107" s="109">
        <f>共同経理課!G107</f>
        <v>0</v>
      </c>
      <c r="H107" s="501"/>
      <c r="I107" s="510"/>
      <c r="J107" s="501"/>
      <c r="K107" s="510"/>
      <c r="L107" s="501"/>
      <c r="M107" s="510"/>
      <c r="N107" s="501"/>
      <c r="O107" s="510"/>
      <c r="P107" s="501"/>
      <c r="Q107" s="510"/>
      <c r="R107" s="501"/>
      <c r="S107" s="510"/>
      <c r="T107" s="501"/>
      <c r="U107" s="510"/>
      <c r="V107" s="522">
        <f>ROUNDDOWN($G107*H$47/$B$7,3)+ROUNDDOWN($G107*J$47/$B$7,3)+ROUNDDOWN($G107*L$47/$B$7,3)+ROUNDDOWN($G107*N$47/$B$7,3)+ROUNDDOWN($G107*P$47/$B$7,3)+ROUNDDOWN($G107*R$47/$B$7,3)+ROUNDDOWN($G107*T$47/$B$7,3)+ROUNDDOWN($G107*V$47/$B$7,3)</f>
        <v>0</v>
      </c>
      <c r="W107" s="525">
        <f t="shared" si="181"/>
        <v>0</v>
      </c>
      <c r="X107" s="501">
        <f>ROUNDDOWN($G107*X$47/$B$7,3)</f>
        <v>0</v>
      </c>
      <c r="Y107" s="510">
        <f t="shared" si="182"/>
        <v>0</v>
      </c>
      <c r="Z107" s="501">
        <f>ROUNDDOWN($G107*Z$47/$B$7,3)</f>
        <v>0</v>
      </c>
      <c r="AA107" s="510">
        <f t="shared" si="183"/>
        <v>0</v>
      </c>
      <c r="AB107" s="501">
        <f>ROUNDDOWN($G107*AB$47/$B$7,3)</f>
        <v>0</v>
      </c>
      <c r="AC107" s="510">
        <f t="shared" si="184"/>
        <v>0</v>
      </c>
      <c r="AD107" s="501">
        <f>ROUNDDOWN($AJ107*AD$47/$B$7,3)</f>
        <v>0</v>
      </c>
      <c r="AE107" s="510">
        <f t="shared" si="185"/>
        <v>0</v>
      </c>
      <c r="AF107" s="511"/>
      <c r="AG107" s="467">
        <f t="shared" si="186"/>
        <v>0</v>
      </c>
      <c r="AH107" s="44">
        <f t="shared" si="180"/>
        <v>0</v>
      </c>
      <c r="AI107" s="18">
        <f t="shared" si="180"/>
        <v>0</v>
      </c>
      <c r="AJ107" s="108">
        <f>共同経理課!AJ107</f>
        <v>0</v>
      </c>
      <c r="AK107" s="461">
        <f>共同経理課!AK107</f>
        <v>0</v>
      </c>
      <c r="AL107" s="461">
        <f>共同経理課!AL107</f>
        <v>0</v>
      </c>
      <c r="AM107" s="524">
        <f t="shared" si="187"/>
        <v>6080</v>
      </c>
    </row>
    <row r="108" spans="1:39">
      <c r="A108" s="13"/>
      <c r="B108" s="13"/>
      <c r="C108" s="79"/>
      <c r="D108" s="80"/>
      <c r="E108" s="124" t="s">
        <v>22</v>
      </c>
      <c r="F108" s="132"/>
      <c r="G108" s="132"/>
      <c r="H108" s="126">
        <f>SUM(H102:H107)</f>
        <v>0</v>
      </c>
      <c r="I108" s="127">
        <f>SUM(I102:I107)</f>
        <v>0</v>
      </c>
      <c r="J108" s="126">
        <f t="shared" ref="J108:N108" si="189">SUM(J102:J107)</f>
        <v>0</v>
      </c>
      <c r="K108" s="127">
        <f>SUM(K102:K107)</f>
        <v>0</v>
      </c>
      <c r="L108" s="126">
        <f t="shared" si="189"/>
        <v>0</v>
      </c>
      <c r="M108" s="127">
        <f>SUM(M102:M107)</f>
        <v>0</v>
      </c>
      <c r="N108" s="126">
        <f t="shared" si="189"/>
        <v>0</v>
      </c>
      <c r="O108" s="127">
        <f>SUM(O102:O107)</f>
        <v>0</v>
      </c>
      <c r="P108" s="126">
        <f>SUM(P102:P107)</f>
        <v>0</v>
      </c>
      <c r="Q108" s="127">
        <f>SUM(Q102:Q107)</f>
        <v>0</v>
      </c>
      <c r="R108" s="126">
        <f t="shared" ref="R108:V108" si="190">SUM(R102:R107)</f>
        <v>0</v>
      </c>
      <c r="S108" s="127">
        <f>SUM(S102:S107)</f>
        <v>0</v>
      </c>
      <c r="T108" s="126">
        <f>SUM(T102:T107)</f>
        <v>0</v>
      </c>
      <c r="U108" s="127">
        <f>SUM(U102:U107)</f>
        <v>0</v>
      </c>
      <c r="V108" s="126">
        <f t="shared" si="190"/>
        <v>0</v>
      </c>
      <c r="W108" s="127">
        <f>SUM(W102:W107)</f>
        <v>0</v>
      </c>
      <c r="X108" s="126">
        <f t="shared" ref="X108" si="191">SUM(X102:X107)</f>
        <v>0</v>
      </c>
      <c r="Y108" s="127">
        <f>SUM(Y102:Y107)</f>
        <v>0</v>
      </c>
      <c r="Z108" s="126">
        <f t="shared" ref="Z108" si="192">SUM(Z102:Z107)</f>
        <v>0</v>
      </c>
      <c r="AA108" s="127">
        <f>SUM(AA102:AA107)</f>
        <v>0</v>
      </c>
      <c r="AB108" s="126">
        <f t="shared" ref="AB108" si="193">SUM(AB102:AB107)</f>
        <v>0</v>
      </c>
      <c r="AC108" s="127">
        <f>SUM(AC102:AC107)</f>
        <v>0</v>
      </c>
      <c r="AD108" s="126">
        <f t="shared" ref="AD108" si="194">SUM(AD102:AD107)</f>
        <v>0</v>
      </c>
      <c r="AE108" s="127">
        <f>SUM(AE102:AE107)</f>
        <v>0</v>
      </c>
      <c r="AF108" s="227">
        <f t="shared" ref="AF108" si="195">SUM(AF102:AF107)</f>
        <v>0</v>
      </c>
      <c r="AG108" s="127">
        <f>SUM(AG102:AG107)</f>
        <v>0</v>
      </c>
      <c r="AH108" s="126">
        <f t="shared" si="180"/>
        <v>0</v>
      </c>
      <c r="AI108" s="127">
        <f t="shared" si="180"/>
        <v>0</v>
      </c>
    </row>
    <row r="109" spans="1:39">
      <c r="A109" s="13"/>
      <c r="B109" s="13"/>
      <c r="C109" s="72"/>
      <c r="D109" s="464" t="s">
        <v>358</v>
      </c>
      <c r="E109" s="465" t="s">
        <v>359</v>
      </c>
      <c r="F109" s="213">
        <f>共同経理課!F109</f>
        <v>0</v>
      </c>
      <c r="G109" s="213">
        <f>共同経理課!G109</f>
        <v>0</v>
      </c>
      <c r="H109" s="468">
        <f>共同経理課!H109</f>
        <v>0</v>
      </c>
      <c r="I109" s="57"/>
      <c r="J109" s="468">
        <f>共同経理課!J109</f>
        <v>0</v>
      </c>
      <c r="K109" s="57"/>
      <c r="L109" s="468">
        <f>共同経理課!L109</f>
        <v>0</v>
      </c>
      <c r="M109" s="57"/>
      <c r="N109" s="468">
        <f>共同経理課!N109</f>
        <v>0</v>
      </c>
      <c r="O109" s="57"/>
      <c r="P109" s="468">
        <f>共同経理課!P109</f>
        <v>0</v>
      </c>
      <c r="Q109" s="57"/>
      <c r="R109" s="468">
        <f>共同経理課!R109</f>
        <v>0</v>
      </c>
      <c r="S109" s="57"/>
      <c r="T109" s="468">
        <f>共同経理課!T109</f>
        <v>0</v>
      </c>
      <c r="U109" s="57"/>
      <c r="V109" s="468">
        <f>共同経理課!V109</f>
        <v>0</v>
      </c>
      <c r="W109" s="57"/>
      <c r="X109" s="468">
        <f>共同経理課!X109</f>
        <v>0</v>
      </c>
      <c r="Y109" s="57"/>
      <c r="Z109" s="468">
        <f>共同経理課!Z109</f>
        <v>0</v>
      </c>
      <c r="AA109" s="57"/>
      <c r="AB109" s="468">
        <f>共同経理課!AB109</f>
        <v>0</v>
      </c>
      <c r="AC109" s="57"/>
      <c r="AD109" s="468">
        <f>共同経理課!AD109</f>
        <v>0</v>
      </c>
      <c r="AE109" s="57"/>
      <c r="AF109" s="688">
        <f>IF(AH111=0,0,-SUM(H109,J109,L109,N109,P109,R109,T109,V109,X109,Z109,AB109,AD109))</f>
        <v>0</v>
      </c>
      <c r="AG109" s="57"/>
      <c r="AH109" s="466">
        <f t="shared" si="180"/>
        <v>0</v>
      </c>
      <c r="AI109" s="18">
        <f t="shared" si="180"/>
        <v>0</v>
      </c>
    </row>
    <row r="110" spans="1:39">
      <c r="A110" s="13"/>
      <c r="B110" s="13"/>
      <c r="C110" s="72"/>
      <c r="D110" s="78"/>
      <c r="E110" s="465" t="s">
        <v>360</v>
      </c>
      <c r="F110" s="109">
        <f>共同経理課!F110</f>
        <v>10950</v>
      </c>
      <c r="G110" s="213">
        <f>共同経理課!G110</f>
        <v>0</v>
      </c>
      <c r="H110" s="501"/>
      <c r="I110" s="510"/>
      <c r="J110" s="501"/>
      <c r="K110" s="510"/>
      <c r="L110" s="501"/>
      <c r="M110" s="510"/>
      <c r="N110" s="501"/>
      <c r="O110" s="510"/>
      <c r="P110" s="501"/>
      <c r="Q110" s="510"/>
      <c r="R110" s="501"/>
      <c r="S110" s="510"/>
      <c r="T110" s="501"/>
      <c r="U110" s="510"/>
      <c r="V110" s="522">
        <f>ROUNDDOWN(H$109*H$47/$B$7,3)+ROUNDDOWN(J$109*J$47/$B$7,3)+ROUNDDOWN(L$109*L$47/$B$7,3)+ROUNDDOWN(N$109*N$47/$B$7,3)+ROUNDDOWN(P$109*P$47/$B$7,3)+ROUNDDOWN(R$109*R$47/$B$7,3)+ROUNDDOWN(T$109*T$47/$B$7,3)+ROUNDDOWN(V$109*V$47/$B$7,3)</f>
        <v>0</v>
      </c>
      <c r="W110" s="525">
        <f>ROUNDDOWN(H$109*H$47*$F110/$B$7,0)+ROUNDDOWN(J$109*J$47*$F110/$B$7,0)+ROUNDDOWN(L$109*L$47*$F110/$B$7,0)+ROUNDDOWN(N$109*N$47*$F110/$B$7,0)+ROUNDDOWN(P$109*P$47*$F110/$B$7,0)+ROUNDDOWN(R$109*R$47*$F110/$B$7,0)+ROUNDDOWN(T$109*T$47*$F110/$B$7,0)+ROUNDDOWN(V$109*V$47*$F110/$B$7,0)</f>
        <v>0</v>
      </c>
      <c r="X110" s="501">
        <f>ROUNDDOWN(X$109*X$47/$B$7,3)</f>
        <v>0</v>
      </c>
      <c r="Y110" s="510">
        <f t="shared" ref="Y110" si="196">ROUNDDOWN(X$109*X$47*$F110/$B$7,0)</f>
        <v>0</v>
      </c>
      <c r="Z110" s="501">
        <f t="shared" ref="Z110" si="197">ROUNDDOWN(Z$109*Z$47/$B$7,3)</f>
        <v>0</v>
      </c>
      <c r="AA110" s="510">
        <f t="shared" ref="AA110" si="198">ROUNDDOWN(Z$109*Z$47*$F110/$B$7,0)</f>
        <v>0</v>
      </c>
      <c r="AB110" s="501">
        <f t="shared" ref="AB110" si="199">ROUNDDOWN(AB$109*AB$47/$B$7,3)</f>
        <v>0</v>
      </c>
      <c r="AC110" s="510">
        <f t="shared" ref="AC110" si="200">ROUNDDOWN(AB$109*AB$47*$F110/$B$7,0)</f>
        <v>0</v>
      </c>
      <c r="AD110" s="501">
        <f>ROUNDDOWN(AD$109*AD$47/$B$7,3)</f>
        <v>0</v>
      </c>
      <c r="AE110" s="510">
        <f>ROUNDDOWN(AD$109*AD$47*$F110/$B$7,0)</f>
        <v>0</v>
      </c>
      <c r="AF110" s="688">
        <f>IF(AH112=0,0,-SUM(H110,J110,L110,N110,P110,R110,T110,V110,X110,Z110,AB110,AD110))</f>
        <v>0</v>
      </c>
      <c r="AG110" s="467">
        <f>IF(AH111=0,0,-SUM(I110,K110,M110,O110,Q110,S110,U110,W110,Y110,AA110,AC110,AE110))</f>
        <v>0</v>
      </c>
      <c r="AH110" s="114">
        <f t="shared" si="180"/>
        <v>0</v>
      </c>
      <c r="AI110" s="18">
        <f>SUM(AG110,AE110,AC110,AA110,Y110,W110,U110,S110,Q110,O110,M110,K110,I110)</f>
        <v>0</v>
      </c>
    </row>
    <row r="111" spans="1:39">
      <c r="A111" s="13"/>
      <c r="B111" s="13"/>
      <c r="C111" s="72"/>
      <c r="D111" s="78"/>
      <c r="E111" s="465" t="s">
        <v>362</v>
      </c>
      <c r="F111" s="213">
        <f>共同経理課!F111</f>
        <v>0</v>
      </c>
      <c r="G111" s="213">
        <f>共同経理課!G111</f>
        <v>0</v>
      </c>
      <c r="H111" s="468">
        <f>共同経理課!H111</f>
        <v>0</v>
      </c>
      <c r="I111" s="57"/>
      <c r="J111" s="468">
        <f>共同経理課!J111</f>
        <v>0</v>
      </c>
      <c r="K111" s="57"/>
      <c r="L111" s="468">
        <f>共同経理課!L111</f>
        <v>0</v>
      </c>
      <c r="M111" s="57"/>
      <c r="N111" s="468">
        <f>共同経理課!N111</f>
        <v>0</v>
      </c>
      <c r="O111" s="57"/>
      <c r="P111" s="468">
        <f>共同経理課!P111</f>
        <v>0</v>
      </c>
      <c r="Q111" s="57"/>
      <c r="R111" s="468">
        <f>共同経理課!R111</f>
        <v>0</v>
      </c>
      <c r="S111" s="57"/>
      <c r="T111" s="468">
        <f>共同経理課!T111</f>
        <v>0</v>
      </c>
      <c r="U111" s="57"/>
      <c r="V111" s="468">
        <f>共同経理課!V111</f>
        <v>0</v>
      </c>
      <c r="W111" s="57"/>
      <c r="X111" s="468">
        <f>共同経理課!X111</f>
        <v>0</v>
      </c>
      <c r="Y111" s="57"/>
      <c r="Z111" s="468">
        <f>共同経理課!Z111</f>
        <v>0</v>
      </c>
      <c r="AA111" s="57"/>
      <c r="AB111" s="468">
        <f>共同経理課!AB111</f>
        <v>0</v>
      </c>
      <c r="AC111" s="57"/>
      <c r="AD111" s="468">
        <f>共同経理課!AD111</f>
        <v>0</v>
      </c>
      <c r="AE111" s="57"/>
      <c r="AF111" s="229"/>
      <c r="AG111" s="57"/>
      <c r="AH111" s="466">
        <f t="shared" si="180"/>
        <v>0</v>
      </c>
      <c r="AI111" s="18">
        <f t="shared" si="180"/>
        <v>0</v>
      </c>
    </row>
    <row r="112" spans="1:39">
      <c r="A112" s="13"/>
      <c r="B112" s="13"/>
      <c r="C112" s="72"/>
      <c r="D112" s="78"/>
      <c r="E112" s="465" t="s">
        <v>361</v>
      </c>
      <c r="F112" s="109">
        <f>共同経理課!F112</f>
        <v>10950</v>
      </c>
      <c r="G112" s="213">
        <f>共同経理課!G112</f>
        <v>0</v>
      </c>
      <c r="H112" s="501"/>
      <c r="I112" s="510"/>
      <c r="J112" s="501"/>
      <c r="K112" s="510"/>
      <c r="L112" s="501"/>
      <c r="M112" s="510"/>
      <c r="N112" s="501"/>
      <c r="O112" s="510"/>
      <c r="P112" s="501"/>
      <c r="Q112" s="510"/>
      <c r="R112" s="501"/>
      <c r="S112" s="510"/>
      <c r="T112" s="501"/>
      <c r="U112" s="510"/>
      <c r="V112" s="501"/>
      <c r="W112" s="510"/>
      <c r="X112" s="501"/>
      <c r="Y112" s="510"/>
      <c r="Z112" s="501"/>
      <c r="AA112" s="510"/>
      <c r="AB112" s="501"/>
      <c r="AC112" s="510"/>
      <c r="AD112" s="501"/>
      <c r="AE112" s="510"/>
      <c r="AF112" s="522">
        <f>ROUNDDOWN(H$111*H$47/$B$7,3)+ROUNDDOWN(J$111*J$47/$B$7,3)+ROUNDDOWN(L$111*L$47/$B$7,3)+ROUNDDOWN(N$111*N$47/$B$7,3)+ROUNDDOWN(P$111*P$47/$B$7,3)+ROUNDDOWN(R$111*R$47/$B$7,3)+ROUNDDOWN(T$111*T$47/$B$7,3)+ROUNDDOWN(V$111*V$47/$B$7,3)+ROUNDDOWN(X$111*X$47/$B$7,3)+ROUNDDOWN(Z$111*Z$47/$B$7,3)+ROUNDDOWN(AB$111*AB$47/$B$7,3)+ROUNDDOWN(AD$111*AD$47/$B$7,3)</f>
        <v>0</v>
      </c>
      <c r="AG112" s="683">
        <f>ROUNDDOWN(H$111*H$47*$F112/$B$7,0)+ROUNDDOWN(J$111*J$47*$F112/$B$7,0)+ROUNDDOWN(L$111*L$47*$F112/$B$7,0)+ROUNDDOWN(N$111*N$47*$F112/$B$7,0)+ROUNDDOWN(P$111*P$47*$F112/$B$7,0)+ROUNDDOWN(R$111*R$47*$F112/$B$7,0)+ROUNDDOWN(T$111*T$47*$F112/$B$7,0)+ROUNDDOWN(V$111*V$47*$F112/$B$7,0)+ROUNDDOWN(X$111*X$47*$F112/$B$7,0)+ROUNDDOWN(Z$111*Z$47*$F112/$B$7,0)+ROUNDDOWN(AB$111*AB$47*$F112/$B$7,0)+ROUNDDOWN(AD$111*AD$47*$F112/$B$7,0)</f>
        <v>0</v>
      </c>
      <c r="AH112" s="114">
        <f t="shared" si="180"/>
        <v>0</v>
      </c>
      <c r="AI112" s="18">
        <f t="shared" si="180"/>
        <v>0</v>
      </c>
    </row>
    <row r="113" spans="1:35">
      <c r="A113" s="13"/>
      <c r="B113" s="13"/>
      <c r="C113" s="79"/>
      <c r="D113" s="80"/>
      <c r="E113" s="682" t="s">
        <v>22</v>
      </c>
      <c r="F113" s="132"/>
      <c r="G113" s="132"/>
      <c r="H113" s="126"/>
      <c r="I113" s="127">
        <f>SUM(I109:I112)</f>
        <v>0</v>
      </c>
      <c r="J113" s="126"/>
      <c r="K113" s="127">
        <f>SUM(K109:K112)</f>
        <v>0</v>
      </c>
      <c r="L113" s="126"/>
      <c r="M113" s="127">
        <f>SUM(M109:M112)</f>
        <v>0</v>
      </c>
      <c r="N113" s="126"/>
      <c r="O113" s="127">
        <f>SUM(O109:O112)</f>
        <v>0</v>
      </c>
      <c r="P113" s="126"/>
      <c r="Q113" s="127">
        <f>SUM(Q109:Q112)</f>
        <v>0</v>
      </c>
      <c r="R113" s="126"/>
      <c r="S113" s="127">
        <f>SUM(S109:S112)</f>
        <v>0</v>
      </c>
      <c r="T113" s="126"/>
      <c r="U113" s="127">
        <f>SUM(U109:U112)</f>
        <v>0</v>
      </c>
      <c r="V113" s="126"/>
      <c r="W113" s="127">
        <f>SUM(W109:W112)</f>
        <v>0</v>
      </c>
      <c r="X113" s="126"/>
      <c r="Y113" s="127">
        <f>SUM(Y109:Y112)</f>
        <v>0</v>
      </c>
      <c r="Z113" s="126"/>
      <c r="AA113" s="127">
        <f>SUM(AA109:AA112)</f>
        <v>0</v>
      </c>
      <c r="AB113" s="126"/>
      <c r="AC113" s="127">
        <f>SUM(AC109:AC112)</f>
        <v>0</v>
      </c>
      <c r="AD113" s="126"/>
      <c r="AE113" s="127">
        <f>SUM(AE109:AE112)</f>
        <v>0</v>
      </c>
      <c r="AF113" s="227"/>
      <c r="AG113" s="127">
        <f>SUM(AG109:AG112)</f>
        <v>0</v>
      </c>
      <c r="AH113" s="126">
        <f>SUM(AF113,AD113,AB113,Z113,X113,V113,T113,R113,P113,N113,L113,J113,H113)</f>
        <v>0</v>
      </c>
      <c r="AI113" s="127">
        <f t="shared" si="180"/>
        <v>0</v>
      </c>
    </row>
    <row r="114" spans="1:35">
      <c r="A114" s="13"/>
      <c r="B114" s="13"/>
      <c r="C114" s="72"/>
      <c r="D114" s="78" t="s">
        <v>479</v>
      </c>
      <c r="E114" s="465" t="s">
        <v>359</v>
      </c>
      <c r="F114" s="213">
        <f>共同経理課!F114</f>
        <v>0</v>
      </c>
      <c r="G114" s="213">
        <f>共同経理課!G114</f>
        <v>0</v>
      </c>
      <c r="H114" s="468">
        <f>共同経理課!H114</f>
        <v>0</v>
      </c>
      <c r="I114" s="57"/>
      <c r="J114" s="468">
        <f>共同経理課!J114</f>
        <v>0</v>
      </c>
      <c r="K114" s="57"/>
      <c r="L114" s="468">
        <f>共同経理課!L114</f>
        <v>0</v>
      </c>
      <c r="M114" s="57"/>
      <c r="N114" s="468">
        <f>共同経理課!N114</f>
        <v>0</v>
      </c>
      <c r="O114" s="57"/>
      <c r="P114" s="468">
        <f>共同経理課!P114</f>
        <v>0</v>
      </c>
      <c r="Q114" s="57"/>
      <c r="R114" s="468">
        <f>共同経理課!R114</f>
        <v>0</v>
      </c>
      <c r="S114" s="57"/>
      <c r="T114" s="468">
        <f>共同経理課!T114</f>
        <v>0</v>
      </c>
      <c r="U114" s="57"/>
      <c r="V114" s="468">
        <f>共同経理課!V114</f>
        <v>0</v>
      </c>
      <c r="W114" s="57"/>
      <c r="X114" s="468">
        <f>共同経理課!X114</f>
        <v>0</v>
      </c>
      <c r="Y114" s="57"/>
      <c r="Z114" s="468">
        <f>共同経理課!Z114</f>
        <v>0</v>
      </c>
      <c r="AA114" s="57"/>
      <c r="AB114" s="468">
        <f>共同経理課!AB114</f>
        <v>0</v>
      </c>
      <c r="AC114" s="57"/>
      <c r="AD114" s="468">
        <f>共同経理課!AD114</f>
        <v>0</v>
      </c>
      <c r="AE114" s="57"/>
      <c r="AF114" s="688">
        <f>IF(AH116=0,0,-SUM(H114,J114,L114,N114,P114,R114,T114,V114,X114,Z114,AB114,AD114))</f>
        <v>0</v>
      </c>
      <c r="AG114" s="57"/>
      <c r="AH114" s="466">
        <f t="shared" ref="AH114:AH117" si="201">SUM(AF114,AD114,AB114,Z114,X114,V114,T114,R114,P114,N114,L114,J114,H114)</f>
        <v>0</v>
      </c>
      <c r="AI114" s="18">
        <f t="shared" ref="AI114" si="202">SUM(AG114,AE114,AC114,AA114,Y114,W114,U114,S114,Q114,O114,M114,K114,I114)</f>
        <v>0</v>
      </c>
    </row>
    <row r="115" spans="1:35">
      <c r="A115" s="13"/>
      <c r="B115" s="13"/>
      <c r="C115" s="72"/>
      <c r="D115" s="78"/>
      <c r="E115" s="465" t="s">
        <v>360</v>
      </c>
      <c r="F115" s="109">
        <f>共同経理課!F115</f>
        <v>24342</v>
      </c>
      <c r="G115" s="213">
        <f>共同経理課!G115</f>
        <v>0</v>
      </c>
      <c r="H115" s="501"/>
      <c r="I115" s="510"/>
      <c r="J115" s="501"/>
      <c r="K115" s="510"/>
      <c r="L115" s="501"/>
      <c r="M115" s="510"/>
      <c r="N115" s="501"/>
      <c r="O115" s="510"/>
      <c r="P115" s="501"/>
      <c r="Q115" s="510"/>
      <c r="R115" s="501"/>
      <c r="S115" s="510"/>
      <c r="T115" s="501"/>
      <c r="U115" s="510"/>
      <c r="V115" s="522">
        <f>ROUNDDOWN(H$114*H$47/$B$7,3)+ROUNDDOWN(J$114*J$47/$B$7,3)+ROUNDDOWN(L$114*L$47/$B$7,3)+ROUNDDOWN(N$114*N$47/$B$7,3)+ROUNDDOWN(P$114*P$47/$B$7,3)+ROUNDDOWN(R$114*R$47/$B$7,3)+ROUNDDOWN(T$114*T$47/$B$7,3)+ROUNDDOWN(V$114*V$47/$B$7,3)</f>
        <v>0</v>
      </c>
      <c r="W115" s="525">
        <f>ROUNDDOWN(H$114*H$47*$F115/$B$7,0)+ROUNDDOWN(J$114*J$47*$F115/$B$7,0)+ROUNDDOWN(L$114*L$47*$F115/$B$7,0)+ROUNDDOWN(N$114*N$47*$F115/$B$7,0)+ROUNDDOWN(P$114*P$47*$F115/$B$7,0)+ROUNDDOWN(R$114*R$47*$F115/$B$7,0)+ROUNDDOWN(T$114*T$47*$F115/$B$7,0)+ROUNDDOWN(V$114*V$47*$F115/$B$7,0)</f>
        <v>0</v>
      </c>
      <c r="X115" s="501">
        <f>ROUNDDOWN(X$114*X$47/$B$7,3)</f>
        <v>0</v>
      </c>
      <c r="Y115" s="510">
        <f>ROUNDDOWN(X$114*X$47*$F115/$B$7,0)</f>
        <v>0</v>
      </c>
      <c r="Z115" s="501">
        <f t="shared" ref="Z115" si="203">ROUNDDOWN(Z$114*Z$47/$B$7,3)</f>
        <v>0</v>
      </c>
      <c r="AA115" s="510">
        <f t="shared" ref="AA115" si="204">ROUNDDOWN(Z$114*Z$47*$F115/$B$7,0)</f>
        <v>0</v>
      </c>
      <c r="AB115" s="501">
        <f>ROUNDDOWN(AB$114*AB$47/$B$7,3)</f>
        <v>0</v>
      </c>
      <c r="AC115" s="510">
        <f>ROUNDDOWN(AB$114*AB$47*$F115/$B$7,0)</f>
        <v>0</v>
      </c>
      <c r="AD115" s="501">
        <f>ROUNDDOWN(AD$114*AD$47/$B$7,3)</f>
        <v>0</v>
      </c>
      <c r="AE115" s="510">
        <f>ROUNDDOWN(AD$114*AD$47*$F115/$B$7,0)</f>
        <v>0</v>
      </c>
      <c r="AF115" s="688">
        <f>IF(AH117=0,0,-SUM(H115,J115,L115,N115,P115,R115,T115,V115,X115,Z115,AB115,AD115))</f>
        <v>0</v>
      </c>
      <c r="AG115" s="467">
        <f>IF(AH116=0,0,-SUM(I115,K115,M115,O115,Q115,S115,U115,W115,Y115,AA115,AC115,AE115))</f>
        <v>0</v>
      </c>
      <c r="AH115" s="114">
        <f t="shared" si="201"/>
        <v>0</v>
      </c>
      <c r="AI115" s="18">
        <f>SUM(AG115,AE115,AC115,AA115,Y115,W115,U115,S115,Q115,O115,M115,K115,I115)</f>
        <v>0</v>
      </c>
    </row>
    <row r="116" spans="1:35">
      <c r="A116" s="13"/>
      <c r="B116" s="13"/>
      <c r="C116" s="72"/>
      <c r="D116" s="78"/>
      <c r="E116" s="465" t="s">
        <v>362</v>
      </c>
      <c r="F116" s="213">
        <f>共同経理課!F116</f>
        <v>0</v>
      </c>
      <c r="G116" s="213">
        <f>共同経理課!G116</f>
        <v>0</v>
      </c>
      <c r="H116" s="468">
        <f>共同経理課!H116</f>
        <v>0</v>
      </c>
      <c r="I116" s="57"/>
      <c r="J116" s="468">
        <f>共同経理課!J116</f>
        <v>0</v>
      </c>
      <c r="K116" s="57"/>
      <c r="L116" s="468">
        <f>共同経理課!L116</f>
        <v>0</v>
      </c>
      <c r="M116" s="57"/>
      <c r="N116" s="468">
        <f>共同経理課!N116</f>
        <v>0</v>
      </c>
      <c r="O116" s="57"/>
      <c r="P116" s="468">
        <f>共同経理課!P116</f>
        <v>0</v>
      </c>
      <c r="Q116" s="57"/>
      <c r="R116" s="468">
        <f>共同経理課!R116</f>
        <v>0</v>
      </c>
      <c r="S116" s="57"/>
      <c r="T116" s="468">
        <f>共同経理課!T116</f>
        <v>0</v>
      </c>
      <c r="U116" s="57"/>
      <c r="V116" s="468">
        <f>共同経理課!V116</f>
        <v>0</v>
      </c>
      <c r="W116" s="57"/>
      <c r="X116" s="468">
        <f>共同経理課!X116</f>
        <v>0</v>
      </c>
      <c r="Y116" s="57"/>
      <c r="Z116" s="468">
        <f>共同経理課!Z116</f>
        <v>0</v>
      </c>
      <c r="AA116" s="57"/>
      <c r="AB116" s="468">
        <f>共同経理課!AB116</f>
        <v>0</v>
      </c>
      <c r="AC116" s="57"/>
      <c r="AD116" s="468">
        <f>共同経理課!AD116</f>
        <v>0</v>
      </c>
      <c r="AE116" s="57"/>
      <c r="AF116" s="229"/>
      <c r="AG116" s="57"/>
      <c r="AH116" s="466">
        <f t="shared" si="201"/>
        <v>0</v>
      </c>
      <c r="AI116" s="18">
        <f t="shared" ref="AI116:AI118" si="205">SUM(AG116,AE116,AC116,AA116,Y116,W116,U116,S116,Q116,O116,M116,K116,I116)</f>
        <v>0</v>
      </c>
    </row>
    <row r="117" spans="1:35">
      <c r="A117" s="13"/>
      <c r="B117" s="13"/>
      <c r="C117" s="72"/>
      <c r="D117" s="78"/>
      <c r="E117" s="465" t="s">
        <v>361</v>
      </c>
      <c r="F117" s="109">
        <f>共同経理課!F117</f>
        <v>24342</v>
      </c>
      <c r="G117" s="213">
        <f>共同経理課!G117</f>
        <v>0</v>
      </c>
      <c r="H117" s="501"/>
      <c r="I117" s="510"/>
      <c r="J117" s="501"/>
      <c r="K117" s="510"/>
      <c r="L117" s="501"/>
      <c r="M117" s="510"/>
      <c r="N117" s="501"/>
      <c r="O117" s="510"/>
      <c r="P117" s="501"/>
      <c r="Q117" s="510"/>
      <c r="R117" s="501"/>
      <c r="S117" s="510"/>
      <c r="T117" s="501"/>
      <c r="U117" s="510"/>
      <c r="V117" s="501"/>
      <c r="W117" s="510"/>
      <c r="X117" s="501"/>
      <c r="Y117" s="510"/>
      <c r="Z117" s="501"/>
      <c r="AA117" s="510"/>
      <c r="AB117" s="501"/>
      <c r="AC117" s="510"/>
      <c r="AD117" s="501"/>
      <c r="AE117" s="510"/>
      <c r="AF117" s="522">
        <f>ROUNDDOWN(H$116*H$47/$B$7,3)+ROUNDDOWN(J$116*J$47/$B$7,3)+ROUNDDOWN(L$116*L$47/$B$7,3)+ROUNDDOWN(N$116*N$47/$B$7,3)+ROUNDDOWN(P$116*P$47/$B$7,3)+ROUNDDOWN(R$116*R$47/$B$7,3)+ROUNDDOWN(T$116*T$47/$B$7,3)+ROUNDDOWN(V$116*V$47/$B$7,3)+ROUNDDOWN(X$116*X$47/$B$7,3)+ROUNDDOWN(Z$116*Z$47/$B$7,3)+ROUNDDOWN(AB$116*AB$47/$B$7,3)+ROUNDDOWN(AD$116*AD$47/$B$7,3)</f>
        <v>0</v>
      </c>
      <c r="AG117" s="683">
        <f>ROUNDDOWN(H$116*H$47*$F117/$B$7,0)+ROUNDDOWN(J$116*J$47*$F117/$B$7,0)+ROUNDDOWN(L$116*L$47*$F117/$B$7,0)+ROUNDDOWN(N$116*N$47*$F117/$B$7,0)+ROUNDDOWN(P$116*P$47*$F117/$B$7,0)+ROUNDDOWN(R$116*R$47*$F117/$B$7,0)+ROUNDDOWN(T$116*T$47*$F117/$B$7,0)+ROUNDDOWN(V$116*V$47*$F117/$B$7,0)+ROUNDDOWN(X$116*X$47*$F117/$B$7,0)+ROUNDDOWN(Z$116*Z$47*$F117/$B$7,0)+ROUNDDOWN(AB$116*AB$47*$F117/$B$7,0)+ROUNDDOWN(AD$116*AD$47*$F117/$B$7,0)</f>
        <v>0</v>
      </c>
      <c r="AH117" s="114">
        <f t="shared" si="201"/>
        <v>0</v>
      </c>
      <c r="AI117" s="18">
        <f t="shared" si="205"/>
        <v>0</v>
      </c>
    </row>
    <row r="118" spans="1:35">
      <c r="A118" s="13"/>
      <c r="B118" s="13"/>
      <c r="C118" s="79"/>
      <c r="D118" s="80"/>
      <c r="E118" s="682" t="s">
        <v>22</v>
      </c>
      <c r="F118" s="132"/>
      <c r="G118" s="132"/>
      <c r="H118" s="126"/>
      <c r="I118" s="127">
        <f>SUM(I114:I117)</f>
        <v>0</v>
      </c>
      <c r="J118" s="126"/>
      <c r="K118" s="127">
        <f>SUM(K114:K117)</f>
        <v>0</v>
      </c>
      <c r="L118" s="126"/>
      <c r="M118" s="127">
        <f>SUM(M114:M117)</f>
        <v>0</v>
      </c>
      <c r="N118" s="126"/>
      <c r="O118" s="127">
        <f>SUM(O114:O117)</f>
        <v>0</v>
      </c>
      <c r="P118" s="126"/>
      <c r="Q118" s="127">
        <f>SUM(Q114:Q117)</f>
        <v>0</v>
      </c>
      <c r="R118" s="126"/>
      <c r="S118" s="127">
        <f>SUM(S114:S117)</f>
        <v>0</v>
      </c>
      <c r="T118" s="126"/>
      <c r="U118" s="127">
        <f>SUM(U114:U117)</f>
        <v>0</v>
      </c>
      <c r="V118" s="126"/>
      <c r="W118" s="127">
        <f>SUM(W114:W117)</f>
        <v>0</v>
      </c>
      <c r="X118" s="126"/>
      <c r="Y118" s="127">
        <f>SUM(Y114:Y117)</f>
        <v>0</v>
      </c>
      <c r="Z118" s="126"/>
      <c r="AA118" s="127">
        <f>SUM(AA114:AA117)</f>
        <v>0</v>
      </c>
      <c r="AB118" s="126"/>
      <c r="AC118" s="127">
        <f>SUM(AC114:AC117)</f>
        <v>0</v>
      </c>
      <c r="AD118" s="126"/>
      <c r="AE118" s="127">
        <f>SUM(AE114:AE117)</f>
        <v>0</v>
      </c>
      <c r="AF118" s="227"/>
      <c r="AG118" s="127">
        <f>SUM(AG114:AG117)</f>
        <v>0</v>
      </c>
      <c r="AH118" s="126">
        <f>SUM(AF118,AD118,AB118,Z118,X118,V118,T118,R118,P118,N118,L118,J118,H118)</f>
        <v>0</v>
      </c>
      <c r="AI118" s="127">
        <f t="shared" si="205"/>
        <v>0</v>
      </c>
    </row>
    <row r="119" spans="1:35">
      <c r="A119" s="13"/>
      <c r="B119" s="13"/>
      <c r="C119" s="764" t="s">
        <v>128</v>
      </c>
      <c r="D119" s="765"/>
      <c r="E119" s="766"/>
      <c r="F119" s="213" t="s">
        <v>115</v>
      </c>
      <c r="G119" s="213" t="s">
        <v>115</v>
      </c>
      <c r="H119" s="37"/>
      <c r="I119" s="113"/>
      <c r="J119" s="37"/>
      <c r="K119" s="113"/>
      <c r="L119" s="37"/>
      <c r="M119" s="113"/>
      <c r="N119" s="37"/>
      <c r="O119" s="113"/>
      <c r="P119" s="37"/>
      <c r="Q119" s="113"/>
      <c r="R119" s="37"/>
      <c r="S119" s="113"/>
      <c r="T119" s="37"/>
      <c r="U119" s="113"/>
      <c r="V119" s="37"/>
      <c r="W119" s="113"/>
      <c r="X119" s="37"/>
      <c r="Y119" s="113"/>
      <c r="Z119" s="37"/>
      <c r="AA119" s="113"/>
      <c r="AB119" s="37"/>
      <c r="AC119" s="113"/>
      <c r="AD119" s="37"/>
      <c r="AE119" s="113"/>
      <c r="AF119" s="226"/>
      <c r="AG119" s="471"/>
      <c r="AH119" s="44">
        <f t="shared" si="180"/>
        <v>0</v>
      </c>
      <c r="AI119" s="18">
        <f t="shared" si="180"/>
        <v>0</v>
      </c>
    </row>
    <row r="120" spans="1:35">
      <c r="A120" s="13"/>
      <c r="B120" s="13"/>
      <c r="C120" s="764" t="s">
        <v>129</v>
      </c>
      <c r="D120" s="765"/>
      <c r="E120" s="766"/>
      <c r="F120" s="213" t="s">
        <v>115</v>
      </c>
      <c r="G120" s="213" t="s">
        <v>115</v>
      </c>
      <c r="H120" s="37"/>
      <c r="I120" s="57"/>
      <c r="J120" s="37"/>
      <c r="K120" s="57"/>
      <c r="L120" s="37"/>
      <c r="M120" s="57"/>
      <c r="N120" s="37"/>
      <c r="O120" s="57"/>
      <c r="P120" s="37"/>
      <c r="Q120" s="57"/>
      <c r="R120" s="37"/>
      <c r="S120" s="57"/>
      <c r="T120" s="37"/>
      <c r="U120" s="57"/>
      <c r="V120" s="37"/>
      <c r="W120" s="57"/>
      <c r="X120" s="37"/>
      <c r="Y120" s="57"/>
      <c r="Z120" s="37"/>
      <c r="AA120" s="57"/>
      <c r="AB120" s="37"/>
      <c r="AC120" s="57"/>
      <c r="AD120" s="37"/>
      <c r="AE120" s="57"/>
      <c r="AF120" s="226"/>
      <c r="AG120" s="57"/>
      <c r="AH120" s="44">
        <f t="shared" si="180"/>
        <v>0</v>
      </c>
      <c r="AI120" s="18">
        <f t="shared" si="180"/>
        <v>0</v>
      </c>
    </row>
    <row r="121" spans="1:35">
      <c r="A121" s="13"/>
      <c r="B121" s="13"/>
      <c r="C121" s="151" t="s">
        <v>150</v>
      </c>
      <c r="D121" s="118"/>
      <c r="E121" s="118"/>
      <c r="F121" s="130"/>
      <c r="G121" s="131"/>
      <c r="H121" s="140"/>
      <c r="I121" s="138">
        <f>SUM(I47,I51,I55,I59,I65,I71,I79,I87,I92,I93,I94,I100,I101,I108,I113,I118,I119)</f>
        <v>0</v>
      </c>
      <c r="J121" s="140"/>
      <c r="K121" s="138">
        <f t="shared" ref="K121" si="206">SUM(K47,K51,K55,K59,K65,K71,K79,K87,K92,K93,K94,K100,K101,K108,K113,K118,K119)</f>
        <v>0</v>
      </c>
      <c r="L121" s="140"/>
      <c r="M121" s="138">
        <f t="shared" ref="M121" si="207">SUM(M47,M51,M55,M59,M65,M71,M79,M87,M92,M93,M94,M100,M101,M108,M113,M118,M119)</f>
        <v>0</v>
      </c>
      <c r="N121" s="140"/>
      <c r="O121" s="138">
        <f t="shared" ref="O121" si="208">SUM(O47,O51,O55,O59,O65,O71,O79,O87,O92,O93,O94,O100,O101,O108,O113,O118,O119)</f>
        <v>0</v>
      </c>
      <c r="P121" s="140"/>
      <c r="Q121" s="138">
        <f t="shared" ref="Q121" si="209">SUM(Q47,Q51,Q55,Q59,Q65,Q71,Q79,Q87,Q92,Q93,Q94,Q100,Q101,Q108,Q113,Q118,Q119)</f>
        <v>0</v>
      </c>
      <c r="R121" s="140"/>
      <c r="S121" s="138">
        <f t="shared" ref="S121" si="210">SUM(S47,S51,S55,S59,S65,S71,S79,S87,S92,S93,S94,S100,S101,S108,S113,S118,S119)</f>
        <v>0</v>
      </c>
      <c r="T121" s="140"/>
      <c r="U121" s="138">
        <f t="shared" ref="U121" si="211">SUM(U47,U51,U55,U59,U65,U71,U79,U87,U92,U93,U94,U100,U101,U108,U113,U118,U119)</f>
        <v>0</v>
      </c>
      <c r="V121" s="140"/>
      <c r="W121" s="138">
        <f t="shared" ref="W121" si="212">SUM(W47,W51,W55,W59,W65,W71,W79,W87,W92,W93,W94,W100,W101,W108,W113,W118,W119)</f>
        <v>0</v>
      </c>
      <c r="X121" s="140"/>
      <c r="Y121" s="138">
        <f t="shared" ref="Y121" si="213">SUM(Y47,Y51,Y55,Y59,Y65,Y71,Y79,Y87,Y92,Y93,Y94,Y100,Y101,Y108,Y113,Y118,Y119)</f>
        <v>0</v>
      </c>
      <c r="Z121" s="140"/>
      <c r="AA121" s="138">
        <f t="shared" ref="AA121" si="214">SUM(AA47,AA51,AA55,AA59,AA65,AA71,AA79,AA87,AA92,AA93,AA94,AA100,AA101,AA108,AA113,AA118,AA119)</f>
        <v>0</v>
      </c>
      <c r="AB121" s="140"/>
      <c r="AC121" s="138">
        <f t="shared" ref="AC121" si="215">SUM(AC47,AC51,AC55,AC59,AC65,AC71,AC79,AC87,AC92,AC93,AC94,AC100,AC101,AC108,AC113,AC118,AC119)</f>
        <v>0</v>
      </c>
      <c r="AD121" s="140"/>
      <c r="AE121" s="138">
        <f t="shared" ref="AE121" si="216">SUM(AE47,AE51,AE55,AE59,AE65,AE71,AE79,AE87,AE92,AE93,AE94,AE100,AE101,AE108,AE113,AE118,AE119)</f>
        <v>0</v>
      </c>
      <c r="AF121" s="140"/>
      <c r="AG121" s="138">
        <f t="shared" ref="AG121" si="217">SUM(AG47,AG51,AG55,AG59,AG65,AG71,AG79,AG87,AG92,AG93,AG94,AG100,AG101,AG108,AG113,AG118,AG119)</f>
        <v>0</v>
      </c>
      <c r="AH121" s="122">
        <f>SUM(AF121,AD121,AB121,Z121,X121,V121,T121,R121,P121,N121,L121,J121,H121)</f>
        <v>0</v>
      </c>
      <c r="AI121" s="123">
        <f>SUM(AG121,AE121,AC121,AA121,Y121,W121,U121,S121,Q121,O121,M121,K121,I121)</f>
        <v>0</v>
      </c>
    </row>
    <row r="122" spans="1:35">
      <c r="A122" s="13"/>
      <c r="B122" s="15"/>
      <c r="C122" s="151" t="s">
        <v>151</v>
      </c>
      <c r="D122" s="118"/>
      <c r="E122" s="118"/>
      <c r="F122" s="130"/>
      <c r="G122" s="131"/>
      <c r="H122" s="140"/>
      <c r="I122" s="138">
        <f>SUM(I47,I51,I55,I59,I65,I71,I79,I87,I92,I93,I94,I100,I101,I108,I113,I118,I119,I120)</f>
        <v>0</v>
      </c>
      <c r="J122" s="140"/>
      <c r="K122" s="138">
        <f t="shared" ref="K122" si="218">SUM(K47,K51,K55,K59,K65,K71,K79,K87,K92,K93,K94,K100,K101,K108,K113,K118,K119,K120)</f>
        <v>0</v>
      </c>
      <c r="L122" s="140"/>
      <c r="M122" s="138">
        <f t="shared" ref="M122" si="219">SUM(M47,M51,M55,M59,M65,M71,M79,M87,M92,M93,M94,M100,M101,M108,M113,M118,M119,M120)</f>
        <v>0</v>
      </c>
      <c r="N122" s="140"/>
      <c r="O122" s="138">
        <f t="shared" ref="O122" si="220">SUM(O47,O51,O55,O59,O65,O71,O79,O87,O92,O93,O94,O100,O101,O108,O113,O118,O119,O120)</f>
        <v>0</v>
      </c>
      <c r="P122" s="140"/>
      <c r="Q122" s="138">
        <f t="shared" ref="Q122" si="221">SUM(Q47,Q51,Q55,Q59,Q65,Q71,Q79,Q87,Q92,Q93,Q94,Q100,Q101,Q108,Q113,Q118,Q119,Q120)</f>
        <v>0</v>
      </c>
      <c r="R122" s="140"/>
      <c r="S122" s="138">
        <f t="shared" ref="S122" si="222">SUM(S47,S51,S55,S59,S65,S71,S79,S87,S92,S93,S94,S100,S101,S108,S113,S118,S119,S120)</f>
        <v>0</v>
      </c>
      <c r="T122" s="140"/>
      <c r="U122" s="138">
        <f t="shared" ref="U122" si="223">SUM(U47,U51,U55,U59,U65,U71,U79,U87,U92,U93,U94,U100,U101,U108,U113,U118,U119,U120)</f>
        <v>0</v>
      </c>
      <c r="V122" s="140"/>
      <c r="W122" s="138">
        <f t="shared" ref="W122" si="224">SUM(W47,W51,W55,W59,W65,W71,W79,W87,W92,W93,W94,W100,W101,W108,W113,W118,W119,W120)</f>
        <v>0</v>
      </c>
      <c r="X122" s="140"/>
      <c r="Y122" s="138">
        <f t="shared" ref="Y122" si="225">SUM(Y47,Y51,Y55,Y59,Y65,Y71,Y79,Y87,Y92,Y93,Y94,Y100,Y101,Y108,Y113,Y118,Y119,Y120)</f>
        <v>0</v>
      </c>
      <c r="Z122" s="140"/>
      <c r="AA122" s="138">
        <f t="shared" ref="AA122" si="226">SUM(AA47,AA51,AA55,AA59,AA65,AA71,AA79,AA87,AA92,AA93,AA94,AA100,AA101,AA108,AA113,AA118,AA119,AA120)</f>
        <v>0</v>
      </c>
      <c r="AB122" s="140"/>
      <c r="AC122" s="138">
        <f t="shared" ref="AC122" si="227">SUM(AC47,AC51,AC55,AC59,AC65,AC71,AC79,AC87,AC92,AC93,AC94,AC100,AC101,AC108,AC113,AC118,AC119,AC120)</f>
        <v>0</v>
      </c>
      <c r="AD122" s="140"/>
      <c r="AE122" s="138">
        <f t="shared" ref="AE122" si="228">SUM(AE47,AE51,AE55,AE59,AE65,AE71,AE79,AE87,AE92,AE93,AE94,AE100,AE101,AE108,AE113,AE118,AE119,AE120)</f>
        <v>0</v>
      </c>
      <c r="AF122" s="140"/>
      <c r="AG122" s="138">
        <f t="shared" ref="AG122" si="229">SUM(AG47,AG51,AG55,AG59,AG65,AG71,AG79,AG87,AG92,AG93,AG94,AG100,AG101,AG108,AG113,AG118,AG119,AG120)</f>
        <v>0</v>
      </c>
      <c r="AH122" s="122">
        <f t="shared" si="180"/>
        <v>0</v>
      </c>
      <c r="AI122" s="123">
        <f t="shared" si="180"/>
        <v>0</v>
      </c>
    </row>
    <row r="123" spans="1:35">
      <c r="A123" s="13"/>
      <c r="B123" s="20" t="s">
        <v>38</v>
      </c>
      <c r="C123" s="22" t="s">
        <v>39</v>
      </c>
      <c r="D123" s="81" t="s">
        <v>40</v>
      </c>
      <c r="E123" s="88" t="s">
        <v>32</v>
      </c>
      <c r="F123" s="112">
        <f>共同経理課!F123</f>
        <v>63860</v>
      </c>
      <c r="G123" s="213" t="str">
        <f>共同経理課!G123</f>
        <v>-</v>
      </c>
      <c r="H123" s="1"/>
      <c r="I123" s="3">
        <f>$F123*H123</f>
        <v>0</v>
      </c>
      <c r="J123" s="1"/>
      <c r="K123" s="3">
        <f>$F123*J123</f>
        <v>0</v>
      </c>
      <c r="L123" s="1"/>
      <c r="M123" s="3">
        <f>$F123*L123</f>
        <v>0</v>
      </c>
      <c r="N123" s="1"/>
      <c r="O123" s="3">
        <f>$F123*N123</f>
        <v>0</v>
      </c>
      <c r="P123" s="1"/>
      <c r="Q123" s="3">
        <f>$F123*P123</f>
        <v>0</v>
      </c>
      <c r="R123" s="1"/>
      <c r="S123" s="3">
        <f>$F123*R123</f>
        <v>0</v>
      </c>
      <c r="T123" s="1"/>
      <c r="U123" s="3">
        <f>$F123*T123</f>
        <v>0</v>
      </c>
      <c r="V123" s="1"/>
      <c r="W123" s="3">
        <f>$F123*V123</f>
        <v>0</v>
      </c>
      <c r="X123" s="1"/>
      <c r="Y123" s="3">
        <f>$F123*X123</f>
        <v>0</v>
      </c>
      <c r="Z123" s="1"/>
      <c r="AA123" s="3">
        <f>$F123*Z123</f>
        <v>0</v>
      </c>
      <c r="AB123" s="1"/>
      <c r="AC123" s="3">
        <f>$F123*AB123</f>
        <v>0</v>
      </c>
      <c r="AD123" s="1"/>
      <c r="AE123" s="3">
        <f>$F123*AD123</f>
        <v>0</v>
      </c>
      <c r="AF123" s="223"/>
      <c r="AG123" s="3">
        <f>$F123*AF123</f>
        <v>0</v>
      </c>
      <c r="AH123" s="4">
        <f t="shared" si="180"/>
        <v>0</v>
      </c>
      <c r="AI123" s="4">
        <f t="shared" si="180"/>
        <v>0</v>
      </c>
    </row>
    <row r="124" spans="1:35">
      <c r="A124" s="13"/>
      <c r="B124" s="13"/>
      <c r="C124" s="26"/>
      <c r="D124" s="71" t="s">
        <v>65</v>
      </c>
      <c r="E124" s="88" t="s">
        <v>33</v>
      </c>
      <c r="F124" s="146">
        <f>共同経理課!F124</f>
        <v>0</v>
      </c>
      <c r="G124" s="213" t="str">
        <f>共同経理課!G124</f>
        <v>-</v>
      </c>
      <c r="H124" s="1"/>
      <c r="I124" s="3">
        <f>$F124*H124</f>
        <v>0</v>
      </c>
      <c r="J124" s="1"/>
      <c r="K124" s="3">
        <f>$F124*J124</f>
        <v>0</v>
      </c>
      <c r="L124" s="1"/>
      <c r="M124" s="3">
        <f>$F124*L124</f>
        <v>0</v>
      </c>
      <c r="N124" s="1"/>
      <c r="O124" s="3">
        <f>$F124*N124</f>
        <v>0</v>
      </c>
      <c r="P124" s="1"/>
      <c r="Q124" s="3">
        <f>$F124*P124</f>
        <v>0</v>
      </c>
      <c r="R124" s="1"/>
      <c r="S124" s="3">
        <f>$F124*R124</f>
        <v>0</v>
      </c>
      <c r="T124" s="1"/>
      <c r="U124" s="3">
        <f>$F124*T124</f>
        <v>0</v>
      </c>
      <c r="V124" s="1"/>
      <c r="W124" s="3">
        <f>$F124*V124</f>
        <v>0</v>
      </c>
      <c r="X124" s="1"/>
      <c r="Y124" s="3">
        <f>$F124*X124</f>
        <v>0</v>
      </c>
      <c r="Z124" s="1"/>
      <c r="AA124" s="3">
        <f>$F124*Z124</f>
        <v>0</v>
      </c>
      <c r="AB124" s="1"/>
      <c r="AC124" s="3">
        <f>$F124*AB124</f>
        <v>0</v>
      </c>
      <c r="AD124" s="1"/>
      <c r="AE124" s="3">
        <f>$F124*AD124</f>
        <v>0</v>
      </c>
      <c r="AF124" s="223"/>
      <c r="AG124" s="3">
        <f>$F124*AF124</f>
        <v>0</v>
      </c>
      <c r="AH124" s="4">
        <f t="shared" si="180"/>
        <v>0</v>
      </c>
      <c r="AI124" s="4">
        <f t="shared" si="180"/>
        <v>0</v>
      </c>
    </row>
    <row r="125" spans="1:35">
      <c r="A125" s="13"/>
      <c r="B125" s="13"/>
      <c r="C125" s="26"/>
      <c r="D125" s="82"/>
      <c r="E125" s="124" t="s">
        <v>22</v>
      </c>
      <c r="F125" s="147"/>
      <c r="G125" s="155" t="s">
        <v>115</v>
      </c>
      <c r="H125" s="129">
        <f t="shared" ref="H125:AG125" si="230">SUM(H123:H124)</f>
        <v>0</v>
      </c>
      <c r="I125" s="129">
        <f t="shared" si="230"/>
        <v>0</v>
      </c>
      <c r="J125" s="129">
        <f t="shared" si="230"/>
        <v>0</v>
      </c>
      <c r="K125" s="129">
        <f t="shared" si="230"/>
        <v>0</v>
      </c>
      <c r="L125" s="129">
        <f t="shared" si="230"/>
        <v>0</v>
      </c>
      <c r="M125" s="129">
        <f t="shared" si="230"/>
        <v>0</v>
      </c>
      <c r="N125" s="129">
        <f t="shared" si="230"/>
        <v>0</v>
      </c>
      <c r="O125" s="129">
        <f t="shared" si="230"/>
        <v>0</v>
      </c>
      <c r="P125" s="129">
        <f t="shared" si="230"/>
        <v>0</v>
      </c>
      <c r="Q125" s="129">
        <f t="shared" si="230"/>
        <v>0</v>
      </c>
      <c r="R125" s="129">
        <f t="shared" si="230"/>
        <v>0</v>
      </c>
      <c r="S125" s="129">
        <f t="shared" si="230"/>
        <v>0</v>
      </c>
      <c r="T125" s="129">
        <f t="shared" si="230"/>
        <v>0</v>
      </c>
      <c r="U125" s="129">
        <f t="shared" si="230"/>
        <v>0</v>
      </c>
      <c r="V125" s="129">
        <f t="shared" si="230"/>
        <v>0</v>
      </c>
      <c r="W125" s="129">
        <f t="shared" si="230"/>
        <v>0</v>
      </c>
      <c r="X125" s="129">
        <f t="shared" si="230"/>
        <v>0</v>
      </c>
      <c r="Y125" s="129">
        <f t="shared" si="230"/>
        <v>0</v>
      </c>
      <c r="Z125" s="129">
        <f t="shared" si="230"/>
        <v>0</v>
      </c>
      <c r="AA125" s="129">
        <f t="shared" si="230"/>
        <v>0</v>
      </c>
      <c r="AB125" s="129">
        <f t="shared" si="230"/>
        <v>0</v>
      </c>
      <c r="AC125" s="129">
        <f t="shared" si="230"/>
        <v>0</v>
      </c>
      <c r="AD125" s="129">
        <f t="shared" si="230"/>
        <v>0</v>
      </c>
      <c r="AE125" s="129">
        <f t="shared" si="230"/>
        <v>0</v>
      </c>
      <c r="AF125" s="224">
        <f t="shared" si="230"/>
        <v>0</v>
      </c>
      <c r="AG125" s="129">
        <f t="shared" si="230"/>
        <v>0</v>
      </c>
      <c r="AH125" s="129">
        <f t="shared" si="180"/>
        <v>0</v>
      </c>
      <c r="AI125" s="129">
        <f t="shared" si="180"/>
        <v>0</v>
      </c>
    </row>
    <row r="126" spans="1:35">
      <c r="A126" s="13"/>
      <c r="B126" s="13"/>
      <c r="C126" s="26"/>
      <c r="D126" s="81" t="s">
        <v>41</v>
      </c>
      <c r="E126" s="88" t="s">
        <v>32</v>
      </c>
      <c r="F126" s="112">
        <f>共同経理課!F126</f>
        <v>2100</v>
      </c>
      <c r="G126" s="213">
        <f>共同経理課!G126</f>
        <v>0</v>
      </c>
      <c r="H126" s="1"/>
      <c r="I126" s="3">
        <f t="shared" ref="I126:K127" si="231">$F126*H126</f>
        <v>0</v>
      </c>
      <c r="J126" s="1"/>
      <c r="K126" s="3">
        <f t="shared" si="231"/>
        <v>0</v>
      </c>
      <c r="L126" s="1"/>
      <c r="M126" s="3">
        <f t="shared" ref="M126:M127" si="232">$F126*L126</f>
        <v>0</v>
      </c>
      <c r="N126" s="1"/>
      <c r="O126" s="3">
        <f t="shared" ref="O126:O127" si="233">$F126*N126</f>
        <v>0</v>
      </c>
      <c r="P126" s="1"/>
      <c r="Q126" s="3">
        <f t="shared" ref="Q126:Q127" si="234">$F126*P126</f>
        <v>0</v>
      </c>
      <c r="R126" s="1"/>
      <c r="S126" s="3">
        <f t="shared" ref="S126:S127" si="235">$F126*R126</f>
        <v>0</v>
      </c>
      <c r="T126" s="1"/>
      <c r="U126" s="3">
        <f t="shared" ref="U126:U127" si="236">$F126*T126</f>
        <v>0</v>
      </c>
      <c r="V126" s="1"/>
      <c r="W126" s="3">
        <f t="shared" ref="W126:W127" si="237">$F126*V126</f>
        <v>0</v>
      </c>
      <c r="X126" s="1"/>
      <c r="Y126" s="3">
        <f t="shared" ref="Y126:Y127" si="238">$F126*X126</f>
        <v>0</v>
      </c>
      <c r="Z126" s="1"/>
      <c r="AA126" s="3">
        <f t="shared" ref="AA126:AA127" si="239">$F126*Z126</f>
        <v>0</v>
      </c>
      <c r="AB126" s="1"/>
      <c r="AC126" s="3">
        <f t="shared" ref="AC126:AC127" si="240">$F126*AB126</f>
        <v>0</v>
      </c>
      <c r="AD126" s="1"/>
      <c r="AE126" s="3">
        <f t="shared" ref="AE126:AE127" si="241">$F126*AD126</f>
        <v>0</v>
      </c>
      <c r="AF126" s="223"/>
      <c r="AG126" s="3">
        <f t="shared" ref="AG126:AG127" si="242">$F126*AF126</f>
        <v>0</v>
      </c>
      <c r="AH126" s="4">
        <f t="shared" si="180"/>
        <v>0</v>
      </c>
      <c r="AI126" s="4">
        <f t="shared" si="180"/>
        <v>0</v>
      </c>
    </row>
    <row r="127" spans="1:35">
      <c r="A127" s="13"/>
      <c r="B127" s="13"/>
      <c r="C127" s="26"/>
      <c r="D127" s="74" t="s">
        <v>65</v>
      </c>
      <c r="E127" s="88" t="s">
        <v>33</v>
      </c>
      <c r="F127" s="146">
        <f>共同経理課!F127</f>
        <v>0</v>
      </c>
      <c r="G127" s="213">
        <f>共同経理課!G127</f>
        <v>0</v>
      </c>
      <c r="H127" s="1"/>
      <c r="I127" s="3">
        <f t="shared" si="231"/>
        <v>0</v>
      </c>
      <c r="J127" s="1"/>
      <c r="K127" s="3">
        <f t="shared" si="231"/>
        <v>0</v>
      </c>
      <c r="L127" s="1"/>
      <c r="M127" s="3">
        <f t="shared" si="232"/>
        <v>0</v>
      </c>
      <c r="N127" s="1"/>
      <c r="O127" s="3">
        <f t="shared" si="233"/>
        <v>0</v>
      </c>
      <c r="P127" s="1"/>
      <c r="Q127" s="3">
        <f t="shared" si="234"/>
        <v>0</v>
      </c>
      <c r="R127" s="1"/>
      <c r="S127" s="3">
        <f t="shared" si="235"/>
        <v>0</v>
      </c>
      <c r="T127" s="1"/>
      <c r="U127" s="3">
        <f t="shared" si="236"/>
        <v>0</v>
      </c>
      <c r="V127" s="1"/>
      <c r="W127" s="3">
        <f t="shared" si="237"/>
        <v>0</v>
      </c>
      <c r="X127" s="1"/>
      <c r="Y127" s="3">
        <f t="shared" si="238"/>
        <v>0</v>
      </c>
      <c r="Z127" s="1"/>
      <c r="AA127" s="3">
        <f t="shared" si="239"/>
        <v>0</v>
      </c>
      <c r="AB127" s="1"/>
      <c r="AC127" s="3">
        <f t="shared" si="240"/>
        <v>0</v>
      </c>
      <c r="AD127" s="1"/>
      <c r="AE127" s="3">
        <f t="shared" si="241"/>
        <v>0</v>
      </c>
      <c r="AF127" s="223"/>
      <c r="AG127" s="3">
        <f t="shared" si="242"/>
        <v>0</v>
      </c>
      <c r="AH127" s="4">
        <f t="shared" si="180"/>
        <v>0</v>
      </c>
      <c r="AI127" s="4">
        <f t="shared" si="180"/>
        <v>0</v>
      </c>
    </row>
    <row r="128" spans="1:35">
      <c r="A128" s="13"/>
      <c r="B128" s="13"/>
      <c r="C128" s="26"/>
      <c r="D128" s="82"/>
      <c r="E128" s="124" t="s">
        <v>22</v>
      </c>
      <c r="F128" s="147"/>
      <c r="G128" s="155" t="s">
        <v>115</v>
      </c>
      <c r="H128" s="129">
        <f t="shared" ref="H128:AG128" si="243">SUM(H126:H127)</f>
        <v>0</v>
      </c>
      <c r="I128" s="129">
        <f t="shared" si="243"/>
        <v>0</v>
      </c>
      <c r="J128" s="129">
        <f t="shared" si="243"/>
        <v>0</v>
      </c>
      <c r="K128" s="129">
        <f t="shared" si="243"/>
        <v>0</v>
      </c>
      <c r="L128" s="129">
        <f t="shared" si="243"/>
        <v>0</v>
      </c>
      <c r="M128" s="129">
        <f t="shared" si="243"/>
        <v>0</v>
      </c>
      <c r="N128" s="129">
        <f t="shared" si="243"/>
        <v>0</v>
      </c>
      <c r="O128" s="129">
        <f t="shared" si="243"/>
        <v>0</v>
      </c>
      <c r="P128" s="129">
        <f t="shared" si="243"/>
        <v>0</v>
      </c>
      <c r="Q128" s="129">
        <f t="shared" si="243"/>
        <v>0</v>
      </c>
      <c r="R128" s="129">
        <f t="shared" si="243"/>
        <v>0</v>
      </c>
      <c r="S128" s="129">
        <f t="shared" si="243"/>
        <v>0</v>
      </c>
      <c r="T128" s="129">
        <f t="shared" si="243"/>
        <v>0</v>
      </c>
      <c r="U128" s="129">
        <f t="shared" si="243"/>
        <v>0</v>
      </c>
      <c r="V128" s="129">
        <f t="shared" si="243"/>
        <v>0</v>
      </c>
      <c r="W128" s="129">
        <f t="shared" si="243"/>
        <v>0</v>
      </c>
      <c r="X128" s="129">
        <f t="shared" si="243"/>
        <v>0</v>
      </c>
      <c r="Y128" s="129">
        <f t="shared" si="243"/>
        <v>0</v>
      </c>
      <c r="Z128" s="129">
        <f t="shared" si="243"/>
        <v>0</v>
      </c>
      <c r="AA128" s="129">
        <f t="shared" si="243"/>
        <v>0</v>
      </c>
      <c r="AB128" s="129">
        <f t="shared" si="243"/>
        <v>0</v>
      </c>
      <c r="AC128" s="129">
        <f t="shared" si="243"/>
        <v>0</v>
      </c>
      <c r="AD128" s="129">
        <f t="shared" si="243"/>
        <v>0</v>
      </c>
      <c r="AE128" s="129">
        <f t="shared" si="243"/>
        <v>0</v>
      </c>
      <c r="AF128" s="224">
        <f t="shared" si="243"/>
        <v>0</v>
      </c>
      <c r="AG128" s="129">
        <f t="shared" si="243"/>
        <v>0</v>
      </c>
      <c r="AH128" s="129">
        <f t="shared" si="180"/>
        <v>0</v>
      </c>
      <c r="AI128" s="129">
        <f t="shared" si="180"/>
        <v>0</v>
      </c>
    </row>
    <row r="129" spans="1:35" s="7" customFormat="1">
      <c r="A129" s="19"/>
      <c r="B129" s="19"/>
      <c r="C129" s="68"/>
      <c r="D129" s="81" t="s">
        <v>40</v>
      </c>
      <c r="E129" s="103" t="s">
        <v>32</v>
      </c>
      <c r="F129" s="112">
        <f>共同経理課!F129</f>
        <v>55270</v>
      </c>
      <c r="G129" s="213">
        <f>共同経理課!G129</f>
        <v>0</v>
      </c>
      <c r="H129" s="5"/>
      <c r="I129" s="3">
        <f t="shared" ref="I129:K130" si="244">$F129*H129</f>
        <v>0</v>
      </c>
      <c r="J129" s="5"/>
      <c r="K129" s="3">
        <f t="shared" si="244"/>
        <v>0</v>
      </c>
      <c r="L129" s="5"/>
      <c r="M129" s="3">
        <f t="shared" ref="M129:M130" si="245">$F129*L129</f>
        <v>0</v>
      </c>
      <c r="N129" s="5"/>
      <c r="O129" s="3">
        <f t="shared" ref="O129:O130" si="246">$F129*N129</f>
        <v>0</v>
      </c>
      <c r="P129" s="5"/>
      <c r="Q129" s="3">
        <f t="shared" ref="Q129:Q130" si="247">$F129*P129</f>
        <v>0</v>
      </c>
      <c r="R129" s="5"/>
      <c r="S129" s="3">
        <f t="shared" ref="S129:S130" si="248">$F129*R129</f>
        <v>0</v>
      </c>
      <c r="T129" s="5"/>
      <c r="U129" s="3">
        <f t="shared" ref="U129:U130" si="249">$F129*T129</f>
        <v>0</v>
      </c>
      <c r="V129" s="5"/>
      <c r="W129" s="3">
        <f t="shared" ref="W129:W130" si="250">$F129*V129</f>
        <v>0</v>
      </c>
      <c r="X129" s="5"/>
      <c r="Y129" s="3">
        <f t="shared" ref="Y129:Y130" si="251">$F129*X129</f>
        <v>0</v>
      </c>
      <c r="Z129" s="5"/>
      <c r="AA129" s="3">
        <f t="shared" ref="AA129:AA130" si="252">$F129*Z129</f>
        <v>0</v>
      </c>
      <c r="AB129" s="5"/>
      <c r="AC129" s="3">
        <f t="shared" ref="AC129:AC130" si="253">$F129*AB129</f>
        <v>0</v>
      </c>
      <c r="AD129" s="5"/>
      <c r="AE129" s="3">
        <f t="shared" ref="AE129:AE130" si="254">$F129*AD129</f>
        <v>0</v>
      </c>
      <c r="AF129" s="231"/>
      <c r="AG129" s="3">
        <f t="shared" ref="AG129:AG130" si="255">$F129*AF129</f>
        <v>0</v>
      </c>
      <c r="AH129" s="4">
        <f t="shared" si="180"/>
        <v>0</v>
      </c>
      <c r="AI129" s="4">
        <f t="shared" si="180"/>
        <v>0</v>
      </c>
    </row>
    <row r="130" spans="1:35" s="7" customFormat="1">
      <c r="A130" s="19"/>
      <c r="B130" s="19"/>
      <c r="C130" s="68"/>
      <c r="D130" s="71" t="s">
        <v>130</v>
      </c>
      <c r="E130" s="103" t="s">
        <v>33</v>
      </c>
      <c r="F130" s="146">
        <f>共同経理課!F130</f>
        <v>0</v>
      </c>
      <c r="G130" s="213">
        <f>共同経理課!G130</f>
        <v>0</v>
      </c>
      <c r="H130" s="5"/>
      <c r="I130" s="3">
        <f t="shared" si="244"/>
        <v>0</v>
      </c>
      <c r="J130" s="5"/>
      <c r="K130" s="3">
        <f t="shared" si="244"/>
        <v>0</v>
      </c>
      <c r="L130" s="5"/>
      <c r="M130" s="3">
        <f t="shared" si="245"/>
        <v>0</v>
      </c>
      <c r="N130" s="5"/>
      <c r="O130" s="3">
        <f t="shared" si="246"/>
        <v>0</v>
      </c>
      <c r="P130" s="5"/>
      <c r="Q130" s="3">
        <f t="shared" si="247"/>
        <v>0</v>
      </c>
      <c r="R130" s="5"/>
      <c r="S130" s="3">
        <f t="shared" si="248"/>
        <v>0</v>
      </c>
      <c r="T130" s="5"/>
      <c r="U130" s="3">
        <f t="shared" si="249"/>
        <v>0</v>
      </c>
      <c r="V130" s="5"/>
      <c r="W130" s="3">
        <f t="shared" si="250"/>
        <v>0</v>
      </c>
      <c r="X130" s="5"/>
      <c r="Y130" s="3">
        <f t="shared" si="251"/>
        <v>0</v>
      </c>
      <c r="Z130" s="5"/>
      <c r="AA130" s="3">
        <f t="shared" si="252"/>
        <v>0</v>
      </c>
      <c r="AB130" s="5"/>
      <c r="AC130" s="3">
        <f t="shared" si="253"/>
        <v>0</v>
      </c>
      <c r="AD130" s="5"/>
      <c r="AE130" s="3">
        <f t="shared" si="254"/>
        <v>0</v>
      </c>
      <c r="AF130" s="231"/>
      <c r="AG130" s="3">
        <f t="shared" si="255"/>
        <v>0</v>
      </c>
      <c r="AH130" s="4">
        <f t="shared" si="180"/>
        <v>0</v>
      </c>
      <c r="AI130" s="4">
        <f t="shared" si="180"/>
        <v>0</v>
      </c>
    </row>
    <row r="131" spans="1:35" s="7" customFormat="1">
      <c r="A131" s="19"/>
      <c r="B131" s="19"/>
      <c r="C131" s="68"/>
      <c r="D131" s="82"/>
      <c r="E131" s="141" t="s">
        <v>22</v>
      </c>
      <c r="F131" s="147"/>
      <c r="G131" s="155" t="s">
        <v>115</v>
      </c>
      <c r="H131" s="142">
        <f t="shared" ref="H131:AG131" si="256">SUM(H129:H130)</f>
        <v>0</v>
      </c>
      <c r="I131" s="142">
        <f t="shared" si="256"/>
        <v>0</v>
      </c>
      <c r="J131" s="142">
        <f t="shared" si="256"/>
        <v>0</v>
      </c>
      <c r="K131" s="142">
        <f t="shared" si="256"/>
        <v>0</v>
      </c>
      <c r="L131" s="142">
        <f t="shared" si="256"/>
        <v>0</v>
      </c>
      <c r="M131" s="142">
        <f t="shared" si="256"/>
        <v>0</v>
      </c>
      <c r="N131" s="142">
        <f t="shared" si="256"/>
        <v>0</v>
      </c>
      <c r="O131" s="142">
        <f t="shared" si="256"/>
        <v>0</v>
      </c>
      <c r="P131" s="142">
        <f t="shared" si="256"/>
        <v>0</v>
      </c>
      <c r="Q131" s="142">
        <f t="shared" si="256"/>
        <v>0</v>
      </c>
      <c r="R131" s="142">
        <f t="shared" si="256"/>
        <v>0</v>
      </c>
      <c r="S131" s="142">
        <f t="shared" si="256"/>
        <v>0</v>
      </c>
      <c r="T131" s="142">
        <f t="shared" si="256"/>
        <v>0</v>
      </c>
      <c r="U131" s="142">
        <f t="shared" si="256"/>
        <v>0</v>
      </c>
      <c r="V131" s="142">
        <f t="shared" si="256"/>
        <v>0</v>
      </c>
      <c r="W131" s="142">
        <f t="shared" si="256"/>
        <v>0</v>
      </c>
      <c r="X131" s="142">
        <f t="shared" si="256"/>
        <v>0</v>
      </c>
      <c r="Y131" s="142">
        <f t="shared" si="256"/>
        <v>0</v>
      </c>
      <c r="Z131" s="142">
        <f t="shared" si="256"/>
        <v>0</v>
      </c>
      <c r="AA131" s="142">
        <f t="shared" si="256"/>
        <v>0</v>
      </c>
      <c r="AB131" s="142">
        <f t="shared" si="256"/>
        <v>0</v>
      </c>
      <c r="AC131" s="142">
        <f t="shared" si="256"/>
        <v>0</v>
      </c>
      <c r="AD131" s="142">
        <f t="shared" si="256"/>
        <v>0</v>
      </c>
      <c r="AE131" s="142">
        <f t="shared" si="256"/>
        <v>0</v>
      </c>
      <c r="AF131" s="232">
        <f t="shared" si="256"/>
        <v>0</v>
      </c>
      <c r="AG131" s="142">
        <f t="shared" si="256"/>
        <v>0</v>
      </c>
      <c r="AH131" s="129">
        <f t="shared" ref="AH131:AI146" si="257">SUM(AF131,AD131,AB131,Z131,X131,V131,T131,R131,P131,N131,L131,J131,H131)</f>
        <v>0</v>
      </c>
      <c r="AI131" s="129">
        <f t="shared" si="257"/>
        <v>0</v>
      </c>
    </row>
    <row r="132" spans="1:35" s="7" customFormat="1">
      <c r="A132" s="19"/>
      <c r="B132" s="19"/>
      <c r="C132" s="68"/>
      <c r="D132" s="81" t="s">
        <v>41</v>
      </c>
      <c r="E132" s="103" t="s">
        <v>32</v>
      </c>
      <c r="F132" s="112">
        <f>共同経理課!F132</f>
        <v>1818</v>
      </c>
      <c r="G132" s="213">
        <f>共同経理課!G132</f>
        <v>0</v>
      </c>
      <c r="H132" s="5"/>
      <c r="I132" s="3">
        <f>$F132*H132</f>
        <v>0</v>
      </c>
      <c r="J132" s="5"/>
      <c r="K132" s="3">
        <f>$F132*J132</f>
        <v>0</v>
      </c>
      <c r="L132" s="5"/>
      <c r="M132" s="3">
        <f>$F132*L132</f>
        <v>0</v>
      </c>
      <c r="N132" s="5"/>
      <c r="O132" s="3">
        <f>$F132*N132</f>
        <v>0</v>
      </c>
      <c r="P132" s="5"/>
      <c r="Q132" s="3">
        <f>$F132*P132</f>
        <v>0</v>
      </c>
      <c r="R132" s="5"/>
      <c r="S132" s="3">
        <f>$F132*R132</f>
        <v>0</v>
      </c>
      <c r="T132" s="5"/>
      <c r="U132" s="3">
        <f>$F132*T132</f>
        <v>0</v>
      </c>
      <c r="V132" s="5"/>
      <c r="W132" s="3">
        <f>$F132*V132</f>
        <v>0</v>
      </c>
      <c r="X132" s="5"/>
      <c r="Y132" s="3">
        <f>$F132*X132</f>
        <v>0</v>
      </c>
      <c r="Z132" s="5"/>
      <c r="AA132" s="3">
        <f>$F132*Z132</f>
        <v>0</v>
      </c>
      <c r="AB132" s="5"/>
      <c r="AC132" s="3">
        <f>$F132*AB132</f>
        <v>0</v>
      </c>
      <c r="AD132" s="5"/>
      <c r="AE132" s="3">
        <f>$F132*AD132</f>
        <v>0</v>
      </c>
      <c r="AF132" s="231"/>
      <c r="AG132" s="3">
        <f>$F132*AF132</f>
        <v>0</v>
      </c>
      <c r="AH132" s="4">
        <f t="shared" si="257"/>
        <v>0</v>
      </c>
      <c r="AI132" s="4">
        <f t="shared" si="257"/>
        <v>0</v>
      </c>
    </row>
    <row r="133" spans="1:35" s="7" customFormat="1">
      <c r="A133" s="19"/>
      <c r="B133" s="19"/>
      <c r="C133" s="68"/>
      <c r="D133" s="71" t="s">
        <v>130</v>
      </c>
      <c r="E133" s="103" t="s">
        <v>33</v>
      </c>
      <c r="F133" s="146">
        <f>共同経理課!F133</f>
        <v>0</v>
      </c>
      <c r="G133" s="213">
        <f>共同経理課!G133</f>
        <v>0</v>
      </c>
      <c r="H133" s="5"/>
      <c r="I133" s="3">
        <f>$F133*H133</f>
        <v>0</v>
      </c>
      <c r="J133" s="5"/>
      <c r="K133" s="3">
        <f>$F133*J133</f>
        <v>0</v>
      </c>
      <c r="L133" s="5"/>
      <c r="M133" s="3">
        <f>$F133*L133</f>
        <v>0</v>
      </c>
      <c r="N133" s="5"/>
      <c r="O133" s="3">
        <f>$F133*N133</f>
        <v>0</v>
      </c>
      <c r="P133" s="5"/>
      <c r="Q133" s="3">
        <f>$F133*P133</f>
        <v>0</v>
      </c>
      <c r="R133" s="5"/>
      <c r="S133" s="3">
        <f>$F133*R133</f>
        <v>0</v>
      </c>
      <c r="T133" s="5"/>
      <c r="U133" s="3">
        <f>$F133*T133</f>
        <v>0</v>
      </c>
      <c r="V133" s="5"/>
      <c r="W133" s="3">
        <f>$F133*V133</f>
        <v>0</v>
      </c>
      <c r="X133" s="5"/>
      <c r="Y133" s="3">
        <f>$F133*X133</f>
        <v>0</v>
      </c>
      <c r="Z133" s="5"/>
      <c r="AA133" s="3">
        <f>$F133*Z133</f>
        <v>0</v>
      </c>
      <c r="AB133" s="5"/>
      <c r="AC133" s="3">
        <f>$F133*AB133</f>
        <v>0</v>
      </c>
      <c r="AD133" s="5"/>
      <c r="AE133" s="3">
        <f>$F133*AD133</f>
        <v>0</v>
      </c>
      <c r="AF133" s="231"/>
      <c r="AG133" s="3">
        <f>$F133*AF133</f>
        <v>0</v>
      </c>
      <c r="AH133" s="4">
        <f t="shared" si="257"/>
        <v>0</v>
      </c>
      <c r="AI133" s="4">
        <f t="shared" si="257"/>
        <v>0</v>
      </c>
    </row>
    <row r="134" spans="1:35" s="7" customFormat="1">
      <c r="A134" s="19"/>
      <c r="B134" s="19"/>
      <c r="C134" s="68"/>
      <c r="D134" s="82"/>
      <c r="E134" s="141" t="s">
        <v>22</v>
      </c>
      <c r="F134" s="147"/>
      <c r="G134" s="155" t="s">
        <v>115</v>
      </c>
      <c r="H134" s="142">
        <f t="shared" ref="H134:AG134" si="258">SUM(H132:H133)</f>
        <v>0</v>
      </c>
      <c r="I134" s="142">
        <f t="shared" si="258"/>
        <v>0</v>
      </c>
      <c r="J134" s="142">
        <f t="shared" si="258"/>
        <v>0</v>
      </c>
      <c r="K134" s="142">
        <f t="shared" si="258"/>
        <v>0</v>
      </c>
      <c r="L134" s="142">
        <f t="shared" si="258"/>
        <v>0</v>
      </c>
      <c r="M134" s="142">
        <f t="shared" si="258"/>
        <v>0</v>
      </c>
      <c r="N134" s="142">
        <f t="shared" si="258"/>
        <v>0</v>
      </c>
      <c r="O134" s="142">
        <f t="shared" si="258"/>
        <v>0</v>
      </c>
      <c r="P134" s="142">
        <f t="shared" si="258"/>
        <v>0</v>
      </c>
      <c r="Q134" s="142">
        <f t="shared" si="258"/>
        <v>0</v>
      </c>
      <c r="R134" s="142">
        <f t="shared" si="258"/>
        <v>0</v>
      </c>
      <c r="S134" s="142">
        <f t="shared" si="258"/>
        <v>0</v>
      </c>
      <c r="T134" s="142">
        <f t="shared" si="258"/>
        <v>0</v>
      </c>
      <c r="U134" s="142">
        <f t="shared" si="258"/>
        <v>0</v>
      </c>
      <c r="V134" s="142">
        <f t="shared" si="258"/>
        <v>0</v>
      </c>
      <c r="W134" s="142">
        <f t="shared" si="258"/>
        <v>0</v>
      </c>
      <c r="X134" s="142">
        <f t="shared" si="258"/>
        <v>0</v>
      </c>
      <c r="Y134" s="142">
        <f t="shared" si="258"/>
        <v>0</v>
      </c>
      <c r="Z134" s="142">
        <f t="shared" si="258"/>
        <v>0</v>
      </c>
      <c r="AA134" s="142">
        <f t="shared" si="258"/>
        <v>0</v>
      </c>
      <c r="AB134" s="142">
        <f t="shared" si="258"/>
        <v>0</v>
      </c>
      <c r="AC134" s="142">
        <f t="shared" si="258"/>
        <v>0</v>
      </c>
      <c r="AD134" s="142">
        <f t="shared" si="258"/>
        <v>0</v>
      </c>
      <c r="AE134" s="142">
        <f t="shared" si="258"/>
        <v>0</v>
      </c>
      <c r="AF134" s="232">
        <f t="shared" si="258"/>
        <v>0</v>
      </c>
      <c r="AG134" s="142">
        <f t="shared" si="258"/>
        <v>0</v>
      </c>
      <c r="AH134" s="129">
        <f t="shared" si="257"/>
        <v>0</v>
      </c>
      <c r="AI134" s="129">
        <f t="shared" si="257"/>
        <v>0</v>
      </c>
    </row>
    <row r="135" spans="1:35" s="7" customFormat="1">
      <c r="A135" s="19"/>
      <c r="B135" s="19"/>
      <c r="C135" s="68"/>
      <c r="D135" s="83" t="s">
        <v>72</v>
      </c>
      <c r="E135" s="104" t="s">
        <v>32</v>
      </c>
      <c r="F135" s="148"/>
      <c r="G135" s="156" t="s">
        <v>115</v>
      </c>
      <c r="H135" s="60"/>
      <c r="I135" s="61">
        <f t="shared" ref="I135:K136" si="259">$F135*H135</f>
        <v>0</v>
      </c>
      <c r="J135" s="60"/>
      <c r="K135" s="61">
        <f t="shared" si="259"/>
        <v>0</v>
      </c>
      <c r="L135" s="60"/>
      <c r="M135" s="61">
        <f t="shared" ref="M135:M136" si="260">$F135*L135</f>
        <v>0</v>
      </c>
      <c r="N135" s="60"/>
      <c r="O135" s="61">
        <f t="shared" ref="O135:O136" si="261">$F135*N135</f>
        <v>0</v>
      </c>
      <c r="P135" s="60"/>
      <c r="Q135" s="61">
        <f t="shared" ref="Q135:Q136" si="262">$F135*P135</f>
        <v>0</v>
      </c>
      <c r="R135" s="60"/>
      <c r="S135" s="61">
        <f t="shared" ref="S135:S136" si="263">$F135*R135</f>
        <v>0</v>
      </c>
      <c r="T135" s="60"/>
      <c r="U135" s="61">
        <f t="shared" ref="U135:U136" si="264">$F135*T135</f>
        <v>0</v>
      </c>
      <c r="V135" s="60"/>
      <c r="W135" s="61">
        <f t="shared" ref="W135:W136" si="265">$F135*V135</f>
        <v>0</v>
      </c>
      <c r="X135" s="60"/>
      <c r="Y135" s="61">
        <f t="shared" ref="Y135:Y136" si="266">$F135*X135</f>
        <v>0</v>
      </c>
      <c r="Z135" s="60"/>
      <c r="AA135" s="61">
        <f t="shared" ref="AA135:AA136" si="267">$F135*Z135</f>
        <v>0</v>
      </c>
      <c r="AB135" s="60"/>
      <c r="AC135" s="61">
        <f t="shared" ref="AC135:AC136" si="268">$F135*AB135</f>
        <v>0</v>
      </c>
      <c r="AD135" s="60"/>
      <c r="AE135" s="61">
        <f t="shared" ref="AE135:AE136" si="269">$F135*AD135</f>
        <v>0</v>
      </c>
      <c r="AF135" s="233"/>
      <c r="AG135" s="61">
        <f t="shared" ref="AG135:AG136" si="270">$F135*AF135</f>
        <v>0</v>
      </c>
      <c r="AH135" s="4">
        <f t="shared" si="257"/>
        <v>0</v>
      </c>
      <c r="AI135" s="4">
        <f t="shared" si="257"/>
        <v>0</v>
      </c>
    </row>
    <row r="136" spans="1:35" s="7" customFormat="1">
      <c r="A136" s="19"/>
      <c r="B136" s="19"/>
      <c r="C136" s="68"/>
      <c r="D136" s="84" t="s">
        <v>65</v>
      </c>
      <c r="E136" s="104" t="s">
        <v>33</v>
      </c>
      <c r="F136" s="148"/>
      <c r="G136" s="156" t="s">
        <v>115</v>
      </c>
      <c r="H136" s="60"/>
      <c r="I136" s="61">
        <f t="shared" si="259"/>
        <v>0</v>
      </c>
      <c r="J136" s="60"/>
      <c r="K136" s="61">
        <f t="shared" si="259"/>
        <v>0</v>
      </c>
      <c r="L136" s="60"/>
      <c r="M136" s="61">
        <f t="shared" si="260"/>
        <v>0</v>
      </c>
      <c r="N136" s="60"/>
      <c r="O136" s="61">
        <f t="shared" si="261"/>
        <v>0</v>
      </c>
      <c r="P136" s="60"/>
      <c r="Q136" s="61">
        <f t="shared" si="262"/>
        <v>0</v>
      </c>
      <c r="R136" s="60"/>
      <c r="S136" s="61">
        <f t="shared" si="263"/>
        <v>0</v>
      </c>
      <c r="T136" s="60"/>
      <c r="U136" s="61">
        <f t="shared" si="264"/>
        <v>0</v>
      </c>
      <c r="V136" s="60"/>
      <c r="W136" s="61">
        <f t="shared" si="265"/>
        <v>0</v>
      </c>
      <c r="X136" s="60"/>
      <c r="Y136" s="61">
        <f t="shared" si="266"/>
        <v>0</v>
      </c>
      <c r="Z136" s="60"/>
      <c r="AA136" s="61">
        <f t="shared" si="267"/>
        <v>0</v>
      </c>
      <c r="AB136" s="60"/>
      <c r="AC136" s="61">
        <f t="shared" si="268"/>
        <v>0</v>
      </c>
      <c r="AD136" s="60"/>
      <c r="AE136" s="61">
        <f t="shared" si="269"/>
        <v>0</v>
      </c>
      <c r="AF136" s="233"/>
      <c r="AG136" s="61">
        <f t="shared" si="270"/>
        <v>0</v>
      </c>
      <c r="AH136" s="4">
        <f t="shared" si="257"/>
        <v>0</v>
      </c>
      <c r="AI136" s="4">
        <f t="shared" si="257"/>
        <v>0</v>
      </c>
    </row>
    <row r="137" spans="1:35" s="7" customFormat="1">
      <c r="A137" s="19"/>
      <c r="B137" s="19"/>
      <c r="C137" s="68"/>
      <c r="D137" s="85"/>
      <c r="E137" s="104" t="s">
        <v>22</v>
      </c>
      <c r="F137" s="148"/>
      <c r="G137" s="156" t="s">
        <v>115</v>
      </c>
      <c r="H137" s="60">
        <f t="shared" ref="H137:AG137" si="271">SUM(H135:H136)</f>
        <v>0</v>
      </c>
      <c r="I137" s="60">
        <f t="shared" si="271"/>
        <v>0</v>
      </c>
      <c r="J137" s="60">
        <f t="shared" si="271"/>
        <v>0</v>
      </c>
      <c r="K137" s="60">
        <f t="shared" si="271"/>
        <v>0</v>
      </c>
      <c r="L137" s="60">
        <f t="shared" si="271"/>
        <v>0</v>
      </c>
      <c r="M137" s="60">
        <f t="shared" si="271"/>
        <v>0</v>
      </c>
      <c r="N137" s="60">
        <f t="shared" si="271"/>
        <v>0</v>
      </c>
      <c r="O137" s="60">
        <f t="shared" si="271"/>
        <v>0</v>
      </c>
      <c r="P137" s="60">
        <f t="shared" si="271"/>
        <v>0</v>
      </c>
      <c r="Q137" s="60">
        <f t="shared" si="271"/>
        <v>0</v>
      </c>
      <c r="R137" s="60">
        <f t="shared" si="271"/>
        <v>0</v>
      </c>
      <c r="S137" s="60">
        <f t="shared" si="271"/>
        <v>0</v>
      </c>
      <c r="T137" s="60">
        <f t="shared" si="271"/>
        <v>0</v>
      </c>
      <c r="U137" s="60">
        <f t="shared" si="271"/>
        <v>0</v>
      </c>
      <c r="V137" s="60">
        <f t="shared" si="271"/>
        <v>0</v>
      </c>
      <c r="W137" s="60">
        <f t="shared" si="271"/>
        <v>0</v>
      </c>
      <c r="X137" s="60">
        <f t="shared" si="271"/>
        <v>0</v>
      </c>
      <c r="Y137" s="60">
        <f t="shared" si="271"/>
        <v>0</v>
      </c>
      <c r="Z137" s="60">
        <f t="shared" si="271"/>
        <v>0</v>
      </c>
      <c r="AA137" s="60">
        <f t="shared" si="271"/>
        <v>0</v>
      </c>
      <c r="AB137" s="60">
        <f t="shared" si="271"/>
        <v>0</v>
      </c>
      <c r="AC137" s="60">
        <f t="shared" si="271"/>
        <v>0</v>
      </c>
      <c r="AD137" s="60">
        <f t="shared" si="271"/>
        <v>0</v>
      </c>
      <c r="AE137" s="60">
        <f t="shared" si="271"/>
        <v>0</v>
      </c>
      <c r="AF137" s="233">
        <f t="shared" si="271"/>
        <v>0</v>
      </c>
      <c r="AG137" s="60">
        <f t="shared" si="271"/>
        <v>0</v>
      </c>
      <c r="AH137" s="4">
        <f t="shared" si="257"/>
        <v>0</v>
      </c>
      <c r="AI137" s="4">
        <f t="shared" si="257"/>
        <v>0</v>
      </c>
    </row>
    <row r="138" spans="1:35" s="7" customFormat="1">
      <c r="A138" s="19"/>
      <c r="B138" s="19"/>
      <c r="C138" s="68"/>
      <c r="D138" s="83" t="s">
        <v>72</v>
      </c>
      <c r="E138" s="104" t="s">
        <v>32</v>
      </c>
      <c r="F138" s="148"/>
      <c r="G138" s="156" t="s">
        <v>115</v>
      </c>
      <c r="H138" s="60"/>
      <c r="I138" s="61">
        <f t="shared" ref="I138:K139" si="272">$F138*H138</f>
        <v>0</v>
      </c>
      <c r="J138" s="60"/>
      <c r="K138" s="61">
        <f t="shared" si="272"/>
        <v>0</v>
      </c>
      <c r="L138" s="60"/>
      <c r="M138" s="61">
        <f t="shared" ref="M138:M139" si="273">$F138*L138</f>
        <v>0</v>
      </c>
      <c r="N138" s="60"/>
      <c r="O138" s="61">
        <f t="shared" ref="O138:O139" si="274">$F138*N138</f>
        <v>0</v>
      </c>
      <c r="P138" s="60"/>
      <c r="Q138" s="61">
        <f t="shared" ref="Q138:Q139" si="275">$F138*P138</f>
        <v>0</v>
      </c>
      <c r="R138" s="60"/>
      <c r="S138" s="61">
        <f t="shared" ref="S138:S139" si="276">$F138*R138</f>
        <v>0</v>
      </c>
      <c r="T138" s="60"/>
      <c r="U138" s="61">
        <f t="shared" ref="U138:U139" si="277">$F138*T138</f>
        <v>0</v>
      </c>
      <c r="V138" s="60"/>
      <c r="W138" s="61">
        <f t="shared" ref="W138:W139" si="278">$F138*V138</f>
        <v>0</v>
      </c>
      <c r="X138" s="60"/>
      <c r="Y138" s="61">
        <f t="shared" ref="Y138:Y139" si="279">$F138*X138</f>
        <v>0</v>
      </c>
      <c r="Z138" s="60"/>
      <c r="AA138" s="61">
        <f t="shared" ref="AA138:AA139" si="280">$F138*Z138</f>
        <v>0</v>
      </c>
      <c r="AB138" s="60"/>
      <c r="AC138" s="61">
        <f t="shared" ref="AC138:AC139" si="281">$F138*AB138</f>
        <v>0</v>
      </c>
      <c r="AD138" s="60"/>
      <c r="AE138" s="61">
        <f t="shared" ref="AE138:AE139" si="282">$F138*AD138</f>
        <v>0</v>
      </c>
      <c r="AF138" s="233"/>
      <c r="AG138" s="61">
        <f t="shared" ref="AG138:AG139" si="283">$F138*AF138</f>
        <v>0</v>
      </c>
      <c r="AH138" s="4">
        <f t="shared" si="257"/>
        <v>0</v>
      </c>
      <c r="AI138" s="4">
        <f t="shared" si="257"/>
        <v>0</v>
      </c>
    </row>
    <row r="139" spans="1:35" s="7" customFormat="1">
      <c r="A139" s="19"/>
      <c r="B139" s="19"/>
      <c r="C139" s="68"/>
      <c r="D139" s="86" t="s">
        <v>131</v>
      </c>
      <c r="E139" s="104" t="s">
        <v>33</v>
      </c>
      <c r="F139" s="148"/>
      <c r="G139" s="156" t="s">
        <v>115</v>
      </c>
      <c r="H139" s="60"/>
      <c r="I139" s="61">
        <f t="shared" si="272"/>
        <v>0</v>
      </c>
      <c r="J139" s="60"/>
      <c r="K139" s="61">
        <f t="shared" si="272"/>
        <v>0</v>
      </c>
      <c r="L139" s="60"/>
      <c r="M139" s="61">
        <f t="shared" si="273"/>
        <v>0</v>
      </c>
      <c r="N139" s="60"/>
      <c r="O139" s="61">
        <f t="shared" si="274"/>
        <v>0</v>
      </c>
      <c r="P139" s="60"/>
      <c r="Q139" s="61">
        <f t="shared" si="275"/>
        <v>0</v>
      </c>
      <c r="R139" s="60"/>
      <c r="S139" s="61">
        <f t="shared" si="276"/>
        <v>0</v>
      </c>
      <c r="T139" s="60"/>
      <c r="U139" s="61">
        <f t="shared" si="277"/>
        <v>0</v>
      </c>
      <c r="V139" s="60"/>
      <c r="W139" s="61">
        <f t="shared" si="278"/>
        <v>0</v>
      </c>
      <c r="X139" s="60"/>
      <c r="Y139" s="61">
        <f t="shared" si="279"/>
        <v>0</v>
      </c>
      <c r="Z139" s="60"/>
      <c r="AA139" s="61">
        <f t="shared" si="280"/>
        <v>0</v>
      </c>
      <c r="AB139" s="60"/>
      <c r="AC139" s="61">
        <f t="shared" si="281"/>
        <v>0</v>
      </c>
      <c r="AD139" s="60"/>
      <c r="AE139" s="61">
        <f t="shared" si="282"/>
        <v>0</v>
      </c>
      <c r="AF139" s="233"/>
      <c r="AG139" s="61">
        <f t="shared" si="283"/>
        <v>0</v>
      </c>
      <c r="AH139" s="4">
        <f t="shared" si="257"/>
        <v>0</v>
      </c>
      <c r="AI139" s="4">
        <f t="shared" si="257"/>
        <v>0</v>
      </c>
    </row>
    <row r="140" spans="1:35" s="7" customFormat="1">
      <c r="A140" s="19"/>
      <c r="B140" s="19"/>
      <c r="C140" s="68"/>
      <c r="D140" s="85"/>
      <c r="E140" s="104" t="s">
        <v>22</v>
      </c>
      <c r="F140" s="148"/>
      <c r="G140" s="156" t="s">
        <v>115</v>
      </c>
      <c r="H140" s="60">
        <f t="shared" ref="H140:AG140" si="284">SUM(H138:H139)</f>
        <v>0</v>
      </c>
      <c r="I140" s="60">
        <f t="shared" si="284"/>
        <v>0</v>
      </c>
      <c r="J140" s="60">
        <f t="shared" si="284"/>
        <v>0</v>
      </c>
      <c r="K140" s="60">
        <f t="shared" si="284"/>
        <v>0</v>
      </c>
      <c r="L140" s="60">
        <f t="shared" si="284"/>
        <v>0</v>
      </c>
      <c r="M140" s="60">
        <f t="shared" si="284"/>
        <v>0</v>
      </c>
      <c r="N140" s="60">
        <f t="shared" si="284"/>
        <v>0</v>
      </c>
      <c r="O140" s="60">
        <f t="shared" si="284"/>
        <v>0</v>
      </c>
      <c r="P140" s="60">
        <f t="shared" si="284"/>
        <v>0</v>
      </c>
      <c r="Q140" s="60">
        <f t="shared" si="284"/>
        <v>0</v>
      </c>
      <c r="R140" s="60">
        <f t="shared" si="284"/>
        <v>0</v>
      </c>
      <c r="S140" s="60">
        <f t="shared" si="284"/>
        <v>0</v>
      </c>
      <c r="T140" s="60">
        <f t="shared" si="284"/>
        <v>0</v>
      </c>
      <c r="U140" s="60">
        <f t="shared" si="284"/>
        <v>0</v>
      </c>
      <c r="V140" s="60">
        <f t="shared" si="284"/>
        <v>0</v>
      </c>
      <c r="W140" s="60">
        <f t="shared" si="284"/>
        <v>0</v>
      </c>
      <c r="X140" s="60">
        <f t="shared" si="284"/>
        <v>0</v>
      </c>
      <c r="Y140" s="60">
        <f t="shared" si="284"/>
        <v>0</v>
      </c>
      <c r="Z140" s="60">
        <f t="shared" si="284"/>
        <v>0</v>
      </c>
      <c r="AA140" s="60">
        <f t="shared" si="284"/>
        <v>0</v>
      </c>
      <c r="AB140" s="60">
        <f t="shared" si="284"/>
        <v>0</v>
      </c>
      <c r="AC140" s="60">
        <f t="shared" si="284"/>
        <v>0</v>
      </c>
      <c r="AD140" s="60">
        <f t="shared" si="284"/>
        <v>0</v>
      </c>
      <c r="AE140" s="60">
        <f t="shared" si="284"/>
        <v>0</v>
      </c>
      <c r="AF140" s="233">
        <f t="shared" si="284"/>
        <v>0</v>
      </c>
      <c r="AG140" s="60">
        <f t="shared" si="284"/>
        <v>0</v>
      </c>
      <c r="AH140" s="4">
        <f t="shared" si="257"/>
        <v>0</v>
      </c>
      <c r="AI140" s="4">
        <f t="shared" si="257"/>
        <v>0</v>
      </c>
    </row>
    <row r="141" spans="1:35">
      <c r="A141" s="13"/>
      <c r="B141" s="13"/>
      <c r="C141" s="26"/>
      <c r="D141" s="22" t="s">
        <v>42</v>
      </c>
      <c r="E141" s="88" t="s">
        <v>32</v>
      </c>
      <c r="F141" s="112">
        <f>共同経理課!F141</f>
        <v>111650</v>
      </c>
      <c r="G141" s="213">
        <f>共同経理課!G141</f>
        <v>0</v>
      </c>
      <c r="H141" s="1"/>
      <c r="I141" s="3">
        <f t="shared" ref="I141:K141" si="285">$F141*H141</f>
        <v>0</v>
      </c>
      <c r="J141" s="1"/>
      <c r="K141" s="3">
        <f t="shared" si="285"/>
        <v>0</v>
      </c>
      <c r="L141" s="1"/>
      <c r="M141" s="3">
        <f t="shared" ref="M141" si="286">$F141*L141</f>
        <v>0</v>
      </c>
      <c r="N141" s="1"/>
      <c r="O141" s="3">
        <f t="shared" ref="O141" si="287">$F141*N141</f>
        <v>0</v>
      </c>
      <c r="P141" s="1"/>
      <c r="Q141" s="3">
        <f t="shared" ref="Q141" si="288">$F141*P141</f>
        <v>0</v>
      </c>
      <c r="R141" s="1"/>
      <c r="S141" s="3">
        <f t="shared" ref="S141" si="289">$F141*R141</f>
        <v>0</v>
      </c>
      <c r="T141" s="1"/>
      <c r="U141" s="3">
        <f t="shared" ref="U141" si="290">$F141*T141</f>
        <v>0</v>
      </c>
      <c r="V141" s="1"/>
      <c r="W141" s="3">
        <f t="shared" ref="W141" si="291">$F141*V141</f>
        <v>0</v>
      </c>
      <c r="X141" s="1"/>
      <c r="Y141" s="3">
        <f t="shared" ref="Y141" si="292">$F141*X141</f>
        <v>0</v>
      </c>
      <c r="Z141" s="1"/>
      <c r="AA141" s="3">
        <f t="shared" ref="AA141" si="293">$F141*Z141</f>
        <v>0</v>
      </c>
      <c r="AB141" s="1"/>
      <c r="AC141" s="3">
        <f t="shared" ref="AC141" si="294">$F141*AB141</f>
        <v>0</v>
      </c>
      <c r="AD141" s="1"/>
      <c r="AE141" s="3">
        <f t="shared" ref="AE141" si="295">$F141*AD141</f>
        <v>0</v>
      </c>
      <c r="AF141" s="223"/>
      <c r="AG141" s="3">
        <f t="shared" ref="AG141" si="296">$F141*AF141</f>
        <v>0</v>
      </c>
      <c r="AH141" s="4">
        <f t="shared" si="257"/>
        <v>0</v>
      </c>
      <c r="AI141" s="4">
        <f t="shared" si="257"/>
        <v>0</v>
      </c>
    </row>
    <row r="142" spans="1:35">
      <c r="A142" s="13"/>
      <c r="B142" s="13"/>
      <c r="C142" s="26"/>
      <c r="D142" s="26"/>
      <c r="E142" s="88" t="s">
        <v>33</v>
      </c>
      <c r="F142" s="146">
        <f>共同経理課!F142</f>
        <v>0</v>
      </c>
      <c r="G142" s="213">
        <f>共同経理課!G142</f>
        <v>0</v>
      </c>
      <c r="H142" s="1"/>
      <c r="I142" s="3">
        <f>$F142*H142</f>
        <v>0</v>
      </c>
      <c r="J142" s="1"/>
      <c r="K142" s="3">
        <f>$F142*J142</f>
        <v>0</v>
      </c>
      <c r="L142" s="1"/>
      <c r="M142" s="3">
        <f>$F142*L142</f>
        <v>0</v>
      </c>
      <c r="N142" s="1"/>
      <c r="O142" s="3">
        <f>$F142*N142</f>
        <v>0</v>
      </c>
      <c r="P142" s="1"/>
      <c r="Q142" s="3">
        <f>$F142*P142</f>
        <v>0</v>
      </c>
      <c r="R142" s="1"/>
      <c r="S142" s="3">
        <f>$F142*R142</f>
        <v>0</v>
      </c>
      <c r="T142" s="1"/>
      <c r="U142" s="3">
        <f>$F142*T142</f>
        <v>0</v>
      </c>
      <c r="V142" s="1"/>
      <c r="W142" s="3">
        <f>$F142*V142</f>
        <v>0</v>
      </c>
      <c r="X142" s="1"/>
      <c r="Y142" s="3">
        <f>$F142*X142</f>
        <v>0</v>
      </c>
      <c r="Z142" s="1"/>
      <c r="AA142" s="3">
        <f>$F142*Z142</f>
        <v>0</v>
      </c>
      <c r="AB142" s="1"/>
      <c r="AC142" s="3">
        <f>$F142*AB142</f>
        <v>0</v>
      </c>
      <c r="AD142" s="1"/>
      <c r="AE142" s="3">
        <f>$F142*AD142</f>
        <v>0</v>
      </c>
      <c r="AF142" s="223"/>
      <c r="AG142" s="3">
        <f>$F142*AF142</f>
        <v>0</v>
      </c>
      <c r="AH142" s="4">
        <f t="shared" si="257"/>
        <v>0</v>
      </c>
      <c r="AI142" s="4">
        <f t="shared" si="257"/>
        <v>0</v>
      </c>
    </row>
    <row r="143" spans="1:35">
      <c r="A143" s="13"/>
      <c r="B143" s="13"/>
      <c r="C143" s="26"/>
      <c r="D143" s="69"/>
      <c r="E143" s="124" t="s">
        <v>22</v>
      </c>
      <c r="F143" s="147"/>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23"/>
      <c r="C144" s="26"/>
      <c r="D144" s="87" t="s">
        <v>61</v>
      </c>
      <c r="E144" s="88" t="s">
        <v>32</v>
      </c>
      <c r="F144" s="146">
        <f>共同経理課!F144</f>
        <v>26100</v>
      </c>
      <c r="G144" s="213">
        <f>共同経理課!G144</f>
        <v>0</v>
      </c>
      <c r="H144" s="1"/>
      <c r="I144" s="3">
        <f t="shared" ref="I144:K145" si="298">$F144*H144</f>
        <v>0</v>
      </c>
      <c r="J144" s="1"/>
      <c r="K144" s="3">
        <f t="shared" si="298"/>
        <v>0</v>
      </c>
      <c r="L144" s="1"/>
      <c r="M144" s="3">
        <f t="shared" ref="M144:M145" si="299">$F144*L144</f>
        <v>0</v>
      </c>
      <c r="N144" s="1"/>
      <c r="O144" s="3">
        <f t="shared" ref="O144:O145" si="300">$F144*N144</f>
        <v>0</v>
      </c>
      <c r="P144" s="1"/>
      <c r="Q144" s="3">
        <f t="shared" ref="Q144:Q145" si="301">$F144*P144</f>
        <v>0</v>
      </c>
      <c r="R144" s="1"/>
      <c r="S144" s="3">
        <f t="shared" ref="S144:S145" si="302">$F144*R144</f>
        <v>0</v>
      </c>
      <c r="T144" s="1"/>
      <c r="U144" s="3">
        <f t="shared" ref="U144:U145" si="303">$F144*T144</f>
        <v>0</v>
      </c>
      <c r="V144" s="1"/>
      <c r="W144" s="3">
        <f t="shared" ref="W144:W145" si="304">$F144*V144</f>
        <v>0</v>
      </c>
      <c r="X144" s="1"/>
      <c r="Y144" s="3">
        <f t="shared" ref="Y144:Y145" si="305">$F144*X144</f>
        <v>0</v>
      </c>
      <c r="Z144" s="1"/>
      <c r="AA144" s="3">
        <f t="shared" ref="AA144:AA145" si="306">$F144*Z144</f>
        <v>0</v>
      </c>
      <c r="AB144" s="1"/>
      <c r="AC144" s="3">
        <f t="shared" ref="AC144:AC145" si="307">$F144*AB144</f>
        <v>0</v>
      </c>
      <c r="AD144" s="1"/>
      <c r="AE144" s="3">
        <f t="shared" ref="AE144:AE145" si="308">$F144*AD144</f>
        <v>0</v>
      </c>
      <c r="AF144" s="223"/>
      <c r="AG144" s="3">
        <f t="shared" ref="AG144:AG145" si="309">$F144*AF144</f>
        <v>0</v>
      </c>
      <c r="AH144" s="4">
        <f t="shared" si="257"/>
        <v>0</v>
      </c>
      <c r="AI144" s="4">
        <f t="shared" si="257"/>
        <v>0</v>
      </c>
    </row>
    <row r="145" spans="1:35">
      <c r="A145" s="13"/>
      <c r="B145" s="13"/>
      <c r="C145" s="26"/>
      <c r="D145" s="26"/>
      <c r="E145" s="88" t="s">
        <v>33</v>
      </c>
      <c r="F145" s="146">
        <f>共同経理課!F145</f>
        <v>0</v>
      </c>
      <c r="G145" s="213">
        <f>共同経理課!G145</f>
        <v>0</v>
      </c>
      <c r="H145" s="1"/>
      <c r="I145" s="3">
        <f t="shared" si="298"/>
        <v>0</v>
      </c>
      <c r="J145" s="1"/>
      <c r="K145" s="3">
        <f t="shared" si="298"/>
        <v>0</v>
      </c>
      <c r="L145" s="1"/>
      <c r="M145" s="3">
        <f t="shared" si="299"/>
        <v>0</v>
      </c>
      <c r="N145" s="1"/>
      <c r="O145" s="3">
        <f t="shared" si="300"/>
        <v>0</v>
      </c>
      <c r="P145" s="1"/>
      <c r="Q145" s="3">
        <f t="shared" si="301"/>
        <v>0</v>
      </c>
      <c r="R145" s="1"/>
      <c r="S145" s="3">
        <f t="shared" si="302"/>
        <v>0</v>
      </c>
      <c r="T145" s="1"/>
      <c r="U145" s="3">
        <f t="shared" si="303"/>
        <v>0</v>
      </c>
      <c r="V145" s="1"/>
      <c r="W145" s="3">
        <f t="shared" si="304"/>
        <v>0</v>
      </c>
      <c r="X145" s="1"/>
      <c r="Y145" s="3">
        <f t="shared" si="305"/>
        <v>0</v>
      </c>
      <c r="Z145" s="1"/>
      <c r="AA145" s="3">
        <f t="shared" si="306"/>
        <v>0</v>
      </c>
      <c r="AB145" s="1"/>
      <c r="AC145" s="3">
        <f t="shared" si="307"/>
        <v>0</v>
      </c>
      <c r="AD145" s="1"/>
      <c r="AE145" s="3">
        <f t="shared" si="308"/>
        <v>0</v>
      </c>
      <c r="AF145" s="223"/>
      <c r="AG145" s="3">
        <f t="shared" si="309"/>
        <v>0</v>
      </c>
      <c r="AH145" s="4">
        <f t="shared" si="257"/>
        <v>0</v>
      </c>
      <c r="AI145" s="4">
        <f t="shared" si="257"/>
        <v>0</v>
      </c>
    </row>
    <row r="146" spans="1:35">
      <c r="A146" s="13"/>
      <c r="B146" s="13"/>
      <c r="C146" s="69"/>
      <c r="D146" s="69"/>
      <c r="E146" s="124" t="s">
        <v>22</v>
      </c>
      <c r="F146" s="147"/>
      <c r="G146" s="155" t="s">
        <v>115</v>
      </c>
      <c r="H146" s="129">
        <f t="shared" ref="H146:AG146" si="310">SUM(H144:H145)</f>
        <v>0</v>
      </c>
      <c r="I146" s="129">
        <f t="shared" si="310"/>
        <v>0</v>
      </c>
      <c r="J146" s="129">
        <f t="shared" si="310"/>
        <v>0</v>
      </c>
      <c r="K146" s="129">
        <f t="shared" si="310"/>
        <v>0</v>
      </c>
      <c r="L146" s="129">
        <f t="shared" si="310"/>
        <v>0</v>
      </c>
      <c r="M146" s="129">
        <f t="shared" si="310"/>
        <v>0</v>
      </c>
      <c r="N146" s="129">
        <f t="shared" si="310"/>
        <v>0</v>
      </c>
      <c r="O146" s="129">
        <f t="shared" si="310"/>
        <v>0</v>
      </c>
      <c r="P146" s="129">
        <f t="shared" si="310"/>
        <v>0</v>
      </c>
      <c r="Q146" s="129">
        <f t="shared" si="310"/>
        <v>0</v>
      </c>
      <c r="R146" s="129">
        <f t="shared" si="310"/>
        <v>0</v>
      </c>
      <c r="S146" s="129">
        <f t="shared" si="310"/>
        <v>0</v>
      </c>
      <c r="T146" s="129">
        <f t="shared" si="310"/>
        <v>0</v>
      </c>
      <c r="U146" s="129">
        <f t="shared" si="310"/>
        <v>0</v>
      </c>
      <c r="V146" s="129">
        <f t="shared" si="310"/>
        <v>0</v>
      </c>
      <c r="W146" s="129">
        <f t="shared" si="310"/>
        <v>0</v>
      </c>
      <c r="X146" s="129">
        <f t="shared" si="310"/>
        <v>0</v>
      </c>
      <c r="Y146" s="129">
        <f t="shared" si="310"/>
        <v>0</v>
      </c>
      <c r="Z146" s="129">
        <f t="shared" si="310"/>
        <v>0</v>
      </c>
      <c r="AA146" s="129">
        <f t="shared" si="310"/>
        <v>0</v>
      </c>
      <c r="AB146" s="129">
        <f t="shared" si="310"/>
        <v>0</v>
      </c>
      <c r="AC146" s="129">
        <f t="shared" si="310"/>
        <v>0</v>
      </c>
      <c r="AD146" s="129">
        <f t="shared" si="310"/>
        <v>0</v>
      </c>
      <c r="AE146" s="129">
        <f t="shared" si="310"/>
        <v>0</v>
      </c>
      <c r="AF146" s="224">
        <f t="shared" si="310"/>
        <v>0</v>
      </c>
      <c r="AG146" s="129">
        <f t="shared" si="310"/>
        <v>0</v>
      </c>
      <c r="AH146" s="129">
        <f t="shared" si="257"/>
        <v>0</v>
      </c>
      <c r="AI146" s="129">
        <f t="shared" si="257"/>
        <v>0</v>
      </c>
    </row>
    <row r="147" spans="1:35">
      <c r="A147" s="13"/>
      <c r="B147" s="13"/>
      <c r="C147" s="22" t="s">
        <v>43</v>
      </c>
      <c r="D147" s="22" t="s">
        <v>133</v>
      </c>
      <c r="E147" s="88" t="s">
        <v>32</v>
      </c>
      <c r="F147" s="112">
        <f>共同経理課!F147</f>
        <v>5950</v>
      </c>
      <c r="G147" s="213">
        <f>共同経理課!G147</f>
        <v>0</v>
      </c>
      <c r="H147" s="1"/>
      <c r="I147" s="3">
        <f t="shared" ref="I147:K148" si="311">$F147*H147</f>
        <v>0</v>
      </c>
      <c r="J147" s="1"/>
      <c r="K147" s="3">
        <f t="shared" si="311"/>
        <v>0</v>
      </c>
      <c r="L147" s="1"/>
      <c r="M147" s="3">
        <f t="shared" ref="M147:M148" si="312">$F147*L147</f>
        <v>0</v>
      </c>
      <c r="N147" s="1"/>
      <c r="O147" s="3">
        <f t="shared" ref="O147:O148" si="313">$F147*N147</f>
        <v>0</v>
      </c>
      <c r="P147" s="1"/>
      <c r="Q147" s="3">
        <f t="shared" ref="Q147:Q148" si="314">$F147*P147</f>
        <v>0</v>
      </c>
      <c r="R147" s="1"/>
      <c r="S147" s="3">
        <f t="shared" ref="S147:S148" si="315">$F147*R147</f>
        <v>0</v>
      </c>
      <c r="T147" s="1"/>
      <c r="U147" s="3">
        <f t="shared" ref="U147:U148" si="316">$F147*T147</f>
        <v>0</v>
      </c>
      <c r="V147" s="1"/>
      <c r="W147" s="3">
        <f t="shared" ref="W147:W148" si="317">$F147*V147</f>
        <v>0</v>
      </c>
      <c r="X147" s="1"/>
      <c r="Y147" s="3">
        <f t="shared" ref="Y147:Y148" si="318">$F147*X147</f>
        <v>0</v>
      </c>
      <c r="Z147" s="395"/>
      <c r="AA147" s="3">
        <f t="shared" ref="AA147:AA148" si="319">$F147*Z147</f>
        <v>0</v>
      </c>
      <c r="AB147" s="1"/>
      <c r="AC147" s="3">
        <f t="shared" ref="AC147:AC148" si="320">$F147*AB147</f>
        <v>0</v>
      </c>
      <c r="AD147" s="1"/>
      <c r="AE147" s="3">
        <f t="shared" ref="AE147:AE148" si="321">$F147*AD147</f>
        <v>0</v>
      </c>
      <c r="AF147" s="223"/>
      <c r="AG147" s="3">
        <f t="shared" ref="AG147:AG148" si="322">$F147*AF147</f>
        <v>0</v>
      </c>
      <c r="AH147" s="4">
        <f t="shared" ref="AH147:AI183" si="323">SUM(AF147,AD147,AB147,Z147,X147,V147,T147,R147,P147,N147,L147,J147,H147)</f>
        <v>0</v>
      </c>
      <c r="AI147" s="4">
        <f t="shared" si="323"/>
        <v>0</v>
      </c>
    </row>
    <row r="148" spans="1:35">
      <c r="A148" s="13"/>
      <c r="B148" s="13"/>
      <c r="C148" s="26"/>
      <c r="D148" s="26"/>
      <c r="E148" s="88" t="s">
        <v>33</v>
      </c>
      <c r="F148" s="146">
        <f>共同経理課!F148</f>
        <v>0</v>
      </c>
      <c r="G148" s="213">
        <f>共同経理課!G148</f>
        <v>0</v>
      </c>
      <c r="H148" s="1"/>
      <c r="I148" s="3">
        <f t="shared" si="311"/>
        <v>0</v>
      </c>
      <c r="J148" s="1"/>
      <c r="K148" s="3">
        <f t="shared" si="311"/>
        <v>0</v>
      </c>
      <c r="L148" s="1"/>
      <c r="M148" s="3">
        <f t="shared" si="312"/>
        <v>0</v>
      </c>
      <c r="N148" s="1"/>
      <c r="O148" s="3">
        <f t="shared" si="313"/>
        <v>0</v>
      </c>
      <c r="P148" s="1"/>
      <c r="Q148" s="3">
        <f t="shared" si="314"/>
        <v>0</v>
      </c>
      <c r="R148" s="1"/>
      <c r="S148" s="3">
        <f t="shared" si="315"/>
        <v>0</v>
      </c>
      <c r="T148" s="1"/>
      <c r="U148" s="3">
        <f t="shared" si="316"/>
        <v>0</v>
      </c>
      <c r="V148" s="1"/>
      <c r="W148" s="3">
        <f t="shared" si="317"/>
        <v>0</v>
      </c>
      <c r="X148" s="1"/>
      <c r="Y148" s="3">
        <f t="shared" si="318"/>
        <v>0</v>
      </c>
      <c r="Z148" s="1"/>
      <c r="AA148" s="3">
        <f t="shared" si="319"/>
        <v>0</v>
      </c>
      <c r="AB148" s="1"/>
      <c r="AC148" s="3">
        <f t="shared" si="320"/>
        <v>0</v>
      </c>
      <c r="AD148" s="1"/>
      <c r="AE148" s="3">
        <f t="shared" si="321"/>
        <v>0</v>
      </c>
      <c r="AF148" s="223"/>
      <c r="AG148" s="3">
        <f t="shared" si="322"/>
        <v>0</v>
      </c>
      <c r="AH148" s="4">
        <f t="shared" si="323"/>
        <v>0</v>
      </c>
      <c r="AI148" s="4">
        <f t="shared" si="323"/>
        <v>0</v>
      </c>
    </row>
    <row r="149" spans="1:35">
      <c r="A149" s="13"/>
      <c r="B149" s="13"/>
      <c r="C149" s="69"/>
      <c r="D149" s="69"/>
      <c r="E149" s="124" t="s">
        <v>22</v>
      </c>
      <c r="F149" s="142"/>
      <c r="G149" s="155" t="s">
        <v>115</v>
      </c>
      <c r="H149" s="129">
        <f t="shared" ref="H149:AG149" si="324">SUM(H147:H148)</f>
        <v>0</v>
      </c>
      <c r="I149" s="129">
        <f t="shared" si="324"/>
        <v>0</v>
      </c>
      <c r="J149" s="129">
        <f t="shared" si="324"/>
        <v>0</v>
      </c>
      <c r="K149" s="129">
        <f t="shared" si="324"/>
        <v>0</v>
      </c>
      <c r="L149" s="129">
        <f t="shared" si="324"/>
        <v>0</v>
      </c>
      <c r="M149" s="129">
        <f t="shared" si="324"/>
        <v>0</v>
      </c>
      <c r="N149" s="129">
        <f t="shared" si="324"/>
        <v>0</v>
      </c>
      <c r="O149" s="129">
        <f t="shared" si="324"/>
        <v>0</v>
      </c>
      <c r="P149" s="129">
        <f t="shared" si="324"/>
        <v>0</v>
      </c>
      <c r="Q149" s="129">
        <f t="shared" si="324"/>
        <v>0</v>
      </c>
      <c r="R149" s="129">
        <f t="shared" si="324"/>
        <v>0</v>
      </c>
      <c r="S149" s="129">
        <f t="shared" si="324"/>
        <v>0</v>
      </c>
      <c r="T149" s="129">
        <f t="shared" si="324"/>
        <v>0</v>
      </c>
      <c r="U149" s="129">
        <f t="shared" si="324"/>
        <v>0</v>
      </c>
      <c r="V149" s="129">
        <f t="shared" si="324"/>
        <v>0</v>
      </c>
      <c r="W149" s="129">
        <f t="shared" si="324"/>
        <v>0</v>
      </c>
      <c r="X149" s="129">
        <f t="shared" si="324"/>
        <v>0</v>
      </c>
      <c r="Y149" s="129">
        <f t="shared" si="324"/>
        <v>0</v>
      </c>
      <c r="Z149" s="129">
        <f t="shared" si="324"/>
        <v>0</v>
      </c>
      <c r="AA149" s="129">
        <f t="shared" si="324"/>
        <v>0</v>
      </c>
      <c r="AB149" s="129">
        <f t="shared" si="324"/>
        <v>0</v>
      </c>
      <c r="AC149" s="129">
        <f t="shared" si="324"/>
        <v>0</v>
      </c>
      <c r="AD149" s="129">
        <f t="shared" si="324"/>
        <v>0</v>
      </c>
      <c r="AE149" s="129">
        <f t="shared" si="324"/>
        <v>0</v>
      </c>
      <c r="AF149" s="224">
        <f t="shared" si="324"/>
        <v>0</v>
      </c>
      <c r="AG149" s="129">
        <f t="shared" si="324"/>
        <v>0</v>
      </c>
      <c r="AH149" s="129">
        <f t="shared" si="323"/>
        <v>0</v>
      </c>
      <c r="AI149" s="129">
        <f t="shared" si="323"/>
        <v>0</v>
      </c>
    </row>
    <row r="150" spans="1:35">
      <c r="A150" s="13"/>
      <c r="B150" s="13"/>
      <c r="C150" s="22" t="s">
        <v>44</v>
      </c>
      <c r="D150" s="143" t="s">
        <v>146</v>
      </c>
      <c r="E150" s="51"/>
      <c r="F150" s="5"/>
      <c r="G150" s="154"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323"/>
        <v>0</v>
      </c>
      <c r="AI150" s="4">
        <f t="shared" si="323"/>
        <v>0</v>
      </c>
    </row>
    <row r="151" spans="1:35">
      <c r="A151" s="13"/>
      <c r="B151" s="13"/>
      <c r="C151" s="26"/>
      <c r="D151" s="143" t="s">
        <v>144</v>
      </c>
      <c r="E151" s="51"/>
      <c r="F151" s="5"/>
      <c r="G151" s="154" t="s">
        <v>115</v>
      </c>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22"/>
      <c r="AG151" s="2"/>
      <c r="AH151" s="4">
        <f t="shared" si="323"/>
        <v>0</v>
      </c>
      <c r="AI151" s="4">
        <f t="shared" si="323"/>
        <v>0</v>
      </c>
    </row>
    <row r="152" spans="1:35">
      <c r="A152" s="13"/>
      <c r="B152" s="13"/>
      <c r="C152" s="26"/>
      <c r="D152" s="143" t="s">
        <v>145</v>
      </c>
      <c r="E152" s="51"/>
      <c r="F152" s="5"/>
      <c r="G152" s="154" t="s">
        <v>115</v>
      </c>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22"/>
      <c r="AG152" s="2"/>
      <c r="AH152" s="4">
        <f t="shared" si="323"/>
        <v>0</v>
      </c>
      <c r="AI152" s="4">
        <f t="shared" si="323"/>
        <v>0</v>
      </c>
    </row>
    <row r="153" spans="1:35">
      <c r="A153" s="13"/>
      <c r="B153" s="13"/>
      <c r="C153" s="69"/>
      <c r="D153" s="88"/>
      <c r="E153" s="124" t="s">
        <v>22</v>
      </c>
      <c r="F153" s="142"/>
      <c r="G153" s="155" t="s">
        <v>115</v>
      </c>
      <c r="H153" s="129">
        <f t="shared" ref="H153:AG153" si="325">SUM(H150:H152)</f>
        <v>0</v>
      </c>
      <c r="I153" s="129">
        <f t="shared" si="325"/>
        <v>0</v>
      </c>
      <c r="J153" s="129">
        <f t="shared" si="325"/>
        <v>0</v>
      </c>
      <c r="K153" s="129">
        <f t="shared" si="325"/>
        <v>0</v>
      </c>
      <c r="L153" s="129">
        <f t="shared" si="325"/>
        <v>0</v>
      </c>
      <c r="M153" s="129">
        <f t="shared" si="325"/>
        <v>0</v>
      </c>
      <c r="N153" s="129">
        <f t="shared" si="325"/>
        <v>0</v>
      </c>
      <c r="O153" s="129">
        <f t="shared" si="325"/>
        <v>0</v>
      </c>
      <c r="P153" s="129">
        <f t="shared" si="325"/>
        <v>0</v>
      </c>
      <c r="Q153" s="129">
        <f t="shared" si="325"/>
        <v>0</v>
      </c>
      <c r="R153" s="129">
        <f t="shared" si="325"/>
        <v>0</v>
      </c>
      <c r="S153" s="129">
        <f t="shared" si="325"/>
        <v>0</v>
      </c>
      <c r="T153" s="129">
        <f t="shared" si="325"/>
        <v>0</v>
      </c>
      <c r="U153" s="129">
        <f t="shared" si="325"/>
        <v>0</v>
      </c>
      <c r="V153" s="129">
        <f t="shared" si="325"/>
        <v>0</v>
      </c>
      <c r="W153" s="129">
        <f t="shared" si="325"/>
        <v>0</v>
      </c>
      <c r="X153" s="129">
        <f t="shared" si="325"/>
        <v>0</v>
      </c>
      <c r="Y153" s="129">
        <f t="shared" si="325"/>
        <v>0</v>
      </c>
      <c r="Z153" s="129">
        <f t="shared" si="325"/>
        <v>0</v>
      </c>
      <c r="AA153" s="129">
        <f t="shared" si="325"/>
        <v>0</v>
      </c>
      <c r="AB153" s="129">
        <f t="shared" si="325"/>
        <v>0</v>
      </c>
      <c r="AC153" s="129">
        <f t="shared" si="325"/>
        <v>0</v>
      </c>
      <c r="AD153" s="129">
        <f t="shared" si="325"/>
        <v>0</v>
      </c>
      <c r="AE153" s="129">
        <f t="shared" si="325"/>
        <v>0</v>
      </c>
      <c r="AF153" s="224">
        <f t="shared" si="325"/>
        <v>0</v>
      </c>
      <c r="AG153" s="129">
        <f t="shared" si="325"/>
        <v>0</v>
      </c>
      <c r="AH153" s="129">
        <f t="shared" si="323"/>
        <v>0</v>
      </c>
      <c r="AI153" s="129">
        <f t="shared" si="323"/>
        <v>0</v>
      </c>
    </row>
    <row r="154" spans="1:35" s="480" customFormat="1">
      <c r="A154" s="477"/>
      <c r="B154" s="477"/>
      <c r="C154" s="397" t="s">
        <v>378</v>
      </c>
      <c r="D154" s="478"/>
      <c r="E154" s="479" t="s">
        <v>22</v>
      </c>
      <c r="F154" s="147"/>
      <c r="G154" s="155" t="s">
        <v>115</v>
      </c>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22"/>
      <c r="AG154" s="2"/>
      <c r="AH154" s="4">
        <f>SUM(AF154,AD154,AB154,Z154,X154,V154,T154,R154,P154,N154,L154,J154,H154)</f>
        <v>0</v>
      </c>
      <c r="AI154" s="4">
        <f>SUM(AG154,AE154,AC154,AA154,Y154,W154,U154,S154,Q154,O154,M154,K154,I154)</f>
        <v>0</v>
      </c>
    </row>
    <row r="155" spans="1:35">
      <c r="A155" s="13"/>
      <c r="B155" s="13"/>
      <c r="C155" s="89" t="s">
        <v>94</v>
      </c>
      <c r="D155" s="73"/>
      <c r="E155" s="124" t="s">
        <v>22</v>
      </c>
      <c r="F155" s="142"/>
      <c r="G155" s="155" t="s">
        <v>115</v>
      </c>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22"/>
      <c r="AG155" s="2"/>
      <c r="AH155" s="4">
        <f t="shared" si="323"/>
        <v>0</v>
      </c>
      <c r="AI155" s="4">
        <f t="shared" si="323"/>
        <v>0</v>
      </c>
    </row>
    <row r="156" spans="1:35">
      <c r="A156" s="13"/>
      <c r="B156" s="13"/>
      <c r="C156" s="88" t="s">
        <v>85</v>
      </c>
      <c r="D156" s="88"/>
      <c r="E156" s="124" t="s">
        <v>22</v>
      </c>
      <c r="F156" s="142"/>
      <c r="G156" s="155" t="s">
        <v>115</v>
      </c>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22"/>
      <c r="AG156" s="2"/>
      <c r="AH156" s="4">
        <f t="shared" si="323"/>
        <v>0</v>
      </c>
      <c r="AI156" s="4">
        <f t="shared" si="323"/>
        <v>0</v>
      </c>
    </row>
    <row r="157" spans="1:35">
      <c r="A157" s="13"/>
      <c r="B157" s="13"/>
      <c r="C157" s="26" t="s">
        <v>99</v>
      </c>
      <c r="D157" s="26" t="s">
        <v>132</v>
      </c>
      <c r="E157" s="88" t="s">
        <v>32</v>
      </c>
      <c r="F157" s="149">
        <f>共同経理課!F157</f>
        <v>870</v>
      </c>
      <c r="G157" s="213">
        <f>共同経理課!G157</f>
        <v>0</v>
      </c>
      <c r="H157" s="1"/>
      <c r="I157" s="3">
        <f>$F157*H157</f>
        <v>0</v>
      </c>
      <c r="J157" s="1"/>
      <c r="K157" s="3">
        <f>$F157*J157</f>
        <v>0</v>
      </c>
      <c r="L157" s="1"/>
      <c r="M157" s="3">
        <f>$F157*L157</f>
        <v>0</v>
      </c>
      <c r="N157" s="1"/>
      <c r="O157" s="3">
        <f>$F157*N157</f>
        <v>0</v>
      </c>
      <c r="P157" s="1"/>
      <c r="Q157" s="3">
        <f>$F157*P157</f>
        <v>0</v>
      </c>
      <c r="R157" s="1"/>
      <c r="S157" s="3">
        <f>$F157*R157</f>
        <v>0</v>
      </c>
      <c r="T157" s="1"/>
      <c r="U157" s="3">
        <f>$F157*T157</f>
        <v>0</v>
      </c>
      <c r="V157" s="1"/>
      <c r="W157" s="3">
        <f>$F157*V157</f>
        <v>0</v>
      </c>
      <c r="X157" s="1"/>
      <c r="Y157" s="3">
        <f>$F157*X157</f>
        <v>0</v>
      </c>
      <c r="Z157" s="1"/>
      <c r="AA157" s="3">
        <f>$F157*Z157</f>
        <v>0</v>
      </c>
      <c r="AB157" s="1"/>
      <c r="AC157" s="3">
        <f>$F157*AB157</f>
        <v>0</v>
      </c>
      <c r="AD157" s="1"/>
      <c r="AE157" s="3">
        <f>$F157*AD157</f>
        <v>0</v>
      </c>
      <c r="AF157" s="223"/>
      <c r="AG157" s="3">
        <f>$F157*AF157</f>
        <v>0</v>
      </c>
      <c r="AH157" s="4">
        <f t="shared" si="323"/>
        <v>0</v>
      </c>
      <c r="AI157" s="4">
        <f t="shared" si="323"/>
        <v>0</v>
      </c>
    </row>
    <row r="158" spans="1:35">
      <c r="A158" s="13"/>
      <c r="B158" s="13"/>
      <c r="C158" s="26"/>
      <c r="D158" s="26"/>
      <c r="E158" s="88" t="s">
        <v>33</v>
      </c>
      <c r="F158" s="149">
        <f>共同経理課!F158</f>
        <v>0</v>
      </c>
      <c r="G158" s="213">
        <f>共同経理課!G158</f>
        <v>0</v>
      </c>
      <c r="H158" s="1"/>
      <c r="I158" s="3">
        <f>$F158*H158</f>
        <v>0</v>
      </c>
      <c r="J158" s="1"/>
      <c r="K158" s="3">
        <f>$F158*J158</f>
        <v>0</v>
      </c>
      <c r="L158" s="1"/>
      <c r="M158" s="3">
        <f>$F158*L158</f>
        <v>0</v>
      </c>
      <c r="N158" s="1"/>
      <c r="O158" s="3">
        <f>$F158*N158</f>
        <v>0</v>
      </c>
      <c r="P158" s="1"/>
      <c r="Q158" s="3">
        <f>$F158*P158</f>
        <v>0</v>
      </c>
      <c r="R158" s="1"/>
      <c r="S158" s="3">
        <f>$F158*R158</f>
        <v>0</v>
      </c>
      <c r="T158" s="1"/>
      <c r="U158" s="3">
        <f>$F158*T158</f>
        <v>0</v>
      </c>
      <c r="V158" s="1"/>
      <c r="W158" s="3">
        <f>$F158*V158</f>
        <v>0</v>
      </c>
      <c r="X158" s="1"/>
      <c r="Y158" s="3">
        <f>$F158*X158</f>
        <v>0</v>
      </c>
      <c r="Z158" s="1"/>
      <c r="AA158" s="3">
        <f>$F158*Z158</f>
        <v>0</v>
      </c>
      <c r="AB158" s="1"/>
      <c r="AC158" s="3">
        <f>$F158*AB158</f>
        <v>0</v>
      </c>
      <c r="AD158" s="1"/>
      <c r="AE158" s="3">
        <f>$F158*AD158</f>
        <v>0</v>
      </c>
      <c r="AF158" s="223"/>
      <c r="AG158" s="3">
        <f>$F158*AF158</f>
        <v>0</v>
      </c>
      <c r="AH158" s="4">
        <f t="shared" si="323"/>
        <v>0</v>
      </c>
      <c r="AI158" s="4">
        <f t="shared" si="323"/>
        <v>0</v>
      </c>
    </row>
    <row r="159" spans="1:35">
      <c r="A159" s="13"/>
      <c r="B159" s="13"/>
      <c r="C159" s="69"/>
      <c r="D159" s="69"/>
      <c r="E159" s="124" t="s">
        <v>22</v>
      </c>
      <c r="F159" s="142"/>
      <c r="G159" s="155" t="s">
        <v>115</v>
      </c>
      <c r="H159" s="129">
        <f t="shared" ref="H159:AG159" si="326">SUM(H157:H158)</f>
        <v>0</v>
      </c>
      <c r="I159" s="129">
        <f t="shared" si="326"/>
        <v>0</v>
      </c>
      <c r="J159" s="129">
        <f t="shared" si="326"/>
        <v>0</v>
      </c>
      <c r="K159" s="129">
        <f t="shared" si="326"/>
        <v>0</v>
      </c>
      <c r="L159" s="129">
        <f t="shared" si="326"/>
        <v>0</v>
      </c>
      <c r="M159" s="129">
        <f t="shared" si="326"/>
        <v>0</v>
      </c>
      <c r="N159" s="129">
        <f t="shared" si="326"/>
        <v>0</v>
      </c>
      <c r="O159" s="129">
        <f t="shared" si="326"/>
        <v>0</v>
      </c>
      <c r="P159" s="129">
        <f t="shared" si="326"/>
        <v>0</v>
      </c>
      <c r="Q159" s="129">
        <f t="shared" si="326"/>
        <v>0</v>
      </c>
      <c r="R159" s="129">
        <f t="shared" si="326"/>
        <v>0</v>
      </c>
      <c r="S159" s="129">
        <f t="shared" si="326"/>
        <v>0</v>
      </c>
      <c r="T159" s="129">
        <f t="shared" si="326"/>
        <v>0</v>
      </c>
      <c r="U159" s="129">
        <f t="shared" si="326"/>
        <v>0</v>
      </c>
      <c r="V159" s="129">
        <f t="shared" si="326"/>
        <v>0</v>
      </c>
      <c r="W159" s="129">
        <f t="shared" si="326"/>
        <v>0</v>
      </c>
      <c r="X159" s="129">
        <f t="shared" si="326"/>
        <v>0</v>
      </c>
      <c r="Y159" s="129">
        <f t="shared" si="326"/>
        <v>0</v>
      </c>
      <c r="Z159" s="129">
        <f t="shared" si="326"/>
        <v>0</v>
      </c>
      <c r="AA159" s="129">
        <f t="shared" si="326"/>
        <v>0</v>
      </c>
      <c r="AB159" s="129">
        <f t="shared" si="326"/>
        <v>0</v>
      </c>
      <c r="AC159" s="129">
        <f t="shared" si="326"/>
        <v>0</v>
      </c>
      <c r="AD159" s="129">
        <f t="shared" si="326"/>
        <v>0</v>
      </c>
      <c r="AE159" s="129">
        <f t="shared" si="326"/>
        <v>0</v>
      </c>
      <c r="AF159" s="224">
        <f t="shared" si="326"/>
        <v>0</v>
      </c>
      <c r="AG159" s="129">
        <f t="shared" si="326"/>
        <v>0</v>
      </c>
      <c r="AH159" s="129">
        <f t="shared" si="323"/>
        <v>0</v>
      </c>
      <c r="AI159" s="129">
        <f t="shared" si="323"/>
        <v>0</v>
      </c>
    </row>
    <row r="160" spans="1:35">
      <c r="A160" s="13"/>
      <c r="B160" s="13"/>
      <c r="C160" s="22" t="s">
        <v>48</v>
      </c>
      <c r="D160" s="22" t="s">
        <v>49</v>
      </c>
      <c r="E160" s="88" t="s">
        <v>32</v>
      </c>
      <c r="F160" s="149">
        <f>共同経理課!F160</f>
        <v>0</v>
      </c>
      <c r="G160" s="213">
        <f>共同経理課!G160</f>
        <v>0</v>
      </c>
      <c r="H160" s="1"/>
      <c r="I160" s="3">
        <f>$F160*H160</f>
        <v>0</v>
      </c>
      <c r="J160" s="1"/>
      <c r="K160" s="3">
        <f>$F160*J160</f>
        <v>0</v>
      </c>
      <c r="L160" s="1"/>
      <c r="M160" s="3">
        <f>$F160*L160</f>
        <v>0</v>
      </c>
      <c r="N160" s="1"/>
      <c r="O160" s="3">
        <f>$F160*N160</f>
        <v>0</v>
      </c>
      <c r="P160" s="1"/>
      <c r="Q160" s="3">
        <f>$F160*P160</f>
        <v>0</v>
      </c>
      <c r="R160" s="1"/>
      <c r="S160" s="3">
        <f>$F160*R160</f>
        <v>0</v>
      </c>
      <c r="T160" s="1"/>
      <c r="U160" s="3">
        <f>$F160*T160</f>
        <v>0</v>
      </c>
      <c r="V160" s="1"/>
      <c r="W160" s="3">
        <f>$F160*V160</f>
        <v>0</v>
      </c>
      <c r="X160" s="1"/>
      <c r="Y160" s="3">
        <f>$F160*X160</f>
        <v>0</v>
      </c>
      <c r="Z160" s="1"/>
      <c r="AA160" s="3">
        <f>$F160*Z160</f>
        <v>0</v>
      </c>
      <c r="AB160" s="1"/>
      <c r="AC160" s="3">
        <f>$F160*AB160</f>
        <v>0</v>
      </c>
      <c r="AD160" s="1"/>
      <c r="AE160" s="3">
        <f>$F160*AD160</f>
        <v>0</v>
      </c>
      <c r="AF160" s="223"/>
      <c r="AG160" s="3">
        <f>$F160*AF160</f>
        <v>0</v>
      </c>
      <c r="AH160" s="4">
        <f t="shared" si="323"/>
        <v>0</v>
      </c>
      <c r="AI160" s="4">
        <f t="shared" si="323"/>
        <v>0</v>
      </c>
    </row>
    <row r="161" spans="1:35">
      <c r="A161" s="13"/>
      <c r="B161" s="13"/>
      <c r="C161" s="26"/>
      <c r="D161" s="69"/>
      <c r="E161" s="88" t="s">
        <v>33</v>
      </c>
      <c r="F161" s="149">
        <f>共同経理課!F161</f>
        <v>0</v>
      </c>
      <c r="G161" s="213">
        <f>共同経理課!G161</f>
        <v>0</v>
      </c>
      <c r="H161" s="1"/>
      <c r="I161" s="3">
        <f>$F161*H161</f>
        <v>0</v>
      </c>
      <c r="J161" s="1"/>
      <c r="K161" s="3">
        <f>$F161*J161</f>
        <v>0</v>
      </c>
      <c r="L161" s="1"/>
      <c r="M161" s="3">
        <f>$F161*L161</f>
        <v>0</v>
      </c>
      <c r="N161" s="1"/>
      <c r="O161" s="3">
        <f>$F161*N161</f>
        <v>0</v>
      </c>
      <c r="P161" s="1"/>
      <c r="Q161" s="3">
        <f>$F161*P161</f>
        <v>0</v>
      </c>
      <c r="R161" s="1"/>
      <c r="S161" s="3">
        <f>$F161*R161</f>
        <v>0</v>
      </c>
      <c r="T161" s="1"/>
      <c r="U161" s="3">
        <f>$F161*T161</f>
        <v>0</v>
      </c>
      <c r="V161" s="1"/>
      <c r="W161" s="3">
        <f>$F161*V161</f>
        <v>0</v>
      </c>
      <c r="X161" s="1"/>
      <c r="Y161" s="3">
        <f>$F161*X161</f>
        <v>0</v>
      </c>
      <c r="Z161" s="1"/>
      <c r="AA161" s="3">
        <f>$F161*Z161</f>
        <v>0</v>
      </c>
      <c r="AB161" s="1"/>
      <c r="AC161" s="3">
        <f>$F161*AB161</f>
        <v>0</v>
      </c>
      <c r="AD161" s="1"/>
      <c r="AE161" s="3">
        <f>$F161*AD161</f>
        <v>0</v>
      </c>
      <c r="AF161" s="223"/>
      <c r="AG161" s="3">
        <f>$F161*AF161</f>
        <v>0</v>
      </c>
      <c r="AH161" s="4">
        <f t="shared" si="323"/>
        <v>0</v>
      </c>
      <c r="AI161" s="4">
        <f t="shared" si="323"/>
        <v>0</v>
      </c>
    </row>
    <row r="162" spans="1:35">
      <c r="A162" s="13"/>
      <c r="B162" s="13"/>
      <c r="C162" s="26"/>
      <c r="D162" s="16" t="s">
        <v>50</v>
      </c>
      <c r="E162" s="16"/>
      <c r="F162" s="5"/>
      <c r="G162" s="154" t="s">
        <v>115</v>
      </c>
      <c r="H162" s="1"/>
      <c r="I162" s="2"/>
      <c r="J162" s="1"/>
      <c r="K162" s="2"/>
      <c r="L162" s="1"/>
      <c r="M162" s="2"/>
      <c r="N162" s="1"/>
      <c r="O162" s="2"/>
      <c r="P162" s="1"/>
      <c r="Q162" s="2"/>
      <c r="R162" s="1"/>
      <c r="S162" s="2"/>
      <c r="T162" s="1"/>
      <c r="U162" s="2"/>
      <c r="V162" s="1"/>
      <c r="W162" s="2"/>
      <c r="X162" s="1"/>
      <c r="Y162" s="2"/>
      <c r="Z162" s="1"/>
      <c r="AA162" s="2"/>
      <c r="AB162" s="1"/>
      <c r="AC162" s="2"/>
      <c r="AD162" s="1"/>
      <c r="AE162" s="2"/>
      <c r="AF162" s="223"/>
      <c r="AG162" s="2"/>
      <c r="AH162" s="4">
        <f t="shared" si="323"/>
        <v>0</v>
      </c>
      <c r="AI162" s="4">
        <f t="shared" si="323"/>
        <v>0</v>
      </c>
    </row>
    <row r="163" spans="1:35">
      <c r="A163" s="13"/>
      <c r="B163" s="13"/>
      <c r="C163" s="26"/>
      <c r="D163" s="143" t="s">
        <v>51</v>
      </c>
      <c r="E163" s="143"/>
      <c r="F163" s="5"/>
      <c r="G163" s="154" t="s">
        <v>115</v>
      </c>
      <c r="H163" s="1"/>
      <c r="I163" s="2"/>
      <c r="J163" s="1"/>
      <c r="K163" s="2"/>
      <c r="L163" s="1"/>
      <c r="M163" s="2"/>
      <c r="N163" s="1"/>
      <c r="O163" s="2"/>
      <c r="P163" s="1"/>
      <c r="Q163" s="2"/>
      <c r="R163" s="1"/>
      <c r="S163" s="2"/>
      <c r="T163" s="1"/>
      <c r="U163" s="2"/>
      <c r="V163" s="1"/>
      <c r="W163" s="2"/>
      <c r="X163" s="1"/>
      <c r="Y163" s="2"/>
      <c r="Z163" s="1"/>
      <c r="AA163" s="2"/>
      <c r="AB163" s="1"/>
      <c r="AC163" s="2"/>
      <c r="AD163" s="1"/>
      <c r="AE163" s="2"/>
      <c r="AF163" s="223"/>
      <c r="AG163" s="2"/>
      <c r="AH163" s="4">
        <f t="shared" si="323"/>
        <v>0</v>
      </c>
      <c r="AI163" s="4">
        <f t="shared" si="323"/>
        <v>0</v>
      </c>
    </row>
    <row r="164" spans="1:35">
      <c r="A164" s="13"/>
      <c r="B164" s="13"/>
      <c r="C164" s="69"/>
      <c r="D164" s="88"/>
      <c r="E164" s="124" t="s">
        <v>22</v>
      </c>
      <c r="F164" s="142"/>
      <c r="G164" s="155" t="s">
        <v>115</v>
      </c>
      <c r="H164" s="129">
        <f t="shared" ref="H164:AG164" si="327">SUM(H160:H163)</f>
        <v>0</v>
      </c>
      <c r="I164" s="129">
        <f t="shared" si="327"/>
        <v>0</v>
      </c>
      <c r="J164" s="129">
        <f t="shared" si="327"/>
        <v>0</v>
      </c>
      <c r="K164" s="129">
        <f t="shared" si="327"/>
        <v>0</v>
      </c>
      <c r="L164" s="129">
        <f t="shared" si="327"/>
        <v>0</v>
      </c>
      <c r="M164" s="129">
        <f t="shared" si="327"/>
        <v>0</v>
      </c>
      <c r="N164" s="129">
        <f t="shared" si="327"/>
        <v>0</v>
      </c>
      <c r="O164" s="129">
        <f t="shared" si="327"/>
        <v>0</v>
      </c>
      <c r="P164" s="129">
        <f t="shared" si="327"/>
        <v>0</v>
      </c>
      <c r="Q164" s="129">
        <f t="shared" si="327"/>
        <v>0</v>
      </c>
      <c r="R164" s="129">
        <f t="shared" si="327"/>
        <v>0</v>
      </c>
      <c r="S164" s="129">
        <f t="shared" si="327"/>
        <v>0</v>
      </c>
      <c r="T164" s="129">
        <f t="shared" si="327"/>
        <v>0</v>
      </c>
      <c r="U164" s="129">
        <f t="shared" si="327"/>
        <v>0</v>
      </c>
      <c r="V164" s="129">
        <f t="shared" si="327"/>
        <v>0</v>
      </c>
      <c r="W164" s="129">
        <f t="shared" si="327"/>
        <v>0</v>
      </c>
      <c r="X164" s="129">
        <f t="shared" si="327"/>
        <v>0</v>
      </c>
      <c r="Y164" s="129">
        <f t="shared" si="327"/>
        <v>0</v>
      </c>
      <c r="Z164" s="129">
        <f t="shared" si="327"/>
        <v>0</v>
      </c>
      <c r="AA164" s="129">
        <f t="shared" si="327"/>
        <v>0</v>
      </c>
      <c r="AB164" s="129">
        <f t="shared" si="327"/>
        <v>0</v>
      </c>
      <c r="AC164" s="129">
        <f t="shared" si="327"/>
        <v>0</v>
      </c>
      <c r="AD164" s="129">
        <f t="shared" si="327"/>
        <v>0</v>
      </c>
      <c r="AE164" s="129">
        <f t="shared" si="327"/>
        <v>0</v>
      </c>
      <c r="AF164" s="224">
        <f t="shared" si="327"/>
        <v>0</v>
      </c>
      <c r="AG164" s="129">
        <f t="shared" si="327"/>
        <v>0</v>
      </c>
      <c r="AH164" s="129">
        <f t="shared" si="323"/>
        <v>0</v>
      </c>
      <c r="AI164" s="129">
        <f t="shared" si="323"/>
        <v>0</v>
      </c>
    </row>
    <row r="165" spans="1:35">
      <c r="A165" s="13"/>
      <c r="B165" s="13"/>
      <c r="C165" s="761" t="s">
        <v>134</v>
      </c>
      <c r="D165" s="762"/>
      <c r="E165" s="763"/>
      <c r="F165" s="5"/>
      <c r="G165" s="154" t="s">
        <v>115</v>
      </c>
      <c r="H165" s="2"/>
      <c r="I165" s="61"/>
      <c r="J165" s="2"/>
      <c r="K165" s="61"/>
      <c r="L165" s="2"/>
      <c r="M165" s="61"/>
      <c r="N165" s="2"/>
      <c r="O165" s="61"/>
      <c r="P165" s="2"/>
      <c r="Q165" s="61"/>
      <c r="R165" s="2"/>
      <c r="S165" s="61"/>
      <c r="T165" s="2"/>
      <c r="U165" s="61"/>
      <c r="V165" s="2"/>
      <c r="W165" s="61"/>
      <c r="X165" s="2"/>
      <c r="Y165" s="61"/>
      <c r="Z165" s="2"/>
      <c r="AA165" s="61"/>
      <c r="AB165" s="2"/>
      <c r="AC165" s="61"/>
      <c r="AD165" s="2"/>
      <c r="AE165" s="61"/>
      <c r="AF165" s="222"/>
      <c r="AG165" s="61"/>
      <c r="AH165" s="4">
        <f t="shared" si="323"/>
        <v>0</v>
      </c>
      <c r="AI165" s="4">
        <f t="shared" si="323"/>
        <v>0</v>
      </c>
    </row>
    <row r="166" spans="1:35" s="480" customFormat="1">
      <c r="A166" s="477"/>
      <c r="B166" s="477"/>
      <c r="C166" s="481" t="s">
        <v>160</v>
      </c>
      <c r="D166" s="482"/>
      <c r="E166" s="482"/>
      <c r="F166" s="482"/>
      <c r="G166" s="483"/>
      <c r="H166" s="139"/>
      <c r="I166" s="139">
        <f>SUM(I125,I128,I131,I134,I137,I140,I143,I146,I149,I153,I154,I155,I156,I159,I164)</f>
        <v>0</v>
      </c>
      <c r="J166" s="139"/>
      <c r="K166" s="139">
        <f>SUM(K125,K128,K131,K134,K137,K140,K143,K146,K149,K153,K154,K155,K156,K159,K164)</f>
        <v>0</v>
      </c>
      <c r="L166" s="139"/>
      <c r="M166" s="139">
        <f>SUM(M125,M128,M131,M134,M137,M140,M143,M146,M149,M153,M154,M155,M156,M159,M164)</f>
        <v>0</v>
      </c>
      <c r="N166" s="139"/>
      <c r="O166" s="139">
        <f>SUM(O125,O128,O131,O134,O137,O140,O143,O146,O149,O153,O154,O155,O156,O159,O164)</f>
        <v>0</v>
      </c>
      <c r="P166" s="139"/>
      <c r="Q166" s="139">
        <f>SUM(Q125,Q128,Q131,Q134,Q137,Q140,Q143,Q146,Q149,Q153,Q154,Q155,Q156,Q159,Q164)</f>
        <v>0</v>
      </c>
      <c r="R166" s="139"/>
      <c r="S166" s="139">
        <f>SUM(S125,S128,S131,S134,S137,S140,S143,S146,S149,S153,S154,S155,S156,S159,S164)</f>
        <v>0</v>
      </c>
      <c r="T166" s="139"/>
      <c r="U166" s="139">
        <f>SUM(U125,U128,U131,U134,U137,U140,U143,U146,U149,U153,U154,U155,U156,U159,U164)</f>
        <v>0</v>
      </c>
      <c r="V166" s="139"/>
      <c r="W166" s="139">
        <f>SUM(W125,W128,W131,W134,W137,W140,W143,W146,W149,W153,W154,W155,W156,W159,W164)</f>
        <v>0</v>
      </c>
      <c r="X166" s="139"/>
      <c r="Y166" s="139">
        <f>SUM(Y125,Y128,Y131,Y134,Y137,Y140,Y143,Y146,Y149,Y153,Y154,Y155,Y156,Y159,Y164)</f>
        <v>0</v>
      </c>
      <c r="Z166" s="139"/>
      <c r="AA166" s="139">
        <f>SUM(AA125,AA128,AA131,AA134,AA137,AA140,AA143,AA146,AA149,AA153,AA154,AA155,AA156,AA159,AA164)</f>
        <v>0</v>
      </c>
      <c r="AB166" s="139"/>
      <c r="AC166" s="139">
        <f>SUM(AC125,AC128,AC131,AC134,AC137,AC140,AC143,AC146,AC149,AC153,AC154,AC155,AC156,AC159,AC164)</f>
        <v>0</v>
      </c>
      <c r="AD166" s="139"/>
      <c r="AE166" s="139">
        <f>SUM(AE125,AE128,AE131,AE134,AE137,AE140,AE143,AE146,AE149,AE153,AE154,AE155,AE156,AE159,AE164)</f>
        <v>0</v>
      </c>
      <c r="AF166" s="234"/>
      <c r="AG166" s="139">
        <f>SUM(AG125,AG128,AG131,AG134,AG137,AG140,AG143,AG146,AG149,AG153,AG154,AG155,AG156,AG159,AG164)</f>
        <v>0</v>
      </c>
      <c r="AH166" s="139">
        <f t="shared" si="323"/>
        <v>0</v>
      </c>
      <c r="AI166" s="139">
        <f t="shared" si="323"/>
        <v>0</v>
      </c>
    </row>
    <row r="167" spans="1:35" s="480" customFormat="1">
      <c r="A167" s="477"/>
      <c r="B167" s="484"/>
      <c r="C167" s="481" t="s">
        <v>161</v>
      </c>
      <c r="D167" s="482"/>
      <c r="E167" s="482"/>
      <c r="F167" s="482"/>
      <c r="G167" s="483"/>
      <c r="H167" s="139"/>
      <c r="I167" s="139">
        <f>SUM(I125,I128,I131,I134,I137,I140,I143,I146,I149,I153,I154,I155,I156,I159,I164,I165)</f>
        <v>0</v>
      </c>
      <c r="J167" s="139"/>
      <c r="K167" s="139">
        <f>SUM(K125,K128,K131,K134,K137,K140,K143,K146,K149,K153,K154,K155,K156,K159,K164,K165)</f>
        <v>0</v>
      </c>
      <c r="L167" s="139"/>
      <c r="M167" s="139">
        <f>SUM(M125,M128,M131,M134,M137,M140,M143,M146,M149,M153,M154,M155,M156,M159,M164,M165)</f>
        <v>0</v>
      </c>
      <c r="N167" s="139"/>
      <c r="O167" s="139">
        <f>SUM(O125,O128,O131,O134,O137,O140,O143,O146,O149,O153,O154,O155,O156,O159,O164,O165)</f>
        <v>0</v>
      </c>
      <c r="P167" s="139"/>
      <c r="Q167" s="139">
        <f>SUM(Q125,Q128,Q131,Q134,Q137,Q140,Q143,Q146,Q149,Q153,Q154,Q155,Q156,Q159,Q164,Q165)</f>
        <v>0</v>
      </c>
      <c r="R167" s="139"/>
      <c r="S167" s="139">
        <f>SUM(S125,S128,S131,S134,S137,S140,S143,S146,S149,S153,S154,S155,S156,S159,S164,S165)</f>
        <v>0</v>
      </c>
      <c r="T167" s="139"/>
      <c r="U167" s="139">
        <f>SUM(U125,U128,U131,U134,U137,U140,U143,U146,U149,U153,U154,U155,U156,U159,U164,U165)</f>
        <v>0</v>
      </c>
      <c r="V167" s="139"/>
      <c r="W167" s="139">
        <f>SUM(W125,W128,W131,W134,W137,W140,W143,W146,W149,W153,W154,W155,W156,W159,W164,W165)</f>
        <v>0</v>
      </c>
      <c r="X167" s="139"/>
      <c r="Y167" s="139">
        <f>SUM(Y125,Y128,Y131,Y134,Y137,Y140,Y143,Y146,Y149,Y153,Y154,Y155,Y156,Y159,Y164,Y165)</f>
        <v>0</v>
      </c>
      <c r="Z167" s="139"/>
      <c r="AA167" s="139">
        <f>SUM(AA125,AA128,AA131,AA134,AA137,AA140,AA143,AA146,AA149,AA153,AA154,AA155,AA156,AA159,AA164,AA165)</f>
        <v>0</v>
      </c>
      <c r="AB167" s="139"/>
      <c r="AC167" s="139">
        <f>SUM(AC125,AC128,AC131,AC134,AC137,AC140,AC143,AC146,AC149,AC153,AC154,AC155,AC156,AC159,AC164,AC165)</f>
        <v>0</v>
      </c>
      <c r="AD167" s="139"/>
      <c r="AE167" s="139">
        <f>SUM(AE125,AE128,AE131,AE134,AE137,AE140,AE143,AE146,AE149,AE153,AE154,AE155,AE156,AE159,AE164,AE165)</f>
        <v>0</v>
      </c>
      <c r="AF167" s="234"/>
      <c r="AG167" s="139">
        <f>SUM(AG125,AG128,AG131,AG134,AG137,AG140,AG143,AG146,AG149,AG153,AG154,AG155,AG156,AG159,AG164,AG165)</f>
        <v>0</v>
      </c>
      <c r="AH167" s="139">
        <f t="shared" si="323"/>
        <v>0</v>
      </c>
      <c r="AI167" s="139">
        <f t="shared" si="323"/>
        <v>0</v>
      </c>
    </row>
    <row r="168" spans="1:35">
      <c r="A168" s="13"/>
      <c r="B168" s="164" t="s">
        <v>162</v>
      </c>
      <c r="C168" s="158"/>
      <c r="D168" s="158"/>
      <c r="E168" s="158"/>
      <c r="F168" s="158"/>
      <c r="G168" s="159"/>
      <c r="H168" s="160"/>
      <c r="I168" s="161">
        <f>SUM(I166,I121)</f>
        <v>0</v>
      </c>
      <c r="J168" s="160"/>
      <c r="K168" s="161">
        <f>SUM(K166,K121)</f>
        <v>0</v>
      </c>
      <c r="L168" s="160"/>
      <c r="M168" s="161">
        <f>SUM(M166,M121)</f>
        <v>0</v>
      </c>
      <c r="N168" s="160"/>
      <c r="O168" s="161">
        <f>SUM(O166,O121)</f>
        <v>0</v>
      </c>
      <c r="P168" s="160"/>
      <c r="Q168" s="161">
        <f>SUM(Q166,Q121)</f>
        <v>0</v>
      </c>
      <c r="R168" s="160"/>
      <c r="S168" s="161">
        <f>SUM(S166,S121)</f>
        <v>0</v>
      </c>
      <c r="T168" s="160"/>
      <c r="U168" s="161">
        <f>SUM(U166,U121)</f>
        <v>0</v>
      </c>
      <c r="V168" s="160"/>
      <c r="W168" s="161">
        <f>SUM(W166,W121)</f>
        <v>0</v>
      </c>
      <c r="X168" s="160"/>
      <c r="Y168" s="161">
        <f>SUM(Y166,Y121)</f>
        <v>0</v>
      </c>
      <c r="Z168" s="160"/>
      <c r="AA168" s="161">
        <f>SUM(AA166,AA121)</f>
        <v>0</v>
      </c>
      <c r="AB168" s="160"/>
      <c r="AC168" s="161">
        <f>SUM(AC166,AC121)</f>
        <v>0</v>
      </c>
      <c r="AD168" s="160"/>
      <c r="AE168" s="161">
        <f>SUM(AE166,AE121)</f>
        <v>0</v>
      </c>
      <c r="AF168" s="235"/>
      <c r="AG168" s="161">
        <f>SUM(AG166,AG121)</f>
        <v>0</v>
      </c>
      <c r="AH168" s="160">
        <f t="shared" si="323"/>
        <v>0</v>
      </c>
      <c r="AI168" s="161">
        <f t="shared" si="323"/>
        <v>0</v>
      </c>
    </row>
    <row r="169" spans="1:35">
      <c r="A169" s="15"/>
      <c r="B169" s="164" t="s">
        <v>163</v>
      </c>
      <c r="C169" s="158"/>
      <c r="D169" s="158"/>
      <c r="E169" s="158"/>
      <c r="F169" s="158"/>
      <c r="G169" s="159"/>
      <c r="H169" s="160"/>
      <c r="I169" s="161">
        <f>SUM(I167,I122)</f>
        <v>0</v>
      </c>
      <c r="J169" s="160"/>
      <c r="K169" s="161">
        <f>SUM(K167,K122)</f>
        <v>0</v>
      </c>
      <c r="L169" s="160"/>
      <c r="M169" s="161">
        <f>SUM(M167,M122)</f>
        <v>0</v>
      </c>
      <c r="N169" s="160"/>
      <c r="O169" s="161">
        <f>SUM(O167,O122)</f>
        <v>0</v>
      </c>
      <c r="P169" s="160"/>
      <c r="Q169" s="161">
        <f>SUM(Q167,Q122)</f>
        <v>0</v>
      </c>
      <c r="R169" s="160"/>
      <c r="S169" s="161">
        <f>SUM(S167,S122)</f>
        <v>0</v>
      </c>
      <c r="T169" s="160"/>
      <c r="U169" s="161">
        <f>SUM(U167,U122)</f>
        <v>0</v>
      </c>
      <c r="V169" s="160"/>
      <c r="W169" s="161">
        <f>SUM(W167,W122)</f>
        <v>0</v>
      </c>
      <c r="X169" s="160"/>
      <c r="Y169" s="161">
        <f>SUM(Y167,Y122)</f>
        <v>0</v>
      </c>
      <c r="Z169" s="160"/>
      <c r="AA169" s="161">
        <f>SUM(AA167,AA122)</f>
        <v>0</v>
      </c>
      <c r="AB169" s="160"/>
      <c r="AC169" s="161">
        <f>SUM(AC167,AC122)</f>
        <v>0</v>
      </c>
      <c r="AD169" s="160"/>
      <c r="AE169" s="161">
        <f>SUM(AE167,AE122)</f>
        <v>0</v>
      </c>
      <c r="AF169" s="235"/>
      <c r="AG169" s="161">
        <f>SUM(AG167,AG122)</f>
        <v>0</v>
      </c>
      <c r="AH169" s="160">
        <f t="shared" si="323"/>
        <v>0</v>
      </c>
      <c r="AI169" s="161">
        <f t="shared" si="323"/>
        <v>0</v>
      </c>
    </row>
    <row r="170" spans="1:35">
      <c r="A170" s="20" t="s">
        <v>52</v>
      </c>
      <c r="B170" s="188" t="s">
        <v>53</v>
      </c>
      <c r="C170" s="188" t="s">
        <v>484</v>
      </c>
      <c r="D170" s="188"/>
      <c r="E170" s="88" t="s">
        <v>32</v>
      </c>
      <c r="F170" s="110">
        <f>共同経理課!F170</f>
        <v>3633</v>
      </c>
      <c r="G170" s="658" t="str">
        <f>共同経理課!G170</f>
        <v>-</v>
      </c>
      <c r="H170" s="657">
        <f>H157</f>
        <v>0</v>
      </c>
      <c r="I170" s="2">
        <f>$F170*H170</f>
        <v>0</v>
      </c>
      <c r="J170" s="657">
        <f t="shared" ref="J170" si="328">J157</f>
        <v>0</v>
      </c>
      <c r="K170" s="2">
        <f t="shared" ref="K170" si="329">$F170*J170</f>
        <v>0</v>
      </c>
      <c r="L170" s="657">
        <f t="shared" ref="L170" si="330">L157</f>
        <v>0</v>
      </c>
      <c r="M170" s="2">
        <f t="shared" ref="M170" si="331">$F170*L170</f>
        <v>0</v>
      </c>
      <c r="N170" s="657">
        <f t="shared" ref="N170" si="332">N157</f>
        <v>0</v>
      </c>
      <c r="O170" s="2">
        <f t="shared" ref="O170" si="333">$F170*N170</f>
        <v>0</v>
      </c>
      <c r="P170" s="657">
        <f t="shared" ref="P170" si="334">P157</f>
        <v>0</v>
      </c>
      <c r="Q170" s="2">
        <f t="shared" ref="Q170" si="335">$F170*P170</f>
        <v>0</v>
      </c>
      <c r="R170" s="657">
        <f t="shared" ref="R170" si="336">R157</f>
        <v>0</v>
      </c>
      <c r="S170" s="2">
        <f t="shared" ref="S170" si="337">$F170*R170</f>
        <v>0</v>
      </c>
      <c r="T170" s="657">
        <f t="shared" ref="T170" si="338">T157</f>
        <v>0</v>
      </c>
      <c r="U170" s="2">
        <f t="shared" ref="U170" si="339">$F170*T170</f>
        <v>0</v>
      </c>
      <c r="V170" s="657">
        <f t="shared" ref="V170" si="340">V157</f>
        <v>0</v>
      </c>
      <c r="W170" s="2">
        <f t="shared" ref="W170" si="341">$F170*V170</f>
        <v>0</v>
      </c>
      <c r="X170" s="657"/>
      <c r="Y170" s="2"/>
      <c r="Z170" s="657"/>
      <c r="AA170" s="2"/>
      <c r="AB170" s="657"/>
      <c r="AC170" s="2"/>
      <c r="AD170" s="657"/>
      <c r="AE170" s="2"/>
      <c r="AF170" s="657"/>
      <c r="AG170" s="2"/>
      <c r="AH170" s="4">
        <f t="shared" si="323"/>
        <v>0</v>
      </c>
      <c r="AI170" s="4">
        <f t="shared" si="323"/>
        <v>0</v>
      </c>
    </row>
    <row r="171" spans="1:35">
      <c r="A171" s="13"/>
      <c r="B171" s="13"/>
      <c r="C171" s="26"/>
      <c r="D171" s="26"/>
      <c r="E171" s="88" t="s">
        <v>33</v>
      </c>
      <c r="F171" s="110">
        <f>共同経理課!F171</f>
        <v>0</v>
      </c>
      <c r="G171" s="658" t="str">
        <f>共同経理課!G171</f>
        <v>-</v>
      </c>
      <c r="H171" s="657">
        <f>H158</f>
        <v>0</v>
      </c>
      <c r="I171" s="2">
        <f>$F171*H171</f>
        <v>0</v>
      </c>
      <c r="J171" s="657">
        <f t="shared" ref="J171" si="342">J158</f>
        <v>0</v>
      </c>
      <c r="K171" s="2">
        <f t="shared" ref="K171" si="343">$F171*J171</f>
        <v>0</v>
      </c>
      <c r="L171" s="657">
        <f t="shared" ref="L171" si="344">L158</f>
        <v>0</v>
      </c>
      <c r="M171" s="2">
        <f t="shared" ref="M171" si="345">$F171*L171</f>
        <v>0</v>
      </c>
      <c r="N171" s="657">
        <f t="shared" ref="N171" si="346">N158</f>
        <v>0</v>
      </c>
      <c r="O171" s="2">
        <f t="shared" ref="O171" si="347">$F171*N171</f>
        <v>0</v>
      </c>
      <c r="P171" s="657">
        <f t="shared" ref="P171" si="348">P158</f>
        <v>0</v>
      </c>
      <c r="Q171" s="2">
        <f t="shared" ref="Q171" si="349">$F171*P171</f>
        <v>0</v>
      </c>
      <c r="R171" s="657">
        <f t="shared" ref="R171" si="350">R158</f>
        <v>0</v>
      </c>
      <c r="S171" s="2">
        <f t="shared" ref="S171" si="351">$F171*R171</f>
        <v>0</v>
      </c>
      <c r="T171" s="657">
        <f t="shared" ref="T171" si="352">T158</f>
        <v>0</v>
      </c>
      <c r="U171" s="2">
        <f t="shared" ref="U171" si="353">$F171*T171</f>
        <v>0</v>
      </c>
      <c r="V171" s="657">
        <f t="shared" ref="V171" si="354">V158</f>
        <v>0</v>
      </c>
      <c r="W171" s="2">
        <f t="shared" ref="W171" si="355">$F171*V171</f>
        <v>0</v>
      </c>
      <c r="X171" s="657"/>
      <c r="Y171" s="2"/>
      <c r="Z171" s="657"/>
      <c r="AA171" s="2"/>
      <c r="AB171" s="657"/>
      <c r="AC171" s="2"/>
      <c r="AD171" s="657"/>
      <c r="AE171" s="2"/>
      <c r="AF171" s="657"/>
      <c r="AG171" s="2"/>
      <c r="AH171" s="4">
        <f t="shared" ref="AH171:AH172" si="356">SUM(AF171,AD171,AB171,Z171,X171,V171,T171,R171,P171,N171,L171,J171,H171)</f>
        <v>0</v>
      </c>
      <c r="AI171" s="4">
        <f t="shared" ref="AI171:AI172" si="357">SUM(AG171,AE171,AC171,AA171,Y171,W171,U171,S171,Q171,O171,M171,K171,I171)</f>
        <v>0</v>
      </c>
    </row>
    <row r="172" spans="1:35">
      <c r="A172" s="13"/>
      <c r="B172" s="117" t="s">
        <v>482</v>
      </c>
      <c r="C172" s="118"/>
      <c r="D172" s="118"/>
      <c r="E172" s="118"/>
      <c r="F172" s="118"/>
      <c r="G172" s="119"/>
      <c r="H172" s="139">
        <f>SUM(H170:H171)</f>
        <v>0</v>
      </c>
      <c r="I172" s="139">
        <f t="shared" ref="I172:AG172" si="358">SUM(I170:I171)</f>
        <v>0</v>
      </c>
      <c r="J172" s="139">
        <f t="shared" si="358"/>
        <v>0</v>
      </c>
      <c r="K172" s="139">
        <f t="shared" si="358"/>
        <v>0</v>
      </c>
      <c r="L172" s="139">
        <f t="shared" si="358"/>
        <v>0</v>
      </c>
      <c r="M172" s="139">
        <f t="shared" si="358"/>
        <v>0</v>
      </c>
      <c r="N172" s="139">
        <f t="shared" si="358"/>
        <v>0</v>
      </c>
      <c r="O172" s="139">
        <f t="shared" si="358"/>
        <v>0</v>
      </c>
      <c r="P172" s="139">
        <f t="shared" si="358"/>
        <v>0</v>
      </c>
      <c r="Q172" s="139">
        <f t="shared" si="358"/>
        <v>0</v>
      </c>
      <c r="R172" s="139">
        <f t="shared" si="358"/>
        <v>0</v>
      </c>
      <c r="S172" s="139">
        <f t="shared" si="358"/>
        <v>0</v>
      </c>
      <c r="T172" s="139">
        <f t="shared" si="358"/>
        <v>0</v>
      </c>
      <c r="U172" s="139">
        <f t="shared" si="358"/>
        <v>0</v>
      </c>
      <c r="V172" s="139">
        <f t="shared" si="358"/>
        <v>0</v>
      </c>
      <c r="W172" s="139">
        <f t="shared" si="358"/>
        <v>0</v>
      </c>
      <c r="X172" s="139">
        <f t="shared" si="358"/>
        <v>0</v>
      </c>
      <c r="Y172" s="139">
        <f t="shared" si="358"/>
        <v>0</v>
      </c>
      <c r="Z172" s="139">
        <f t="shared" si="358"/>
        <v>0</v>
      </c>
      <c r="AA172" s="139">
        <f t="shared" si="358"/>
        <v>0</v>
      </c>
      <c r="AB172" s="139">
        <f t="shared" si="358"/>
        <v>0</v>
      </c>
      <c r="AC172" s="139">
        <f t="shared" si="358"/>
        <v>0</v>
      </c>
      <c r="AD172" s="139">
        <f t="shared" si="358"/>
        <v>0</v>
      </c>
      <c r="AE172" s="139">
        <f t="shared" si="358"/>
        <v>0</v>
      </c>
      <c r="AF172" s="139">
        <f t="shared" si="358"/>
        <v>0</v>
      </c>
      <c r="AG172" s="139">
        <f t="shared" si="358"/>
        <v>0</v>
      </c>
      <c r="AH172" s="139">
        <f t="shared" si="356"/>
        <v>0</v>
      </c>
      <c r="AI172" s="139">
        <f t="shared" si="357"/>
        <v>0</v>
      </c>
    </row>
    <row r="173" spans="1:35">
      <c r="A173" s="13"/>
      <c r="B173" s="20" t="s">
        <v>53</v>
      </c>
      <c r="C173" s="22" t="s">
        <v>54</v>
      </c>
      <c r="D173" s="22" t="s">
        <v>55</v>
      </c>
      <c r="E173" s="88" t="s">
        <v>156</v>
      </c>
      <c r="F173" s="110">
        <f>共同経理課!F173</f>
        <v>8910</v>
      </c>
      <c r="G173" s="213" t="str">
        <f>共同経理課!G173</f>
        <v>-</v>
      </c>
      <c r="H173" s="2">
        <f>共同経理課!H173</f>
        <v>0</v>
      </c>
      <c r="I173" s="2">
        <f>IFERROR(ROUNDDOWN(ROUNDDOWN(按分表!$AD20/按分表!$D$17,3)*$F$170*H173,0),0)</f>
        <v>0</v>
      </c>
      <c r="J173" s="2">
        <f>共同経理課!J173</f>
        <v>0</v>
      </c>
      <c r="K173" s="2">
        <f>IFERROR(ROUNDDOWN(ROUNDDOWN(按分表!$AD41/按分表!$D$38,3)*$F$170*J173,0),0)</f>
        <v>0</v>
      </c>
      <c r="L173" s="2">
        <f>共同経理課!L173</f>
        <v>0</v>
      </c>
      <c r="M173" s="2">
        <f>IFERROR(ROUNDDOWN(ROUNDDOWN(按分表!$AD62/按分表!$D$59,3)*$F$170*L173,0),0)</f>
        <v>0</v>
      </c>
      <c r="N173" s="2">
        <f>共同経理課!N173</f>
        <v>0</v>
      </c>
      <c r="O173" s="2">
        <f>IFERROR(ROUNDDOWN(ROUNDDOWN(按分表!$AD83/按分表!$D$80,3)*$F$170*N173,0),0)</f>
        <v>0</v>
      </c>
      <c r="P173" s="2">
        <f>共同経理課!P173</f>
        <v>0</v>
      </c>
      <c r="Q173" s="2">
        <f>IFERROR(ROUNDDOWN(ROUNDDOWN(按分表!$AD104/按分表!$D$101,3)*$F$170*P173,0),0)</f>
        <v>0</v>
      </c>
      <c r="R173" s="2">
        <f>共同経理課!R173</f>
        <v>0</v>
      </c>
      <c r="S173" s="2">
        <f>IFERROR(ROUNDDOWN(ROUNDDOWN(按分表!$AD125/按分表!$D$122,3)*$F$170*R173,0),0)</f>
        <v>0</v>
      </c>
      <c r="T173" s="2"/>
      <c r="U173" s="2"/>
      <c r="V173" s="2"/>
      <c r="W173" s="2"/>
      <c r="X173" s="2"/>
      <c r="Y173" s="2"/>
      <c r="Z173" s="2"/>
      <c r="AA173" s="2"/>
      <c r="AB173" s="2"/>
      <c r="AC173" s="2"/>
      <c r="AD173" s="2"/>
      <c r="AE173" s="2"/>
      <c r="AF173" s="2"/>
      <c r="AG173" s="2"/>
      <c r="AH173" s="4">
        <f t="shared" ref="AH173" si="359">SUM(AF173,AD173,AB173,Z173,X173,V173,T173,R173,P173,N173,L173,J173,H173)</f>
        <v>0</v>
      </c>
      <c r="AI173" s="4">
        <f t="shared" ref="AI173" si="360">SUM(AG173,AE173,AC173,AA173,Y173,W173,U173,S173,Q173,O173,M173,K173,I173)</f>
        <v>0</v>
      </c>
    </row>
    <row r="174" spans="1:35">
      <c r="A174" s="13"/>
      <c r="B174" s="13"/>
      <c r="C174" s="26" t="s">
        <v>164</v>
      </c>
      <c r="D174" s="26"/>
      <c r="E174" s="88" t="s">
        <v>158</v>
      </c>
      <c r="F174" s="110">
        <f>共同経理課!F174</f>
        <v>4460</v>
      </c>
      <c r="G174" s="213" t="str">
        <f>共同経理課!G174</f>
        <v>-</v>
      </c>
      <c r="H174" s="2">
        <f>共同経理課!H174</f>
        <v>0</v>
      </c>
      <c r="I174" s="2">
        <f>IFERROR(ROUNDDOWN(ROUNDDOWN(按分表!$AD17/按分表!$D$17,3)*$F$174*H174,0),0)</f>
        <v>0</v>
      </c>
      <c r="J174" s="2">
        <f>共同経理課!J174</f>
        <v>0</v>
      </c>
      <c r="K174" s="2">
        <f>IFERROR(ROUNDDOWN(ROUNDDOWN(按分表!$AD38/按分表!$D$38,3)*$F$174*J174,0),0)</f>
        <v>0</v>
      </c>
      <c r="L174" s="2">
        <f>共同経理課!L174</f>
        <v>0</v>
      </c>
      <c r="M174" s="2">
        <f>IFERROR(ROUNDDOWN(ROUNDDOWN(按分表!$AD59/按分表!$D$59,3)*$F$174*L174,0),0)</f>
        <v>0</v>
      </c>
      <c r="N174" s="2">
        <f>共同経理課!N174</f>
        <v>0</v>
      </c>
      <c r="O174" s="2">
        <f>IFERROR(ROUNDDOWN(ROUNDDOWN(按分表!$AD80/按分表!$D$80,3)*$F$174*N174,0),0)</f>
        <v>0</v>
      </c>
      <c r="P174" s="2">
        <f>共同経理課!P174</f>
        <v>0</v>
      </c>
      <c r="Q174" s="2">
        <f>IFERROR(ROUNDDOWN(ROUNDDOWN(按分表!$AD101/按分表!$D$101,3)*$F$174*P174,0),0)</f>
        <v>0</v>
      </c>
      <c r="R174" s="2">
        <f>共同経理課!R174</f>
        <v>0</v>
      </c>
      <c r="S174" s="2">
        <f>IFERROR(ROUNDDOWN(ROUNDDOWN(按分表!$AD122/按分表!$D$122,3)*$F$174*R174,0),0)</f>
        <v>0</v>
      </c>
      <c r="T174" s="2"/>
      <c r="U174" s="2"/>
      <c r="V174" s="2"/>
      <c r="W174" s="2"/>
      <c r="X174" s="2"/>
      <c r="Y174" s="2"/>
      <c r="Z174" s="2"/>
      <c r="AA174" s="2"/>
      <c r="AB174" s="2"/>
      <c r="AC174" s="2"/>
      <c r="AD174" s="2"/>
      <c r="AE174" s="2"/>
      <c r="AF174" s="2"/>
      <c r="AG174" s="2"/>
      <c r="AH174" s="4">
        <f t="shared" si="323"/>
        <v>0</v>
      </c>
      <c r="AI174" s="4">
        <f t="shared" si="323"/>
        <v>0</v>
      </c>
    </row>
    <row r="175" spans="1:35">
      <c r="A175" s="13"/>
      <c r="B175" s="13"/>
      <c r="C175" s="26" t="s">
        <v>167</v>
      </c>
      <c r="D175" s="26"/>
      <c r="E175" s="88" t="s">
        <v>157</v>
      </c>
      <c r="F175" s="110">
        <f>共同経理課!F175</f>
        <v>9310</v>
      </c>
      <c r="G175" s="213" t="str">
        <f>共同経理課!G175</f>
        <v>-</v>
      </c>
      <c r="H175" s="2">
        <f>共同経理課!H175</f>
        <v>0</v>
      </c>
      <c r="I175" s="2"/>
      <c r="J175" s="2">
        <f>共同経理課!J175</f>
        <v>0</v>
      </c>
      <c r="K175" s="2"/>
      <c r="L175" s="2">
        <f>共同経理課!L175</f>
        <v>0</v>
      </c>
      <c r="M175" s="2"/>
      <c r="N175" s="2">
        <f>共同経理課!N175</f>
        <v>0</v>
      </c>
      <c r="O175" s="2"/>
      <c r="P175" s="2">
        <f>共同経理課!P175</f>
        <v>0</v>
      </c>
      <c r="Q175" s="2"/>
      <c r="R175" s="2">
        <f>共同経理課!R175</f>
        <v>0</v>
      </c>
      <c r="S175" s="2"/>
      <c r="T175" s="2">
        <f>共同経理課!T175</f>
        <v>0</v>
      </c>
      <c r="U175" s="2">
        <f>IFERROR(ROUNDDOWN(ROUNDDOWN(按分表!$AD143/按分表!$D$143,3)*$F$175*T175,0),0)</f>
        <v>0</v>
      </c>
      <c r="V175" s="2">
        <f>共同経理課!V175</f>
        <v>0</v>
      </c>
      <c r="W175" s="2">
        <f>IFERROR(ROUNDDOWN(ROUNDDOWN(按分表!$AD164/按分表!$D$164,3)*$F$175*V175,0),0)</f>
        <v>0</v>
      </c>
      <c r="X175" s="2">
        <f>共同経理課!X175</f>
        <v>0</v>
      </c>
      <c r="Y175" s="2">
        <f>IFERROR(ROUNDDOWN(ROUNDDOWN(按分表!$AD185/按分表!$D$185,3)*$F$175*X175,0),0)</f>
        <v>0</v>
      </c>
      <c r="Z175" s="2">
        <f>共同経理課!Z175</f>
        <v>0</v>
      </c>
      <c r="AA175" s="2">
        <f>IFERROR(ROUNDDOWN(ROUNDDOWN(按分表!$AD206/按分表!$D$206,3)*$F$175*Z175,0),0)</f>
        <v>0</v>
      </c>
      <c r="AB175" s="2">
        <f>共同経理課!AB175</f>
        <v>0</v>
      </c>
      <c r="AC175" s="2">
        <f>IFERROR(ROUNDDOWN(ROUNDDOWN(按分表!$AD227/按分表!$D$227,3)*$F$175*AB175,0),0)</f>
        <v>0</v>
      </c>
      <c r="AD175" s="2">
        <f>共同経理課!AD175</f>
        <v>0</v>
      </c>
      <c r="AE175" s="2">
        <f>IFERROR(ROUNDDOWN(ROUNDDOWN(按分表!$AD248/按分表!$D$248,3)*$F$175*AD175,0),0)</f>
        <v>0</v>
      </c>
      <c r="AF175" s="2">
        <f>共同経理課!AF175</f>
        <v>0</v>
      </c>
      <c r="AG175" s="2"/>
      <c r="AH175" s="4">
        <f t="shared" si="323"/>
        <v>0</v>
      </c>
      <c r="AI175" s="4">
        <f t="shared" si="323"/>
        <v>0</v>
      </c>
    </row>
    <row r="176" spans="1:35">
      <c r="A176" s="13"/>
      <c r="B176" s="13"/>
      <c r="C176" s="26" t="s">
        <v>168</v>
      </c>
      <c r="D176" s="26"/>
      <c r="E176" s="88" t="s">
        <v>159</v>
      </c>
      <c r="F176" s="110">
        <f>共同経理課!F176</f>
        <v>4660</v>
      </c>
      <c r="G176" s="213" t="str">
        <f>共同経理課!G176</f>
        <v>-</v>
      </c>
      <c r="H176" s="2">
        <f>共同経理課!H176</f>
        <v>0</v>
      </c>
      <c r="I176" s="2"/>
      <c r="J176" s="2">
        <f>共同経理課!J176</f>
        <v>0</v>
      </c>
      <c r="K176" s="2"/>
      <c r="L176" s="2">
        <f>共同経理課!L176</f>
        <v>0</v>
      </c>
      <c r="M176" s="2"/>
      <c r="N176" s="2">
        <f>共同経理課!N176</f>
        <v>0</v>
      </c>
      <c r="O176" s="2"/>
      <c r="P176" s="2">
        <f>共同経理課!P176</f>
        <v>0</v>
      </c>
      <c r="Q176" s="2"/>
      <c r="R176" s="2">
        <f>共同経理課!R176</f>
        <v>0</v>
      </c>
      <c r="S176" s="2"/>
      <c r="T176" s="2">
        <f>共同経理課!T176</f>
        <v>0</v>
      </c>
      <c r="U176" s="2">
        <f>IFERROR(ROUNDDOWN(ROUNDDOWN(按分表!$AD143/按分表!$D$143,3)*$F$176*T176,0),0)</f>
        <v>0</v>
      </c>
      <c r="V176" s="2">
        <f>共同経理課!V176</f>
        <v>0</v>
      </c>
      <c r="W176" s="2">
        <f>IFERROR(ROUNDDOWN(ROUNDDOWN(按分表!$AD164/按分表!$D$164,3)*$F$176*V176,0),0)</f>
        <v>0</v>
      </c>
      <c r="X176" s="2">
        <f>共同経理課!X176</f>
        <v>0</v>
      </c>
      <c r="Y176" s="2">
        <f>IFERROR(ROUNDDOWN(ROUNDDOWN(按分表!$AD185/按分表!$D$185,3)*$F$176*X176,0),0)</f>
        <v>0</v>
      </c>
      <c r="Z176" s="2">
        <f>共同経理課!Z176</f>
        <v>0</v>
      </c>
      <c r="AA176" s="2">
        <f>IFERROR(ROUNDDOWN(ROUNDDOWN(按分表!$AD206/按分表!$D$206,3)*$F$176*Z176,0),0)</f>
        <v>0</v>
      </c>
      <c r="AB176" s="2">
        <f>共同経理課!AB176</f>
        <v>0</v>
      </c>
      <c r="AC176" s="2">
        <f>IFERROR(ROUNDDOWN(ROUNDDOWN(按分表!$AD227/按分表!$D$227,3)*$F$176*AB176,0),0)</f>
        <v>0</v>
      </c>
      <c r="AD176" s="2">
        <f>共同経理課!AD176</f>
        <v>0</v>
      </c>
      <c r="AE176" s="2">
        <f>IFERROR(ROUNDDOWN(ROUNDDOWN(按分表!$AD248/按分表!$D$248,3)*$F$176*AD176,0),0)</f>
        <v>0</v>
      </c>
      <c r="AF176" s="2">
        <f>共同経理課!AF176</f>
        <v>0</v>
      </c>
      <c r="AG176" s="2"/>
      <c r="AH176" s="4">
        <f t="shared" si="323"/>
        <v>0</v>
      </c>
      <c r="AI176" s="4">
        <f t="shared" si="323"/>
        <v>0</v>
      </c>
    </row>
    <row r="177" spans="1:35">
      <c r="A177" s="13"/>
      <c r="B177" s="13"/>
      <c r="C177" s="26"/>
      <c r="D177" s="69"/>
      <c r="E177" s="124" t="s">
        <v>22</v>
      </c>
      <c r="F177" s="136"/>
      <c r="G177" s="153" t="s">
        <v>115</v>
      </c>
      <c r="H177" s="129">
        <f>SUM(H173:H176)</f>
        <v>0</v>
      </c>
      <c r="I177" s="129">
        <f t="shared" ref="I177:AG177" si="361">SUM(I173:I176)</f>
        <v>0</v>
      </c>
      <c r="J177" s="129">
        <f t="shared" si="361"/>
        <v>0</v>
      </c>
      <c r="K177" s="129">
        <f t="shared" si="361"/>
        <v>0</v>
      </c>
      <c r="L177" s="129">
        <f t="shared" si="361"/>
        <v>0</v>
      </c>
      <c r="M177" s="129">
        <f t="shared" si="361"/>
        <v>0</v>
      </c>
      <c r="N177" s="129">
        <f t="shared" si="361"/>
        <v>0</v>
      </c>
      <c r="O177" s="129">
        <f t="shared" si="361"/>
        <v>0</v>
      </c>
      <c r="P177" s="129">
        <f t="shared" si="361"/>
        <v>0</v>
      </c>
      <c r="Q177" s="129">
        <f t="shared" si="361"/>
        <v>0</v>
      </c>
      <c r="R177" s="129">
        <f t="shared" si="361"/>
        <v>0</v>
      </c>
      <c r="S177" s="129">
        <f t="shared" si="361"/>
        <v>0</v>
      </c>
      <c r="T177" s="129">
        <f t="shared" si="361"/>
        <v>0</v>
      </c>
      <c r="U177" s="129">
        <f t="shared" si="361"/>
        <v>0</v>
      </c>
      <c r="V177" s="129">
        <f t="shared" si="361"/>
        <v>0</v>
      </c>
      <c r="W177" s="129">
        <f t="shared" si="361"/>
        <v>0</v>
      </c>
      <c r="X177" s="129">
        <f t="shared" si="361"/>
        <v>0</v>
      </c>
      <c r="Y177" s="129">
        <f t="shared" si="361"/>
        <v>0</v>
      </c>
      <c r="Z177" s="129">
        <f t="shared" si="361"/>
        <v>0</v>
      </c>
      <c r="AA177" s="129">
        <f t="shared" si="361"/>
        <v>0</v>
      </c>
      <c r="AB177" s="129">
        <f t="shared" si="361"/>
        <v>0</v>
      </c>
      <c r="AC177" s="129">
        <f t="shared" si="361"/>
        <v>0</v>
      </c>
      <c r="AD177" s="129">
        <f t="shared" si="361"/>
        <v>0</v>
      </c>
      <c r="AE177" s="129">
        <f t="shared" si="361"/>
        <v>0</v>
      </c>
      <c r="AF177" s="129">
        <f t="shared" si="361"/>
        <v>0</v>
      </c>
      <c r="AG177" s="129">
        <f t="shared" si="361"/>
        <v>0</v>
      </c>
      <c r="AH177" s="129">
        <f t="shared" si="323"/>
        <v>0</v>
      </c>
      <c r="AI177" s="129">
        <f t="shared" si="323"/>
        <v>0</v>
      </c>
    </row>
    <row r="178" spans="1:35">
      <c r="A178" s="13"/>
      <c r="B178" s="13"/>
      <c r="C178" s="26"/>
      <c r="D178" s="22" t="s">
        <v>56</v>
      </c>
      <c r="E178" s="88" t="s">
        <v>156</v>
      </c>
      <c r="F178" s="110">
        <f>共同経理課!F178</f>
        <v>8910</v>
      </c>
      <c r="G178" s="213" t="str">
        <f>共同経理課!G178</f>
        <v>-</v>
      </c>
      <c r="H178" s="2">
        <f>共同経理課!H178</f>
        <v>0</v>
      </c>
      <c r="I178" s="2">
        <f>IFERROR(ROUNDDOWN(ROUNDDOWN(按分表!$AD17/按分表!$D$17,3)*$F$178*H178,0),0)</f>
        <v>0</v>
      </c>
      <c r="J178" s="2">
        <f>共同経理課!J178</f>
        <v>0</v>
      </c>
      <c r="K178" s="2">
        <f>IFERROR(ROUNDDOWN(ROUNDDOWN(按分表!$AD38/按分表!$D$38,3)*$F$178*J178,0),0)</f>
        <v>0</v>
      </c>
      <c r="L178" s="2">
        <f>共同経理課!L178</f>
        <v>0</v>
      </c>
      <c r="M178" s="2">
        <f>IFERROR(ROUNDDOWN(ROUNDDOWN(按分表!$AD59/按分表!$D$59,3)*$F$178*L178,0),0)</f>
        <v>0</v>
      </c>
      <c r="N178" s="2">
        <f>共同経理課!N178</f>
        <v>0</v>
      </c>
      <c r="O178" s="2">
        <f>IFERROR(ROUNDDOWN(ROUNDDOWN(按分表!$AD80/按分表!$D$80,3)*$F$178*N178,0),0)</f>
        <v>0</v>
      </c>
      <c r="P178" s="2">
        <f>共同経理課!P178</f>
        <v>0</v>
      </c>
      <c r="Q178" s="2">
        <f>IFERROR(ROUNDDOWN(ROUNDDOWN(按分表!$AD101/按分表!$D$101,3)*$F$178*P178,0),0)</f>
        <v>0</v>
      </c>
      <c r="R178" s="2">
        <f>共同経理課!R178</f>
        <v>0</v>
      </c>
      <c r="S178" s="2">
        <f>IFERROR(ROUNDDOWN(ROUNDDOWN(按分表!$AD122/按分表!$D$122,3)*$F$178*R178,0),0)</f>
        <v>0</v>
      </c>
      <c r="T178" s="2"/>
      <c r="U178" s="2"/>
      <c r="V178" s="2"/>
      <c r="W178" s="2"/>
      <c r="X178" s="2"/>
      <c r="Y178" s="2"/>
      <c r="Z178" s="2"/>
      <c r="AA178" s="2"/>
      <c r="AB178" s="2"/>
      <c r="AC178" s="2"/>
      <c r="AD178" s="2"/>
      <c r="AE178" s="2"/>
      <c r="AF178" s="2"/>
      <c r="AG178" s="2"/>
      <c r="AH178" s="4">
        <f t="shared" si="323"/>
        <v>0</v>
      </c>
      <c r="AI178" s="4">
        <f t="shared" si="323"/>
        <v>0</v>
      </c>
    </row>
    <row r="179" spans="1:35">
      <c r="A179" s="13"/>
      <c r="B179" s="13"/>
      <c r="C179" s="26"/>
      <c r="D179" s="26"/>
      <c r="E179" s="88" t="s">
        <v>158</v>
      </c>
      <c r="F179" s="110">
        <f>共同経理課!F179</f>
        <v>4460</v>
      </c>
      <c r="G179" s="213" t="str">
        <f>共同経理課!G179</f>
        <v>-</v>
      </c>
      <c r="H179" s="2">
        <f>共同経理課!H179</f>
        <v>0</v>
      </c>
      <c r="I179" s="2">
        <f>IFERROR(ROUNDDOWN(ROUNDDOWN(按分表!$AD17/按分表!$D$17,3)*$F$179*H179,0),0)</f>
        <v>0</v>
      </c>
      <c r="J179" s="2">
        <f>共同経理課!J179</f>
        <v>0</v>
      </c>
      <c r="K179" s="2">
        <f>IFERROR(ROUNDDOWN(ROUNDDOWN(按分表!$AD38/按分表!$D$38,3)*$F$179*J179,0),0)</f>
        <v>0</v>
      </c>
      <c r="L179" s="2">
        <f>共同経理課!L179</f>
        <v>0</v>
      </c>
      <c r="M179" s="2">
        <f>IFERROR(ROUNDDOWN(ROUNDDOWN(按分表!$AD59/按分表!$D$59,3)*$F$179*L179,0),0)</f>
        <v>0</v>
      </c>
      <c r="N179" s="2">
        <f>共同経理課!N179</f>
        <v>0</v>
      </c>
      <c r="O179" s="2">
        <f>IFERROR(ROUNDDOWN(ROUNDDOWN(按分表!$AD80/按分表!$D$80,3)*$F$179*N179,0),0)</f>
        <v>0</v>
      </c>
      <c r="P179" s="2">
        <f>共同経理課!P179</f>
        <v>0</v>
      </c>
      <c r="Q179" s="2">
        <f>IFERROR(ROUNDDOWN(ROUNDDOWN(按分表!$AD101/按分表!$D$101,3)*$F$179*P179,0),0)</f>
        <v>0</v>
      </c>
      <c r="R179" s="2">
        <f>共同経理課!R179</f>
        <v>0</v>
      </c>
      <c r="S179" s="2">
        <f>IFERROR(ROUNDDOWN(ROUNDDOWN(按分表!$AD122/按分表!$D$122,3)*$F$179*R179,0),0)</f>
        <v>0</v>
      </c>
      <c r="T179" s="2"/>
      <c r="U179" s="2"/>
      <c r="V179" s="2"/>
      <c r="W179" s="2"/>
      <c r="X179" s="2"/>
      <c r="Y179" s="2"/>
      <c r="Z179" s="2"/>
      <c r="AA179" s="2"/>
      <c r="AB179" s="2"/>
      <c r="AC179" s="2"/>
      <c r="AD179" s="2"/>
      <c r="AE179" s="2"/>
      <c r="AF179" s="2"/>
      <c r="AG179" s="2"/>
      <c r="AH179" s="4">
        <f t="shared" si="323"/>
        <v>0</v>
      </c>
      <c r="AI179" s="4">
        <f t="shared" si="323"/>
        <v>0</v>
      </c>
    </row>
    <row r="180" spans="1:35">
      <c r="A180" s="13"/>
      <c r="B180" s="13"/>
      <c r="C180" s="26"/>
      <c r="D180" s="26"/>
      <c r="E180" s="88" t="s">
        <v>157</v>
      </c>
      <c r="F180" s="110">
        <f>共同経理課!F180</f>
        <v>9310</v>
      </c>
      <c r="G180" s="213" t="str">
        <f>共同経理課!G180</f>
        <v>-</v>
      </c>
      <c r="H180" s="2"/>
      <c r="I180" s="2"/>
      <c r="J180" s="2"/>
      <c r="K180" s="2"/>
      <c r="L180" s="2"/>
      <c r="M180" s="2"/>
      <c r="N180" s="2"/>
      <c r="O180" s="2"/>
      <c r="P180" s="2"/>
      <c r="Q180" s="2"/>
      <c r="R180" s="2"/>
      <c r="S180" s="2"/>
      <c r="T180" s="2">
        <f>共同経理課!T180</f>
        <v>0</v>
      </c>
      <c r="U180" s="2">
        <f>IFERROR(ROUNDDOWN(ROUNDDOWN(按分表!$AD143/按分表!$D$143,3)*$F$180*T180,0),0)</f>
        <v>0</v>
      </c>
      <c r="V180" s="2">
        <f>共同経理課!V180</f>
        <v>0</v>
      </c>
      <c r="W180" s="2">
        <f>IFERROR(ROUNDDOWN(ROUNDDOWN(按分表!$AD164/按分表!$D$164,3)*$F$180*V180,0),0)</f>
        <v>0</v>
      </c>
      <c r="X180" s="2">
        <f>共同経理課!X180</f>
        <v>0</v>
      </c>
      <c r="Y180" s="2">
        <f>IFERROR(ROUNDDOWN(ROUNDDOWN(按分表!$AD185/按分表!$D$185,3)*$F$180*X180,0),0)</f>
        <v>0</v>
      </c>
      <c r="Z180" s="2">
        <f>共同経理課!Z180</f>
        <v>0</v>
      </c>
      <c r="AA180" s="2">
        <f>IFERROR(ROUNDDOWN(ROUNDDOWN(按分表!$AD206/按分表!$D$206,3)*$F$180*Z180,0),0)</f>
        <v>0</v>
      </c>
      <c r="AB180" s="2">
        <f>共同経理課!AB180</f>
        <v>0</v>
      </c>
      <c r="AC180" s="2">
        <f>IFERROR(ROUNDDOWN(ROUNDDOWN(按分表!$AD227/按分表!$D$227,3)*$F$180*AB180,0),0)</f>
        <v>0</v>
      </c>
      <c r="AD180" s="2">
        <f>共同経理課!AD180</f>
        <v>0</v>
      </c>
      <c r="AE180" s="2">
        <f>IFERROR(ROUNDDOWN(ROUNDDOWN(按分表!$AD248/按分表!$D$248,3)*$F$180*AD180,0),0)</f>
        <v>0</v>
      </c>
      <c r="AF180" s="2">
        <f>共同経理課!AF180</f>
        <v>0</v>
      </c>
      <c r="AG180" s="2"/>
      <c r="AH180" s="4">
        <f t="shared" si="323"/>
        <v>0</v>
      </c>
      <c r="AI180" s="4">
        <f t="shared" si="323"/>
        <v>0</v>
      </c>
    </row>
    <row r="181" spans="1:35">
      <c r="A181" s="13"/>
      <c r="B181" s="13"/>
      <c r="C181" s="26"/>
      <c r="D181" s="26"/>
      <c r="E181" s="88" t="s">
        <v>159</v>
      </c>
      <c r="F181" s="110">
        <f>共同経理課!F181</f>
        <v>4660</v>
      </c>
      <c r="G181" s="213" t="str">
        <f>共同経理課!G181</f>
        <v>-</v>
      </c>
      <c r="H181" s="2"/>
      <c r="I181" s="2"/>
      <c r="J181" s="2"/>
      <c r="K181" s="2"/>
      <c r="L181" s="2"/>
      <c r="M181" s="2"/>
      <c r="N181" s="2"/>
      <c r="O181" s="2"/>
      <c r="P181" s="2"/>
      <c r="Q181" s="2"/>
      <c r="R181" s="2"/>
      <c r="S181" s="2"/>
      <c r="T181" s="2">
        <f>共同経理課!T181</f>
        <v>0</v>
      </c>
      <c r="U181" s="2">
        <f>IFERROR(ROUNDDOWN(ROUNDDOWN(按分表!$AD143/按分表!$D$143,3)*$F$181*T181,0),0)</f>
        <v>0</v>
      </c>
      <c r="V181" s="2">
        <f>共同経理課!V181</f>
        <v>0</v>
      </c>
      <c r="W181" s="2">
        <f>IFERROR(ROUNDDOWN(ROUNDDOWN(按分表!$AD164/按分表!$D$164,3)*$F$181*V181,0),0)</f>
        <v>0</v>
      </c>
      <c r="X181" s="2">
        <f>共同経理課!X181</f>
        <v>0</v>
      </c>
      <c r="Y181" s="2">
        <f>IFERROR(ROUNDDOWN(ROUNDDOWN(按分表!$AD185/按分表!$D$185,3)*$F$181*X181,0),0)</f>
        <v>0</v>
      </c>
      <c r="Z181" s="2">
        <f>共同経理課!Z181</f>
        <v>0</v>
      </c>
      <c r="AA181" s="2">
        <f>IFERROR(ROUNDDOWN(ROUNDDOWN(按分表!$AD206/按分表!$D$206,3)*$F$181*Z181,0),0)</f>
        <v>0</v>
      </c>
      <c r="AB181" s="2">
        <f>共同経理課!AB181</f>
        <v>0</v>
      </c>
      <c r="AC181" s="2">
        <f>IFERROR(ROUNDDOWN(ROUNDDOWN(按分表!$AD227/按分表!$D$227,3)*$F$181*AB181,0),0)</f>
        <v>0</v>
      </c>
      <c r="AD181" s="2">
        <f>共同経理課!AD181</f>
        <v>0</v>
      </c>
      <c r="AE181" s="2">
        <f>IFERROR(ROUNDDOWN(ROUNDDOWN(按分表!$AD248/按分表!$D$248,3)*$F$181*AD181,0),0)</f>
        <v>0</v>
      </c>
      <c r="AF181" s="2">
        <f>共同経理課!AF181</f>
        <v>0</v>
      </c>
      <c r="AG181" s="2"/>
      <c r="AH181" s="4">
        <f t="shared" si="323"/>
        <v>0</v>
      </c>
      <c r="AI181" s="4">
        <f t="shared" si="323"/>
        <v>0</v>
      </c>
    </row>
    <row r="182" spans="1:35">
      <c r="A182" s="13"/>
      <c r="B182" s="13"/>
      <c r="C182" s="26"/>
      <c r="D182" s="26"/>
      <c r="E182" s="144" t="s">
        <v>22</v>
      </c>
      <c r="F182" s="125"/>
      <c r="G182" s="153" t="s">
        <v>115</v>
      </c>
      <c r="H182" s="129">
        <f t="shared" ref="H182:AG182" si="362">SUM(H178:H181)</f>
        <v>0</v>
      </c>
      <c r="I182" s="129">
        <f t="shared" si="362"/>
        <v>0</v>
      </c>
      <c r="J182" s="129">
        <f t="shared" si="362"/>
        <v>0</v>
      </c>
      <c r="K182" s="129">
        <f t="shared" si="362"/>
        <v>0</v>
      </c>
      <c r="L182" s="129">
        <f t="shared" si="362"/>
        <v>0</v>
      </c>
      <c r="M182" s="129">
        <f t="shared" si="362"/>
        <v>0</v>
      </c>
      <c r="N182" s="129">
        <f t="shared" si="362"/>
        <v>0</v>
      </c>
      <c r="O182" s="129">
        <f t="shared" si="362"/>
        <v>0</v>
      </c>
      <c r="P182" s="129">
        <f t="shared" si="362"/>
        <v>0</v>
      </c>
      <c r="Q182" s="129">
        <f t="shared" si="362"/>
        <v>0</v>
      </c>
      <c r="R182" s="129">
        <f t="shared" si="362"/>
        <v>0</v>
      </c>
      <c r="S182" s="129">
        <f t="shared" si="362"/>
        <v>0</v>
      </c>
      <c r="T182" s="129">
        <f t="shared" si="362"/>
        <v>0</v>
      </c>
      <c r="U182" s="129">
        <f t="shared" si="362"/>
        <v>0</v>
      </c>
      <c r="V182" s="129">
        <f t="shared" si="362"/>
        <v>0</v>
      </c>
      <c r="W182" s="129">
        <f t="shared" si="362"/>
        <v>0</v>
      </c>
      <c r="X182" s="129">
        <f t="shared" si="362"/>
        <v>0</v>
      </c>
      <c r="Y182" s="129">
        <f t="shared" si="362"/>
        <v>0</v>
      </c>
      <c r="Z182" s="129">
        <f t="shared" si="362"/>
        <v>0</v>
      </c>
      <c r="AA182" s="129">
        <f t="shared" si="362"/>
        <v>0</v>
      </c>
      <c r="AB182" s="129">
        <f t="shared" si="362"/>
        <v>0</v>
      </c>
      <c r="AC182" s="129">
        <f t="shared" si="362"/>
        <v>0</v>
      </c>
      <c r="AD182" s="129">
        <f t="shared" si="362"/>
        <v>0</v>
      </c>
      <c r="AE182" s="129">
        <f t="shared" si="362"/>
        <v>0</v>
      </c>
      <c r="AF182" s="224">
        <f t="shared" si="362"/>
        <v>0</v>
      </c>
      <c r="AG182" s="129">
        <f t="shared" si="362"/>
        <v>0</v>
      </c>
      <c r="AH182" s="129">
        <f t="shared" si="323"/>
        <v>0</v>
      </c>
      <c r="AI182" s="129">
        <f t="shared" si="323"/>
        <v>0</v>
      </c>
    </row>
    <row r="183" spans="1:35">
      <c r="A183" s="14"/>
      <c r="B183" s="117" t="s">
        <v>57</v>
      </c>
      <c r="C183" s="118"/>
      <c r="D183" s="118"/>
      <c r="E183" s="118"/>
      <c r="F183" s="118"/>
      <c r="G183" s="119"/>
      <c r="H183" s="139">
        <f>SUM(H177,H182)</f>
        <v>0</v>
      </c>
      <c r="I183" s="139">
        <f>SUM(I177,I182)</f>
        <v>0</v>
      </c>
      <c r="J183" s="139">
        <f t="shared" ref="J183:AG183" si="363">SUM(J177,J182)</f>
        <v>0</v>
      </c>
      <c r="K183" s="139">
        <f t="shared" si="363"/>
        <v>0</v>
      </c>
      <c r="L183" s="139">
        <f t="shared" si="363"/>
        <v>0</v>
      </c>
      <c r="M183" s="139">
        <f t="shared" si="363"/>
        <v>0</v>
      </c>
      <c r="N183" s="139">
        <f t="shared" si="363"/>
        <v>0</v>
      </c>
      <c r="O183" s="139">
        <f t="shared" si="363"/>
        <v>0</v>
      </c>
      <c r="P183" s="139">
        <f t="shared" si="363"/>
        <v>0</v>
      </c>
      <c r="Q183" s="139">
        <f t="shared" si="363"/>
        <v>0</v>
      </c>
      <c r="R183" s="139">
        <f t="shared" si="363"/>
        <v>0</v>
      </c>
      <c r="S183" s="139">
        <f t="shared" si="363"/>
        <v>0</v>
      </c>
      <c r="T183" s="139">
        <f t="shared" si="363"/>
        <v>0</v>
      </c>
      <c r="U183" s="139">
        <f t="shared" si="363"/>
        <v>0</v>
      </c>
      <c r="V183" s="139">
        <f t="shared" si="363"/>
        <v>0</v>
      </c>
      <c r="W183" s="139">
        <f t="shared" si="363"/>
        <v>0</v>
      </c>
      <c r="X183" s="139">
        <f t="shared" si="363"/>
        <v>0</v>
      </c>
      <c r="Y183" s="139">
        <f t="shared" si="363"/>
        <v>0</v>
      </c>
      <c r="Z183" s="139">
        <f t="shared" si="363"/>
        <v>0</v>
      </c>
      <c r="AA183" s="139">
        <f t="shared" si="363"/>
        <v>0</v>
      </c>
      <c r="AB183" s="139">
        <f t="shared" si="363"/>
        <v>0</v>
      </c>
      <c r="AC183" s="139">
        <f t="shared" si="363"/>
        <v>0</v>
      </c>
      <c r="AD183" s="139">
        <f t="shared" si="363"/>
        <v>0</v>
      </c>
      <c r="AE183" s="139">
        <f t="shared" si="363"/>
        <v>0</v>
      </c>
      <c r="AF183" s="139">
        <f t="shared" si="363"/>
        <v>0</v>
      </c>
      <c r="AG183" s="139">
        <f t="shared" si="363"/>
        <v>0</v>
      </c>
      <c r="AH183" s="139">
        <f>SUM(AF183,AD183,AB183,Z183,X183,V183,T183,R183,P183,N183,L183,J183,H183)</f>
        <v>0</v>
      </c>
      <c r="AI183" s="123">
        <f t="shared" si="323"/>
        <v>0</v>
      </c>
    </row>
    <row r="184" spans="1:35">
      <c r="A184" s="164" t="s">
        <v>169</v>
      </c>
      <c r="B184" s="158"/>
      <c r="C184" s="158"/>
      <c r="D184" s="158"/>
      <c r="E184" s="158"/>
      <c r="F184" s="158"/>
      <c r="G184" s="159"/>
      <c r="H184" s="160"/>
      <c r="I184" s="161">
        <f>SUM(I168,I172,I183)</f>
        <v>0</v>
      </c>
      <c r="J184" s="160"/>
      <c r="K184" s="161">
        <f t="shared" ref="K184" si="364">SUM(K168,K172,K183)</f>
        <v>0</v>
      </c>
      <c r="L184" s="160"/>
      <c r="M184" s="161">
        <f t="shared" ref="M184" si="365">SUM(M168,M172,M183)</f>
        <v>0</v>
      </c>
      <c r="N184" s="160"/>
      <c r="O184" s="161">
        <f t="shared" ref="O184" si="366">SUM(O168,O172,O183)</f>
        <v>0</v>
      </c>
      <c r="P184" s="160"/>
      <c r="Q184" s="161">
        <f t="shared" ref="Q184" si="367">SUM(Q168,Q172,Q183)</f>
        <v>0</v>
      </c>
      <c r="R184" s="160"/>
      <c r="S184" s="161">
        <f t="shared" ref="S184" si="368">SUM(S168,S172,S183)</f>
        <v>0</v>
      </c>
      <c r="T184" s="160"/>
      <c r="U184" s="161">
        <f t="shared" ref="U184" si="369">SUM(U168,U172,U183)</f>
        <v>0</v>
      </c>
      <c r="V184" s="160"/>
      <c r="W184" s="161">
        <f t="shared" ref="W184" si="370">SUM(W168,W172,W183)</f>
        <v>0</v>
      </c>
      <c r="X184" s="160"/>
      <c r="Y184" s="161">
        <f t="shared" ref="Y184" si="371">SUM(Y168,Y172,Y183)</f>
        <v>0</v>
      </c>
      <c r="Z184" s="160"/>
      <c r="AA184" s="161">
        <f t="shared" ref="AA184" si="372">SUM(AA168,AA172,AA183)</f>
        <v>0</v>
      </c>
      <c r="AB184" s="160"/>
      <c r="AC184" s="161">
        <f t="shared" ref="AC184" si="373">SUM(AC168,AC172,AC183)</f>
        <v>0</v>
      </c>
      <c r="AD184" s="160"/>
      <c r="AE184" s="161">
        <f t="shared" ref="AE184" si="374">SUM(AE168,AE172,AE183)</f>
        <v>0</v>
      </c>
      <c r="AF184" s="160"/>
      <c r="AG184" s="161">
        <f t="shared" ref="AG184" si="375">SUM(AG168,AG172,AG183)</f>
        <v>0</v>
      </c>
      <c r="AH184" s="160">
        <f>SUM(AF184,AD184,AB184,Z184,X184,V184,T184,R184,P184,N184,L184,J184,H184)</f>
        <v>0</v>
      </c>
      <c r="AI184" s="161">
        <f>SUM(AG184,AE184,AC184,AA184,Y184,W184,U184,S184,Q184,O184,M184,K184,I184)</f>
        <v>0</v>
      </c>
    </row>
    <row r="185" spans="1:35">
      <c r="A185" s="164" t="s">
        <v>170</v>
      </c>
      <c r="B185" s="158"/>
      <c r="C185" s="158"/>
      <c r="D185" s="158"/>
      <c r="E185" s="158"/>
      <c r="F185" s="158"/>
      <c r="G185" s="159"/>
      <c r="H185" s="160"/>
      <c r="I185" s="161">
        <f>SUM(I169,I172,I183)</f>
        <v>0</v>
      </c>
      <c r="J185" s="160"/>
      <c r="K185" s="161">
        <f t="shared" ref="K185" si="376">SUM(K169,K172,K183)</f>
        <v>0</v>
      </c>
      <c r="L185" s="160"/>
      <c r="M185" s="161">
        <f t="shared" ref="M185" si="377">SUM(M169,M172,M183)</f>
        <v>0</v>
      </c>
      <c r="N185" s="160"/>
      <c r="O185" s="161">
        <f t="shared" ref="O185" si="378">SUM(O169,O172,O183)</f>
        <v>0</v>
      </c>
      <c r="P185" s="160"/>
      <c r="Q185" s="161">
        <f t="shared" ref="Q185" si="379">SUM(Q169,Q172,Q183)</f>
        <v>0</v>
      </c>
      <c r="R185" s="160"/>
      <c r="S185" s="161">
        <f t="shared" ref="S185" si="380">SUM(S169,S172,S183)</f>
        <v>0</v>
      </c>
      <c r="T185" s="160"/>
      <c r="U185" s="161">
        <f t="shared" ref="U185" si="381">SUM(U169,U172,U183)</f>
        <v>0</v>
      </c>
      <c r="V185" s="160"/>
      <c r="W185" s="161">
        <f>SUM(W169,W172,W183)</f>
        <v>0</v>
      </c>
      <c r="X185" s="160"/>
      <c r="Y185" s="161">
        <f t="shared" ref="Y185" si="382">SUM(Y169,Y172,Y183)</f>
        <v>0</v>
      </c>
      <c r="Z185" s="160"/>
      <c r="AA185" s="161">
        <f t="shared" ref="AA185" si="383">SUM(AA169,AA172,AA183)</f>
        <v>0</v>
      </c>
      <c r="AB185" s="160"/>
      <c r="AC185" s="161">
        <f t="shared" ref="AC185" si="384">SUM(AC169,AC172,AC183)</f>
        <v>0</v>
      </c>
      <c r="AD185" s="160"/>
      <c r="AE185" s="161">
        <f t="shared" ref="AE185" si="385">SUM(AE169,AE172,AE183)</f>
        <v>0</v>
      </c>
      <c r="AF185" s="160"/>
      <c r="AG185" s="161">
        <f t="shared" ref="AG185" si="386">SUM(AG169,AG172,AG183)</f>
        <v>0</v>
      </c>
      <c r="AH185" s="160">
        <f>SUM(AF185,AD185,AB185,Z185,X185,V185,T185,R185,P185,N185,L185,J185,H185)</f>
        <v>0</v>
      </c>
      <c r="AI185" s="161">
        <f>SUM(AG185,AE185,AC185,AA185,Y185,W185,U185,S185,Q185,O185,M185,K185,I185)</f>
        <v>0</v>
      </c>
    </row>
    <row r="186" spans="1:35">
      <c r="A186" s="27" t="s">
        <v>74</v>
      </c>
      <c r="I186" s="8">
        <f>I185</f>
        <v>0</v>
      </c>
      <c r="K186" s="8">
        <f>I186+K185</f>
        <v>0</v>
      </c>
      <c r="M186" s="27">
        <f>K186+M185</f>
        <v>0</v>
      </c>
      <c r="O186" s="27">
        <f>M186+O185</f>
        <v>0</v>
      </c>
      <c r="P186" s="46"/>
      <c r="Q186" s="27">
        <f>O186+Q185</f>
        <v>0</v>
      </c>
      <c r="S186" s="27">
        <f>Q186+S185</f>
        <v>0</v>
      </c>
      <c r="U186" s="27">
        <f>S186+U185</f>
        <v>0</v>
      </c>
      <c r="W186" s="162">
        <f>U186+W185</f>
        <v>0</v>
      </c>
      <c r="Y186" s="29">
        <f>W186+Y185</f>
        <v>0</v>
      </c>
      <c r="AA186" s="30">
        <f>Y186+AA185</f>
        <v>0</v>
      </c>
      <c r="AC186" s="31">
        <f>AA186+AC185</f>
        <v>0</v>
      </c>
      <c r="AE186" s="32">
        <f>AC186+AE185</f>
        <v>0</v>
      </c>
      <c r="AG186" s="163">
        <f>AE186+AG185</f>
        <v>0</v>
      </c>
    </row>
    <row r="187" spans="1:35">
      <c r="Y187" s="9"/>
      <c r="Z187" s="39"/>
      <c r="AA187" s="9"/>
      <c r="AB187" s="39"/>
      <c r="AC187" s="9"/>
      <c r="AD187" s="39"/>
    </row>
    <row r="188" spans="1:35">
      <c r="C188" s="106" t="s">
        <v>137</v>
      </c>
      <c r="D188" s="105">
        <f>AI185</f>
        <v>0</v>
      </c>
      <c r="Y188" s="9"/>
      <c r="Z188" s="39"/>
      <c r="AA188" s="9"/>
      <c r="AB188" s="39"/>
      <c r="AC188" s="9"/>
      <c r="AD188" s="39"/>
    </row>
    <row r="189" spans="1:35">
      <c r="C189" s="106" t="s">
        <v>136</v>
      </c>
      <c r="D189" s="105">
        <f>AG287</f>
        <v>0</v>
      </c>
      <c r="Y189" s="9"/>
      <c r="Z189" s="39"/>
      <c r="AA189" s="9"/>
      <c r="AB189" s="39"/>
      <c r="AC189" s="9"/>
      <c r="AD189" s="39"/>
    </row>
    <row r="190" spans="1:35">
      <c r="C190" s="100" t="s">
        <v>58</v>
      </c>
      <c r="D190" s="101">
        <f>D189-D188</f>
        <v>0</v>
      </c>
    </row>
    <row r="191" spans="1:35">
      <c r="S191" s="6" t="s">
        <v>81</v>
      </c>
    </row>
    <row r="192" spans="1:35">
      <c r="A192" s="55" t="s">
        <v>183</v>
      </c>
    </row>
    <row r="193" spans="1:36" s="49" customFormat="1">
      <c r="A193" s="166" t="s">
        <v>25</v>
      </c>
      <c r="B193" s="166" t="s">
        <v>26</v>
      </c>
      <c r="C193" s="167" t="s">
        <v>27</v>
      </c>
      <c r="D193" s="167" t="s">
        <v>28</v>
      </c>
      <c r="E193" s="167"/>
      <c r="F193" s="166" t="s">
        <v>10</v>
      </c>
      <c r="G193" s="168" t="s">
        <v>154</v>
      </c>
      <c r="H193" s="169" t="s">
        <v>165</v>
      </c>
      <c r="I193" s="170" t="s">
        <v>11</v>
      </c>
      <c r="J193" s="169"/>
      <c r="K193" s="170" t="s">
        <v>103</v>
      </c>
      <c r="L193" s="169"/>
      <c r="M193" s="170" t="s">
        <v>105</v>
      </c>
      <c r="N193" s="169"/>
      <c r="O193" s="170" t="s">
        <v>106</v>
      </c>
      <c r="P193" s="169"/>
      <c r="Q193" s="170" t="s">
        <v>107</v>
      </c>
      <c r="R193" s="169"/>
      <c r="S193" s="170" t="s">
        <v>108</v>
      </c>
      <c r="T193" s="169"/>
      <c r="U193" s="170" t="s">
        <v>109</v>
      </c>
      <c r="V193" s="169"/>
      <c r="W193" s="170" t="s">
        <v>110</v>
      </c>
      <c r="X193" s="169"/>
      <c r="Y193" s="170" t="s">
        <v>111</v>
      </c>
      <c r="Z193" s="169"/>
      <c r="AA193" s="170" t="s">
        <v>112</v>
      </c>
      <c r="AB193" s="169"/>
      <c r="AC193" s="170" t="s">
        <v>100</v>
      </c>
      <c r="AD193" s="169"/>
      <c r="AE193" s="170" t="s">
        <v>101</v>
      </c>
      <c r="AF193" s="236"/>
      <c r="AG193" s="170" t="s">
        <v>22</v>
      </c>
      <c r="AH193" s="169"/>
      <c r="AI193" s="170"/>
    </row>
    <row r="194" spans="1:36" outlineLevel="1">
      <c r="A194" s="171" t="s">
        <v>29</v>
      </c>
      <c r="B194" s="171" t="s">
        <v>30</v>
      </c>
      <c r="C194" s="90" t="s">
        <v>59</v>
      </c>
      <c r="D194" s="91" t="s">
        <v>31</v>
      </c>
      <c r="E194" s="69" t="str">
        <f>共同経理課!E194</f>
        <v>4月～</v>
      </c>
      <c r="F194" s="494">
        <f>共同経理課!F194</f>
        <v>793692</v>
      </c>
      <c r="G194" s="658" t="str">
        <f>共同経理課!G194</f>
        <v>-</v>
      </c>
      <c r="H194" s="41">
        <f>H14</f>
        <v>0</v>
      </c>
      <c r="I194" s="172">
        <f>ROUNDDOWN($F194*H194,0)</f>
        <v>0</v>
      </c>
      <c r="J194" s="41">
        <f>J14</f>
        <v>0</v>
      </c>
      <c r="K194" s="172">
        <f>ROUNDDOWN($F194*J194,0)</f>
        <v>0</v>
      </c>
      <c r="L194" s="41">
        <f>L14</f>
        <v>0</v>
      </c>
      <c r="M194" s="172">
        <f>ROUNDDOWN($F194*L194,0)</f>
        <v>0</v>
      </c>
      <c r="N194" s="41">
        <f>N14</f>
        <v>0</v>
      </c>
      <c r="O194" s="172">
        <f>ROUNDDOWN($F194*N194,0)</f>
        <v>0</v>
      </c>
      <c r="P194" s="41">
        <f>P14</f>
        <v>0</v>
      </c>
      <c r="Q194" s="172">
        <f>ROUNDDOWN($F194*P194,0)</f>
        <v>0</v>
      </c>
      <c r="R194" s="41">
        <f>R14</f>
        <v>0</v>
      </c>
      <c r="S194" s="172">
        <f>ROUNDDOWN($F194*R194,0)</f>
        <v>0</v>
      </c>
      <c r="T194" s="41">
        <f>T14</f>
        <v>0</v>
      </c>
      <c r="U194" s="172">
        <f>ROUNDDOWN($F194*T194,0)</f>
        <v>0</v>
      </c>
      <c r="V194" s="41">
        <f>V14</f>
        <v>0</v>
      </c>
      <c r="W194" s="172">
        <f>ROUNDDOWN($F194*V194,0)</f>
        <v>0</v>
      </c>
      <c r="X194" s="41">
        <f>X14</f>
        <v>0</v>
      </c>
      <c r="Y194" s="172">
        <f>ROUNDDOWN($F194*X194,0)</f>
        <v>0</v>
      </c>
      <c r="Z194" s="41">
        <f>Z14</f>
        <v>0</v>
      </c>
      <c r="AA194" s="172">
        <f>ROUNDDOWN($F194*Z194,0)</f>
        <v>0</v>
      </c>
      <c r="AB194" s="41">
        <f>AB14</f>
        <v>0</v>
      </c>
      <c r="AC194" s="172">
        <f>ROUNDDOWN($F194*AB194,0)</f>
        <v>0</v>
      </c>
      <c r="AD194" s="41">
        <f>AD14</f>
        <v>0</v>
      </c>
      <c r="AE194" s="172">
        <f>ROUNDDOWN($F194*AD194,0)</f>
        <v>0</v>
      </c>
      <c r="AF194" s="237">
        <f>SUM(AD194,AB194,Z194,X194,V194,T194,R194,P194,N194,L194,J194,H194)</f>
        <v>0</v>
      </c>
      <c r="AG194" s="173">
        <f>SUM(AE194,AC194,AA194,Y194,W194,U194,S194,Q194,O194,M194,K194,I194)</f>
        <v>0</v>
      </c>
      <c r="AH194" s="174"/>
      <c r="AI194" s="175"/>
    </row>
    <row r="195" spans="1:36" outlineLevel="1">
      <c r="A195" s="171"/>
      <c r="B195" s="171"/>
      <c r="C195" s="90"/>
      <c r="D195" s="90"/>
      <c r="E195" s="69">
        <f>共同経理課!E195</f>
        <v>0</v>
      </c>
      <c r="F195" s="494">
        <f>共同経理課!F195</f>
        <v>0</v>
      </c>
      <c r="G195" s="658">
        <f>共同経理課!G195</f>
        <v>0</v>
      </c>
      <c r="H195" s="41"/>
      <c r="I195" s="172">
        <f t="shared" ref="I195:K210" si="387">ROUNDDOWN($F195*H195,0)</f>
        <v>0</v>
      </c>
      <c r="J195" s="41"/>
      <c r="K195" s="172">
        <f t="shared" si="387"/>
        <v>0</v>
      </c>
      <c r="L195" s="41"/>
      <c r="M195" s="172">
        <f t="shared" ref="M195:M226" si="388">ROUNDDOWN($F195*L195,0)</f>
        <v>0</v>
      </c>
      <c r="N195" s="41"/>
      <c r="O195" s="172">
        <f t="shared" ref="O195:O226" si="389">ROUNDDOWN($F195*N195,0)</f>
        <v>0</v>
      </c>
      <c r="P195" s="41"/>
      <c r="Q195" s="172">
        <f t="shared" ref="Q195:Q226" si="390">ROUNDDOWN($F195*P195,0)</f>
        <v>0</v>
      </c>
      <c r="R195" s="41"/>
      <c r="S195" s="172">
        <f t="shared" ref="S195:S226" si="391">ROUNDDOWN($F195*R195,0)</f>
        <v>0</v>
      </c>
      <c r="T195" s="41"/>
      <c r="U195" s="172">
        <f t="shared" ref="U195:U226" si="392">ROUNDDOWN($F195*T195,0)</f>
        <v>0</v>
      </c>
      <c r="V195" s="41"/>
      <c r="W195" s="172">
        <f t="shared" ref="W195:W226" si="393">ROUNDDOWN($F195*V195,0)</f>
        <v>0</v>
      </c>
      <c r="X195" s="41"/>
      <c r="Y195" s="172">
        <f t="shared" ref="Y195:Y226" si="394">ROUNDDOWN($F195*X195,0)</f>
        <v>0</v>
      </c>
      <c r="Z195" s="41"/>
      <c r="AA195" s="172">
        <f t="shared" ref="AA195:AA226" si="395">ROUNDDOWN($F195*Z195,0)</f>
        <v>0</v>
      </c>
      <c r="AB195" s="41"/>
      <c r="AC195" s="172">
        <f t="shared" ref="AC195:AC226" si="396">ROUNDDOWN($F195*AB195,0)</f>
        <v>0</v>
      </c>
      <c r="AD195" s="41"/>
      <c r="AE195" s="172">
        <f t="shared" ref="AE195:AE226" si="397">ROUNDDOWN($F195*AD195,0)</f>
        <v>0</v>
      </c>
      <c r="AF195" s="237">
        <f t="shared" ref="AF195:AG248" si="398">SUM(AD195,AB195,Z195,X195,V195,T195,R195,P195,N195,L195,J195,H195)</f>
        <v>0</v>
      </c>
      <c r="AG195" s="173">
        <f t="shared" si="398"/>
        <v>0</v>
      </c>
      <c r="AH195" s="174"/>
      <c r="AI195" s="175"/>
    </row>
    <row r="196" spans="1:36" outlineLevel="1">
      <c r="A196" s="171"/>
      <c r="B196" s="171"/>
      <c r="C196" s="90"/>
      <c r="D196" s="90"/>
      <c r="E196" s="69">
        <f>共同経理課!E196</f>
        <v>0</v>
      </c>
      <c r="F196" s="494">
        <f>共同経理課!F196</f>
        <v>0</v>
      </c>
      <c r="G196" s="659">
        <f>共同経理課!G196</f>
        <v>0</v>
      </c>
      <c r="H196" s="41"/>
      <c r="I196" s="172">
        <f t="shared" si="387"/>
        <v>0</v>
      </c>
      <c r="J196" s="41"/>
      <c r="K196" s="172">
        <f t="shared" si="387"/>
        <v>0</v>
      </c>
      <c r="L196" s="41"/>
      <c r="M196" s="172">
        <f t="shared" si="388"/>
        <v>0</v>
      </c>
      <c r="N196" s="41"/>
      <c r="O196" s="172">
        <f t="shared" si="389"/>
        <v>0</v>
      </c>
      <c r="P196" s="41"/>
      <c r="Q196" s="172">
        <f t="shared" si="390"/>
        <v>0</v>
      </c>
      <c r="R196" s="41"/>
      <c r="S196" s="172">
        <f t="shared" si="391"/>
        <v>0</v>
      </c>
      <c r="T196" s="41"/>
      <c r="U196" s="172">
        <f t="shared" si="392"/>
        <v>0</v>
      </c>
      <c r="V196" s="41"/>
      <c r="W196" s="172">
        <f t="shared" si="393"/>
        <v>0</v>
      </c>
      <c r="X196" s="41"/>
      <c r="Y196" s="172">
        <f t="shared" si="394"/>
        <v>0</v>
      </c>
      <c r="Z196" s="41"/>
      <c r="AA196" s="172">
        <f t="shared" si="395"/>
        <v>0</v>
      </c>
      <c r="AB196" s="41"/>
      <c r="AC196" s="172">
        <f t="shared" si="396"/>
        <v>0</v>
      </c>
      <c r="AD196" s="41"/>
      <c r="AE196" s="172">
        <f t="shared" si="397"/>
        <v>0</v>
      </c>
      <c r="AF196" s="237">
        <f t="shared" si="398"/>
        <v>0</v>
      </c>
      <c r="AG196" s="173">
        <f t="shared" si="398"/>
        <v>0</v>
      </c>
      <c r="AH196" s="174"/>
      <c r="AI196" s="175"/>
    </row>
    <row r="197" spans="1:36" outlineLevel="1">
      <c r="A197" s="171"/>
      <c r="B197" s="171"/>
      <c r="C197" s="90"/>
      <c r="D197" s="90"/>
      <c r="E197" s="69">
        <f>共同経理課!E197</f>
        <v>0</v>
      </c>
      <c r="F197" s="494">
        <f>共同経理課!F197</f>
        <v>0</v>
      </c>
      <c r="G197" s="659">
        <f>共同経理課!G197</f>
        <v>0</v>
      </c>
      <c r="H197" s="41"/>
      <c r="I197" s="172">
        <f t="shared" si="387"/>
        <v>0</v>
      </c>
      <c r="J197" s="41"/>
      <c r="K197" s="172">
        <f t="shared" si="387"/>
        <v>0</v>
      </c>
      <c r="L197" s="41"/>
      <c r="M197" s="172">
        <f t="shared" si="388"/>
        <v>0</v>
      </c>
      <c r="N197" s="41"/>
      <c r="O197" s="172">
        <f t="shared" si="389"/>
        <v>0</v>
      </c>
      <c r="P197" s="41"/>
      <c r="Q197" s="172">
        <f t="shared" si="390"/>
        <v>0</v>
      </c>
      <c r="R197" s="41"/>
      <c r="S197" s="172">
        <f t="shared" si="391"/>
        <v>0</v>
      </c>
      <c r="T197" s="41"/>
      <c r="U197" s="172">
        <f t="shared" si="392"/>
        <v>0</v>
      </c>
      <c r="V197" s="41"/>
      <c r="W197" s="172">
        <f t="shared" si="393"/>
        <v>0</v>
      </c>
      <c r="X197" s="41"/>
      <c r="Y197" s="172">
        <f t="shared" si="394"/>
        <v>0</v>
      </c>
      <c r="Z197" s="41"/>
      <c r="AA197" s="172">
        <f t="shared" si="395"/>
        <v>0</v>
      </c>
      <c r="AB197" s="41"/>
      <c r="AC197" s="172">
        <f t="shared" si="396"/>
        <v>0</v>
      </c>
      <c r="AD197" s="41"/>
      <c r="AE197" s="172">
        <f t="shared" si="397"/>
        <v>0</v>
      </c>
      <c r="AF197" s="237">
        <f t="shared" si="398"/>
        <v>0</v>
      </c>
      <c r="AG197" s="173">
        <f t="shared" si="398"/>
        <v>0</v>
      </c>
      <c r="AH197" s="174"/>
      <c r="AI197" s="175"/>
    </row>
    <row r="198" spans="1:36" outlineLevel="1">
      <c r="A198" s="171"/>
      <c r="B198" s="171"/>
      <c r="C198" s="90"/>
      <c r="D198" s="176"/>
      <c r="E198" s="69">
        <f>共同経理課!E198</f>
        <v>0</v>
      </c>
      <c r="F198" s="494">
        <f>共同経理課!F198</f>
        <v>0</v>
      </c>
      <c r="G198" s="659">
        <f>共同経理課!G198</f>
        <v>0</v>
      </c>
      <c r="H198" s="41"/>
      <c r="I198" s="172">
        <f t="shared" si="387"/>
        <v>0</v>
      </c>
      <c r="J198" s="41"/>
      <c r="K198" s="172">
        <f t="shared" si="387"/>
        <v>0</v>
      </c>
      <c r="L198" s="41"/>
      <c r="M198" s="172">
        <f t="shared" si="388"/>
        <v>0</v>
      </c>
      <c r="N198" s="41"/>
      <c r="O198" s="172">
        <f t="shared" si="389"/>
        <v>0</v>
      </c>
      <c r="P198" s="41"/>
      <c r="Q198" s="172">
        <f t="shared" si="390"/>
        <v>0</v>
      </c>
      <c r="R198" s="41"/>
      <c r="S198" s="172">
        <f t="shared" si="391"/>
        <v>0</v>
      </c>
      <c r="T198" s="41"/>
      <c r="U198" s="172">
        <f t="shared" si="392"/>
        <v>0</v>
      </c>
      <c r="V198" s="41"/>
      <c r="W198" s="172">
        <f t="shared" si="393"/>
        <v>0</v>
      </c>
      <c r="X198" s="41"/>
      <c r="Y198" s="172">
        <f t="shared" si="394"/>
        <v>0</v>
      </c>
      <c r="Z198" s="41"/>
      <c r="AA198" s="172">
        <f t="shared" si="395"/>
        <v>0</v>
      </c>
      <c r="AB198" s="41"/>
      <c r="AC198" s="172">
        <f t="shared" si="396"/>
        <v>0</v>
      </c>
      <c r="AD198" s="41"/>
      <c r="AE198" s="172">
        <f t="shared" si="397"/>
        <v>0</v>
      </c>
      <c r="AF198" s="237">
        <f t="shared" si="398"/>
        <v>0</v>
      </c>
      <c r="AG198" s="173">
        <f t="shared" si="398"/>
        <v>0</v>
      </c>
      <c r="AH198" s="174"/>
      <c r="AI198" s="175"/>
    </row>
    <row r="199" spans="1:36" outlineLevel="1">
      <c r="A199" s="171"/>
      <c r="B199" s="171"/>
      <c r="C199" s="90"/>
      <c r="D199" s="91" t="s">
        <v>83</v>
      </c>
      <c r="E199" s="69" t="str">
        <f>共同経理課!E199</f>
        <v>4月～</v>
      </c>
      <c r="F199" s="660">
        <f>共同経理課!F199</f>
        <v>629712</v>
      </c>
      <c r="G199" s="658" t="str">
        <f>共同経理課!G199</f>
        <v>-</v>
      </c>
      <c r="H199" s="191">
        <f>H25</f>
        <v>0</v>
      </c>
      <c r="I199" s="190">
        <f t="shared" si="387"/>
        <v>0</v>
      </c>
      <c r="J199" s="191">
        <f>J25</f>
        <v>0</v>
      </c>
      <c r="K199" s="190">
        <f t="shared" si="387"/>
        <v>0</v>
      </c>
      <c r="L199" s="191">
        <f>L25</f>
        <v>0</v>
      </c>
      <c r="M199" s="190">
        <f t="shared" si="388"/>
        <v>0</v>
      </c>
      <c r="N199" s="191">
        <f>N25</f>
        <v>0</v>
      </c>
      <c r="O199" s="190">
        <f t="shared" si="389"/>
        <v>0</v>
      </c>
      <c r="P199" s="191">
        <f>P25</f>
        <v>0</v>
      </c>
      <c r="Q199" s="190">
        <f t="shared" si="390"/>
        <v>0</v>
      </c>
      <c r="R199" s="191">
        <f>R25</f>
        <v>0</v>
      </c>
      <c r="S199" s="190">
        <f t="shared" si="391"/>
        <v>0</v>
      </c>
      <c r="T199" s="191">
        <f>T25</f>
        <v>0</v>
      </c>
      <c r="U199" s="190">
        <f t="shared" si="392"/>
        <v>0</v>
      </c>
      <c r="V199" s="191">
        <f>V25</f>
        <v>0</v>
      </c>
      <c r="W199" s="190">
        <f t="shared" si="393"/>
        <v>0</v>
      </c>
      <c r="X199" s="191">
        <f>X25</f>
        <v>0</v>
      </c>
      <c r="Y199" s="190">
        <f t="shared" si="394"/>
        <v>0</v>
      </c>
      <c r="Z199" s="191">
        <f>Z25</f>
        <v>0</v>
      </c>
      <c r="AA199" s="190">
        <f t="shared" si="395"/>
        <v>0</v>
      </c>
      <c r="AB199" s="191">
        <f>AB25</f>
        <v>0</v>
      </c>
      <c r="AC199" s="190">
        <f t="shared" si="396"/>
        <v>0</v>
      </c>
      <c r="AD199" s="191">
        <f>AD25</f>
        <v>0</v>
      </c>
      <c r="AE199" s="190">
        <f t="shared" si="397"/>
        <v>0</v>
      </c>
      <c r="AF199" s="238">
        <f t="shared" si="398"/>
        <v>0</v>
      </c>
      <c r="AG199" s="196">
        <f t="shared" si="398"/>
        <v>0</v>
      </c>
      <c r="AH199" s="174"/>
      <c r="AI199" s="175"/>
      <c r="AJ199"/>
    </row>
    <row r="200" spans="1:36" outlineLevel="1">
      <c r="A200" s="171"/>
      <c r="B200" s="171"/>
      <c r="C200" s="90"/>
      <c r="D200" s="90"/>
      <c r="E200" s="69">
        <f>共同経理課!E200</f>
        <v>0</v>
      </c>
      <c r="F200" s="660">
        <f>共同経理課!F200</f>
        <v>0</v>
      </c>
      <c r="G200" s="660">
        <f>共同経理課!G200</f>
        <v>0</v>
      </c>
      <c r="H200" s="191"/>
      <c r="I200" s="190">
        <f t="shared" si="387"/>
        <v>0</v>
      </c>
      <c r="J200" s="191"/>
      <c r="K200" s="190">
        <f t="shared" si="387"/>
        <v>0</v>
      </c>
      <c r="L200" s="191"/>
      <c r="M200" s="190">
        <f t="shared" si="388"/>
        <v>0</v>
      </c>
      <c r="N200" s="191"/>
      <c r="O200" s="190">
        <f t="shared" si="389"/>
        <v>0</v>
      </c>
      <c r="P200" s="191"/>
      <c r="Q200" s="190">
        <f t="shared" si="390"/>
        <v>0</v>
      </c>
      <c r="R200" s="191"/>
      <c r="S200" s="190">
        <f t="shared" si="391"/>
        <v>0</v>
      </c>
      <c r="T200" s="191"/>
      <c r="U200" s="190">
        <f t="shared" si="392"/>
        <v>0</v>
      </c>
      <c r="V200" s="191"/>
      <c r="W200" s="190">
        <f t="shared" si="393"/>
        <v>0</v>
      </c>
      <c r="X200" s="191"/>
      <c r="Y200" s="190">
        <f t="shared" si="394"/>
        <v>0</v>
      </c>
      <c r="Z200" s="191"/>
      <c r="AA200" s="190">
        <f t="shared" si="395"/>
        <v>0</v>
      </c>
      <c r="AB200" s="191"/>
      <c r="AC200" s="190">
        <f t="shared" si="396"/>
        <v>0</v>
      </c>
      <c r="AD200" s="191"/>
      <c r="AE200" s="190">
        <f t="shared" si="397"/>
        <v>0</v>
      </c>
      <c r="AF200" s="238">
        <f t="shared" si="398"/>
        <v>0</v>
      </c>
      <c r="AG200" s="196">
        <f t="shared" si="398"/>
        <v>0</v>
      </c>
      <c r="AH200" s="174"/>
      <c r="AI200" s="175"/>
      <c r="AJ200"/>
    </row>
    <row r="201" spans="1:36" outlineLevel="1">
      <c r="A201" s="171"/>
      <c r="B201" s="171"/>
      <c r="C201" s="90"/>
      <c r="D201" s="90"/>
      <c r="E201" s="69">
        <f>共同経理課!E201</f>
        <v>0</v>
      </c>
      <c r="F201" s="660">
        <f>共同経理課!F201</f>
        <v>0</v>
      </c>
      <c r="G201" s="660">
        <f>共同経理課!G201</f>
        <v>0</v>
      </c>
      <c r="H201" s="191"/>
      <c r="I201" s="190">
        <f t="shared" si="387"/>
        <v>0</v>
      </c>
      <c r="J201" s="191"/>
      <c r="K201" s="190">
        <f t="shared" si="387"/>
        <v>0</v>
      </c>
      <c r="L201" s="191"/>
      <c r="M201" s="190">
        <f t="shared" si="388"/>
        <v>0</v>
      </c>
      <c r="N201" s="191"/>
      <c r="O201" s="190">
        <f t="shared" si="389"/>
        <v>0</v>
      </c>
      <c r="P201" s="191"/>
      <c r="Q201" s="190">
        <f t="shared" si="390"/>
        <v>0</v>
      </c>
      <c r="R201" s="191"/>
      <c r="S201" s="190">
        <f t="shared" si="391"/>
        <v>0</v>
      </c>
      <c r="T201" s="191"/>
      <c r="U201" s="190">
        <f t="shared" si="392"/>
        <v>0</v>
      </c>
      <c r="V201" s="191"/>
      <c r="W201" s="190">
        <f t="shared" si="393"/>
        <v>0</v>
      </c>
      <c r="X201" s="191"/>
      <c r="Y201" s="190">
        <f t="shared" si="394"/>
        <v>0</v>
      </c>
      <c r="Z201" s="191"/>
      <c r="AA201" s="190">
        <f t="shared" si="395"/>
        <v>0</v>
      </c>
      <c r="AB201" s="191"/>
      <c r="AC201" s="190">
        <f t="shared" si="396"/>
        <v>0</v>
      </c>
      <c r="AD201" s="191"/>
      <c r="AE201" s="190">
        <f t="shared" si="397"/>
        <v>0</v>
      </c>
      <c r="AF201" s="238">
        <f t="shared" si="398"/>
        <v>0</v>
      </c>
      <c r="AG201" s="196">
        <f t="shared" si="398"/>
        <v>0</v>
      </c>
      <c r="AH201" s="174"/>
      <c r="AI201" s="175"/>
      <c r="AJ201"/>
    </row>
    <row r="202" spans="1:36" outlineLevel="1">
      <c r="A202" s="171"/>
      <c r="B202" s="171"/>
      <c r="C202" s="90"/>
      <c r="D202" s="90"/>
      <c r="E202" s="69">
        <f>共同経理課!E202</f>
        <v>0</v>
      </c>
      <c r="F202" s="660">
        <f>共同経理課!F202</f>
        <v>0</v>
      </c>
      <c r="G202" s="660">
        <f>共同経理課!G202</f>
        <v>0</v>
      </c>
      <c r="H202" s="191"/>
      <c r="I202" s="190">
        <f t="shared" si="387"/>
        <v>0</v>
      </c>
      <c r="J202" s="191"/>
      <c r="K202" s="190">
        <f t="shared" si="387"/>
        <v>0</v>
      </c>
      <c r="L202" s="191"/>
      <c r="M202" s="190">
        <f t="shared" si="388"/>
        <v>0</v>
      </c>
      <c r="N202" s="191"/>
      <c r="O202" s="190">
        <f t="shared" si="389"/>
        <v>0</v>
      </c>
      <c r="P202" s="191"/>
      <c r="Q202" s="190">
        <f t="shared" si="390"/>
        <v>0</v>
      </c>
      <c r="R202" s="191"/>
      <c r="S202" s="190">
        <f t="shared" si="391"/>
        <v>0</v>
      </c>
      <c r="T202" s="191"/>
      <c r="U202" s="190">
        <f t="shared" si="392"/>
        <v>0</v>
      </c>
      <c r="V202" s="191"/>
      <c r="W202" s="190">
        <f t="shared" si="393"/>
        <v>0</v>
      </c>
      <c r="X202" s="191"/>
      <c r="Y202" s="190">
        <f t="shared" si="394"/>
        <v>0</v>
      </c>
      <c r="Z202" s="191"/>
      <c r="AA202" s="190">
        <f t="shared" si="395"/>
        <v>0</v>
      </c>
      <c r="AB202" s="191"/>
      <c r="AC202" s="190">
        <f t="shared" si="396"/>
        <v>0</v>
      </c>
      <c r="AD202" s="191"/>
      <c r="AE202" s="190">
        <f t="shared" si="397"/>
        <v>0</v>
      </c>
      <c r="AF202" s="238">
        <f t="shared" si="398"/>
        <v>0</v>
      </c>
      <c r="AG202" s="196">
        <f t="shared" si="398"/>
        <v>0</v>
      </c>
      <c r="AH202" s="174"/>
      <c r="AI202" s="175"/>
      <c r="AJ202"/>
    </row>
    <row r="203" spans="1:36" outlineLevel="1">
      <c r="A203" s="171"/>
      <c r="B203" s="171"/>
      <c r="C203" s="90"/>
      <c r="D203" s="176"/>
      <c r="E203" s="69">
        <f>共同経理課!E203</f>
        <v>0</v>
      </c>
      <c r="F203" s="660">
        <f>共同経理課!F203</f>
        <v>0</v>
      </c>
      <c r="G203" s="660">
        <f>共同経理課!G203</f>
        <v>0</v>
      </c>
      <c r="H203" s="191"/>
      <c r="I203" s="190">
        <f t="shared" si="387"/>
        <v>0</v>
      </c>
      <c r="J203" s="191"/>
      <c r="K203" s="190">
        <f t="shared" si="387"/>
        <v>0</v>
      </c>
      <c r="L203" s="191"/>
      <c r="M203" s="190">
        <f t="shared" si="388"/>
        <v>0</v>
      </c>
      <c r="N203" s="191"/>
      <c r="O203" s="190">
        <f t="shared" si="389"/>
        <v>0</v>
      </c>
      <c r="P203" s="191"/>
      <c r="Q203" s="190">
        <f t="shared" si="390"/>
        <v>0</v>
      </c>
      <c r="R203" s="191"/>
      <c r="S203" s="190">
        <f t="shared" si="391"/>
        <v>0</v>
      </c>
      <c r="T203" s="191"/>
      <c r="U203" s="190">
        <f t="shared" si="392"/>
        <v>0</v>
      </c>
      <c r="V203" s="191"/>
      <c r="W203" s="190">
        <f t="shared" si="393"/>
        <v>0</v>
      </c>
      <c r="X203" s="191"/>
      <c r="Y203" s="190">
        <f t="shared" si="394"/>
        <v>0</v>
      </c>
      <c r="Z203" s="191"/>
      <c r="AA203" s="190">
        <f t="shared" si="395"/>
        <v>0</v>
      </c>
      <c r="AB203" s="191"/>
      <c r="AC203" s="190">
        <f t="shared" si="396"/>
        <v>0</v>
      </c>
      <c r="AD203" s="191"/>
      <c r="AE203" s="190">
        <f t="shared" si="397"/>
        <v>0</v>
      </c>
      <c r="AF203" s="238">
        <f t="shared" si="398"/>
        <v>0</v>
      </c>
      <c r="AG203" s="196">
        <f t="shared" si="398"/>
        <v>0</v>
      </c>
      <c r="AH203" s="174"/>
      <c r="AI203" s="175"/>
      <c r="AJ203"/>
    </row>
    <row r="204" spans="1:36" s="7" customFormat="1" outlineLevel="1">
      <c r="A204" s="171"/>
      <c r="B204" s="171"/>
      <c r="C204" s="90"/>
      <c r="D204" s="91" t="s">
        <v>67</v>
      </c>
      <c r="E204" s="69" t="str">
        <f>共同経理課!E204</f>
        <v>4月～</v>
      </c>
      <c r="F204" s="660">
        <f>共同経理課!F204</f>
        <v>509014</v>
      </c>
      <c r="G204" s="658" t="str">
        <f>共同経理課!G204</f>
        <v>-</v>
      </c>
      <c r="H204" s="191">
        <f>H36</f>
        <v>0</v>
      </c>
      <c r="I204" s="190">
        <f t="shared" si="387"/>
        <v>0</v>
      </c>
      <c r="J204" s="191">
        <f>J36</f>
        <v>0</v>
      </c>
      <c r="K204" s="190">
        <f t="shared" si="387"/>
        <v>0</v>
      </c>
      <c r="L204" s="191">
        <f>L36</f>
        <v>0</v>
      </c>
      <c r="M204" s="190">
        <f t="shared" si="388"/>
        <v>0</v>
      </c>
      <c r="N204" s="191">
        <f>N36</f>
        <v>0</v>
      </c>
      <c r="O204" s="190">
        <f t="shared" si="389"/>
        <v>0</v>
      </c>
      <c r="P204" s="191">
        <f>P36</f>
        <v>0</v>
      </c>
      <c r="Q204" s="190">
        <f t="shared" si="390"/>
        <v>0</v>
      </c>
      <c r="R204" s="191">
        <f>R36</f>
        <v>0</v>
      </c>
      <c r="S204" s="190">
        <f t="shared" si="391"/>
        <v>0</v>
      </c>
      <c r="T204" s="191">
        <f>T36</f>
        <v>0</v>
      </c>
      <c r="U204" s="190">
        <f t="shared" si="392"/>
        <v>0</v>
      </c>
      <c r="V204" s="191">
        <f>V36</f>
        <v>0</v>
      </c>
      <c r="W204" s="190">
        <f t="shared" si="393"/>
        <v>0</v>
      </c>
      <c r="X204" s="191">
        <f>X36</f>
        <v>0</v>
      </c>
      <c r="Y204" s="190">
        <f t="shared" si="394"/>
        <v>0</v>
      </c>
      <c r="Z204" s="191">
        <f>Z36</f>
        <v>0</v>
      </c>
      <c r="AA204" s="190">
        <f t="shared" si="395"/>
        <v>0</v>
      </c>
      <c r="AB204" s="191">
        <f>AB36</f>
        <v>0</v>
      </c>
      <c r="AC204" s="190">
        <f t="shared" si="396"/>
        <v>0</v>
      </c>
      <c r="AD204" s="191">
        <f>AD36</f>
        <v>0</v>
      </c>
      <c r="AE204" s="190">
        <f t="shared" si="397"/>
        <v>0</v>
      </c>
      <c r="AF204" s="238">
        <f t="shared" si="398"/>
        <v>0</v>
      </c>
      <c r="AG204" s="196">
        <f t="shared" si="398"/>
        <v>0</v>
      </c>
      <c r="AH204" s="174"/>
      <c r="AI204" s="175"/>
      <c r="AJ204"/>
    </row>
    <row r="205" spans="1:36" s="7" customFormat="1" outlineLevel="1">
      <c r="A205" s="171"/>
      <c r="B205" s="171"/>
      <c r="C205" s="90"/>
      <c r="D205" s="90"/>
      <c r="E205" s="69">
        <f>共同経理課!E205</f>
        <v>0</v>
      </c>
      <c r="F205" s="660">
        <f>共同経理課!F205</f>
        <v>0</v>
      </c>
      <c r="G205" s="658">
        <f>共同経理課!G205</f>
        <v>0</v>
      </c>
      <c r="H205" s="191"/>
      <c r="I205" s="190">
        <f t="shared" si="387"/>
        <v>0</v>
      </c>
      <c r="J205" s="191"/>
      <c r="K205" s="190">
        <f t="shared" si="387"/>
        <v>0</v>
      </c>
      <c r="L205" s="191"/>
      <c r="M205" s="190">
        <f t="shared" si="388"/>
        <v>0</v>
      </c>
      <c r="N205" s="191"/>
      <c r="O205" s="190">
        <f t="shared" si="389"/>
        <v>0</v>
      </c>
      <c r="P205" s="191"/>
      <c r="Q205" s="190">
        <f t="shared" si="390"/>
        <v>0</v>
      </c>
      <c r="R205" s="191"/>
      <c r="S205" s="190">
        <f t="shared" si="391"/>
        <v>0</v>
      </c>
      <c r="T205" s="191"/>
      <c r="U205" s="190">
        <f t="shared" si="392"/>
        <v>0</v>
      </c>
      <c r="V205" s="191"/>
      <c r="W205" s="190">
        <f t="shared" si="393"/>
        <v>0</v>
      </c>
      <c r="X205" s="191"/>
      <c r="Y205" s="190">
        <f t="shared" si="394"/>
        <v>0</v>
      </c>
      <c r="Z205" s="191"/>
      <c r="AA205" s="190">
        <f t="shared" si="395"/>
        <v>0</v>
      </c>
      <c r="AB205" s="191"/>
      <c r="AC205" s="190">
        <f t="shared" si="396"/>
        <v>0</v>
      </c>
      <c r="AD205" s="191"/>
      <c r="AE205" s="190">
        <f t="shared" si="397"/>
        <v>0</v>
      </c>
      <c r="AF205" s="238">
        <f t="shared" si="398"/>
        <v>0</v>
      </c>
      <c r="AG205" s="196">
        <f t="shared" si="398"/>
        <v>0</v>
      </c>
      <c r="AH205" s="174"/>
      <c r="AI205" s="175"/>
      <c r="AJ205"/>
    </row>
    <row r="206" spans="1:36" s="7" customFormat="1" outlineLevel="1">
      <c r="A206" s="171"/>
      <c r="B206" s="171"/>
      <c r="C206" s="90"/>
      <c r="D206" s="90"/>
      <c r="E206" s="69">
        <f>共同経理課!E206</f>
        <v>0</v>
      </c>
      <c r="F206" s="660">
        <f>共同経理課!F206</f>
        <v>0</v>
      </c>
      <c r="G206" s="660">
        <f>共同経理課!G206</f>
        <v>0</v>
      </c>
      <c r="H206" s="191"/>
      <c r="I206" s="190">
        <f t="shared" si="387"/>
        <v>0</v>
      </c>
      <c r="J206" s="191"/>
      <c r="K206" s="190">
        <f t="shared" si="387"/>
        <v>0</v>
      </c>
      <c r="L206" s="191"/>
      <c r="M206" s="190">
        <f t="shared" si="388"/>
        <v>0</v>
      </c>
      <c r="N206" s="191"/>
      <c r="O206" s="190">
        <f t="shared" si="389"/>
        <v>0</v>
      </c>
      <c r="P206" s="191"/>
      <c r="Q206" s="190">
        <f t="shared" si="390"/>
        <v>0</v>
      </c>
      <c r="R206" s="191"/>
      <c r="S206" s="190">
        <f t="shared" si="391"/>
        <v>0</v>
      </c>
      <c r="T206" s="191"/>
      <c r="U206" s="190">
        <f t="shared" si="392"/>
        <v>0</v>
      </c>
      <c r="V206" s="191"/>
      <c r="W206" s="190">
        <f t="shared" si="393"/>
        <v>0</v>
      </c>
      <c r="X206" s="191"/>
      <c r="Y206" s="190">
        <f t="shared" si="394"/>
        <v>0</v>
      </c>
      <c r="Z206" s="191"/>
      <c r="AA206" s="190">
        <f t="shared" si="395"/>
        <v>0</v>
      </c>
      <c r="AB206" s="191"/>
      <c r="AC206" s="190">
        <f t="shared" si="396"/>
        <v>0</v>
      </c>
      <c r="AD206" s="191"/>
      <c r="AE206" s="190">
        <f t="shared" si="397"/>
        <v>0</v>
      </c>
      <c r="AF206" s="238">
        <f t="shared" si="398"/>
        <v>0</v>
      </c>
      <c r="AG206" s="196">
        <f t="shared" si="398"/>
        <v>0</v>
      </c>
      <c r="AH206" s="174"/>
      <c r="AI206" s="175"/>
      <c r="AJ206"/>
    </row>
    <row r="207" spans="1:36" s="7" customFormat="1" outlineLevel="1">
      <c r="A207" s="171"/>
      <c r="B207" s="171"/>
      <c r="C207" s="90"/>
      <c r="D207" s="90"/>
      <c r="E207" s="69">
        <f>共同経理課!E207</f>
        <v>0</v>
      </c>
      <c r="F207" s="660">
        <f>共同経理課!F207</f>
        <v>0</v>
      </c>
      <c r="G207" s="660">
        <f>共同経理課!G207</f>
        <v>0</v>
      </c>
      <c r="H207" s="191"/>
      <c r="I207" s="190">
        <f t="shared" si="387"/>
        <v>0</v>
      </c>
      <c r="J207" s="191"/>
      <c r="K207" s="190">
        <f t="shared" si="387"/>
        <v>0</v>
      </c>
      <c r="L207" s="191"/>
      <c r="M207" s="190">
        <f t="shared" si="388"/>
        <v>0</v>
      </c>
      <c r="N207" s="191"/>
      <c r="O207" s="190">
        <f t="shared" si="389"/>
        <v>0</v>
      </c>
      <c r="P207" s="191"/>
      <c r="Q207" s="190">
        <f t="shared" si="390"/>
        <v>0</v>
      </c>
      <c r="R207" s="191"/>
      <c r="S207" s="190">
        <f t="shared" si="391"/>
        <v>0</v>
      </c>
      <c r="T207" s="191"/>
      <c r="U207" s="190">
        <f t="shared" si="392"/>
        <v>0</v>
      </c>
      <c r="V207" s="191"/>
      <c r="W207" s="190">
        <f t="shared" si="393"/>
        <v>0</v>
      </c>
      <c r="X207" s="191"/>
      <c r="Y207" s="190">
        <f t="shared" si="394"/>
        <v>0</v>
      </c>
      <c r="Z207" s="191"/>
      <c r="AA207" s="190">
        <f t="shared" si="395"/>
        <v>0</v>
      </c>
      <c r="AB207" s="191"/>
      <c r="AC207" s="190">
        <f t="shared" si="396"/>
        <v>0</v>
      </c>
      <c r="AD207" s="191"/>
      <c r="AE207" s="190">
        <f t="shared" si="397"/>
        <v>0</v>
      </c>
      <c r="AF207" s="238">
        <f t="shared" si="398"/>
        <v>0</v>
      </c>
      <c r="AG207" s="196">
        <f t="shared" si="398"/>
        <v>0</v>
      </c>
      <c r="AH207" s="174"/>
      <c r="AI207" s="175"/>
      <c r="AJ207"/>
    </row>
    <row r="208" spans="1:36" s="7" customFormat="1" outlineLevel="1">
      <c r="A208" s="171"/>
      <c r="B208" s="171"/>
      <c r="C208" s="90"/>
      <c r="D208" s="176"/>
      <c r="E208" s="69">
        <f>共同経理課!E208</f>
        <v>0</v>
      </c>
      <c r="F208" s="660">
        <f>共同経理課!F208</f>
        <v>0</v>
      </c>
      <c r="G208" s="660">
        <f>共同経理課!G208</f>
        <v>0</v>
      </c>
      <c r="H208" s="191"/>
      <c r="I208" s="190">
        <f t="shared" si="387"/>
        <v>0</v>
      </c>
      <c r="J208" s="191"/>
      <c r="K208" s="190">
        <f t="shared" si="387"/>
        <v>0</v>
      </c>
      <c r="L208" s="191"/>
      <c r="M208" s="190">
        <f t="shared" si="388"/>
        <v>0</v>
      </c>
      <c r="N208" s="191"/>
      <c r="O208" s="190">
        <f t="shared" si="389"/>
        <v>0</v>
      </c>
      <c r="P208" s="191"/>
      <c r="Q208" s="190">
        <f t="shared" si="390"/>
        <v>0</v>
      </c>
      <c r="R208" s="191"/>
      <c r="S208" s="190">
        <f t="shared" si="391"/>
        <v>0</v>
      </c>
      <c r="T208" s="191"/>
      <c r="U208" s="190">
        <f t="shared" si="392"/>
        <v>0</v>
      </c>
      <c r="V208" s="191"/>
      <c r="W208" s="190">
        <f t="shared" si="393"/>
        <v>0</v>
      </c>
      <c r="X208" s="191"/>
      <c r="Y208" s="190">
        <f t="shared" si="394"/>
        <v>0</v>
      </c>
      <c r="Z208" s="191"/>
      <c r="AA208" s="190">
        <f t="shared" si="395"/>
        <v>0</v>
      </c>
      <c r="AB208" s="191"/>
      <c r="AC208" s="190">
        <f t="shared" si="396"/>
        <v>0</v>
      </c>
      <c r="AD208" s="191"/>
      <c r="AE208" s="190">
        <f t="shared" si="397"/>
        <v>0</v>
      </c>
      <c r="AF208" s="238">
        <f t="shared" si="398"/>
        <v>0</v>
      </c>
      <c r="AG208" s="196">
        <f t="shared" si="398"/>
        <v>0</v>
      </c>
      <c r="AH208" s="174"/>
      <c r="AI208" s="175"/>
      <c r="AJ208"/>
    </row>
    <row r="209" spans="1:36" outlineLevel="1">
      <c r="A209" s="171"/>
      <c r="B209" s="171"/>
      <c r="C209" s="91" t="s">
        <v>35</v>
      </c>
      <c r="D209" s="94" t="s">
        <v>78</v>
      </c>
      <c r="E209" s="69">
        <f>共同経理課!E209</f>
        <v>0</v>
      </c>
      <c r="F209" s="494">
        <f>共同経理課!F209</f>
        <v>0</v>
      </c>
      <c r="G209" s="658" t="str">
        <f>共同経理課!G209</f>
        <v>-</v>
      </c>
      <c r="H209" s="41"/>
      <c r="I209" s="172">
        <f t="shared" si="387"/>
        <v>0</v>
      </c>
      <c r="J209" s="41"/>
      <c r="K209" s="172">
        <f t="shared" si="387"/>
        <v>0</v>
      </c>
      <c r="L209" s="41"/>
      <c r="M209" s="172">
        <f t="shared" si="388"/>
        <v>0</v>
      </c>
      <c r="N209" s="41"/>
      <c r="O209" s="172">
        <f t="shared" si="389"/>
        <v>0</v>
      </c>
      <c r="P209" s="41"/>
      <c r="Q209" s="172">
        <f t="shared" si="390"/>
        <v>0</v>
      </c>
      <c r="R209" s="41"/>
      <c r="S209" s="172">
        <f t="shared" si="391"/>
        <v>0</v>
      </c>
      <c r="T209" s="41"/>
      <c r="U209" s="172">
        <f t="shared" si="392"/>
        <v>0</v>
      </c>
      <c r="V209" s="41"/>
      <c r="W209" s="172">
        <f t="shared" si="393"/>
        <v>0</v>
      </c>
      <c r="X209" s="41"/>
      <c r="Y209" s="172">
        <f t="shared" si="394"/>
        <v>0</v>
      </c>
      <c r="Z209" s="41"/>
      <c r="AA209" s="172">
        <f t="shared" si="395"/>
        <v>0</v>
      </c>
      <c r="AB209" s="41"/>
      <c r="AC209" s="172">
        <f t="shared" si="396"/>
        <v>0</v>
      </c>
      <c r="AD209" s="41"/>
      <c r="AE209" s="172">
        <f t="shared" si="397"/>
        <v>0</v>
      </c>
      <c r="AF209" s="237">
        <f t="shared" si="398"/>
        <v>0</v>
      </c>
      <c r="AG209" s="173">
        <f t="shared" si="398"/>
        <v>0</v>
      </c>
      <c r="AH209" s="174"/>
      <c r="AI209" s="175"/>
    </row>
    <row r="210" spans="1:36" outlineLevel="1">
      <c r="A210" s="171"/>
      <c r="B210" s="171"/>
      <c r="C210" s="177"/>
      <c r="D210" s="94" t="s">
        <v>36</v>
      </c>
      <c r="E210" s="69">
        <f>共同経理課!E210</f>
        <v>0</v>
      </c>
      <c r="F210" s="494">
        <f>共同経理課!F210</f>
        <v>5360</v>
      </c>
      <c r="G210" s="658">
        <f>共同経理課!G210</f>
        <v>1</v>
      </c>
      <c r="H210" s="41">
        <f>SUM(H194:H208)</f>
        <v>0</v>
      </c>
      <c r="I210" s="172">
        <f t="shared" si="387"/>
        <v>0</v>
      </c>
      <c r="J210" s="41">
        <f>SUM(J194:J208)</f>
        <v>0</v>
      </c>
      <c r="K210" s="172">
        <f t="shared" si="387"/>
        <v>0</v>
      </c>
      <c r="L210" s="41">
        <f>SUM(L194:L208)</f>
        <v>0</v>
      </c>
      <c r="M210" s="172">
        <f t="shared" si="388"/>
        <v>0</v>
      </c>
      <c r="N210" s="41">
        <f>SUM(N194:N208)</f>
        <v>0</v>
      </c>
      <c r="O210" s="172">
        <f t="shared" si="389"/>
        <v>0</v>
      </c>
      <c r="P210" s="41">
        <f>SUM(P194:P208)</f>
        <v>0</v>
      </c>
      <c r="Q210" s="172">
        <f t="shared" si="390"/>
        <v>0</v>
      </c>
      <c r="R210" s="41">
        <f>SUM(R194:R208)</f>
        <v>0</v>
      </c>
      <c r="S210" s="172">
        <f t="shared" si="391"/>
        <v>0</v>
      </c>
      <c r="T210" s="41">
        <f>SUM(T194:T208)</f>
        <v>0</v>
      </c>
      <c r="U210" s="172">
        <f t="shared" si="392"/>
        <v>0</v>
      </c>
      <c r="V210" s="41">
        <f>SUM(V194:V208)</f>
        <v>0</v>
      </c>
      <c r="W210" s="172">
        <f t="shared" si="393"/>
        <v>0</v>
      </c>
      <c r="X210" s="41">
        <f>SUM(X194:X208)</f>
        <v>0</v>
      </c>
      <c r="Y210" s="172">
        <f t="shared" si="394"/>
        <v>0</v>
      </c>
      <c r="Z210" s="41">
        <f>SUM(Z194:Z208)</f>
        <v>0</v>
      </c>
      <c r="AA210" s="172">
        <f t="shared" si="395"/>
        <v>0</v>
      </c>
      <c r="AB210" s="41">
        <f>SUM(AB194:AB208)</f>
        <v>0</v>
      </c>
      <c r="AC210" s="172">
        <f t="shared" si="396"/>
        <v>0</v>
      </c>
      <c r="AD210" s="41">
        <f>SUM(AD194:AD208)</f>
        <v>0</v>
      </c>
      <c r="AE210" s="172">
        <f t="shared" si="397"/>
        <v>0</v>
      </c>
      <c r="AF210" s="237">
        <f t="shared" si="398"/>
        <v>0</v>
      </c>
      <c r="AG210" s="173">
        <f t="shared" si="398"/>
        <v>0</v>
      </c>
      <c r="AH210" s="174"/>
      <c r="AI210" s="175"/>
    </row>
    <row r="211" spans="1:36" outlineLevel="1">
      <c r="A211" s="171"/>
      <c r="B211" s="171"/>
      <c r="C211" s="177"/>
      <c r="D211" s="94" t="s">
        <v>75</v>
      </c>
      <c r="E211" s="69" t="str">
        <f>共同経理課!E211</f>
        <v>4月～</v>
      </c>
      <c r="F211" s="494">
        <f>共同経理課!F211</f>
        <v>350</v>
      </c>
      <c r="G211" s="658">
        <f>共同経理課!G211</f>
        <v>1</v>
      </c>
      <c r="H211" s="41">
        <f>H$210</f>
        <v>0</v>
      </c>
      <c r="I211" s="172">
        <f t="shared" ref="I211:K226" si="399">ROUNDDOWN($F211*H211,0)</f>
        <v>0</v>
      </c>
      <c r="J211" s="41">
        <f>J$210</f>
        <v>0</v>
      </c>
      <c r="K211" s="172">
        <f t="shared" si="399"/>
        <v>0</v>
      </c>
      <c r="L211" s="41">
        <f>L$210</f>
        <v>0</v>
      </c>
      <c r="M211" s="172">
        <f t="shared" si="388"/>
        <v>0</v>
      </c>
      <c r="N211" s="41">
        <f>N$210</f>
        <v>0</v>
      </c>
      <c r="O211" s="172">
        <f t="shared" si="389"/>
        <v>0</v>
      </c>
      <c r="P211" s="41">
        <f>P$210</f>
        <v>0</v>
      </c>
      <c r="Q211" s="172">
        <f t="shared" si="390"/>
        <v>0</v>
      </c>
      <c r="R211" s="41">
        <f>R$210</f>
        <v>0</v>
      </c>
      <c r="S211" s="172">
        <f t="shared" si="391"/>
        <v>0</v>
      </c>
      <c r="T211" s="41">
        <f>T$210</f>
        <v>0</v>
      </c>
      <c r="U211" s="172">
        <f t="shared" si="392"/>
        <v>0</v>
      </c>
      <c r="V211" s="41">
        <f>V$210</f>
        <v>0</v>
      </c>
      <c r="W211" s="172">
        <f t="shared" si="393"/>
        <v>0</v>
      </c>
      <c r="X211" s="41">
        <f>X$210</f>
        <v>0</v>
      </c>
      <c r="Y211" s="172">
        <f t="shared" si="394"/>
        <v>0</v>
      </c>
      <c r="Z211" s="41">
        <f>Z$210</f>
        <v>0</v>
      </c>
      <c r="AA211" s="172">
        <f t="shared" si="395"/>
        <v>0</v>
      </c>
      <c r="AB211" s="41">
        <f>AB$210</f>
        <v>0</v>
      </c>
      <c r="AC211" s="172">
        <f t="shared" si="396"/>
        <v>0</v>
      </c>
      <c r="AD211" s="41">
        <f>AD$210</f>
        <v>0</v>
      </c>
      <c r="AE211" s="172">
        <f t="shared" si="397"/>
        <v>0</v>
      </c>
      <c r="AF211" s="237">
        <f t="shared" si="398"/>
        <v>0</v>
      </c>
      <c r="AG211" s="173">
        <f t="shared" si="398"/>
        <v>0</v>
      </c>
      <c r="AH211" s="178"/>
      <c r="AI211" s="179"/>
    </row>
    <row r="212" spans="1:36" outlineLevel="1">
      <c r="A212" s="171"/>
      <c r="B212" s="171"/>
      <c r="C212" s="177"/>
      <c r="D212" s="94" t="s">
        <v>82</v>
      </c>
      <c r="E212" s="69" t="str">
        <f>共同経理課!E212</f>
        <v>4月～</v>
      </c>
      <c r="F212" s="494">
        <f>共同経理課!F212</f>
        <v>17510</v>
      </c>
      <c r="G212" s="659">
        <f>共同経理課!G212</f>
        <v>1</v>
      </c>
      <c r="H212" s="41">
        <f>H$210*$G212</f>
        <v>0</v>
      </c>
      <c r="I212" s="172">
        <f t="shared" si="399"/>
        <v>0</v>
      </c>
      <c r="J212" s="41">
        <f>J$210*$G212</f>
        <v>0</v>
      </c>
      <c r="K212" s="172">
        <f t="shared" si="399"/>
        <v>0</v>
      </c>
      <c r="L212" s="41">
        <f>L$210*$G212</f>
        <v>0</v>
      </c>
      <c r="M212" s="172">
        <f t="shared" si="388"/>
        <v>0</v>
      </c>
      <c r="N212" s="41">
        <f>N$210*$G212</f>
        <v>0</v>
      </c>
      <c r="O212" s="172">
        <f t="shared" si="389"/>
        <v>0</v>
      </c>
      <c r="P212" s="41">
        <f>P$210*$G212</f>
        <v>0</v>
      </c>
      <c r="Q212" s="172">
        <f t="shared" si="390"/>
        <v>0</v>
      </c>
      <c r="R212" s="41">
        <f>R$210*$G212</f>
        <v>0</v>
      </c>
      <c r="S212" s="172">
        <f t="shared" si="391"/>
        <v>0</v>
      </c>
      <c r="T212" s="41">
        <f>T$210*$G212</f>
        <v>0</v>
      </c>
      <c r="U212" s="172">
        <f t="shared" si="392"/>
        <v>0</v>
      </c>
      <c r="V212" s="41">
        <f>V$210*$G212</f>
        <v>0</v>
      </c>
      <c r="W212" s="172">
        <f t="shared" si="393"/>
        <v>0</v>
      </c>
      <c r="X212" s="41">
        <f>X$210*$G212</f>
        <v>0</v>
      </c>
      <c r="Y212" s="172">
        <f t="shared" si="394"/>
        <v>0</v>
      </c>
      <c r="Z212" s="41">
        <f>Z$210*$G212</f>
        <v>0</v>
      </c>
      <c r="AA212" s="172">
        <f t="shared" si="395"/>
        <v>0</v>
      </c>
      <c r="AB212" s="41">
        <f>AB$210*$G212</f>
        <v>0</v>
      </c>
      <c r="AC212" s="172">
        <f t="shared" si="396"/>
        <v>0</v>
      </c>
      <c r="AD212" s="41">
        <f>AD$210*$G212</f>
        <v>0</v>
      </c>
      <c r="AE212" s="172">
        <f t="shared" si="397"/>
        <v>0</v>
      </c>
      <c r="AF212" s="237">
        <f t="shared" si="398"/>
        <v>0</v>
      </c>
      <c r="AG212" s="173">
        <f t="shared" si="398"/>
        <v>0</v>
      </c>
      <c r="AH212" s="174"/>
      <c r="AI212" s="175"/>
    </row>
    <row r="213" spans="1:36" outlineLevel="1">
      <c r="A213" s="171"/>
      <c r="B213" s="171"/>
      <c r="C213" s="177"/>
      <c r="D213" s="180"/>
      <c r="E213" s="69">
        <f>共同経理課!E213</f>
        <v>0</v>
      </c>
      <c r="F213" s="494">
        <f>共同経理課!F213</f>
        <v>0</v>
      </c>
      <c r="G213" s="659">
        <f>共同経理課!G213</f>
        <v>0</v>
      </c>
      <c r="H213" s="41"/>
      <c r="I213" s="172">
        <f t="shared" si="399"/>
        <v>0</v>
      </c>
      <c r="J213" s="41"/>
      <c r="K213" s="172">
        <f t="shared" si="399"/>
        <v>0</v>
      </c>
      <c r="L213" s="41"/>
      <c r="M213" s="172">
        <f t="shared" si="388"/>
        <v>0</v>
      </c>
      <c r="N213" s="41"/>
      <c r="O213" s="172">
        <f t="shared" si="389"/>
        <v>0</v>
      </c>
      <c r="P213" s="41"/>
      <c r="Q213" s="172">
        <f t="shared" si="390"/>
        <v>0</v>
      </c>
      <c r="R213" s="41"/>
      <c r="S213" s="172">
        <f t="shared" si="391"/>
        <v>0</v>
      </c>
      <c r="T213" s="41"/>
      <c r="U213" s="172">
        <f t="shared" si="392"/>
        <v>0</v>
      </c>
      <c r="V213" s="41"/>
      <c r="W213" s="172">
        <f t="shared" si="393"/>
        <v>0</v>
      </c>
      <c r="X213" s="41"/>
      <c r="Y213" s="172">
        <f t="shared" si="394"/>
        <v>0</v>
      </c>
      <c r="Z213" s="41"/>
      <c r="AA213" s="172">
        <f t="shared" si="395"/>
        <v>0</v>
      </c>
      <c r="AB213" s="41"/>
      <c r="AC213" s="172">
        <f t="shared" si="396"/>
        <v>0</v>
      </c>
      <c r="AD213" s="41"/>
      <c r="AE213" s="172">
        <f t="shared" si="397"/>
        <v>0</v>
      </c>
      <c r="AF213" s="237">
        <f t="shared" si="398"/>
        <v>0</v>
      </c>
      <c r="AG213" s="173">
        <f t="shared" si="398"/>
        <v>0</v>
      </c>
      <c r="AH213" s="174"/>
      <c r="AI213" s="175"/>
    </row>
    <row r="214" spans="1:36" outlineLevel="1">
      <c r="A214" s="171"/>
      <c r="B214" s="171"/>
      <c r="C214" s="177"/>
      <c r="D214" s="181"/>
      <c r="E214" s="69">
        <f>共同経理課!E214</f>
        <v>0</v>
      </c>
      <c r="F214" s="494">
        <f>共同経理課!F214</f>
        <v>0</v>
      </c>
      <c r="G214" s="659">
        <f>共同経理課!G214</f>
        <v>0</v>
      </c>
      <c r="H214" s="41"/>
      <c r="I214" s="172">
        <f t="shared" si="399"/>
        <v>0</v>
      </c>
      <c r="J214" s="41"/>
      <c r="K214" s="172">
        <f t="shared" si="399"/>
        <v>0</v>
      </c>
      <c r="L214" s="41"/>
      <c r="M214" s="172">
        <f t="shared" si="388"/>
        <v>0</v>
      </c>
      <c r="N214" s="41"/>
      <c r="O214" s="172">
        <f t="shared" si="389"/>
        <v>0</v>
      </c>
      <c r="P214" s="41"/>
      <c r="Q214" s="172">
        <f t="shared" si="390"/>
        <v>0</v>
      </c>
      <c r="R214" s="41"/>
      <c r="S214" s="172">
        <f t="shared" si="391"/>
        <v>0</v>
      </c>
      <c r="T214" s="41"/>
      <c r="U214" s="172">
        <f t="shared" si="392"/>
        <v>0</v>
      </c>
      <c r="V214" s="41"/>
      <c r="W214" s="172">
        <f t="shared" si="393"/>
        <v>0</v>
      </c>
      <c r="X214" s="41"/>
      <c r="Y214" s="172">
        <f t="shared" si="394"/>
        <v>0</v>
      </c>
      <c r="Z214" s="41"/>
      <c r="AA214" s="172">
        <f t="shared" si="395"/>
        <v>0</v>
      </c>
      <c r="AB214" s="41"/>
      <c r="AC214" s="172">
        <f t="shared" si="396"/>
        <v>0</v>
      </c>
      <c r="AD214" s="41"/>
      <c r="AE214" s="172">
        <f t="shared" si="397"/>
        <v>0</v>
      </c>
      <c r="AF214" s="237">
        <f t="shared" si="398"/>
        <v>0</v>
      </c>
      <c r="AG214" s="173">
        <f t="shared" si="398"/>
        <v>0</v>
      </c>
      <c r="AH214" s="174"/>
      <c r="AI214" s="175"/>
    </row>
    <row r="215" spans="1:36" outlineLevel="1">
      <c r="A215" s="171"/>
      <c r="B215" s="171"/>
      <c r="C215" s="177"/>
      <c r="D215" s="94" t="s">
        <v>76</v>
      </c>
      <c r="E215" s="69" t="str">
        <f>共同経理課!E215</f>
        <v>4月～</v>
      </c>
      <c r="F215" s="494">
        <f>共同経理課!F215</f>
        <v>17280</v>
      </c>
      <c r="G215" s="659">
        <f>共同経理課!G215</f>
        <v>1</v>
      </c>
      <c r="H215" s="41">
        <f>H$210*$G215</f>
        <v>0</v>
      </c>
      <c r="I215" s="172">
        <f t="shared" si="399"/>
        <v>0</v>
      </c>
      <c r="J215" s="41">
        <f>J$210*$G215</f>
        <v>0</v>
      </c>
      <c r="K215" s="172">
        <f t="shared" si="399"/>
        <v>0</v>
      </c>
      <c r="L215" s="41">
        <f>L$210*$G215</f>
        <v>0</v>
      </c>
      <c r="M215" s="172">
        <f t="shared" si="388"/>
        <v>0</v>
      </c>
      <c r="N215" s="41">
        <f>N$210*$G215</f>
        <v>0</v>
      </c>
      <c r="O215" s="172">
        <f t="shared" si="389"/>
        <v>0</v>
      </c>
      <c r="P215" s="41">
        <f>P$210*$G215</f>
        <v>0</v>
      </c>
      <c r="Q215" s="172">
        <f t="shared" si="390"/>
        <v>0</v>
      </c>
      <c r="R215" s="41">
        <f>R$210*$G215</f>
        <v>0</v>
      </c>
      <c r="S215" s="172">
        <f t="shared" si="391"/>
        <v>0</v>
      </c>
      <c r="T215" s="41">
        <f>T$210*$G215</f>
        <v>0</v>
      </c>
      <c r="U215" s="172">
        <f t="shared" si="392"/>
        <v>0</v>
      </c>
      <c r="V215" s="41">
        <f>V$210*$G215</f>
        <v>0</v>
      </c>
      <c r="W215" s="172">
        <f t="shared" si="393"/>
        <v>0</v>
      </c>
      <c r="X215" s="41">
        <f>X$210*$G215</f>
        <v>0</v>
      </c>
      <c r="Y215" s="172">
        <f t="shared" si="394"/>
        <v>0</v>
      </c>
      <c r="Z215" s="41">
        <f>Z$210*$G215</f>
        <v>0</v>
      </c>
      <c r="AA215" s="172">
        <f t="shared" si="395"/>
        <v>0</v>
      </c>
      <c r="AB215" s="41">
        <f>AB$210*$G215</f>
        <v>0</v>
      </c>
      <c r="AC215" s="172">
        <f t="shared" si="396"/>
        <v>0</v>
      </c>
      <c r="AD215" s="41">
        <f>AD$210*$G215</f>
        <v>0</v>
      </c>
      <c r="AE215" s="172">
        <f t="shared" si="397"/>
        <v>0</v>
      </c>
      <c r="AF215" s="237">
        <f t="shared" si="398"/>
        <v>0</v>
      </c>
      <c r="AG215" s="173">
        <f t="shared" si="398"/>
        <v>0</v>
      </c>
      <c r="AH215" s="174"/>
      <c r="AI215" s="175"/>
    </row>
    <row r="216" spans="1:36" outlineLevel="1">
      <c r="A216" s="171"/>
      <c r="B216" s="171"/>
      <c r="C216" s="177"/>
      <c r="D216" s="180"/>
      <c r="E216" s="69">
        <f>共同経理課!E216</f>
        <v>0</v>
      </c>
      <c r="F216" s="494">
        <f>共同経理課!F216</f>
        <v>0</v>
      </c>
      <c r="G216" s="659">
        <f>共同経理課!G216</f>
        <v>0</v>
      </c>
      <c r="H216" s="41"/>
      <c r="I216" s="172">
        <f t="shared" si="399"/>
        <v>0</v>
      </c>
      <c r="J216" s="41"/>
      <c r="K216" s="172">
        <f t="shared" si="399"/>
        <v>0</v>
      </c>
      <c r="L216" s="41"/>
      <c r="M216" s="172">
        <f t="shared" si="388"/>
        <v>0</v>
      </c>
      <c r="N216" s="41"/>
      <c r="O216" s="172">
        <f t="shared" si="389"/>
        <v>0</v>
      </c>
      <c r="P216" s="41"/>
      <c r="Q216" s="172">
        <f t="shared" si="390"/>
        <v>0</v>
      </c>
      <c r="R216" s="41"/>
      <c r="S216" s="172">
        <f t="shared" si="391"/>
        <v>0</v>
      </c>
      <c r="T216" s="41"/>
      <c r="U216" s="172">
        <f t="shared" si="392"/>
        <v>0</v>
      </c>
      <c r="V216" s="41"/>
      <c r="W216" s="172">
        <f t="shared" si="393"/>
        <v>0</v>
      </c>
      <c r="X216" s="41"/>
      <c r="Y216" s="172">
        <f t="shared" si="394"/>
        <v>0</v>
      </c>
      <c r="Z216" s="41"/>
      <c r="AA216" s="172">
        <f t="shared" si="395"/>
        <v>0</v>
      </c>
      <c r="AB216" s="41"/>
      <c r="AC216" s="172">
        <f t="shared" si="396"/>
        <v>0</v>
      </c>
      <c r="AD216" s="41"/>
      <c r="AE216" s="172">
        <f t="shared" si="397"/>
        <v>0</v>
      </c>
      <c r="AF216" s="237">
        <f t="shared" si="398"/>
        <v>0</v>
      </c>
      <c r="AG216" s="173">
        <f t="shared" si="398"/>
        <v>0</v>
      </c>
      <c r="AH216" s="174"/>
      <c r="AI216" s="175"/>
    </row>
    <row r="217" spans="1:36" outlineLevel="1">
      <c r="A217" s="171"/>
      <c r="B217" s="171"/>
      <c r="C217" s="177"/>
      <c r="D217" s="181"/>
      <c r="E217" s="69">
        <f>共同経理課!E217</f>
        <v>0</v>
      </c>
      <c r="F217" s="494">
        <f>共同経理課!F217</f>
        <v>0</v>
      </c>
      <c r="G217" s="659">
        <f>共同経理課!G217</f>
        <v>0</v>
      </c>
      <c r="H217" s="41"/>
      <c r="I217" s="172">
        <f t="shared" si="399"/>
        <v>0</v>
      </c>
      <c r="J217" s="41"/>
      <c r="K217" s="172">
        <f t="shared" si="399"/>
        <v>0</v>
      </c>
      <c r="L217" s="41"/>
      <c r="M217" s="172">
        <f t="shared" si="388"/>
        <v>0</v>
      </c>
      <c r="N217" s="41"/>
      <c r="O217" s="172">
        <f t="shared" si="389"/>
        <v>0</v>
      </c>
      <c r="P217" s="41"/>
      <c r="Q217" s="172">
        <f t="shared" si="390"/>
        <v>0</v>
      </c>
      <c r="R217" s="41"/>
      <c r="S217" s="172">
        <f t="shared" si="391"/>
        <v>0</v>
      </c>
      <c r="T217" s="41"/>
      <c r="U217" s="172">
        <f t="shared" si="392"/>
        <v>0</v>
      </c>
      <c r="V217" s="41"/>
      <c r="W217" s="172">
        <f t="shared" si="393"/>
        <v>0</v>
      </c>
      <c r="X217" s="41"/>
      <c r="Y217" s="172">
        <f t="shared" si="394"/>
        <v>0</v>
      </c>
      <c r="Z217" s="41"/>
      <c r="AA217" s="172">
        <f t="shared" si="395"/>
        <v>0</v>
      </c>
      <c r="AB217" s="41"/>
      <c r="AC217" s="172">
        <f t="shared" si="396"/>
        <v>0</v>
      </c>
      <c r="AD217" s="41"/>
      <c r="AE217" s="172">
        <f t="shared" si="397"/>
        <v>0</v>
      </c>
      <c r="AF217" s="237">
        <f t="shared" si="398"/>
        <v>0</v>
      </c>
      <c r="AG217" s="173">
        <f t="shared" si="398"/>
        <v>0</v>
      </c>
      <c r="AH217" s="174"/>
      <c r="AI217" s="175"/>
    </row>
    <row r="218" spans="1:36" outlineLevel="1">
      <c r="A218" s="171"/>
      <c r="B218" s="171"/>
      <c r="C218" s="177"/>
      <c r="D218" s="94" t="s">
        <v>77</v>
      </c>
      <c r="E218" s="69" t="str">
        <f>共同経理課!E218</f>
        <v>4月～常勤</v>
      </c>
      <c r="F218" s="494">
        <f>共同経理課!F218</f>
        <v>17280</v>
      </c>
      <c r="G218" s="659">
        <f>共同経理課!G218</f>
        <v>1</v>
      </c>
      <c r="H218" s="41">
        <f>H$210*$G218</f>
        <v>0</v>
      </c>
      <c r="I218" s="172">
        <f t="shared" si="399"/>
        <v>0</v>
      </c>
      <c r="J218" s="41">
        <f>J$210*$G218</f>
        <v>0</v>
      </c>
      <c r="K218" s="172">
        <f t="shared" si="399"/>
        <v>0</v>
      </c>
      <c r="L218" s="41">
        <f>L$210*$G218</f>
        <v>0</v>
      </c>
      <c r="M218" s="172">
        <f t="shared" si="388"/>
        <v>0</v>
      </c>
      <c r="N218" s="41">
        <f>N$210*$G218</f>
        <v>0</v>
      </c>
      <c r="O218" s="172">
        <f t="shared" si="389"/>
        <v>0</v>
      </c>
      <c r="P218" s="41">
        <f>P$210*$G218</f>
        <v>0</v>
      </c>
      <c r="Q218" s="172">
        <f t="shared" si="390"/>
        <v>0</v>
      </c>
      <c r="R218" s="41">
        <f>R$210*$G218</f>
        <v>0</v>
      </c>
      <c r="S218" s="172">
        <f t="shared" si="391"/>
        <v>0</v>
      </c>
      <c r="T218" s="41">
        <f>T$210*$G218</f>
        <v>0</v>
      </c>
      <c r="U218" s="172">
        <f t="shared" si="392"/>
        <v>0</v>
      </c>
      <c r="V218" s="41">
        <f>V$210*$G218</f>
        <v>0</v>
      </c>
      <c r="W218" s="172">
        <f t="shared" si="393"/>
        <v>0</v>
      </c>
      <c r="X218" s="41">
        <f>X$210*$G218</f>
        <v>0</v>
      </c>
      <c r="Y218" s="172">
        <f t="shared" si="394"/>
        <v>0</v>
      </c>
      <c r="Z218" s="41">
        <f>Z$210*$G218</f>
        <v>0</v>
      </c>
      <c r="AA218" s="172">
        <f t="shared" si="395"/>
        <v>0</v>
      </c>
      <c r="AB218" s="41">
        <f>AB$210*$G218</f>
        <v>0</v>
      </c>
      <c r="AC218" s="172">
        <f t="shared" si="396"/>
        <v>0</v>
      </c>
      <c r="AD218" s="41">
        <f>AD$210*$G218</f>
        <v>0</v>
      </c>
      <c r="AE218" s="172">
        <f t="shared" si="397"/>
        <v>0</v>
      </c>
      <c r="AF218" s="237">
        <f t="shared" si="398"/>
        <v>0</v>
      </c>
      <c r="AG218" s="173">
        <f t="shared" si="398"/>
        <v>0</v>
      </c>
      <c r="AH218" s="174"/>
      <c r="AI218" s="175"/>
    </row>
    <row r="219" spans="1:36" outlineLevel="1">
      <c r="A219" s="171"/>
      <c r="B219" s="171"/>
      <c r="C219" s="177"/>
      <c r="D219" s="180"/>
      <c r="E219" s="69">
        <f>共同経理課!E219</f>
        <v>0</v>
      </c>
      <c r="F219" s="494">
        <f>共同経理課!F219</f>
        <v>0</v>
      </c>
      <c r="G219" s="659">
        <f>共同経理課!G219</f>
        <v>0</v>
      </c>
      <c r="H219" s="41"/>
      <c r="I219" s="172">
        <f t="shared" si="399"/>
        <v>0</v>
      </c>
      <c r="J219" s="41"/>
      <c r="K219" s="172">
        <f t="shared" si="399"/>
        <v>0</v>
      </c>
      <c r="L219" s="41"/>
      <c r="M219" s="172">
        <f t="shared" si="388"/>
        <v>0</v>
      </c>
      <c r="N219" s="41"/>
      <c r="O219" s="172">
        <f t="shared" si="389"/>
        <v>0</v>
      </c>
      <c r="P219" s="41"/>
      <c r="Q219" s="172">
        <f t="shared" si="390"/>
        <v>0</v>
      </c>
      <c r="R219" s="41"/>
      <c r="S219" s="172">
        <f t="shared" si="391"/>
        <v>0</v>
      </c>
      <c r="T219" s="41"/>
      <c r="U219" s="172">
        <f t="shared" si="392"/>
        <v>0</v>
      </c>
      <c r="V219" s="41"/>
      <c r="W219" s="172">
        <f t="shared" si="393"/>
        <v>0</v>
      </c>
      <c r="X219" s="41"/>
      <c r="Y219" s="172">
        <f t="shared" si="394"/>
        <v>0</v>
      </c>
      <c r="Z219" s="41"/>
      <c r="AA219" s="172">
        <f t="shared" si="395"/>
        <v>0</v>
      </c>
      <c r="AB219" s="41"/>
      <c r="AC219" s="172">
        <f t="shared" si="396"/>
        <v>0</v>
      </c>
      <c r="AD219" s="41"/>
      <c r="AE219" s="172">
        <f t="shared" si="397"/>
        <v>0</v>
      </c>
      <c r="AF219" s="237">
        <f t="shared" si="398"/>
        <v>0</v>
      </c>
      <c r="AG219" s="173">
        <f t="shared" si="398"/>
        <v>0</v>
      </c>
      <c r="AH219" s="174"/>
      <c r="AI219" s="175"/>
    </row>
    <row r="220" spans="1:36" outlineLevel="1">
      <c r="A220" s="171"/>
      <c r="B220" s="171"/>
      <c r="C220" s="177"/>
      <c r="D220" s="181"/>
      <c r="E220" s="69">
        <f>共同経理課!E220</f>
        <v>0</v>
      </c>
      <c r="F220" s="494">
        <f>共同経理課!F220</f>
        <v>0</v>
      </c>
      <c r="G220" s="659">
        <f>共同経理課!G220</f>
        <v>0</v>
      </c>
      <c r="H220" s="41"/>
      <c r="I220" s="172">
        <f t="shared" si="399"/>
        <v>0</v>
      </c>
      <c r="J220" s="41"/>
      <c r="K220" s="172">
        <f t="shared" si="399"/>
        <v>0</v>
      </c>
      <c r="L220" s="41"/>
      <c r="M220" s="172">
        <f t="shared" si="388"/>
        <v>0</v>
      </c>
      <c r="N220" s="41"/>
      <c r="O220" s="172">
        <f t="shared" si="389"/>
        <v>0</v>
      </c>
      <c r="P220" s="41"/>
      <c r="Q220" s="172">
        <f t="shared" si="390"/>
        <v>0</v>
      </c>
      <c r="R220" s="41"/>
      <c r="S220" s="172">
        <f t="shared" si="391"/>
        <v>0</v>
      </c>
      <c r="T220" s="41"/>
      <c r="U220" s="172">
        <f t="shared" si="392"/>
        <v>0</v>
      </c>
      <c r="V220" s="41"/>
      <c r="W220" s="172">
        <f t="shared" si="393"/>
        <v>0</v>
      </c>
      <c r="X220" s="41"/>
      <c r="Y220" s="172">
        <f t="shared" si="394"/>
        <v>0</v>
      </c>
      <c r="Z220" s="41"/>
      <c r="AA220" s="172">
        <f t="shared" si="395"/>
        <v>0</v>
      </c>
      <c r="AB220" s="41"/>
      <c r="AC220" s="172">
        <f t="shared" si="396"/>
        <v>0</v>
      </c>
      <c r="AD220" s="41"/>
      <c r="AE220" s="172">
        <f t="shared" si="397"/>
        <v>0</v>
      </c>
      <c r="AF220" s="237">
        <f t="shared" si="398"/>
        <v>0</v>
      </c>
      <c r="AG220" s="173">
        <f t="shared" si="398"/>
        <v>0</v>
      </c>
      <c r="AH220" s="174"/>
      <c r="AI220" s="175"/>
    </row>
    <row r="221" spans="1:36" outlineLevel="1">
      <c r="A221" s="171"/>
      <c r="B221" s="171"/>
      <c r="C221" s="177"/>
      <c r="D221" s="94" t="s">
        <v>384</v>
      </c>
      <c r="E221" s="69" t="str">
        <f>共同経理課!E221</f>
        <v>4月～常勤</v>
      </c>
      <c r="F221" s="494">
        <f>共同経理課!F221</f>
        <v>0</v>
      </c>
      <c r="G221" s="659">
        <f>共同経理課!G221</f>
        <v>0</v>
      </c>
      <c r="H221" s="41">
        <f>H$210*$G221</f>
        <v>0</v>
      </c>
      <c r="I221" s="172">
        <f t="shared" si="399"/>
        <v>0</v>
      </c>
      <c r="J221" s="41">
        <f>J$210*$G221</f>
        <v>0</v>
      </c>
      <c r="K221" s="172">
        <f t="shared" si="399"/>
        <v>0</v>
      </c>
      <c r="L221" s="41">
        <f>L$210*$G221</f>
        <v>0</v>
      </c>
      <c r="M221" s="172">
        <f t="shared" si="388"/>
        <v>0</v>
      </c>
      <c r="N221" s="41">
        <f>N$210*$G221</f>
        <v>0</v>
      </c>
      <c r="O221" s="172">
        <f t="shared" si="389"/>
        <v>0</v>
      </c>
      <c r="P221" s="41">
        <f>P$210*$G221</f>
        <v>0</v>
      </c>
      <c r="Q221" s="172">
        <f t="shared" si="390"/>
        <v>0</v>
      </c>
      <c r="R221" s="41">
        <f>R$210*$G221</f>
        <v>0</v>
      </c>
      <c r="S221" s="172">
        <f t="shared" si="391"/>
        <v>0</v>
      </c>
      <c r="T221" s="41">
        <f>T$210*$G221</f>
        <v>0</v>
      </c>
      <c r="U221" s="172">
        <f t="shared" si="392"/>
        <v>0</v>
      </c>
      <c r="V221" s="41">
        <f>V$210*$G221</f>
        <v>0</v>
      </c>
      <c r="W221" s="172">
        <f t="shared" si="393"/>
        <v>0</v>
      </c>
      <c r="X221" s="41">
        <f>X$210*$G221</f>
        <v>0</v>
      </c>
      <c r="Y221" s="172">
        <f t="shared" si="394"/>
        <v>0</v>
      </c>
      <c r="Z221" s="41">
        <f>Z$210*$G221</f>
        <v>0</v>
      </c>
      <c r="AA221" s="172">
        <f t="shared" si="395"/>
        <v>0</v>
      </c>
      <c r="AB221" s="41">
        <f>AB$210*$G221</f>
        <v>0</v>
      </c>
      <c r="AC221" s="172">
        <f t="shared" si="396"/>
        <v>0</v>
      </c>
      <c r="AD221" s="41">
        <f>AD$210*$G221</f>
        <v>0</v>
      </c>
      <c r="AE221" s="172">
        <f t="shared" si="397"/>
        <v>0</v>
      </c>
      <c r="AF221" s="237">
        <f t="shared" si="398"/>
        <v>0</v>
      </c>
      <c r="AG221" s="173">
        <f t="shared" si="398"/>
        <v>0</v>
      </c>
      <c r="AH221" s="174"/>
      <c r="AI221" s="175"/>
    </row>
    <row r="222" spans="1:36" outlineLevel="1">
      <c r="A222" s="171"/>
      <c r="B222" s="171"/>
      <c r="C222" s="177"/>
      <c r="D222" s="180"/>
      <c r="E222" s="69">
        <f>共同経理課!E222</f>
        <v>0</v>
      </c>
      <c r="F222" s="494">
        <f>共同経理課!F222</f>
        <v>0</v>
      </c>
      <c r="G222" s="659">
        <f>共同経理課!G222</f>
        <v>0</v>
      </c>
      <c r="H222" s="41"/>
      <c r="I222" s="172">
        <f t="shared" si="399"/>
        <v>0</v>
      </c>
      <c r="J222" s="41"/>
      <c r="K222" s="172">
        <f t="shared" si="399"/>
        <v>0</v>
      </c>
      <c r="L222" s="41"/>
      <c r="M222" s="172">
        <f t="shared" si="388"/>
        <v>0</v>
      </c>
      <c r="N222" s="41"/>
      <c r="O222" s="172">
        <f t="shared" si="389"/>
        <v>0</v>
      </c>
      <c r="P222" s="41"/>
      <c r="Q222" s="172">
        <f t="shared" si="390"/>
        <v>0</v>
      </c>
      <c r="R222" s="41"/>
      <c r="S222" s="172">
        <f t="shared" si="391"/>
        <v>0</v>
      </c>
      <c r="T222" s="41"/>
      <c r="U222" s="172">
        <f t="shared" si="392"/>
        <v>0</v>
      </c>
      <c r="V222" s="41"/>
      <c r="W222" s="172">
        <f t="shared" si="393"/>
        <v>0</v>
      </c>
      <c r="X222" s="41"/>
      <c r="Y222" s="172">
        <f t="shared" si="394"/>
        <v>0</v>
      </c>
      <c r="Z222" s="41"/>
      <c r="AA222" s="172">
        <f t="shared" si="395"/>
        <v>0</v>
      </c>
      <c r="AB222" s="41"/>
      <c r="AC222" s="172">
        <f t="shared" si="396"/>
        <v>0</v>
      </c>
      <c r="AD222" s="41"/>
      <c r="AE222" s="172">
        <f t="shared" si="397"/>
        <v>0</v>
      </c>
      <c r="AF222" s="237">
        <f t="shared" si="398"/>
        <v>0</v>
      </c>
      <c r="AG222" s="173">
        <f t="shared" si="398"/>
        <v>0</v>
      </c>
      <c r="AH222" s="174"/>
      <c r="AI222" s="175"/>
    </row>
    <row r="223" spans="1:36" outlineLevel="1">
      <c r="A223" s="171"/>
      <c r="B223" s="171"/>
      <c r="C223" s="177"/>
      <c r="D223" s="181"/>
      <c r="E223" s="69">
        <f>共同経理課!E223</f>
        <v>0</v>
      </c>
      <c r="F223" s="494">
        <f>共同経理課!F223</f>
        <v>0</v>
      </c>
      <c r="G223" s="659">
        <f>共同経理課!G223</f>
        <v>0</v>
      </c>
      <c r="H223" s="41"/>
      <c r="I223" s="172">
        <f t="shared" si="399"/>
        <v>0</v>
      </c>
      <c r="J223" s="41"/>
      <c r="K223" s="172">
        <f t="shared" si="399"/>
        <v>0</v>
      </c>
      <c r="L223" s="41"/>
      <c r="M223" s="172">
        <f t="shared" si="388"/>
        <v>0</v>
      </c>
      <c r="N223" s="41"/>
      <c r="O223" s="172">
        <f t="shared" si="389"/>
        <v>0</v>
      </c>
      <c r="P223" s="41"/>
      <c r="Q223" s="172">
        <f t="shared" si="390"/>
        <v>0</v>
      </c>
      <c r="R223" s="41"/>
      <c r="S223" s="172">
        <f t="shared" si="391"/>
        <v>0</v>
      </c>
      <c r="T223" s="41"/>
      <c r="U223" s="172">
        <f t="shared" si="392"/>
        <v>0</v>
      </c>
      <c r="V223" s="41"/>
      <c r="W223" s="172">
        <f t="shared" si="393"/>
        <v>0</v>
      </c>
      <c r="X223" s="41"/>
      <c r="Y223" s="172">
        <f t="shared" si="394"/>
        <v>0</v>
      </c>
      <c r="Z223" s="41"/>
      <c r="AA223" s="172">
        <f t="shared" si="395"/>
        <v>0</v>
      </c>
      <c r="AB223" s="41"/>
      <c r="AC223" s="172">
        <f t="shared" si="396"/>
        <v>0</v>
      </c>
      <c r="AD223" s="41"/>
      <c r="AE223" s="172">
        <f t="shared" si="397"/>
        <v>0</v>
      </c>
      <c r="AF223" s="237">
        <f t="shared" si="398"/>
        <v>0</v>
      </c>
      <c r="AG223" s="173">
        <f t="shared" si="398"/>
        <v>0</v>
      </c>
      <c r="AH223" s="174"/>
      <c r="AI223" s="175"/>
    </row>
    <row r="224" spans="1:36" outlineLevel="1">
      <c r="A224" s="171"/>
      <c r="B224" s="171"/>
      <c r="C224" s="177"/>
      <c r="D224" s="91" t="s">
        <v>80</v>
      </c>
      <c r="E224" s="69" t="str">
        <f>共同経理課!E224</f>
        <v>4月～</v>
      </c>
      <c r="F224" s="494">
        <f>共同経理課!F224</f>
        <v>20600</v>
      </c>
      <c r="G224" s="659">
        <f>共同経理課!G224</f>
        <v>6</v>
      </c>
      <c r="H224" s="41">
        <f>H$210*$G224</f>
        <v>0</v>
      </c>
      <c r="I224" s="172">
        <f t="shared" si="399"/>
        <v>0</v>
      </c>
      <c r="J224" s="41">
        <f>J$210*$G224</f>
        <v>0</v>
      </c>
      <c r="K224" s="172">
        <f t="shared" si="399"/>
        <v>0</v>
      </c>
      <c r="L224" s="41">
        <f>L$210*$G224</f>
        <v>0</v>
      </c>
      <c r="M224" s="172">
        <f t="shared" si="388"/>
        <v>0</v>
      </c>
      <c r="N224" s="41">
        <f>N$210*$G224</f>
        <v>0</v>
      </c>
      <c r="O224" s="172">
        <f t="shared" si="389"/>
        <v>0</v>
      </c>
      <c r="P224" s="41">
        <f>P$210*$G224</f>
        <v>0</v>
      </c>
      <c r="Q224" s="172">
        <f t="shared" si="390"/>
        <v>0</v>
      </c>
      <c r="R224" s="41">
        <f>R$210*$G224</f>
        <v>0</v>
      </c>
      <c r="S224" s="172">
        <f t="shared" si="391"/>
        <v>0</v>
      </c>
      <c r="T224" s="41">
        <f>T$210*$G224</f>
        <v>0</v>
      </c>
      <c r="U224" s="172">
        <f t="shared" si="392"/>
        <v>0</v>
      </c>
      <c r="V224" s="41">
        <f>V$210*$G224</f>
        <v>0</v>
      </c>
      <c r="W224" s="172">
        <f t="shared" si="393"/>
        <v>0</v>
      </c>
      <c r="X224" s="41">
        <f>X$210*$G224</f>
        <v>0</v>
      </c>
      <c r="Y224" s="172">
        <f t="shared" si="394"/>
        <v>0</v>
      </c>
      <c r="Z224" s="41">
        <f>Z$210*$G224</f>
        <v>0</v>
      </c>
      <c r="AA224" s="172">
        <f t="shared" si="395"/>
        <v>0</v>
      </c>
      <c r="AB224" s="41">
        <f>AB$210*$G224</f>
        <v>0</v>
      </c>
      <c r="AC224" s="172">
        <f t="shared" si="396"/>
        <v>0</v>
      </c>
      <c r="AD224" s="41">
        <f>AD$210*$G224</f>
        <v>0</v>
      </c>
      <c r="AE224" s="172">
        <f t="shared" si="397"/>
        <v>0</v>
      </c>
      <c r="AF224" s="237">
        <f t="shared" si="398"/>
        <v>0</v>
      </c>
      <c r="AG224" s="173">
        <f t="shared" si="398"/>
        <v>0</v>
      </c>
      <c r="AH224" s="174"/>
      <c r="AI224" s="175"/>
      <c r="AJ224" s="33"/>
    </row>
    <row r="225" spans="1:36" outlineLevel="1">
      <c r="A225" s="171"/>
      <c r="B225" s="171"/>
      <c r="C225" s="177"/>
      <c r="D225" s="90"/>
      <c r="E225" s="69">
        <f>共同経理課!E225</f>
        <v>0</v>
      </c>
      <c r="F225" s="659">
        <f>共同経理課!F225</f>
        <v>0</v>
      </c>
      <c r="G225" s="659">
        <f>共同経理課!G225</f>
        <v>0</v>
      </c>
      <c r="H225" s="41"/>
      <c r="I225" s="172">
        <f t="shared" si="399"/>
        <v>0</v>
      </c>
      <c r="J225" s="41"/>
      <c r="K225" s="172">
        <f t="shared" si="399"/>
        <v>0</v>
      </c>
      <c r="L225" s="41"/>
      <c r="M225" s="172">
        <f t="shared" si="388"/>
        <v>0</v>
      </c>
      <c r="N225" s="41"/>
      <c r="O225" s="172">
        <f t="shared" si="389"/>
        <v>0</v>
      </c>
      <c r="P225" s="41"/>
      <c r="Q225" s="172">
        <f t="shared" si="390"/>
        <v>0</v>
      </c>
      <c r="R225" s="41"/>
      <c r="S225" s="172">
        <f t="shared" si="391"/>
        <v>0</v>
      </c>
      <c r="T225" s="41"/>
      <c r="U225" s="172">
        <f t="shared" si="392"/>
        <v>0</v>
      </c>
      <c r="V225" s="41"/>
      <c r="W225" s="172">
        <f t="shared" si="393"/>
        <v>0</v>
      </c>
      <c r="X225" s="41"/>
      <c r="Y225" s="172">
        <f t="shared" si="394"/>
        <v>0</v>
      </c>
      <c r="Z225" s="41"/>
      <c r="AA225" s="172">
        <f t="shared" si="395"/>
        <v>0</v>
      </c>
      <c r="AB225" s="41"/>
      <c r="AC225" s="172">
        <f t="shared" si="396"/>
        <v>0</v>
      </c>
      <c r="AD225" s="41"/>
      <c r="AE225" s="172">
        <f t="shared" si="397"/>
        <v>0</v>
      </c>
      <c r="AF225" s="237">
        <f t="shared" si="398"/>
        <v>0</v>
      </c>
      <c r="AG225" s="173">
        <f t="shared" si="398"/>
        <v>0</v>
      </c>
      <c r="AH225" s="197"/>
      <c r="AI225" s="185"/>
      <c r="AJ225" s="33"/>
    </row>
    <row r="226" spans="1:36" outlineLevel="1">
      <c r="A226" s="171"/>
      <c r="B226" s="171"/>
      <c r="C226" s="177"/>
      <c r="D226" s="176"/>
      <c r="E226" s="69">
        <f>共同経理課!E226</f>
        <v>0</v>
      </c>
      <c r="F226" s="659">
        <f>共同経理課!F226</f>
        <v>0</v>
      </c>
      <c r="G226" s="659">
        <f>共同経理課!G226</f>
        <v>0</v>
      </c>
      <c r="H226" s="41"/>
      <c r="I226" s="172">
        <f t="shared" si="399"/>
        <v>0</v>
      </c>
      <c r="J226" s="41"/>
      <c r="K226" s="172">
        <f t="shared" si="399"/>
        <v>0</v>
      </c>
      <c r="L226" s="41"/>
      <c r="M226" s="172">
        <f t="shared" si="388"/>
        <v>0</v>
      </c>
      <c r="N226" s="41"/>
      <c r="O226" s="172">
        <f t="shared" si="389"/>
        <v>0</v>
      </c>
      <c r="P226" s="41"/>
      <c r="Q226" s="172">
        <f t="shared" si="390"/>
        <v>0</v>
      </c>
      <c r="R226" s="41"/>
      <c r="S226" s="172">
        <f t="shared" si="391"/>
        <v>0</v>
      </c>
      <c r="T226" s="41"/>
      <c r="U226" s="172">
        <f t="shared" si="392"/>
        <v>0</v>
      </c>
      <c r="V226" s="41"/>
      <c r="W226" s="172">
        <f t="shared" si="393"/>
        <v>0</v>
      </c>
      <c r="X226" s="41"/>
      <c r="Y226" s="172">
        <f t="shared" si="394"/>
        <v>0</v>
      </c>
      <c r="Z226" s="41"/>
      <c r="AA226" s="172">
        <f t="shared" si="395"/>
        <v>0</v>
      </c>
      <c r="AB226" s="41"/>
      <c r="AC226" s="172">
        <f t="shared" si="396"/>
        <v>0</v>
      </c>
      <c r="AD226" s="41"/>
      <c r="AE226" s="172">
        <f t="shared" si="397"/>
        <v>0</v>
      </c>
      <c r="AF226" s="237">
        <f t="shared" si="398"/>
        <v>0</v>
      </c>
      <c r="AG226" s="173">
        <f t="shared" si="398"/>
        <v>0</v>
      </c>
      <c r="AH226" s="197"/>
      <c r="AI226" s="185"/>
      <c r="AJ226" s="33"/>
    </row>
    <row r="227" spans="1:36" outlineLevel="1">
      <c r="A227" s="171"/>
      <c r="B227" s="171"/>
      <c r="C227" s="177"/>
      <c r="D227" s="76" t="s">
        <v>79</v>
      </c>
      <c r="E227" s="183"/>
      <c r="F227" s="659">
        <f>共同経理課!F227</f>
        <v>0</v>
      </c>
      <c r="G227" s="659">
        <f>共同経理課!G227</f>
        <v>0</v>
      </c>
      <c r="H227" s="37"/>
      <c r="I227" s="16"/>
      <c r="J227" s="37"/>
      <c r="K227" s="16"/>
      <c r="L227" s="37"/>
      <c r="M227" s="16"/>
      <c r="N227" s="37"/>
      <c r="O227" s="16"/>
      <c r="P227" s="37"/>
      <c r="Q227" s="16"/>
      <c r="R227" s="37"/>
      <c r="S227" s="16"/>
      <c r="T227" s="37"/>
      <c r="U227" s="16"/>
      <c r="V227" s="37"/>
      <c r="W227" s="16"/>
      <c r="X227" s="37"/>
      <c r="Y227" s="16"/>
      <c r="Z227" s="37"/>
      <c r="AA227" s="16"/>
      <c r="AB227" s="37"/>
      <c r="AC227" s="16"/>
      <c r="AD227" s="37"/>
      <c r="AE227" s="157"/>
      <c r="AF227" s="237">
        <f t="shared" si="398"/>
        <v>0</v>
      </c>
      <c r="AG227" s="173">
        <f t="shared" si="398"/>
        <v>0</v>
      </c>
      <c r="AH227" s="197"/>
      <c r="AI227" s="197"/>
    </row>
    <row r="228" spans="1:36" outlineLevel="1">
      <c r="A228" s="171"/>
      <c r="B228" s="171"/>
      <c r="C228" s="177"/>
      <c r="D228" s="76" t="s">
        <v>477</v>
      </c>
      <c r="E228" s="183"/>
      <c r="F228" s="659">
        <f>共同経理課!F228</f>
        <v>0</v>
      </c>
      <c r="G228" s="659">
        <f>共同経理課!G228</f>
        <v>0</v>
      </c>
      <c r="H228" s="37"/>
      <c r="I228" s="16"/>
      <c r="J228" s="37"/>
      <c r="K228" s="16"/>
      <c r="L228" s="37"/>
      <c r="M228" s="16"/>
      <c r="N228" s="37"/>
      <c r="O228" s="16"/>
      <c r="P228" s="37"/>
      <c r="Q228" s="16"/>
      <c r="R228" s="37"/>
      <c r="S228" s="16"/>
      <c r="T228" s="37"/>
      <c r="U228" s="16"/>
      <c r="V228" s="37"/>
      <c r="W228" s="16"/>
      <c r="X228" s="37"/>
      <c r="Y228" s="16"/>
      <c r="Z228" s="37"/>
      <c r="AA228" s="16"/>
      <c r="AB228" s="37"/>
      <c r="AC228" s="16"/>
      <c r="AD228" s="37"/>
      <c r="AE228" s="157"/>
      <c r="AF228" s="237">
        <f t="shared" ref="AF228" si="400">SUM(AD228,AB228,Z228,X228,V228,T228,R228,P228,N228,L228,J228,H228)</f>
        <v>0</v>
      </c>
      <c r="AG228" s="173">
        <f t="shared" ref="AG228" si="401">SUM(AE228,AC228,AA228,Y228,W228,U228,S228,Q228,O228,M228,K228,I228)</f>
        <v>0</v>
      </c>
      <c r="AH228" s="197"/>
      <c r="AI228" s="197"/>
    </row>
    <row r="229" spans="1:36" outlineLevel="1">
      <c r="A229" s="171"/>
      <c r="B229" s="171"/>
      <c r="C229" s="177"/>
      <c r="D229" s="81" t="s">
        <v>37</v>
      </c>
      <c r="E229" s="92" t="s">
        <v>139</v>
      </c>
      <c r="F229" s="659">
        <f>共同経理課!F229</f>
        <v>0</v>
      </c>
      <c r="G229" s="659">
        <f>共同経理課!G229</f>
        <v>0</v>
      </c>
      <c r="H229" s="37"/>
      <c r="I229" s="16"/>
      <c r="J229" s="37"/>
      <c r="K229" s="16"/>
      <c r="L229" s="37"/>
      <c r="M229" s="16"/>
      <c r="N229" s="37"/>
      <c r="O229" s="16"/>
      <c r="P229" s="37"/>
      <c r="Q229" s="16"/>
      <c r="R229" s="37"/>
      <c r="S229" s="16"/>
      <c r="T229" s="37"/>
      <c r="U229" s="16"/>
      <c r="V229" s="37"/>
      <c r="W229" s="16"/>
      <c r="X229" s="37"/>
      <c r="Y229" s="16"/>
      <c r="Z229" s="37"/>
      <c r="AA229" s="16"/>
      <c r="AB229" s="37"/>
      <c r="AC229" s="16"/>
      <c r="AD229" s="37"/>
      <c r="AE229" s="113"/>
      <c r="AF229" s="237">
        <f t="shared" si="398"/>
        <v>0</v>
      </c>
      <c r="AG229" s="173">
        <f t="shared" si="398"/>
        <v>0</v>
      </c>
      <c r="AH229" s="197"/>
      <c r="AI229" s="197"/>
    </row>
    <row r="230" spans="1:36" outlineLevel="1">
      <c r="A230" s="171"/>
      <c r="B230" s="171"/>
      <c r="C230" s="177"/>
      <c r="D230" s="135"/>
      <c r="E230" s="92" t="s">
        <v>140</v>
      </c>
      <c r="F230" s="659">
        <f>共同経理課!F230</f>
        <v>0</v>
      </c>
      <c r="G230" s="659">
        <f>共同経理課!G230</f>
        <v>0</v>
      </c>
      <c r="H230" s="37"/>
      <c r="I230" s="16"/>
      <c r="J230" s="37"/>
      <c r="K230" s="16"/>
      <c r="L230" s="37"/>
      <c r="M230" s="16"/>
      <c r="N230" s="37"/>
      <c r="O230" s="16"/>
      <c r="P230" s="37"/>
      <c r="Q230" s="16"/>
      <c r="R230" s="37"/>
      <c r="S230" s="16"/>
      <c r="T230" s="37"/>
      <c r="U230" s="16"/>
      <c r="V230" s="37"/>
      <c r="W230" s="16"/>
      <c r="X230" s="37"/>
      <c r="Y230" s="16"/>
      <c r="Z230" s="37"/>
      <c r="AA230" s="16"/>
      <c r="AB230" s="37"/>
      <c r="AC230" s="16"/>
      <c r="AD230" s="37"/>
      <c r="AE230" s="113"/>
      <c r="AF230" s="237">
        <f t="shared" si="398"/>
        <v>0</v>
      </c>
      <c r="AG230" s="173">
        <f t="shared" si="398"/>
        <v>0</v>
      </c>
      <c r="AH230" s="197"/>
      <c r="AI230" s="197"/>
    </row>
    <row r="231" spans="1:36" outlineLevel="1">
      <c r="A231" s="171"/>
      <c r="B231" s="171"/>
      <c r="C231" s="177"/>
      <c r="D231" s="135"/>
      <c r="E231" s="92" t="s">
        <v>141</v>
      </c>
      <c r="F231" s="659">
        <f>共同経理課!F231</f>
        <v>0</v>
      </c>
      <c r="G231" s="659">
        <f>共同経理課!G231</f>
        <v>0</v>
      </c>
      <c r="H231" s="37"/>
      <c r="I231" s="16"/>
      <c r="J231" s="37"/>
      <c r="K231" s="16"/>
      <c r="L231" s="37"/>
      <c r="M231" s="16"/>
      <c r="N231" s="37"/>
      <c r="O231" s="16"/>
      <c r="P231" s="37"/>
      <c r="Q231" s="16"/>
      <c r="R231" s="37"/>
      <c r="S231" s="16"/>
      <c r="T231" s="37"/>
      <c r="U231" s="16"/>
      <c r="V231" s="37"/>
      <c r="W231" s="16"/>
      <c r="X231" s="37"/>
      <c r="Y231" s="16"/>
      <c r="Z231" s="37"/>
      <c r="AA231" s="16"/>
      <c r="AB231" s="37"/>
      <c r="AC231" s="16"/>
      <c r="AD231" s="37"/>
      <c r="AE231" s="113"/>
      <c r="AF231" s="237">
        <f t="shared" si="398"/>
        <v>0</v>
      </c>
      <c r="AG231" s="173">
        <f t="shared" si="398"/>
        <v>0</v>
      </c>
      <c r="AH231" s="197"/>
      <c r="AI231" s="197"/>
    </row>
    <row r="232" spans="1:36" outlineLevel="1">
      <c r="A232" s="171"/>
      <c r="B232" s="171"/>
      <c r="C232" s="177"/>
      <c r="D232" s="135"/>
      <c r="E232" s="92" t="s">
        <v>142</v>
      </c>
      <c r="F232" s="659">
        <f>共同経理課!F232</f>
        <v>0</v>
      </c>
      <c r="G232" s="659">
        <f>共同経理課!G232</f>
        <v>0</v>
      </c>
      <c r="H232" s="37"/>
      <c r="I232" s="16"/>
      <c r="J232" s="37"/>
      <c r="K232" s="16"/>
      <c r="L232" s="37"/>
      <c r="M232" s="16"/>
      <c r="N232" s="37"/>
      <c r="O232" s="16"/>
      <c r="P232" s="37"/>
      <c r="Q232" s="16"/>
      <c r="R232" s="37"/>
      <c r="S232" s="16"/>
      <c r="T232" s="37"/>
      <c r="U232" s="16"/>
      <c r="V232" s="37"/>
      <c r="W232" s="16"/>
      <c r="X232" s="37"/>
      <c r="Y232" s="16"/>
      <c r="Z232" s="37"/>
      <c r="AA232" s="16"/>
      <c r="AB232" s="37"/>
      <c r="AC232" s="16"/>
      <c r="AD232" s="37"/>
      <c r="AE232" s="113"/>
      <c r="AF232" s="237">
        <f t="shared" si="398"/>
        <v>0</v>
      </c>
      <c r="AG232" s="173">
        <f t="shared" si="398"/>
        <v>0</v>
      </c>
      <c r="AH232" s="197"/>
      <c r="AI232" s="197"/>
    </row>
    <row r="233" spans="1:36" outlineLevel="1">
      <c r="A233" s="171"/>
      <c r="B233" s="171"/>
      <c r="C233" s="177"/>
      <c r="D233" s="135"/>
      <c r="E233" s="92" t="s">
        <v>143</v>
      </c>
      <c r="F233" s="659">
        <f>共同経理課!F233</f>
        <v>0</v>
      </c>
      <c r="G233" s="659" t="str">
        <f>共同経理課!G233</f>
        <v>-</v>
      </c>
      <c r="H233" s="37"/>
      <c r="I233" s="16"/>
      <c r="J233" s="37"/>
      <c r="K233" s="16"/>
      <c r="L233" s="37"/>
      <c r="M233" s="16"/>
      <c r="N233" s="37"/>
      <c r="O233" s="16"/>
      <c r="P233" s="37"/>
      <c r="Q233" s="16"/>
      <c r="R233" s="37"/>
      <c r="S233" s="16"/>
      <c r="T233" s="37"/>
      <c r="U233" s="16"/>
      <c r="V233" s="37"/>
      <c r="W233" s="16"/>
      <c r="X233" s="37"/>
      <c r="Y233" s="16"/>
      <c r="Z233" s="37"/>
      <c r="AA233" s="16"/>
      <c r="AB233" s="37"/>
      <c r="AC233" s="16"/>
      <c r="AD233" s="37"/>
      <c r="AE233" s="113"/>
      <c r="AF233" s="237">
        <f t="shared" si="398"/>
        <v>0</v>
      </c>
      <c r="AG233" s="173">
        <f t="shared" si="398"/>
        <v>0</v>
      </c>
      <c r="AH233" s="197"/>
      <c r="AI233" s="197"/>
    </row>
    <row r="234" spans="1:36" outlineLevel="1">
      <c r="A234" s="171"/>
      <c r="B234" s="171"/>
      <c r="C234" s="177"/>
      <c r="D234" s="35" t="s">
        <v>86</v>
      </c>
      <c r="E234" s="183"/>
      <c r="F234" s="659">
        <f>共同経理課!F234</f>
        <v>314000</v>
      </c>
      <c r="G234" s="658">
        <f>共同経理課!G234</f>
        <v>0</v>
      </c>
      <c r="H234" s="37"/>
      <c r="I234" s="16"/>
      <c r="J234" s="37"/>
      <c r="K234" s="16"/>
      <c r="L234" s="37"/>
      <c r="M234" s="16"/>
      <c r="N234" s="37"/>
      <c r="O234" s="16"/>
      <c r="P234" s="37"/>
      <c r="Q234" s="16"/>
      <c r="R234" s="37"/>
      <c r="S234" s="16"/>
      <c r="T234" s="37"/>
      <c r="U234" s="16"/>
      <c r="V234" s="37"/>
      <c r="W234" s="16"/>
      <c r="X234" s="37"/>
      <c r="Y234" s="16"/>
      <c r="Z234" s="37"/>
      <c r="AA234" s="16"/>
      <c r="AB234" s="37"/>
      <c r="AC234" s="16"/>
      <c r="AD234" s="37"/>
      <c r="AE234" s="113"/>
      <c r="AF234" s="237">
        <f t="shared" si="398"/>
        <v>0</v>
      </c>
      <c r="AG234" s="173">
        <f t="shared" si="398"/>
        <v>0</v>
      </c>
      <c r="AH234" s="197"/>
      <c r="AI234" s="197"/>
    </row>
    <row r="235" spans="1:36">
      <c r="A235" s="171"/>
      <c r="B235" s="171"/>
      <c r="C235" s="90"/>
      <c r="D235" s="95" t="s">
        <v>87</v>
      </c>
      <c r="E235" s="193"/>
      <c r="F235" s="661"/>
      <c r="G235" s="661"/>
      <c r="H235" s="194"/>
      <c r="I235" s="62"/>
      <c r="J235" s="194"/>
      <c r="K235" s="62"/>
      <c r="L235" s="194"/>
      <c r="M235" s="62"/>
      <c r="N235" s="194"/>
      <c r="O235" s="62"/>
      <c r="P235" s="194"/>
      <c r="Q235" s="62"/>
      <c r="R235" s="194"/>
      <c r="S235" s="62"/>
      <c r="T235" s="194"/>
      <c r="U235" s="62"/>
      <c r="V235" s="194"/>
      <c r="W235" s="62"/>
      <c r="X235" s="194"/>
      <c r="Y235" s="62"/>
      <c r="Z235" s="194"/>
      <c r="AA235" s="62"/>
      <c r="AB235" s="194"/>
      <c r="AC235" s="62"/>
      <c r="AD235" s="194"/>
      <c r="AE235" s="62"/>
      <c r="AF235" s="237">
        <f t="shared" si="398"/>
        <v>0</v>
      </c>
      <c r="AG235" s="173">
        <f t="shared" si="398"/>
        <v>0</v>
      </c>
      <c r="AH235" s="6" t="s">
        <v>351</v>
      </c>
      <c r="AI235" s="49" t="s">
        <v>356</v>
      </c>
      <c r="AJ235" s="49" t="s">
        <v>357</v>
      </c>
    </row>
    <row r="236" spans="1:36">
      <c r="A236" s="171"/>
      <c r="B236" s="171"/>
      <c r="C236" s="90"/>
      <c r="D236" s="133" t="s">
        <v>171</v>
      </c>
      <c r="E236" s="93" t="s">
        <v>88</v>
      </c>
      <c r="F236" s="659">
        <f>共同経理課!F236</f>
        <v>6080</v>
      </c>
      <c r="G236" s="111">
        <f>共同経理課!G236</f>
        <v>0</v>
      </c>
      <c r="H236" s="507">
        <f>ROUNDDOWN($AI236*SUM(H$194:H$208)/$B$7,3)</f>
        <v>0</v>
      </c>
      <c r="I236" s="535">
        <f>ROUNDDOWN($F236*($AI236*SUM(H$194:H$208)/$B$7),0)</f>
        <v>0</v>
      </c>
      <c r="J236" s="507">
        <f>ROUNDDOWN($AI236*SUM(J$194:J$208)/$B$7,3)</f>
        <v>0</v>
      </c>
      <c r="K236" s="535">
        <f>ROUNDDOWN($F236*($AI236*SUM(J$194:J$208)/$B$7),0)</f>
        <v>0</v>
      </c>
      <c r="L236" s="507">
        <f>ROUNDDOWN($AI236*SUM(L$194:L$208)/$B$7,3)</f>
        <v>0</v>
      </c>
      <c r="M236" s="535">
        <f>ROUNDDOWN($F236*($AI236*SUM(L$194:L$208)/$B$7),0)</f>
        <v>0</v>
      </c>
      <c r="N236" s="507">
        <f>ROUNDDOWN($AI236*SUM(N$194:N$208)/$B$7,3)</f>
        <v>0</v>
      </c>
      <c r="O236" s="535">
        <f>ROUNDDOWN($F236*($AI236*SUM(N$194:N$208)/$B$7),0)</f>
        <v>0</v>
      </c>
      <c r="P236" s="507">
        <f>ROUNDDOWN($AI236*SUM(P$194:P$208)/$B$7,3)</f>
        <v>0</v>
      </c>
      <c r="Q236" s="535">
        <f>ROUNDDOWN($F236*($AI236*SUM(P$194:P$208)/$B$7),0)</f>
        <v>0</v>
      </c>
      <c r="R236" s="507">
        <f>ROUNDDOWN($AI236*SUM(R$194:R$208)/$B$7,3)</f>
        <v>0</v>
      </c>
      <c r="S236" s="535">
        <f>ROUNDDOWN($F236*($AI236*SUM(R$194:R$208)/$B$7),0)</f>
        <v>0</v>
      </c>
      <c r="T236" s="507">
        <f>ROUNDDOWN($AI236*SUM(T$194:T$208)/$B$7,3)</f>
        <v>0</v>
      </c>
      <c r="U236" s="535">
        <f>ROUNDDOWN($F236*($AI236*SUM(T$194:T$208)/$B$7),0)</f>
        <v>0</v>
      </c>
      <c r="V236" s="507">
        <f>ROUNDDOWN($AI236*SUM(V$194:V$208)/$B$7,3)</f>
        <v>0</v>
      </c>
      <c r="W236" s="535">
        <f>ROUNDDOWN($F236*($AI236*SUM(V$194:V$208)/$B$7),0)</f>
        <v>0</v>
      </c>
      <c r="X236" s="507">
        <f>ROUNDDOWN($AI236*SUM(X$194:X$208)/$B$7,3)</f>
        <v>0</v>
      </c>
      <c r="Y236" s="535">
        <f>ROUNDDOWN($F236*($AI236*SUM(X$194:X$208)/$B$7),0)</f>
        <v>0</v>
      </c>
      <c r="Z236" s="507">
        <f>ROUNDDOWN($AI236*SUM(Z$194:Z$208)/$B$7,3)</f>
        <v>0</v>
      </c>
      <c r="AA236" s="535">
        <f>ROUNDDOWN($F236*($AI236*SUM(Z$194:Z$208)/$B$7),0)</f>
        <v>0</v>
      </c>
      <c r="AB236" s="507">
        <f>ROUNDDOWN($AI236*SUM(AB$194:AB$208)/$B$7,3)</f>
        <v>0</v>
      </c>
      <c r="AC236" s="535">
        <f>ROUNDDOWN($F236*($AI236*SUM(AB$194:AB$208)/$B$7),0)</f>
        <v>0</v>
      </c>
      <c r="AD236" s="507">
        <f>ROUNDDOWN($AJ236*SUM(AD$194:AD$208)/$B$7,3)</f>
        <v>0</v>
      </c>
      <c r="AE236" s="535">
        <f>ROUNDDOWN($F236*($AJ236*SUM(AD$194:AD$208)/$B$7),0)</f>
        <v>0</v>
      </c>
      <c r="AF236" s="237">
        <f t="shared" si="398"/>
        <v>0</v>
      </c>
      <c r="AG236" s="173">
        <f t="shared" si="398"/>
        <v>0</v>
      </c>
      <c r="AH236" s="111">
        <f>共同経理課!AH236</f>
        <v>0</v>
      </c>
      <c r="AI236" s="679">
        <f>共同経理課!AI236</f>
        <v>0</v>
      </c>
      <c r="AJ236" s="679">
        <f>共同経理課!AJ236</f>
        <v>0</v>
      </c>
    </row>
    <row r="237" spans="1:36">
      <c r="A237" s="171"/>
      <c r="B237" s="171"/>
      <c r="C237" s="90"/>
      <c r="D237" s="96"/>
      <c r="E237" s="93" t="s">
        <v>89</v>
      </c>
      <c r="F237" s="659">
        <f>共同経理課!F237</f>
        <v>6080</v>
      </c>
      <c r="G237" s="111">
        <f>共同経理課!G237</f>
        <v>0</v>
      </c>
      <c r="H237" s="507">
        <f>ROUNDDOWN($AI237*SUM(H$194:H$208)/$B$7,3)</f>
        <v>0</v>
      </c>
      <c r="I237" s="535">
        <f>ROUNDDOWN($F237*($AI237*SUM(H$194:H$208)/$B$7),0)</f>
        <v>0</v>
      </c>
      <c r="J237" s="507">
        <f>ROUNDDOWN($AI237*SUM(J$194:J$208)/$B$7,3)</f>
        <v>0</v>
      </c>
      <c r="K237" s="535">
        <f>ROUNDDOWN($F237*($AI237*SUM(J$194:J$208)/$B$7),0)</f>
        <v>0</v>
      </c>
      <c r="L237" s="507">
        <f>ROUNDDOWN($AI237*SUM(L$194:L$208)/$B$7,3)</f>
        <v>0</v>
      </c>
      <c r="M237" s="535">
        <f>ROUNDDOWN($F237*($AI237*SUM(L$194:L$208)/$B$7),0)</f>
        <v>0</v>
      </c>
      <c r="N237" s="507">
        <f>ROUNDDOWN($AI237*SUM(N$194:N$208)/$B$7,3)</f>
        <v>0</v>
      </c>
      <c r="O237" s="535">
        <f>ROUNDDOWN($F237*($AI237*SUM(N$194:N$208)/$B$7),0)</f>
        <v>0</v>
      </c>
      <c r="P237" s="507">
        <f>ROUNDDOWN($AI237*SUM(P$194:P$208)/$B$7,3)</f>
        <v>0</v>
      </c>
      <c r="Q237" s="535">
        <f>ROUNDDOWN($F237*($AI237*SUM(P$194:P$208)/$B$7),0)</f>
        <v>0</v>
      </c>
      <c r="R237" s="507">
        <f>ROUNDDOWN($AI237*SUM(R$194:R$208)/$B$7,3)</f>
        <v>0</v>
      </c>
      <c r="S237" s="535">
        <f>ROUNDDOWN($F237*($AI237*SUM(R$194:R$208)/$B$7),0)</f>
        <v>0</v>
      </c>
      <c r="T237" s="507">
        <f>ROUNDDOWN($AI237*SUM(T$194:T$208)/$B$7,3)</f>
        <v>0</v>
      </c>
      <c r="U237" s="535">
        <f>ROUNDDOWN($F237*($AI237*SUM(T$194:T$208)/$B$7),0)</f>
        <v>0</v>
      </c>
      <c r="V237" s="507">
        <f>ROUNDDOWN($AI237*SUM(V$194:V$208)/$B$7,3)</f>
        <v>0</v>
      </c>
      <c r="W237" s="535">
        <f>ROUNDDOWN($F237*($AI237*SUM(V$194:V$208)/$B$7),0)</f>
        <v>0</v>
      </c>
      <c r="X237" s="507">
        <f>ROUNDDOWN($AI237*SUM(X$194:X$208)/$B$7,3)</f>
        <v>0</v>
      </c>
      <c r="Y237" s="535">
        <f>ROUNDDOWN($F237*($AI237*SUM(X$194:X$208)/$B$7),0)</f>
        <v>0</v>
      </c>
      <c r="Z237" s="507">
        <f>ROUNDDOWN($AI237*SUM(Z$194:Z$208)/$B$7,3)</f>
        <v>0</v>
      </c>
      <c r="AA237" s="535">
        <f>ROUNDDOWN($F237*($AI237*SUM(Z$194:Z$208)/$B$7),0)</f>
        <v>0</v>
      </c>
      <c r="AB237" s="507">
        <f>ROUNDDOWN($AI237*SUM(AB$194:AB$208)/$B$7,3)</f>
        <v>0</v>
      </c>
      <c r="AC237" s="535">
        <f>ROUNDDOWN($F237*($AI237*SUM(AB$194:AB$208)/$B$7),0)</f>
        <v>0</v>
      </c>
      <c r="AD237" s="507">
        <f>ROUNDDOWN($AJ237*SUM(AD$194:AD$208)/$B$7,3)</f>
        <v>0</v>
      </c>
      <c r="AE237" s="535">
        <f>ROUNDDOWN($F237*($AJ237*SUM(AD$194:AD$208)/$B$7),0)</f>
        <v>0</v>
      </c>
      <c r="AF237" s="237">
        <f t="shared" si="398"/>
        <v>0</v>
      </c>
      <c r="AG237" s="173">
        <f t="shared" si="398"/>
        <v>0</v>
      </c>
      <c r="AH237" s="111">
        <f>共同経理課!AH237</f>
        <v>0</v>
      </c>
      <c r="AI237" s="679">
        <f>共同経理課!AI237</f>
        <v>0</v>
      </c>
      <c r="AJ237" s="679">
        <f>共同経理課!AJ237</f>
        <v>0</v>
      </c>
    </row>
    <row r="238" spans="1:36">
      <c r="A238" s="171"/>
      <c r="B238" s="171"/>
      <c r="C238" s="186"/>
      <c r="D238" s="96"/>
      <c r="E238" s="93" t="s">
        <v>90</v>
      </c>
      <c r="F238" s="659">
        <f>共同経理課!F238</f>
        <v>18260</v>
      </c>
      <c r="G238" s="659">
        <f>共同経理課!G238</f>
        <v>0</v>
      </c>
      <c r="H238" s="507">
        <f>ROUNDDOWN($AI238*SUM(H$194:H$208)/$B$7,3)</f>
        <v>0</v>
      </c>
      <c r="I238" s="535">
        <f>ROUNDDOWN($F238*($AI238*SUM(H$194:H$208)/$B$7),0)</f>
        <v>0</v>
      </c>
      <c r="J238" s="507">
        <f>ROUNDDOWN($AI238*SUM(J$194:J$208)/$B$7,3)</f>
        <v>0</v>
      </c>
      <c r="K238" s="535">
        <f>ROUNDDOWN($F238*($AI238*SUM(J$194:J$208)/$B$7),0)</f>
        <v>0</v>
      </c>
      <c r="L238" s="507">
        <f>ROUNDDOWN($AI238*SUM(L$194:L$208)/$B$7,3)</f>
        <v>0</v>
      </c>
      <c r="M238" s="535">
        <f>ROUNDDOWN($F238*($AI238*SUM(L$194:L$208)/$B$7),0)</f>
        <v>0</v>
      </c>
      <c r="N238" s="507">
        <f>ROUNDDOWN($AI238*SUM(N$194:N$208)/$B$7,3)</f>
        <v>0</v>
      </c>
      <c r="O238" s="535">
        <f>ROUNDDOWN($F238*($AI238*SUM(N$194:N$208)/$B$7),0)</f>
        <v>0</v>
      </c>
      <c r="P238" s="507">
        <f>ROUNDDOWN($AI238*SUM(P$194:P$208)/$B$7,3)</f>
        <v>0</v>
      </c>
      <c r="Q238" s="535">
        <f>ROUNDDOWN($F238*($AI238*SUM(P$194:P$208)/$B$7),0)</f>
        <v>0</v>
      </c>
      <c r="R238" s="507">
        <f>ROUNDDOWN($AI238*SUM(R$194:R$208)/$B$7,3)</f>
        <v>0</v>
      </c>
      <c r="S238" s="535">
        <f>ROUNDDOWN($F238*($AI238*SUM(R$194:R$208)/$B$7),0)</f>
        <v>0</v>
      </c>
      <c r="T238" s="507">
        <f>ROUNDDOWN($AI238*SUM(T$194:T$208)/$B$7,3)</f>
        <v>0</v>
      </c>
      <c r="U238" s="535">
        <f>ROUNDDOWN($F238*($AI238*SUM(T$194:T$208)/$B$7),0)</f>
        <v>0</v>
      </c>
      <c r="V238" s="507">
        <f>ROUNDDOWN($AI238*SUM(V$194:V$208)/$B$7,3)</f>
        <v>0</v>
      </c>
      <c r="W238" s="535">
        <f>ROUNDDOWN($F238*($AI238*SUM(V$194:V$208)/$B$7),0)</f>
        <v>0</v>
      </c>
      <c r="X238" s="507">
        <f>ROUNDDOWN($AI238*SUM(X$194:X$208)/$B$7,3)</f>
        <v>0</v>
      </c>
      <c r="Y238" s="535">
        <f>ROUNDDOWN($F238*($AI238*SUM(X$194:X$208)/$B$7),0)</f>
        <v>0</v>
      </c>
      <c r="Z238" s="507">
        <f>ROUNDDOWN($AI238*SUM(Z$194:Z$208)/$B$7,3)</f>
        <v>0</v>
      </c>
      <c r="AA238" s="535">
        <f>ROUNDDOWN($F238*($AI238*SUM(Z$194:Z$208)/$B$7),0)</f>
        <v>0</v>
      </c>
      <c r="AB238" s="507">
        <f>ROUNDDOWN($AI238*SUM(AB$194:AB$208)/$B$7,3)</f>
        <v>0</v>
      </c>
      <c r="AC238" s="535">
        <f>ROUNDDOWN($F238*($AI238*SUM(AB$194:AB$208)/$B$7),0)</f>
        <v>0</v>
      </c>
      <c r="AD238" s="507">
        <f>ROUNDDOWN($AJ238*SUM(AD$194:AD$208)/$B$7,3)</f>
        <v>0</v>
      </c>
      <c r="AE238" s="535">
        <f>ROUNDDOWN($F238*($AJ238*SUM(AD$194:AD$208)/$B$7),0)</f>
        <v>0</v>
      </c>
      <c r="AF238" s="237">
        <f t="shared" si="398"/>
        <v>0</v>
      </c>
      <c r="AG238" s="173">
        <f t="shared" si="398"/>
        <v>0</v>
      </c>
      <c r="AH238" s="108">
        <f>共同経理課!AH238</f>
        <v>0</v>
      </c>
      <c r="AI238" s="461">
        <f>共同経理課!AI238</f>
        <v>0</v>
      </c>
      <c r="AJ238" s="461">
        <f>共同経理課!AJ238</f>
        <v>0</v>
      </c>
    </row>
    <row r="239" spans="1:36">
      <c r="A239" s="171"/>
      <c r="B239" s="171"/>
      <c r="C239" s="186"/>
      <c r="D239" s="96"/>
      <c r="E239" s="93" t="s">
        <v>91</v>
      </c>
      <c r="F239" s="659">
        <f>共同経理課!F239</f>
        <v>42610</v>
      </c>
      <c r="G239" s="659">
        <f>共同経理課!G239</f>
        <v>0</v>
      </c>
      <c r="H239" s="507">
        <f>ROUNDDOWN($AI239*SUM(H$194:H$208)/$B$7,3)</f>
        <v>0</v>
      </c>
      <c r="I239" s="535">
        <f>ROUNDDOWN($F239*($AI239*SUM(H$194:H$208)/$B$7),0)</f>
        <v>0</v>
      </c>
      <c r="J239" s="507">
        <f>ROUNDDOWN($AI239*SUM(J$194:J$208)/$B$7,3)</f>
        <v>0</v>
      </c>
      <c r="K239" s="535">
        <f>ROUNDDOWN($F239*($AI239*SUM(J$194:J$208)/$B$7),0)</f>
        <v>0</v>
      </c>
      <c r="L239" s="507">
        <f>ROUNDDOWN($AI239*SUM(L$194:L$208)/$B$7,3)</f>
        <v>0</v>
      </c>
      <c r="M239" s="535">
        <f>ROUNDDOWN($F239*($AI239*SUM(L$194:L$208)/$B$7),0)</f>
        <v>0</v>
      </c>
      <c r="N239" s="507">
        <f>ROUNDDOWN($AI239*SUM(N$194:N$208)/$B$7,3)</f>
        <v>0</v>
      </c>
      <c r="O239" s="535">
        <f>ROUNDDOWN($F239*($AI239*SUM(N$194:N$208)/$B$7),0)</f>
        <v>0</v>
      </c>
      <c r="P239" s="507">
        <f>ROUNDDOWN($AI239*SUM(P$194:P$208)/$B$7,3)</f>
        <v>0</v>
      </c>
      <c r="Q239" s="535">
        <f>ROUNDDOWN($F239*($AI239*SUM(P$194:P$208)/$B$7),0)</f>
        <v>0</v>
      </c>
      <c r="R239" s="507">
        <f>ROUNDDOWN($AI239*SUM(R$194:R$208)/$B$7,3)</f>
        <v>0</v>
      </c>
      <c r="S239" s="535">
        <f>ROUNDDOWN($F239*($AI239*SUM(R$194:R$208)/$B$7),0)</f>
        <v>0</v>
      </c>
      <c r="T239" s="507">
        <f>ROUNDDOWN($AI239*SUM(T$194:T$208)/$B$7,3)</f>
        <v>0</v>
      </c>
      <c r="U239" s="535">
        <f>ROUNDDOWN($F239*($AI239*SUM(T$194:T$208)/$B$7),0)</f>
        <v>0</v>
      </c>
      <c r="V239" s="507">
        <f>ROUNDDOWN($AI239*SUM(V$194:V$208)/$B$7,3)</f>
        <v>0</v>
      </c>
      <c r="W239" s="535">
        <f>ROUNDDOWN($F239*($AI239*SUM(V$194:V$208)/$B$7),0)</f>
        <v>0</v>
      </c>
      <c r="X239" s="507">
        <f>ROUNDDOWN($AI239*SUM(X$194:X$208)/$B$7,3)</f>
        <v>0</v>
      </c>
      <c r="Y239" s="535">
        <f>ROUNDDOWN($F239*($AI239*SUM(X$194:X$208)/$B$7),0)</f>
        <v>0</v>
      </c>
      <c r="Z239" s="507">
        <f>ROUNDDOWN($AI239*SUM(Z$194:Z$208)/$B$7,3)</f>
        <v>0</v>
      </c>
      <c r="AA239" s="535">
        <f>ROUNDDOWN($F239*($AI239*SUM(Z$194:Z$208)/$B$7),0)</f>
        <v>0</v>
      </c>
      <c r="AB239" s="507">
        <f>ROUNDDOWN($AI239*SUM(AB$194:AB$208)/$B$7,3)</f>
        <v>0</v>
      </c>
      <c r="AC239" s="535">
        <f>ROUNDDOWN($F239*($AI239*SUM(AB$194:AB$208)/$B$7),0)</f>
        <v>0</v>
      </c>
      <c r="AD239" s="507">
        <f>ROUNDDOWN($AJ239*SUM(AD$194:AD$208)/$B$7,3)</f>
        <v>0</v>
      </c>
      <c r="AE239" s="535">
        <f>ROUNDDOWN($F239*($AJ239*SUM(AD$194:AD$208)/$B$7),0)</f>
        <v>0</v>
      </c>
      <c r="AF239" s="237">
        <f t="shared" si="398"/>
        <v>0</v>
      </c>
      <c r="AG239" s="173">
        <f t="shared" si="398"/>
        <v>0</v>
      </c>
      <c r="AH239" s="108">
        <f>共同経理課!AH239</f>
        <v>0</v>
      </c>
      <c r="AI239" s="461">
        <f>共同経理課!AI239</f>
        <v>0</v>
      </c>
      <c r="AJ239" s="461">
        <f>共同経理課!AJ239</f>
        <v>0</v>
      </c>
    </row>
    <row r="240" spans="1:36">
      <c r="A240" s="171"/>
      <c r="B240" s="171"/>
      <c r="C240" s="186"/>
      <c r="D240" s="96"/>
      <c r="E240" s="93" t="s">
        <v>92</v>
      </c>
      <c r="F240" s="659">
        <f>共同経理課!F240</f>
        <v>6080</v>
      </c>
      <c r="G240" s="659">
        <f>共同経理課!G240</f>
        <v>0</v>
      </c>
      <c r="H240" s="507">
        <f>ROUNDDOWN($AI240*SUM(H$194:H$208)/$B$7,3)</f>
        <v>0</v>
      </c>
      <c r="I240" s="535">
        <f>ROUNDDOWN($F240*($AI240*SUM(H$194:H$208)/$B$7),0)</f>
        <v>0</v>
      </c>
      <c r="J240" s="507">
        <f>ROUNDDOWN($AI240*SUM(J$194:J$208)/$B$7,3)</f>
        <v>0</v>
      </c>
      <c r="K240" s="535">
        <f>ROUNDDOWN($F240*($AI240*SUM(J$194:J$208)/$B$7),0)</f>
        <v>0</v>
      </c>
      <c r="L240" s="507">
        <f>ROUNDDOWN($AI240*SUM(L$194:L$208)/$B$7,3)</f>
        <v>0</v>
      </c>
      <c r="M240" s="535">
        <f>ROUNDDOWN($F240*($AI240*SUM(L$194:L$208)/$B$7),0)</f>
        <v>0</v>
      </c>
      <c r="N240" s="507">
        <f>ROUNDDOWN($AI240*SUM(N$194:N$208)/$B$7,3)</f>
        <v>0</v>
      </c>
      <c r="O240" s="535">
        <f>ROUNDDOWN($F240*($AI240*SUM(N$194:N$208)/$B$7),0)</f>
        <v>0</v>
      </c>
      <c r="P240" s="507">
        <f>ROUNDDOWN($AI240*SUM(P$194:P$208)/$B$7,3)</f>
        <v>0</v>
      </c>
      <c r="Q240" s="535">
        <f>ROUNDDOWN($F240*($AI240*SUM(P$194:P$208)/$B$7),0)</f>
        <v>0</v>
      </c>
      <c r="R240" s="507">
        <f>ROUNDDOWN($AI240*SUM(R$194:R$208)/$B$7,3)</f>
        <v>0</v>
      </c>
      <c r="S240" s="535">
        <f>ROUNDDOWN($F240*($AI240*SUM(R$194:R$208)/$B$7),0)</f>
        <v>0</v>
      </c>
      <c r="T240" s="507">
        <f>ROUNDDOWN($AI240*SUM(T$194:T$208)/$B$7,3)</f>
        <v>0</v>
      </c>
      <c r="U240" s="535">
        <f>ROUNDDOWN($F240*($AI240*SUM(T$194:T$208)/$B$7),0)</f>
        <v>0</v>
      </c>
      <c r="V240" s="507">
        <f>ROUNDDOWN($AI240*SUM(V$194:V$208)/$B$7,3)</f>
        <v>0</v>
      </c>
      <c r="W240" s="535">
        <f>ROUNDDOWN($F240*($AI240*SUM(V$194:V$208)/$B$7),0)</f>
        <v>0</v>
      </c>
      <c r="X240" s="507">
        <f>ROUNDDOWN($AI240*SUM(X$194:X$208)/$B$7,3)</f>
        <v>0</v>
      </c>
      <c r="Y240" s="535">
        <f>ROUNDDOWN($F240*($AI240*SUM(X$194:X$208)/$B$7),0)</f>
        <v>0</v>
      </c>
      <c r="Z240" s="507">
        <f>ROUNDDOWN($AI240*SUM(Z$194:Z$208)/$B$7,3)</f>
        <v>0</v>
      </c>
      <c r="AA240" s="535">
        <f>ROUNDDOWN($F240*($AI240*SUM(Z$194:Z$208)/$B$7),0)</f>
        <v>0</v>
      </c>
      <c r="AB240" s="507">
        <f>ROUNDDOWN($AI240*SUM(AB$194:AB$208)/$B$7,3)</f>
        <v>0</v>
      </c>
      <c r="AC240" s="535">
        <f>ROUNDDOWN($F240*($AI240*SUM(AB$194:AB$208)/$B$7),0)</f>
        <v>0</v>
      </c>
      <c r="AD240" s="507">
        <f>ROUNDDOWN($AJ240*SUM(AD$194:AD$208)/$B$7,3)</f>
        <v>0</v>
      </c>
      <c r="AE240" s="535">
        <f>ROUNDDOWN($F240*($AJ240*SUM(AD$194:AD$208)/$B$7),0)</f>
        <v>0</v>
      </c>
      <c r="AF240" s="237">
        <f t="shared" si="398"/>
        <v>0</v>
      </c>
      <c r="AG240" s="173">
        <f t="shared" si="398"/>
        <v>0</v>
      </c>
      <c r="AH240" s="108">
        <f>共同経理課!AH240</f>
        <v>0</v>
      </c>
      <c r="AI240" s="461">
        <f>共同経理課!AI240</f>
        <v>0</v>
      </c>
      <c r="AJ240" s="461">
        <f>共同経理課!AJ240</f>
        <v>0</v>
      </c>
    </row>
    <row r="241" spans="1:35">
      <c r="A241" s="13"/>
      <c r="B241" s="13"/>
      <c r="C241" s="72"/>
      <c r="D241" s="464" t="s">
        <v>358</v>
      </c>
      <c r="E241" s="465" t="s">
        <v>363</v>
      </c>
      <c r="F241" s="658" t="str">
        <f>共同経理課!F241</f>
        <v>-</v>
      </c>
      <c r="G241" s="658" t="str">
        <f>共同経理課!G241</f>
        <v>-</v>
      </c>
      <c r="H241" s="554">
        <f>共同経理課!H241</f>
        <v>0</v>
      </c>
      <c r="I241" s="677">
        <f>共同経理課!I241</f>
        <v>0</v>
      </c>
      <c r="J241" s="554">
        <f>共同経理課!J241</f>
        <v>0</v>
      </c>
      <c r="K241" s="677">
        <f>共同経理課!K241</f>
        <v>0</v>
      </c>
      <c r="L241" s="554">
        <f>共同経理課!L241</f>
        <v>0</v>
      </c>
      <c r="M241" s="677">
        <f>共同経理課!M241</f>
        <v>0</v>
      </c>
      <c r="N241" s="554">
        <f>共同経理課!N241</f>
        <v>0</v>
      </c>
      <c r="O241" s="677">
        <f>共同経理課!O241</f>
        <v>0</v>
      </c>
      <c r="P241" s="554">
        <f>共同経理課!P241</f>
        <v>0</v>
      </c>
      <c r="Q241" s="677">
        <f>共同経理課!Q241</f>
        <v>0</v>
      </c>
      <c r="R241" s="554">
        <f>共同経理課!R241</f>
        <v>0</v>
      </c>
      <c r="S241" s="677">
        <f>共同経理課!S241</f>
        <v>0</v>
      </c>
      <c r="T241" s="554">
        <f>共同経理課!T241</f>
        <v>0</v>
      </c>
      <c r="U241" s="677">
        <f>共同経理課!U241</f>
        <v>0</v>
      </c>
      <c r="V241" s="554">
        <f>共同経理課!V241</f>
        <v>0</v>
      </c>
      <c r="W241" s="677">
        <f>共同経理課!W241</f>
        <v>0</v>
      </c>
      <c r="X241" s="554">
        <f>共同経理課!X241</f>
        <v>0</v>
      </c>
      <c r="Y241" s="677">
        <f>共同経理課!Y241</f>
        <v>0</v>
      </c>
      <c r="Z241" s="554">
        <f>共同経理課!Z241</f>
        <v>0</v>
      </c>
      <c r="AA241" s="677">
        <f>共同経理課!AA241</f>
        <v>0</v>
      </c>
      <c r="AB241" s="554">
        <f>共同経理課!AB241</f>
        <v>0</v>
      </c>
      <c r="AC241" s="677">
        <f>共同経理課!AC241</f>
        <v>0</v>
      </c>
      <c r="AD241" s="554">
        <f>共同経理課!AD241</f>
        <v>0</v>
      </c>
      <c r="AE241" s="57">
        <f>共同経理課!AE241</f>
        <v>0</v>
      </c>
      <c r="AF241" s="237">
        <f t="shared" ref="AF241:AG244" si="402">SUM(AD241,AB241,Z241,X241,V241,T241,R241,P241,N241,L241,J241,H241)</f>
        <v>0</v>
      </c>
      <c r="AG241" s="173">
        <f t="shared" si="402"/>
        <v>0</v>
      </c>
      <c r="AH241" s="185"/>
      <c r="AI241" s="185"/>
    </row>
    <row r="242" spans="1:35">
      <c r="A242" s="13"/>
      <c r="B242" s="13"/>
      <c r="C242" s="72"/>
      <c r="D242" s="133" t="s">
        <v>171</v>
      </c>
      <c r="E242" s="465" t="s">
        <v>364</v>
      </c>
      <c r="F242" s="659">
        <f>共同経理課!F242</f>
        <v>10950</v>
      </c>
      <c r="G242" s="658" t="str">
        <f>共同経理課!G242</f>
        <v>-</v>
      </c>
      <c r="H242" s="501">
        <f>ROUNDDOWN(H241*SUM(H$194:H$208)/$B$7,3)</f>
        <v>0</v>
      </c>
      <c r="I242" s="510">
        <f>ROUNDDOWN($F242*(H241*SUM(H$194:H$208)/$B$7),0)</f>
        <v>0</v>
      </c>
      <c r="J242" s="501">
        <f>ROUNDDOWN(J241*SUM(J$194:J$208)/$B$7,3)</f>
        <v>0</v>
      </c>
      <c r="K242" s="510">
        <f>ROUNDDOWN($F242*(J241*SUM(J$194:J$208)/$B$7),0)</f>
        <v>0</v>
      </c>
      <c r="L242" s="501">
        <f>ROUNDDOWN(L241*SUM(L$194:L$208)/$B$7,3)</f>
        <v>0</v>
      </c>
      <c r="M242" s="510">
        <f>ROUNDDOWN($F242*(L241*SUM(L$194:L$208)/$B$7),0)</f>
        <v>0</v>
      </c>
      <c r="N242" s="501">
        <f>ROUNDDOWN(N241*SUM(N$194:N$208)/$B$7,3)</f>
        <v>0</v>
      </c>
      <c r="O242" s="510">
        <f>ROUNDDOWN($F242*(N241*SUM(N$194:N$208)/$B$7),0)</f>
        <v>0</v>
      </c>
      <c r="P242" s="501">
        <f>ROUNDDOWN(P241*SUM(P$194:P$208)/$B$7,3)</f>
        <v>0</v>
      </c>
      <c r="Q242" s="510">
        <f>ROUNDDOWN($F242*(P241*SUM(P$194:P$208)/$B$7),0)</f>
        <v>0</v>
      </c>
      <c r="R242" s="501">
        <f>ROUNDDOWN(R241*SUM(R$194:R$208)/$B$7,3)</f>
        <v>0</v>
      </c>
      <c r="S242" s="510">
        <f>ROUNDDOWN($F242*(R241*SUM(R$194:R$208)/$B$7),0)</f>
        <v>0</v>
      </c>
      <c r="T242" s="501">
        <f>ROUNDDOWN(T241*SUM(T$194:T$208)/$B$7,3)</f>
        <v>0</v>
      </c>
      <c r="U242" s="510">
        <f>ROUNDDOWN($F242*(T241*SUM(T$194:T$208)/$B$7),0)</f>
        <v>0</v>
      </c>
      <c r="V242" s="501">
        <f>ROUNDDOWN(V241*SUM(V$194:V$208)/$B$7,3)</f>
        <v>0</v>
      </c>
      <c r="W242" s="510">
        <f>ROUNDDOWN($F242*(V241*SUM(V$194:V$208)/$B$7),0)</f>
        <v>0</v>
      </c>
      <c r="X242" s="501">
        <f>ROUNDDOWN(X241*SUM(X$194:X$208)/$B$7,3)</f>
        <v>0</v>
      </c>
      <c r="Y242" s="510">
        <f>ROUNDDOWN($F242*(X241*SUM(X$194:X$208)/$B$7),0)</f>
        <v>0</v>
      </c>
      <c r="Z242" s="501">
        <f>ROUNDDOWN(Z241*SUM(Z$194:Z$208)/$B$7,3)</f>
        <v>0</v>
      </c>
      <c r="AA242" s="510">
        <f>ROUNDDOWN($F242*(Z241*SUM(Z$194:Z$208)/$B$7),0)</f>
        <v>0</v>
      </c>
      <c r="AB242" s="501">
        <f>ROUNDDOWN(AB241*SUM(AB$194:AB$208)/$B$7,3)</f>
        <v>0</v>
      </c>
      <c r="AC242" s="510">
        <f>ROUNDDOWN($F242*(AB241*SUM(AB$194:AB$208)/$B$7),0)</f>
        <v>0</v>
      </c>
      <c r="AD242" s="501">
        <f>ROUNDDOWN(AD241*SUM(AD$194:AD$208)/$B$7,3)</f>
        <v>0</v>
      </c>
      <c r="AE242" s="510">
        <f>ROUNDDOWN($F242*(AD241*SUM(AD$194:AD$208)/$B$7),0)</f>
        <v>0</v>
      </c>
      <c r="AF242" s="237">
        <f t="shared" si="402"/>
        <v>0</v>
      </c>
      <c r="AG242" s="173">
        <f t="shared" si="402"/>
        <v>0</v>
      </c>
      <c r="AH242" s="185"/>
      <c r="AI242" s="185"/>
    </row>
    <row r="243" spans="1:35">
      <c r="A243" s="13"/>
      <c r="B243" s="13"/>
      <c r="C243" s="72"/>
      <c r="D243" s="464" t="s">
        <v>478</v>
      </c>
      <c r="E243" s="465" t="s">
        <v>363</v>
      </c>
      <c r="F243" s="658" t="str">
        <f>共同経理課!F243</f>
        <v>-</v>
      </c>
      <c r="G243" s="658" t="str">
        <f>共同経理課!G243</f>
        <v>-</v>
      </c>
      <c r="H243" s="554">
        <f>共同経理課!H243</f>
        <v>0</v>
      </c>
      <c r="I243" s="677">
        <f>共同経理課!I243</f>
        <v>0</v>
      </c>
      <c r="J243" s="554">
        <f>共同経理課!J243</f>
        <v>0</v>
      </c>
      <c r="K243" s="677">
        <f>共同経理課!K243</f>
        <v>0</v>
      </c>
      <c r="L243" s="554">
        <f>共同経理課!L243</f>
        <v>0</v>
      </c>
      <c r="M243" s="677">
        <f>共同経理課!M243</f>
        <v>0</v>
      </c>
      <c r="N243" s="554">
        <f>共同経理課!N243</f>
        <v>0</v>
      </c>
      <c r="O243" s="677">
        <f>共同経理課!O243</f>
        <v>0</v>
      </c>
      <c r="P243" s="554">
        <f>共同経理課!P243</f>
        <v>0</v>
      </c>
      <c r="Q243" s="677">
        <f>共同経理課!Q243</f>
        <v>0</v>
      </c>
      <c r="R243" s="554">
        <f>共同経理課!R243</f>
        <v>0</v>
      </c>
      <c r="S243" s="677">
        <f>共同経理課!S243</f>
        <v>0</v>
      </c>
      <c r="T243" s="554">
        <f>共同経理課!T243</f>
        <v>0</v>
      </c>
      <c r="U243" s="677">
        <f>共同経理課!U243</f>
        <v>0</v>
      </c>
      <c r="V243" s="554">
        <f>共同経理課!V243</f>
        <v>0</v>
      </c>
      <c r="W243" s="677">
        <f>共同経理課!W243</f>
        <v>0</v>
      </c>
      <c r="X243" s="554">
        <f>共同経理課!X243</f>
        <v>0</v>
      </c>
      <c r="Y243" s="677">
        <f>共同経理課!Y243</f>
        <v>0</v>
      </c>
      <c r="Z243" s="554">
        <f>共同経理課!Z243</f>
        <v>0</v>
      </c>
      <c r="AA243" s="677">
        <f>共同経理課!AA243</f>
        <v>0</v>
      </c>
      <c r="AB243" s="554">
        <f>共同経理課!AB243</f>
        <v>0</v>
      </c>
      <c r="AC243" s="677">
        <f>共同経理課!AC243</f>
        <v>0</v>
      </c>
      <c r="AD243" s="554">
        <f>共同経理課!AD243</f>
        <v>0</v>
      </c>
      <c r="AE243" s="57">
        <f>共同経理課!AE243</f>
        <v>0</v>
      </c>
      <c r="AF243" s="237">
        <f t="shared" si="402"/>
        <v>0</v>
      </c>
      <c r="AG243" s="173">
        <f t="shared" si="402"/>
        <v>0</v>
      </c>
      <c r="AH243" s="185"/>
      <c r="AI243" s="185"/>
    </row>
    <row r="244" spans="1:35">
      <c r="A244" s="13"/>
      <c r="B244" s="13"/>
      <c r="C244" s="72"/>
      <c r="D244" s="133" t="s">
        <v>171</v>
      </c>
      <c r="E244" s="465" t="s">
        <v>364</v>
      </c>
      <c r="F244" s="659">
        <f>共同経理課!F244</f>
        <v>24342</v>
      </c>
      <c r="G244" s="658" t="str">
        <f>共同経理課!G244</f>
        <v>-</v>
      </c>
      <c r="H244" s="501">
        <f>ROUNDDOWN(H243*SUM(H$194:H$208)/$B$7,3)</f>
        <v>0</v>
      </c>
      <c r="I244" s="510">
        <f>ROUNDDOWN($F244*(H243*SUM(H$194:H$208)/$B$7),0)</f>
        <v>0</v>
      </c>
      <c r="J244" s="501">
        <f>ROUNDDOWN(J243*SUM(J$194:J$208)/$B$7,3)</f>
        <v>0</v>
      </c>
      <c r="K244" s="510">
        <f>ROUNDDOWN($F244*(J243*SUM(J$194:J$208)/$B$7),0)</f>
        <v>0</v>
      </c>
      <c r="L244" s="501">
        <f>ROUNDDOWN(L243*SUM(L$194:L$208)/$B$7,3)</f>
        <v>0</v>
      </c>
      <c r="M244" s="510">
        <f>ROUNDDOWN($F244*(L243*SUM(L$194:L$208)/$B$7),0)</f>
        <v>0</v>
      </c>
      <c r="N244" s="501">
        <f>ROUNDDOWN(N243*SUM(N$194:N$208)/$B$7,3)</f>
        <v>0</v>
      </c>
      <c r="O244" s="510">
        <f>ROUNDDOWN($F244*(N243*SUM(N$194:N$208)/$B$7),0)</f>
        <v>0</v>
      </c>
      <c r="P244" s="501">
        <f>ROUNDDOWN(P243*SUM(P$194:P$208)/$B$7,3)</f>
        <v>0</v>
      </c>
      <c r="Q244" s="510">
        <f>ROUNDDOWN($F244*(P243*SUM(P$194:P$208)/$B$7),0)</f>
        <v>0</v>
      </c>
      <c r="R244" s="501">
        <f>ROUNDDOWN(R243*SUM(R$194:R$208)/$B$7,3)</f>
        <v>0</v>
      </c>
      <c r="S244" s="510">
        <f>ROUNDDOWN($F244*(R243*SUM(R$194:R$208)/$B$7),0)</f>
        <v>0</v>
      </c>
      <c r="T244" s="501">
        <f>ROUNDDOWN(T243*SUM(T$194:T$208)/$B$7,3)</f>
        <v>0</v>
      </c>
      <c r="U244" s="510">
        <f>ROUNDDOWN($F244*(T243*SUM(T$194:T$208)/$B$7),0)</f>
        <v>0</v>
      </c>
      <c r="V244" s="501">
        <f>ROUNDDOWN(V243*SUM(V$194:V$208)/$B$7,3)</f>
        <v>0</v>
      </c>
      <c r="W244" s="510">
        <f>ROUNDDOWN($F244*(V243*SUM(V$194:V$208)/$B$7),0)</f>
        <v>0</v>
      </c>
      <c r="X244" s="501">
        <f>ROUNDDOWN(X243*SUM(X$194:X$208)/$B$7,3)</f>
        <v>0</v>
      </c>
      <c r="Y244" s="510">
        <f>ROUNDDOWN($F244*(X243*SUM(X$194:X$208)/$B$7),0)</f>
        <v>0</v>
      </c>
      <c r="Z244" s="501">
        <f>ROUNDDOWN(Z243*SUM(Z$194:Z$208)/$B$7,3)</f>
        <v>0</v>
      </c>
      <c r="AA244" s="510">
        <f>ROUNDDOWN($F244*(Z243*SUM(Z$194:Z$208)/$B$7),0)</f>
        <v>0</v>
      </c>
      <c r="AB244" s="501">
        <f>ROUNDDOWN(AB243*SUM(AB$194:AB$208)/$B$7,3)</f>
        <v>0</v>
      </c>
      <c r="AC244" s="510">
        <f>ROUNDDOWN($F244*(AB243*SUM(AB$194:AB$208)/$B$7),0)</f>
        <v>0</v>
      </c>
      <c r="AD244" s="501">
        <f>ROUNDDOWN(AD243*SUM(AD$194:AD$208)/$B$7,3)</f>
        <v>0</v>
      </c>
      <c r="AE244" s="510">
        <f>ROUNDDOWN($F244*(AD243*SUM(AD$194:AD$208)/$B$7),0)</f>
        <v>0</v>
      </c>
      <c r="AF244" s="237">
        <f t="shared" si="402"/>
        <v>0</v>
      </c>
      <c r="AG244" s="173">
        <f t="shared" si="402"/>
        <v>0</v>
      </c>
      <c r="AH244" s="185"/>
      <c r="AI244" s="185"/>
    </row>
    <row r="245" spans="1:35">
      <c r="A245" s="171"/>
      <c r="B245" s="171"/>
      <c r="C245" s="764" t="s">
        <v>128</v>
      </c>
      <c r="D245" s="765"/>
      <c r="E245" s="766"/>
      <c r="F245" s="658" t="s">
        <v>115</v>
      </c>
      <c r="G245" s="658" t="s">
        <v>115</v>
      </c>
      <c r="H245" s="259"/>
      <c r="I245" s="113"/>
      <c r="J245" s="37"/>
      <c r="K245" s="113"/>
      <c r="L245" s="37"/>
      <c r="M245" s="113"/>
      <c r="N245" s="259"/>
      <c r="O245" s="113"/>
      <c r="P245" s="37"/>
      <c r="Q245" s="113"/>
      <c r="R245" s="37"/>
      <c r="S245" s="113"/>
      <c r="T245" s="259"/>
      <c r="U245" s="113"/>
      <c r="V245" s="37"/>
      <c r="W245" s="113"/>
      <c r="X245" s="37"/>
      <c r="Y245" s="113"/>
      <c r="Z245" s="259"/>
      <c r="AA245" s="113"/>
      <c r="AB245" s="37"/>
      <c r="AC245" s="113"/>
      <c r="AD245" s="37"/>
      <c r="AE245" s="113"/>
      <c r="AF245" s="237">
        <f t="shared" si="398"/>
        <v>0</v>
      </c>
      <c r="AG245" s="173">
        <f t="shared" si="398"/>
        <v>0</v>
      </c>
      <c r="AH245" s="178"/>
      <c r="AI245" s="179"/>
    </row>
    <row r="246" spans="1:35">
      <c r="A246" s="171"/>
      <c r="B246" s="171"/>
      <c r="C246" s="764" t="s">
        <v>129</v>
      </c>
      <c r="D246" s="765"/>
      <c r="E246" s="766"/>
      <c r="F246" s="658" t="s">
        <v>115</v>
      </c>
      <c r="G246" s="658" t="s">
        <v>115</v>
      </c>
      <c r="H246" s="259"/>
      <c r="I246" s="57"/>
      <c r="J246" s="37"/>
      <c r="K246" s="57"/>
      <c r="L246" s="37"/>
      <c r="M246" s="57"/>
      <c r="N246" s="259"/>
      <c r="O246" s="57"/>
      <c r="P246" s="37"/>
      <c r="Q246" s="57"/>
      <c r="R246" s="37"/>
      <c r="S246" s="57"/>
      <c r="T246" s="259"/>
      <c r="U246" s="57"/>
      <c r="V246" s="37"/>
      <c r="W246" s="57"/>
      <c r="X246" s="37"/>
      <c r="Y246" s="57"/>
      <c r="Z246" s="259"/>
      <c r="AA246" s="57"/>
      <c r="AB246" s="37"/>
      <c r="AC246" s="57"/>
      <c r="AD246" s="37"/>
      <c r="AE246" s="57"/>
      <c r="AF246" s="237">
        <f t="shared" si="398"/>
        <v>0</v>
      </c>
      <c r="AG246" s="173">
        <f t="shared" si="398"/>
        <v>0</v>
      </c>
      <c r="AH246" s="178"/>
      <c r="AI246" s="179"/>
    </row>
    <row r="247" spans="1:35" outlineLevel="1">
      <c r="A247" s="171"/>
      <c r="B247" s="171"/>
      <c r="C247" s="151" t="s">
        <v>150</v>
      </c>
      <c r="D247" s="118"/>
      <c r="E247" s="118"/>
      <c r="F247" s="662"/>
      <c r="G247" s="663"/>
      <c r="H247" s="140"/>
      <c r="I247" s="137">
        <f>SUM(I194:I245)</f>
        <v>0</v>
      </c>
      <c r="J247" s="140"/>
      <c r="K247" s="137">
        <f>SUM(K194:K245)</f>
        <v>0</v>
      </c>
      <c r="L247" s="140"/>
      <c r="M247" s="137">
        <f>SUM(M194:M245)</f>
        <v>0</v>
      </c>
      <c r="N247" s="140"/>
      <c r="O247" s="137">
        <f>SUM(O194:O245)</f>
        <v>0</v>
      </c>
      <c r="P247" s="140"/>
      <c r="Q247" s="137">
        <f>SUM(Q194:Q245)</f>
        <v>0</v>
      </c>
      <c r="R247" s="140"/>
      <c r="S247" s="137">
        <f>SUM(S194:S245)</f>
        <v>0</v>
      </c>
      <c r="T247" s="140"/>
      <c r="U247" s="137">
        <f>SUM(U194:U245)</f>
        <v>0</v>
      </c>
      <c r="V247" s="140"/>
      <c r="W247" s="137">
        <f>SUM(W194:W245)</f>
        <v>0</v>
      </c>
      <c r="X247" s="140"/>
      <c r="Y247" s="137">
        <f>SUM(Y194:Y245)</f>
        <v>0</v>
      </c>
      <c r="Z247" s="140"/>
      <c r="AA247" s="137">
        <f>SUM(AA194:AA245)</f>
        <v>0</v>
      </c>
      <c r="AB247" s="140"/>
      <c r="AC247" s="137">
        <f>SUM(AC194:AC245)</f>
        <v>0</v>
      </c>
      <c r="AD247" s="140"/>
      <c r="AE247" s="137">
        <f>SUM(AE194:AE245)</f>
        <v>0</v>
      </c>
      <c r="AF247" s="239">
        <f>SUM(AD247,AB247,Z247,X247,V247,T247,R247,P247,N247,L247,J247,H247)</f>
        <v>0</v>
      </c>
      <c r="AG247" s="137">
        <f>SUM(AE247,AC247,AA247,Y247,W247,U247,S247,Q247,O247,M247,K247,I247)</f>
        <v>0</v>
      </c>
      <c r="AH247" s="178"/>
      <c r="AI247" s="179"/>
    </row>
    <row r="248" spans="1:35" outlineLevel="1">
      <c r="A248" s="171"/>
      <c r="B248" s="187"/>
      <c r="C248" s="151" t="s">
        <v>151</v>
      </c>
      <c r="D248" s="118"/>
      <c r="E248" s="118"/>
      <c r="F248" s="662"/>
      <c r="G248" s="663"/>
      <c r="H248" s="140"/>
      <c r="I248" s="137">
        <f>SUM(I194:I246)</f>
        <v>0</v>
      </c>
      <c r="J248" s="140"/>
      <c r="K248" s="137">
        <f>SUM(K194:K246)</f>
        <v>0</v>
      </c>
      <c r="L248" s="140"/>
      <c r="M248" s="137">
        <f>SUM(M194:M246)</f>
        <v>0</v>
      </c>
      <c r="N248" s="140"/>
      <c r="O248" s="137">
        <f>SUM(O194:O246)</f>
        <v>0</v>
      </c>
      <c r="P248" s="140"/>
      <c r="Q248" s="137">
        <f>SUM(Q194:Q246)</f>
        <v>0</v>
      </c>
      <c r="R248" s="140"/>
      <c r="S248" s="137">
        <f>SUM(S194:S246)</f>
        <v>0</v>
      </c>
      <c r="T248" s="140"/>
      <c r="U248" s="137">
        <f>SUM(U194:U246)</f>
        <v>0</v>
      </c>
      <c r="V248" s="140"/>
      <c r="W248" s="137">
        <f>SUM(W194:W246)</f>
        <v>0</v>
      </c>
      <c r="X248" s="140"/>
      <c r="Y248" s="137">
        <f>SUM(Y194:Y246)</f>
        <v>0</v>
      </c>
      <c r="Z248" s="140"/>
      <c r="AA248" s="137">
        <f>SUM(AA194:AA246)</f>
        <v>0</v>
      </c>
      <c r="AB248" s="140"/>
      <c r="AC248" s="137">
        <f>SUM(AC194:AC246)</f>
        <v>0</v>
      </c>
      <c r="AD248" s="140"/>
      <c r="AE248" s="137">
        <f>SUM(AE194:AE246)</f>
        <v>0</v>
      </c>
      <c r="AF248" s="239">
        <f t="shared" si="398"/>
        <v>0</v>
      </c>
      <c r="AG248" s="137">
        <f t="shared" si="398"/>
        <v>0</v>
      </c>
      <c r="AH248" s="178"/>
      <c r="AI248" s="179"/>
    </row>
    <row r="249" spans="1:35" outlineLevel="1">
      <c r="A249" s="171"/>
      <c r="B249" s="188" t="s">
        <v>38</v>
      </c>
      <c r="C249" s="91" t="s">
        <v>39</v>
      </c>
      <c r="D249" s="94" t="s">
        <v>40</v>
      </c>
      <c r="E249" s="182" t="s">
        <v>64</v>
      </c>
      <c r="F249" s="495">
        <f>共同経理課!F249</f>
        <v>63860</v>
      </c>
      <c r="G249" s="664" t="str">
        <f>共同経理課!G249</f>
        <v>-</v>
      </c>
      <c r="H249" s="1">
        <f>J123</f>
        <v>0</v>
      </c>
      <c r="I249" s="190">
        <f>$F249*H249</f>
        <v>0</v>
      </c>
      <c r="J249" s="1">
        <f>L123</f>
        <v>0</v>
      </c>
      <c r="K249" s="190">
        <f>$F249*J249</f>
        <v>0</v>
      </c>
      <c r="L249" s="1">
        <f>N123</f>
        <v>0</v>
      </c>
      <c r="M249" s="190">
        <f>$F249*L249</f>
        <v>0</v>
      </c>
      <c r="N249" s="1">
        <f>P123</f>
        <v>0</v>
      </c>
      <c r="O249" s="190">
        <f>$F249*N249</f>
        <v>0</v>
      </c>
      <c r="P249" s="1">
        <f>R123</f>
        <v>0</v>
      </c>
      <c r="Q249" s="190">
        <f>$F249*P249</f>
        <v>0</v>
      </c>
      <c r="R249" s="1">
        <f>T123</f>
        <v>0</v>
      </c>
      <c r="S249" s="190">
        <f>$F249*R249</f>
        <v>0</v>
      </c>
      <c r="T249" s="1">
        <f>V123</f>
        <v>0</v>
      </c>
      <c r="U249" s="190">
        <f>$F249*T249</f>
        <v>0</v>
      </c>
      <c r="V249" s="1">
        <f>X123</f>
        <v>0</v>
      </c>
      <c r="W249" s="190">
        <f>$F249*V249</f>
        <v>0</v>
      </c>
      <c r="X249" s="189">
        <f>Z123</f>
        <v>0</v>
      </c>
      <c r="Y249" s="190">
        <f>$F249*X249</f>
        <v>0</v>
      </c>
      <c r="Z249" s="1">
        <f>AB123</f>
        <v>0</v>
      </c>
      <c r="AA249" s="190">
        <f>$F249*Z249</f>
        <v>0</v>
      </c>
      <c r="AB249" s="1">
        <f>AD123</f>
        <v>0</v>
      </c>
      <c r="AC249" s="190">
        <f>$F249*AB249</f>
        <v>0</v>
      </c>
      <c r="AD249" s="189"/>
      <c r="AE249" s="190">
        <f>$F249*AD249</f>
        <v>0</v>
      </c>
      <c r="AF249" s="238">
        <f>SUM(AD249,AB249,Z249,X249,V249,T249,R249,P249,N249,L249,J249,H249)</f>
        <v>0</v>
      </c>
      <c r="AG249" s="196">
        <f>SUM(AE249,AC249,AA249,Y249,W249,U249,S249,Q249,O249,M249,K249,I249)</f>
        <v>0</v>
      </c>
      <c r="AH249" s="178"/>
      <c r="AI249" s="179"/>
    </row>
    <row r="250" spans="1:35" outlineLevel="1">
      <c r="A250" s="171"/>
      <c r="B250" s="171"/>
      <c r="C250" s="90"/>
      <c r="D250" s="94" t="s">
        <v>41</v>
      </c>
      <c r="E250" s="182" t="s">
        <v>64</v>
      </c>
      <c r="F250" s="495">
        <f>共同経理課!F250</f>
        <v>2100</v>
      </c>
      <c r="G250" s="664" t="str">
        <f>共同経理課!G250</f>
        <v>-</v>
      </c>
      <c r="H250" s="1">
        <f>J126</f>
        <v>0</v>
      </c>
      <c r="I250" s="190">
        <f t="shared" ref="I250:K257" si="403">$F250*H250</f>
        <v>0</v>
      </c>
      <c r="J250" s="1">
        <f>L126</f>
        <v>0</v>
      </c>
      <c r="K250" s="190">
        <f t="shared" si="403"/>
        <v>0</v>
      </c>
      <c r="L250" s="1">
        <f>N126</f>
        <v>0</v>
      </c>
      <c r="M250" s="190">
        <f t="shared" ref="M250:M257" si="404">$F250*L250</f>
        <v>0</v>
      </c>
      <c r="N250" s="1">
        <f>P126</f>
        <v>0</v>
      </c>
      <c r="O250" s="190">
        <f t="shared" ref="O250:O257" si="405">$F250*N250</f>
        <v>0</v>
      </c>
      <c r="P250" s="1">
        <f>R126</f>
        <v>0</v>
      </c>
      <c r="Q250" s="190">
        <f t="shared" ref="Q250:Q257" si="406">$F250*P250</f>
        <v>0</v>
      </c>
      <c r="R250" s="1">
        <f>T126</f>
        <v>0</v>
      </c>
      <c r="S250" s="190">
        <f t="shared" ref="S250:S257" si="407">$F250*R250</f>
        <v>0</v>
      </c>
      <c r="T250" s="1">
        <f>V126</f>
        <v>0</v>
      </c>
      <c r="U250" s="190">
        <f t="shared" ref="U250:U257" si="408">$F250*T250</f>
        <v>0</v>
      </c>
      <c r="V250" s="1">
        <f>X126</f>
        <v>0</v>
      </c>
      <c r="W250" s="190">
        <f t="shared" ref="W250:W257" si="409">$F250*V250</f>
        <v>0</v>
      </c>
      <c r="X250" s="189">
        <f>Z126</f>
        <v>0</v>
      </c>
      <c r="Y250" s="190">
        <f t="shared" ref="Y250:Y257" si="410">$F250*X250</f>
        <v>0</v>
      </c>
      <c r="Z250" s="1">
        <f>AB126</f>
        <v>0</v>
      </c>
      <c r="AA250" s="190">
        <f t="shared" ref="AA250:AA257" si="411">$F250*Z250</f>
        <v>0</v>
      </c>
      <c r="AB250" s="1">
        <f>AD126</f>
        <v>0</v>
      </c>
      <c r="AC250" s="190">
        <f t="shared" ref="AC250:AC257" si="412">$F250*AB250</f>
        <v>0</v>
      </c>
      <c r="AD250" s="189"/>
      <c r="AE250" s="190">
        <f t="shared" ref="AE250:AE257" si="413">$F250*AD250</f>
        <v>0</v>
      </c>
      <c r="AF250" s="238">
        <f t="shared" ref="AF250:AG287" si="414">SUM(AD250,AB250,Z250,X250,V250,T250,R250,P250,N250,L250,J250,H250)</f>
        <v>0</v>
      </c>
      <c r="AG250" s="196">
        <f t="shared" si="414"/>
        <v>0</v>
      </c>
      <c r="AH250" s="184"/>
      <c r="AI250" s="185"/>
    </row>
    <row r="251" spans="1:35" s="7" customFormat="1" outlineLevel="1">
      <c r="A251" s="171"/>
      <c r="B251" s="171"/>
      <c r="C251" s="90"/>
      <c r="D251" s="94" t="s">
        <v>40</v>
      </c>
      <c r="E251" s="182" t="s">
        <v>66</v>
      </c>
      <c r="F251" s="495">
        <f>共同経理課!F251</f>
        <v>55270</v>
      </c>
      <c r="G251" s="664" t="str">
        <f>共同経理課!G251</f>
        <v>-</v>
      </c>
      <c r="H251" s="191">
        <f>J129</f>
        <v>0</v>
      </c>
      <c r="I251" s="190">
        <f t="shared" si="403"/>
        <v>0</v>
      </c>
      <c r="J251" s="191">
        <f>L129</f>
        <v>0</v>
      </c>
      <c r="K251" s="190">
        <f t="shared" si="403"/>
        <v>0</v>
      </c>
      <c r="L251" s="191">
        <f>N129</f>
        <v>0</v>
      </c>
      <c r="M251" s="190">
        <f t="shared" si="404"/>
        <v>0</v>
      </c>
      <c r="N251" s="191">
        <f>P129</f>
        <v>0</v>
      </c>
      <c r="O251" s="190">
        <f t="shared" si="405"/>
        <v>0</v>
      </c>
      <c r="P251" s="191">
        <f>R129</f>
        <v>0</v>
      </c>
      <c r="Q251" s="190">
        <f t="shared" si="406"/>
        <v>0</v>
      </c>
      <c r="R251" s="191">
        <f>T129</f>
        <v>0</v>
      </c>
      <c r="S251" s="190">
        <f t="shared" si="407"/>
        <v>0</v>
      </c>
      <c r="T251" s="191">
        <f>V129</f>
        <v>0</v>
      </c>
      <c r="U251" s="190">
        <f t="shared" si="408"/>
        <v>0</v>
      </c>
      <c r="V251" s="191">
        <f>X129</f>
        <v>0</v>
      </c>
      <c r="W251" s="190">
        <f t="shared" si="409"/>
        <v>0</v>
      </c>
      <c r="X251" s="191">
        <f>Z129</f>
        <v>0</v>
      </c>
      <c r="Y251" s="190">
        <f t="shared" si="410"/>
        <v>0</v>
      </c>
      <c r="Z251" s="191">
        <f>AB129</f>
        <v>0</v>
      </c>
      <c r="AA251" s="190">
        <f t="shared" si="411"/>
        <v>0</v>
      </c>
      <c r="AB251" s="191">
        <f>AD129</f>
        <v>0</v>
      </c>
      <c r="AC251" s="190">
        <f t="shared" si="412"/>
        <v>0</v>
      </c>
      <c r="AD251" s="191"/>
      <c r="AE251" s="190">
        <f t="shared" si="413"/>
        <v>0</v>
      </c>
      <c r="AF251" s="238">
        <f t="shared" si="414"/>
        <v>0</v>
      </c>
      <c r="AG251" s="196">
        <f t="shared" si="414"/>
        <v>0</v>
      </c>
      <c r="AH251" s="184"/>
      <c r="AI251" s="185"/>
    </row>
    <row r="252" spans="1:35" s="7" customFormat="1" outlineLevel="1">
      <c r="A252" s="171"/>
      <c r="B252" s="171"/>
      <c r="C252" s="90"/>
      <c r="D252" s="94" t="s">
        <v>41</v>
      </c>
      <c r="E252" s="182" t="s">
        <v>66</v>
      </c>
      <c r="F252" s="495">
        <f>共同経理課!F252</f>
        <v>1818</v>
      </c>
      <c r="G252" s="664" t="str">
        <f>共同経理課!G252</f>
        <v>-</v>
      </c>
      <c r="H252" s="191">
        <f>J132</f>
        <v>0</v>
      </c>
      <c r="I252" s="190">
        <f t="shared" si="403"/>
        <v>0</v>
      </c>
      <c r="J252" s="191">
        <f>L132</f>
        <v>0</v>
      </c>
      <c r="K252" s="190">
        <f t="shared" si="403"/>
        <v>0</v>
      </c>
      <c r="L252" s="191">
        <f>N132</f>
        <v>0</v>
      </c>
      <c r="M252" s="190">
        <f t="shared" si="404"/>
        <v>0</v>
      </c>
      <c r="N252" s="191">
        <f>P132</f>
        <v>0</v>
      </c>
      <c r="O252" s="190">
        <f t="shared" si="405"/>
        <v>0</v>
      </c>
      <c r="P252" s="191">
        <f>R132</f>
        <v>0</v>
      </c>
      <c r="Q252" s="190">
        <f t="shared" si="406"/>
        <v>0</v>
      </c>
      <c r="R252" s="191">
        <f>T132</f>
        <v>0</v>
      </c>
      <c r="S252" s="190">
        <f t="shared" si="407"/>
        <v>0</v>
      </c>
      <c r="T252" s="191">
        <f>V132</f>
        <v>0</v>
      </c>
      <c r="U252" s="190">
        <f t="shared" si="408"/>
        <v>0</v>
      </c>
      <c r="V252" s="191">
        <f>X132</f>
        <v>0</v>
      </c>
      <c r="W252" s="190">
        <f t="shared" si="409"/>
        <v>0</v>
      </c>
      <c r="X252" s="191">
        <f>Z132</f>
        <v>0</v>
      </c>
      <c r="Y252" s="190">
        <f t="shared" si="410"/>
        <v>0</v>
      </c>
      <c r="Z252" s="191">
        <f>AB132</f>
        <v>0</v>
      </c>
      <c r="AA252" s="190">
        <f t="shared" si="411"/>
        <v>0</v>
      </c>
      <c r="AB252" s="191">
        <f>AD132</f>
        <v>0</v>
      </c>
      <c r="AC252" s="190">
        <f t="shared" si="412"/>
        <v>0</v>
      </c>
      <c r="AD252" s="191"/>
      <c r="AE252" s="190">
        <f t="shared" si="413"/>
        <v>0</v>
      </c>
      <c r="AF252" s="238">
        <f t="shared" si="414"/>
        <v>0</v>
      </c>
      <c r="AG252" s="196">
        <f t="shared" si="414"/>
        <v>0</v>
      </c>
      <c r="AH252" s="184"/>
      <c r="AI252" s="185"/>
    </row>
    <row r="253" spans="1:35" s="7" customFormat="1" outlineLevel="1">
      <c r="A253" s="171"/>
      <c r="B253" s="171"/>
      <c r="C253" s="90"/>
      <c r="D253" s="192" t="s">
        <v>71</v>
      </c>
      <c r="E253" s="193" t="s">
        <v>64</v>
      </c>
      <c r="F253" s="665"/>
      <c r="G253" s="666" t="s">
        <v>115</v>
      </c>
      <c r="H253" s="148"/>
      <c r="I253" s="148">
        <f t="shared" si="403"/>
        <v>0</v>
      </c>
      <c r="J253" s="148"/>
      <c r="K253" s="148">
        <f t="shared" si="403"/>
        <v>0</v>
      </c>
      <c r="L253" s="148"/>
      <c r="M253" s="148">
        <f t="shared" si="404"/>
        <v>0</v>
      </c>
      <c r="N253" s="148"/>
      <c r="O253" s="148">
        <f t="shared" si="405"/>
        <v>0</v>
      </c>
      <c r="P253" s="148"/>
      <c r="Q253" s="148">
        <f t="shared" si="406"/>
        <v>0</v>
      </c>
      <c r="R253" s="148"/>
      <c r="S253" s="148">
        <f t="shared" si="407"/>
        <v>0</v>
      </c>
      <c r="T253" s="148"/>
      <c r="U253" s="148">
        <f t="shared" si="408"/>
        <v>0</v>
      </c>
      <c r="V253" s="148"/>
      <c r="W253" s="148">
        <f t="shared" si="409"/>
        <v>0</v>
      </c>
      <c r="X253" s="148"/>
      <c r="Y253" s="148">
        <f t="shared" si="410"/>
        <v>0</v>
      </c>
      <c r="Z253" s="148"/>
      <c r="AA253" s="148">
        <f t="shared" si="411"/>
        <v>0</v>
      </c>
      <c r="AB253" s="148"/>
      <c r="AC253" s="148">
        <f t="shared" si="412"/>
        <v>0</v>
      </c>
      <c r="AD253" s="148"/>
      <c r="AE253" s="148">
        <f t="shared" si="413"/>
        <v>0</v>
      </c>
      <c r="AF253" s="238">
        <f t="shared" si="414"/>
        <v>0</v>
      </c>
      <c r="AG253" s="196">
        <f t="shared" si="414"/>
        <v>0</v>
      </c>
      <c r="AH253" s="184"/>
      <c r="AI253" s="185"/>
    </row>
    <row r="254" spans="1:35" s="7" customFormat="1" outlineLevel="1">
      <c r="A254" s="171"/>
      <c r="B254" s="171"/>
      <c r="C254" s="90"/>
      <c r="D254" s="192" t="s">
        <v>71</v>
      </c>
      <c r="E254" s="193" t="s">
        <v>73</v>
      </c>
      <c r="F254" s="665"/>
      <c r="G254" s="666" t="s">
        <v>115</v>
      </c>
      <c r="H254" s="148"/>
      <c r="I254" s="148">
        <f t="shared" si="403"/>
        <v>0</v>
      </c>
      <c r="J254" s="148"/>
      <c r="K254" s="148">
        <f t="shared" si="403"/>
        <v>0</v>
      </c>
      <c r="L254" s="148"/>
      <c r="M254" s="148">
        <f t="shared" si="404"/>
        <v>0</v>
      </c>
      <c r="N254" s="148"/>
      <c r="O254" s="148">
        <f t="shared" si="405"/>
        <v>0</v>
      </c>
      <c r="P254" s="148"/>
      <c r="Q254" s="148">
        <f t="shared" si="406"/>
        <v>0</v>
      </c>
      <c r="R254" s="148"/>
      <c r="S254" s="148">
        <f t="shared" si="407"/>
        <v>0</v>
      </c>
      <c r="T254" s="148"/>
      <c r="U254" s="148">
        <f t="shared" si="408"/>
        <v>0</v>
      </c>
      <c r="V254" s="148"/>
      <c r="W254" s="148">
        <f t="shared" si="409"/>
        <v>0</v>
      </c>
      <c r="X254" s="148"/>
      <c r="Y254" s="148">
        <f t="shared" si="410"/>
        <v>0</v>
      </c>
      <c r="Z254" s="148"/>
      <c r="AA254" s="148">
        <f t="shared" si="411"/>
        <v>0</v>
      </c>
      <c r="AB254" s="148"/>
      <c r="AC254" s="148">
        <f t="shared" si="412"/>
        <v>0</v>
      </c>
      <c r="AD254" s="148"/>
      <c r="AE254" s="148">
        <f t="shared" si="413"/>
        <v>0</v>
      </c>
      <c r="AF254" s="238">
        <f t="shared" si="414"/>
        <v>0</v>
      </c>
      <c r="AG254" s="196">
        <f t="shared" si="414"/>
        <v>0</v>
      </c>
      <c r="AH254" s="184"/>
      <c r="AI254" s="185"/>
    </row>
    <row r="255" spans="1:35" outlineLevel="1">
      <c r="A255" s="171"/>
      <c r="B255" s="171"/>
      <c r="C255" s="90"/>
      <c r="D255" s="204" t="s">
        <v>42</v>
      </c>
      <c r="E255" s="183"/>
      <c r="F255" s="495">
        <f>共同経理課!F255</f>
        <v>111650</v>
      </c>
      <c r="G255" s="664" t="str">
        <f>共同経理課!G255</f>
        <v>-</v>
      </c>
      <c r="H255" s="191">
        <f>J141</f>
        <v>0</v>
      </c>
      <c r="I255" s="190">
        <f t="shared" si="403"/>
        <v>0</v>
      </c>
      <c r="J255" s="191">
        <f>L141</f>
        <v>0</v>
      </c>
      <c r="K255" s="190">
        <f t="shared" si="403"/>
        <v>0</v>
      </c>
      <c r="L255" s="191">
        <f>N141</f>
        <v>0</v>
      </c>
      <c r="M255" s="190">
        <f t="shared" si="404"/>
        <v>0</v>
      </c>
      <c r="N255" s="191">
        <f>P141</f>
        <v>0</v>
      </c>
      <c r="O255" s="190">
        <f t="shared" si="405"/>
        <v>0</v>
      </c>
      <c r="P255" s="191">
        <f>R141</f>
        <v>0</v>
      </c>
      <c r="Q255" s="190">
        <f t="shared" si="406"/>
        <v>0</v>
      </c>
      <c r="R255" s="191">
        <f>T141</f>
        <v>0</v>
      </c>
      <c r="S255" s="190">
        <f t="shared" si="407"/>
        <v>0</v>
      </c>
      <c r="T255" s="191">
        <f>V141</f>
        <v>0</v>
      </c>
      <c r="U255" s="190">
        <f t="shared" si="408"/>
        <v>0</v>
      </c>
      <c r="V255" s="191">
        <f>X141</f>
        <v>0</v>
      </c>
      <c r="W255" s="190">
        <f t="shared" si="409"/>
        <v>0</v>
      </c>
      <c r="X255" s="191">
        <f>Z141</f>
        <v>0</v>
      </c>
      <c r="Y255" s="190">
        <f t="shared" si="410"/>
        <v>0</v>
      </c>
      <c r="Z255" s="191">
        <f>AB141</f>
        <v>0</v>
      </c>
      <c r="AA255" s="190">
        <f t="shared" si="411"/>
        <v>0</v>
      </c>
      <c r="AB255" s="191">
        <f>AD141</f>
        <v>0</v>
      </c>
      <c r="AC255" s="190">
        <f t="shared" si="412"/>
        <v>0</v>
      </c>
      <c r="AD255" s="191"/>
      <c r="AE255" s="190">
        <f t="shared" si="413"/>
        <v>0</v>
      </c>
      <c r="AF255" s="238">
        <f t="shared" si="414"/>
        <v>0</v>
      </c>
      <c r="AG255" s="196">
        <f t="shared" si="414"/>
        <v>0</v>
      </c>
      <c r="AH255" s="184"/>
      <c r="AI255" s="185"/>
    </row>
    <row r="256" spans="1:35" outlineLevel="1">
      <c r="A256" s="171"/>
      <c r="B256" s="171"/>
      <c r="C256" s="90"/>
      <c r="D256" s="204" t="s">
        <v>62</v>
      </c>
      <c r="E256" s="183"/>
      <c r="F256" s="495">
        <f>共同経理課!F256</f>
        <v>26100</v>
      </c>
      <c r="G256" s="664" t="str">
        <f>共同経理課!G256</f>
        <v>-</v>
      </c>
      <c r="H256" s="191">
        <f>J144</f>
        <v>0</v>
      </c>
      <c r="I256" s="190">
        <f t="shared" si="403"/>
        <v>0</v>
      </c>
      <c r="J256" s="191">
        <f>L144</f>
        <v>0</v>
      </c>
      <c r="K256" s="190">
        <f t="shared" si="403"/>
        <v>0</v>
      </c>
      <c r="L256" s="191">
        <f>N144</f>
        <v>0</v>
      </c>
      <c r="M256" s="190">
        <f t="shared" si="404"/>
        <v>0</v>
      </c>
      <c r="N256" s="191">
        <f>P144</f>
        <v>0</v>
      </c>
      <c r="O256" s="190">
        <f t="shared" si="405"/>
        <v>0</v>
      </c>
      <c r="P256" s="191">
        <f>R144</f>
        <v>0</v>
      </c>
      <c r="Q256" s="190">
        <f t="shared" si="406"/>
        <v>0</v>
      </c>
      <c r="R256" s="191">
        <f>T144</f>
        <v>0</v>
      </c>
      <c r="S256" s="190">
        <f t="shared" si="407"/>
        <v>0</v>
      </c>
      <c r="T256" s="191">
        <f>V144</f>
        <v>0</v>
      </c>
      <c r="U256" s="190">
        <f t="shared" si="408"/>
        <v>0</v>
      </c>
      <c r="V256" s="191">
        <f>X144</f>
        <v>0</v>
      </c>
      <c r="W256" s="190">
        <f t="shared" si="409"/>
        <v>0</v>
      </c>
      <c r="X256" s="191">
        <f>Z144</f>
        <v>0</v>
      </c>
      <c r="Y256" s="190">
        <f t="shared" si="410"/>
        <v>0</v>
      </c>
      <c r="Z256" s="191">
        <f>AB144</f>
        <v>0</v>
      </c>
      <c r="AA256" s="190">
        <f t="shared" si="411"/>
        <v>0</v>
      </c>
      <c r="AB256" s="191">
        <f>AD144</f>
        <v>0</v>
      </c>
      <c r="AC256" s="190">
        <f t="shared" si="412"/>
        <v>0</v>
      </c>
      <c r="AD256" s="191"/>
      <c r="AE256" s="190">
        <f t="shared" si="413"/>
        <v>0</v>
      </c>
      <c r="AF256" s="238">
        <f t="shared" si="414"/>
        <v>0</v>
      </c>
      <c r="AG256" s="196">
        <f t="shared" si="414"/>
        <v>0</v>
      </c>
      <c r="AH256" s="184"/>
      <c r="AI256" s="185"/>
    </row>
    <row r="257" spans="1:35" outlineLevel="1">
      <c r="A257" s="171"/>
      <c r="B257" s="171"/>
      <c r="C257" s="91" t="s">
        <v>43</v>
      </c>
      <c r="D257" s="204" t="s">
        <v>133</v>
      </c>
      <c r="E257" s="183"/>
      <c r="F257" s="495">
        <f>共同経理課!F257</f>
        <v>5950</v>
      </c>
      <c r="G257" s="664" t="str">
        <f>共同経理課!G257</f>
        <v>-</v>
      </c>
      <c r="H257" s="189">
        <f>J147</f>
        <v>0</v>
      </c>
      <c r="I257" s="190">
        <f t="shared" si="403"/>
        <v>0</v>
      </c>
      <c r="J257" s="189">
        <f>L147</f>
        <v>0</v>
      </c>
      <c r="K257" s="190">
        <f t="shared" si="403"/>
        <v>0</v>
      </c>
      <c r="L257" s="189">
        <f>N147</f>
        <v>0</v>
      </c>
      <c r="M257" s="190">
        <f t="shared" si="404"/>
        <v>0</v>
      </c>
      <c r="N257" s="189">
        <f>P147</f>
        <v>0</v>
      </c>
      <c r="O257" s="190">
        <f t="shared" si="405"/>
        <v>0</v>
      </c>
      <c r="P257" s="189">
        <f>R147</f>
        <v>0</v>
      </c>
      <c r="Q257" s="190">
        <f t="shared" si="406"/>
        <v>0</v>
      </c>
      <c r="R257" s="189">
        <f>T147</f>
        <v>0</v>
      </c>
      <c r="S257" s="190">
        <f t="shared" si="407"/>
        <v>0</v>
      </c>
      <c r="T257" s="189">
        <f>V147</f>
        <v>0</v>
      </c>
      <c r="U257" s="190">
        <f t="shared" si="408"/>
        <v>0</v>
      </c>
      <c r="V257" s="189">
        <f>X147</f>
        <v>0</v>
      </c>
      <c r="W257" s="190">
        <f t="shared" si="409"/>
        <v>0</v>
      </c>
      <c r="X257" s="396">
        <f>Z147</f>
        <v>0</v>
      </c>
      <c r="Y257" s="190">
        <f t="shared" si="410"/>
        <v>0</v>
      </c>
      <c r="Z257" s="189">
        <f>AB147</f>
        <v>0</v>
      </c>
      <c r="AA257" s="190">
        <f t="shared" si="411"/>
        <v>0</v>
      </c>
      <c r="AB257" s="189">
        <f>AD147</f>
        <v>0</v>
      </c>
      <c r="AC257" s="190">
        <f t="shared" si="412"/>
        <v>0</v>
      </c>
      <c r="AD257" s="189"/>
      <c r="AE257" s="190">
        <f t="shared" si="413"/>
        <v>0</v>
      </c>
      <c r="AF257" s="238">
        <f t="shared" si="414"/>
        <v>0</v>
      </c>
      <c r="AG257" s="196">
        <f t="shared" si="414"/>
        <v>0</v>
      </c>
      <c r="AH257" s="184"/>
      <c r="AI257" s="185"/>
    </row>
    <row r="258" spans="1:35" outlineLevel="1">
      <c r="A258" s="171"/>
      <c r="B258" s="171"/>
      <c r="C258" s="91" t="s">
        <v>44</v>
      </c>
      <c r="D258" s="205" t="s">
        <v>45</v>
      </c>
      <c r="E258" s="206"/>
      <c r="F258" s="667" t="s">
        <v>115</v>
      </c>
      <c r="G258" s="668" t="s">
        <v>115</v>
      </c>
      <c r="H258" s="191">
        <f t="shared" ref="H258:Q260" si="415">J150</f>
        <v>0</v>
      </c>
      <c r="I258" s="191">
        <f t="shared" si="415"/>
        <v>0</v>
      </c>
      <c r="J258" s="191">
        <f t="shared" si="415"/>
        <v>0</v>
      </c>
      <c r="K258" s="191">
        <f t="shared" si="415"/>
        <v>0</v>
      </c>
      <c r="L258" s="191">
        <f t="shared" si="415"/>
        <v>0</v>
      </c>
      <c r="M258" s="191">
        <f t="shared" si="415"/>
        <v>0</v>
      </c>
      <c r="N258" s="191">
        <f t="shared" si="415"/>
        <v>0</v>
      </c>
      <c r="O258" s="191">
        <f t="shared" si="415"/>
        <v>0</v>
      </c>
      <c r="P258" s="191">
        <f t="shared" si="415"/>
        <v>0</v>
      </c>
      <c r="Q258" s="191">
        <f t="shared" si="415"/>
        <v>0</v>
      </c>
      <c r="R258" s="191">
        <f t="shared" ref="R258:AA260" si="416">T150</f>
        <v>0</v>
      </c>
      <c r="S258" s="191">
        <f t="shared" si="416"/>
        <v>0</v>
      </c>
      <c r="T258" s="191">
        <f t="shared" si="416"/>
        <v>0</v>
      </c>
      <c r="U258" s="191">
        <f t="shared" si="416"/>
        <v>0</v>
      </c>
      <c r="V258" s="191">
        <f t="shared" si="416"/>
        <v>0</v>
      </c>
      <c r="W258" s="191">
        <f t="shared" si="416"/>
        <v>0</v>
      </c>
      <c r="X258" s="191">
        <f t="shared" si="416"/>
        <v>0</v>
      </c>
      <c r="Y258" s="191">
        <f t="shared" si="416"/>
        <v>0</v>
      </c>
      <c r="Z258" s="191">
        <f t="shared" si="416"/>
        <v>0</v>
      </c>
      <c r="AA258" s="191">
        <f t="shared" si="416"/>
        <v>0</v>
      </c>
      <c r="AB258" s="191">
        <f t="shared" ref="AB258:AE260" si="417">AD150</f>
        <v>0</v>
      </c>
      <c r="AC258" s="191">
        <f t="shared" si="417"/>
        <v>0</v>
      </c>
      <c r="AD258" s="191">
        <f t="shared" si="417"/>
        <v>0</v>
      </c>
      <c r="AE258" s="191">
        <f t="shared" si="417"/>
        <v>0</v>
      </c>
      <c r="AF258" s="238">
        <f t="shared" si="414"/>
        <v>0</v>
      </c>
      <c r="AG258" s="196">
        <f t="shared" si="414"/>
        <v>0</v>
      </c>
      <c r="AH258" s="184"/>
      <c r="AI258" s="185"/>
    </row>
    <row r="259" spans="1:35" outlineLevel="1">
      <c r="A259" s="171"/>
      <c r="B259" s="171"/>
      <c r="C259" s="90"/>
      <c r="D259" s="205" t="s">
        <v>46</v>
      </c>
      <c r="E259" s="183"/>
      <c r="F259" s="667" t="s">
        <v>115</v>
      </c>
      <c r="G259" s="669" t="s">
        <v>115</v>
      </c>
      <c r="H259" s="191">
        <f t="shared" si="415"/>
        <v>0</v>
      </c>
      <c r="I259" s="191">
        <f t="shared" si="415"/>
        <v>0</v>
      </c>
      <c r="J259" s="191">
        <f t="shared" si="415"/>
        <v>0</v>
      </c>
      <c r="K259" s="191">
        <f t="shared" si="415"/>
        <v>0</v>
      </c>
      <c r="L259" s="191">
        <f t="shared" si="415"/>
        <v>0</v>
      </c>
      <c r="M259" s="191">
        <f t="shared" si="415"/>
        <v>0</v>
      </c>
      <c r="N259" s="191">
        <f t="shared" si="415"/>
        <v>0</v>
      </c>
      <c r="O259" s="191">
        <f t="shared" si="415"/>
        <v>0</v>
      </c>
      <c r="P259" s="191">
        <f t="shared" si="415"/>
        <v>0</v>
      </c>
      <c r="Q259" s="191">
        <f t="shared" si="415"/>
        <v>0</v>
      </c>
      <c r="R259" s="191">
        <f t="shared" si="416"/>
        <v>0</v>
      </c>
      <c r="S259" s="191">
        <f t="shared" si="416"/>
        <v>0</v>
      </c>
      <c r="T259" s="191">
        <f t="shared" si="416"/>
        <v>0</v>
      </c>
      <c r="U259" s="191">
        <f t="shared" si="416"/>
        <v>0</v>
      </c>
      <c r="V259" s="191">
        <f t="shared" si="416"/>
        <v>0</v>
      </c>
      <c r="W259" s="191">
        <f t="shared" si="416"/>
        <v>0</v>
      </c>
      <c r="X259" s="191">
        <f t="shared" si="416"/>
        <v>0</v>
      </c>
      <c r="Y259" s="191">
        <f t="shared" si="416"/>
        <v>0</v>
      </c>
      <c r="Z259" s="191">
        <f t="shared" si="416"/>
        <v>0</v>
      </c>
      <c r="AA259" s="191">
        <f t="shared" si="416"/>
        <v>0</v>
      </c>
      <c r="AB259" s="191">
        <f t="shared" si="417"/>
        <v>0</v>
      </c>
      <c r="AC259" s="191">
        <f t="shared" si="417"/>
        <v>0</v>
      </c>
      <c r="AD259" s="191">
        <f t="shared" si="417"/>
        <v>0</v>
      </c>
      <c r="AE259" s="191">
        <f t="shared" si="417"/>
        <v>0</v>
      </c>
      <c r="AF259" s="238">
        <f t="shared" si="414"/>
        <v>0</v>
      </c>
      <c r="AG259" s="196">
        <f t="shared" si="414"/>
        <v>0</v>
      </c>
      <c r="AH259" s="184"/>
      <c r="AI259" s="185"/>
    </row>
    <row r="260" spans="1:35" outlineLevel="1">
      <c r="A260" s="171"/>
      <c r="B260" s="171"/>
      <c r="C260" s="90"/>
      <c r="D260" s="205" t="s">
        <v>47</v>
      </c>
      <c r="E260" s="183"/>
      <c r="F260" s="667" t="s">
        <v>115</v>
      </c>
      <c r="G260" s="669" t="s">
        <v>115</v>
      </c>
      <c r="H260" s="191">
        <f t="shared" si="415"/>
        <v>0</v>
      </c>
      <c r="I260" s="191">
        <f t="shared" si="415"/>
        <v>0</v>
      </c>
      <c r="J260" s="191">
        <f t="shared" si="415"/>
        <v>0</v>
      </c>
      <c r="K260" s="191">
        <f t="shared" si="415"/>
        <v>0</v>
      </c>
      <c r="L260" s="191">
        <f t="shared" si="415"/>
        <v>0</v>
      </c>
      <c r="M260" s="191">
        <f t="shared" si="415"/>
        <v>0</v>
      </c>
      <c r="N260" s="191">
        <f t="shared" si="415"/>
        <v>0</v>
      </c>
      <c r="O260" s="191">
        <f t="shared" si="415"/>
        <v>0</v>
      </c>
      <c r="P260" s="191">
        <f t="shared" si="415"/>
        <v>0</v>
      </c>
      <c r="Q260" s="191">
        <f t="shared" si="415"/>
        <v>0</v>
      </c>
      <c r="R260" s="191">
        <f t="shared" si="416"/>
        <v>0</v>
      </c>
      <c r="S260" s="191">
        <f t="shared" si="416"/>
        <v>0</v>
      </c>
      <c r="T260" s="191">
        <f t="shared" si="416"/>
        <v>0</v>
      </c>
      <c r="U260" s="191">
        <f t="shared" si="416"/>
        <v>0</v>
      </c>
      <c r="V260" s="191">
        <f t="shared" si="416"/>
        <v>0</v>
      </c>
      <c r="W260" s="191">
        <f t="shared" si="416"/>
        <v>0</v>
      </c>
      <c r="X260" s="191">
        <f t="shared" si="416"/>
        <v>0</v>
      </c>
      <c r="Y260" s="191">
        <f t="shared" si="416"/>
        <v>0</v>
      </c>
      <c r="Z260" s="191">
        <f t="shared" si="416"/>
        <v>0</v>
      </c>
      <c r="AA260" s="191">
        <f t="shared" si="416"/>
        <v>0</v>
      </c>
      <c r="AB260" s="191">
        <f t="shared" si="417"/>
        <v>0</v>
      </c>
      <c r="AC260" s="191">
        <f t="shared" si="417"/>
        <v>0</v>
      </c>
      <c r="AD260" s="191">
        <f t="shared" si="417"/>
        <v>0</v>
      </c>
      <c r="AE260" s="191">
        <f t="shared" si="417"/>
        <v>0</v>
      </c>
      <c r="AF260" s="238">
        <f t="shared" si="414"/>
        <v>0</v>
      </c>
      <c r="AG260" s="196">
        <f t="shared" si="414"/>
        <v>0</v>
      </c>
      <c r="AH260" s="184"/>
      <c r="AI260" s="185"/>
    </row>
    <row r="261" spans="1:35" s="480" customFormat="1" outlineLevel="1">
      <c r="A261" s="485"/>
      <c r="B261" s="485"/>
      <c r="C261" s="486" t="s">
        <v>378</v>
      </c>
      <c r="D261" s="487"/>
      <c r="E261" s="488"/>
      <c r="F261" s="667" t="s">
        <v>115</v>
      </c>
      <c r="G261" s="667" t="s">
        <v>115</v>
      </c>
      <c r="H261" s="191">
        <f t="shared" ref="H261:Q263" si="418">J154</f>
        <v>0</v>
      </c>
      <c r="I261" s="191">
        <f t="shared" si="418"/>
        <v>0</v>
      </c>
      <c r="J261" s="191">
        <f t="shared" si="418"/>
        <v>0</v>
      </c>
      <c r="K261" s="191">
        <f t="shared" si="418"/>
        <v>0</v>
      </c>
      <c r="L261" s="191">
        <f t="shared" si="418"/>
        <v>0</v>
      </c>
      <c r="M261" s="191">
        <f t="shared" si="418"/>
        <v>0</v>
      </c>
      <c r="N261" s="191">
        <f t="shared" si="418"/>
        <v>0</v>
      </c>
      <c r="O261" s="191">
        <f t="shared" si="418"/>
        <v>0</v>
      </c>
      <c r="P261" s="191">
        <f t="shared" si="418"/>
        <v>0</v>
      </c>
      <c r="Q261" s="191">
        <f t="shared" si="418"/>
        <v>0</v>
      </c>
      <c r="R261" s="191">
        <f t="shared" ref="R261:AA263" si="419">T154</f>
        <v>0</v>
      </c>
      <c r="S261" s="191">
        <f t="shared" si="419"/>
        <v>0</v>
      </c>
      <c r="T261" s="191">
        <f t="shared" si="419"/>
        <v>0</v>
      </c>
      <c r="U261" s="191">
        <f t="shared" si="419"/>
        <v>0</v>
      </c>
      <c r="V261" s="191">
        <f t="shared" si="419"/>
        <v>0</v>
      </c>
      <c r="W261" s="191">
        <f t="shared" si="419"/>
        <v>0</v>
      </c>
      <c r="X261" s="191">
        <f t="shared" si="419"/>
        <v>0</v>
      </c>
      <c r="Y261" s="191">
        <f t="shared" si="419"/>
        <v>0</v>
      </c>
      <c r="Z261" s="191">
        <f t="shared" si="419"/>
        <v>0</v>
      </c>
      <c r="AA261" s="191">
        <f t="shared" si="419"/>
        <v>0</v>
      </c>
      <c r="AB261" s="191">
        <f t="shared" ref="AB261:AE263" si="420">AD154</f>
        <v>0</v>
      </c>
      <c r="AC261" s="191">
        <f t="shared" si="420"/>
        <v>0</v>
      </c>
      <c r="AD261" s="191">
        <f t="shared" si="420"/>
        <v>0</v>
      </c>
      <c r="AE261" s="191">
        <f t="shared" si="420"/>
        <v>0</v>
      </c>
      <c r="AF261" s="238">
        <f t="shared" si="414"/>
        <v>0</v>
      </c>
      <c r="AG261" s="196">
        <f t="shared" si="414"/>
        <v>0</v>
      </c>
      <c r="AH261" s="490"/>
      <c r="AI261" s="491"/>
    </row>
    <row r="262" spans="1:35" outlineLevel="1">
      <c r="A262" s="171"/>
      <c r="B262" s="171"/>
      <c r="C262" s="208" t="s">
        <v>94</v>
      </c>
      <c r="D262" s="209"/>
      <c r="E262" s="206"/>
      <c r="F262" s="667" t="s">
        <v>115</v>
      </c>
      <c r="G262" s="668" t="s">
        <v>115</v>
      </c>
      <c r="H262" s="191">
        <f t="shared" si="418"/>
        <v>0</v>
      </c>
      <c r="I262" s="191">
        <f t="shared" si="418"/>
        <v>0</v>
      </c>
      <c r="J262" s="191">
        <f t="shared" si="418"/>
        <v>0</v>
      </c>
      <c r="K262" s="191">
        <f t="shared" si="418"/>
        <v>0</v>
      </c>
      <c r="L262" s="191">
        <f t="shared" si="418"/>
        <v>0</v>
      </c>
      <c r="M262" s="191">
        <f t="shared" si="418"/>
        <v>0</v>
      </c>
      <c r="N262" s="191">
        <f t="shared" si="418"/>
        <v>0</v>
      </c>
      <c r="O262" s="191">
        <f t="shared" si="418"/>
        <v>0</v>
      </c>
      <c r="P262" s="191">
        <f t="shared" si="418"/>
        <v>0</v>
      </c>
      <c r="Q262" s="191">
        <f t="shared" si="418"/>
        <v>0</v>
      </c>
      <c r="R262" s="191">
        <f t="shared" si="419"/>
        <v>0</v>
      </c>
      <c r="S262" s="191">
        <f t="shared" si="419"/>
        <v>0</v>
      </c>
      <c r="T262" s="191">
        <f t="shared" si="419"/>
        <v>0</v>
      </c>
      <c r="U262" s="191">
        <f t="shared" si="419"/>
        <v>0</v>
      </c>
      <c r="V262" s="191">
        <f t="shared" si="419"/>
        <v>0</v>
      </c>
      <c r="W262" s="191">
        <f t="shared" si="419"/>
        <v>0</v>
      </c>
      <c r="X262" s="191">
        <f t="shared" si="419"/>
        <v>0</v>
      </c>
      <c r="Y262" s="191">
        <f t="shared" si="419"/>
        <v>0</v>
      </c>
      <c r="Z262" s="191">
        <f t="shared" si="419"/>
        <v>0</v>
      </c>
      <c r="AA262" s="191">
        <f t="shared" si="419"/>
        <v>0</v>
      </c>
      <c r="AB262" s="191">
        <f t="shared" si="420"/>
        <v>0</v>
      </c>
      <c r="AC262" s="191">
        <f t="shared" si="420"/>
        <v>0</v>
      </c>
      <c r="AD262" s="191">
        <f t="shared" si="420"/>
        <v>0</v>
      </c>
      <c r="AE262" s="191">
        <f t="shared" si="420"/>
        <v>0</v>
      </c>
      <c r="AF262" s="238">
        <f t="shared" si="414"/>
        <v>0</v>
      </c>
      <c r="AG262" s="196">
        <f t="shared" si="414"/>
        <v>0</v>
      </c>
      <c r="AH262" s="184"/>
      <c r="AI262" s="185"/>
    </row>
    <row r="263" spans="1:35" outlineLevel="1">
      <c r="A263" s="171"/>
      <c r="B263" s="171"/>
      <c r="C263" s="210" t="s">
        <v>85</v>
      </c>
      <c r="D263" s="211"/>
      <c r="E263" s="206"/>
      <c r="F263" s="667" t="s">
        <v>115</v>
      </c>
      <c r="G263" s="669" t="s">
        <v>115</v>
      </c>
      <c r="H263" s="191">
        <f t="shared" si="418"/>
        <v>0</v>
      </c>
      <c r="I263" s="191">
        <f t="shared" si="418"/>
        <v>0</v>
      </c>
      <c r="J263" s="191">
        <f t="shared" si="418"/>
        <v>0</v>
      </c>
      <c r="K263" s="191">
        <f t="shared" si="418"/>
        <v>0</v>
      </c>
      <c r="L263" s="191">
        <f t="shared" si="418"/>
        <v>0</v>
      </c>
      <c r="M263" s="191">
        <f t="shared" si="418"/>
        <v>0</v>
      </c>
      <c r="N263" s="191">
        <f t="shared" si="418"/>
        <v>0</v>
      </c>
      <c r="O263" s="191">
        <f t="shared" si="418"/>
        <v>0</v>
      </c>
      <c r="P263" s="191">
        <f t="shared" si="418"/>
        <v>0</v>
      </c>
      <c r="Q263" s="191">
        <f t="shared" si="418"/>
        <v>0</v>
      </c>
      <c r="R263" s="191">
        <f t="shared" si="419"/>
        <v>0</v>
      </c>
      <c r="S263" s="191">
        <f t="shared" si="419"/>
        <v>0</v>
      </c>
      <c r="T263" s="191">
        <f t="shared" si="419"/>
        <v>0</v>
      </c>
      <c r="U263" s="191">
        <f t="shared" si="419"/>
        <v>0</v>
      </c>
      <c r="V263" s="191">
        <f t="shared" si="419"/>
        <v>0</v>
      </c>
      <c r="W263" s="191">
        <f t="shared" si="419"/>
        <v>0</v>
      </c>
      <c r="X263" s="191">
        <f t="shared" si="419"/>
        <v>0</v>
      </c>
      <c r="Y263" s="191">
        <f t="shared" si="419"/>
        <v>0</v>
      </c>
      <c r="Z263" s="191">
        <f t="shared" si="419"/>
        <v>0</v>
      </c>
      <c r="AA263" s="191">
        <f t="shared" si="419"/>
        <v>0</v>
      </c>
      <c r="AB263" s="191">
        <f t="shared" si="420"/>
        <v>0</v>
      </c>
      <c r="AC263" s="191">
        <f t="shared" si="420"/>
        <v>0</v>
      </c>
      <c r="AD263" s="191">
        <f t="shared" si="420"/>
        <v>0</v>
      </c>
      <c r="AE263" s="191">
        <f t="shared" si="420"/>
        <v>0</v>
      </c>
      <c r="AF263" s="238">
        <f t="shared" si="414"/>
        <v>0</v>
      </c>
      <c r="AG263" s="196">
        <f t="shared" si="414"/>
        <v>0</v>
      </c>
      <c r="AH263" s="184"/>
      <c r="AI263" s="185"/>
    </row>
    <row r="264" spans="1:35" outlineLevel="1">
      <c r="A264" s="171"/>
      <c r="B264" s="171"/>
      <c r="C264" s="94" t="s">
        <v>95</v>
      </c>
      <c r="D264" s="207" t="s">
        <v>135</v>
      </c>
      <c r="E264" s="183"/>
      <c r="F264" s="494">
        <f>共同経理課!F264</f>
        <v>870</v>
      </c>
      <c r="G264" s="664" t="str">
        <f>共同経理課!G264</f>
        <v>-</v>
      </c>
      <c r="H264" s="191">
        <f>J157</f>
        <v>0</v>
      </c>
      <c r="I264" s="190">
        <f>$F264*H264</f>
        <v>0</v>
      </c>
      <c r="J264" s="191">
        <f>L157</f>
        <v>0</v>
      </c>
      <c r="K264" s="190">
        <f>$F264*J264</f>
        <v>0</v>
      </c>
      <c r="L264" s="191">
        <f>N157</f>
        <v>0</v>
      </c>
      <c r="M264" s="190">
        <f>$F264*L264</f>
        <v>0</v>
      </c>
      <c r="N264" s="191">
        <f>P157</f>
        <v>0</v>
      </c>
      <c r="O264" s="190">
        <f>$F264*N264</f>
        <v>0</v>
      </c>
      <c r="P264" s="191">
        <f>R157</f>
        <v>0</v>
      </c>
      <c r="Q264" s="190">
        <f>$F264*P264</f>
        <v>0</v>
      </c>
      <c r="R264" s="191">
        <f>T157</f>
        <v>0</v>
      </c>
      <c r="S264" s="190">
        <f>$F264*R264</f>
        <v>0</v>
      </c>
      <c r="T264" s="191">
        <f>V157</f>
        <v>0</v>
      </c>
      <c r="U264" s="190">
        <f>$F264*T264</f>
        <v>0</v>
      </c>
      <c r="V264" s="191">
        <f>X157</f>
        <v>0</v>
      </c>
      <c r="W264" s="190">
        <f>$F264*V264</f>
        <v>0</v>
      </c>
      <c r="X264" s="191">
        <f>Z157</f>
        <v>0</v>
      </c>
      <c r="Y264" s="190">
        <f>$F264*X264</f>
        <v>0</v>
      </c>
      <c r="Z264" s="191">
        <f>AB157</f>
        <v>0</v>
      </c>
      <c r="AA264" s="190">
        <f>$F264*Z264</f>
        <v>0</v>
      </c>
      <c r="AB264" s="191">
        <f>AD157</f>
        <v>0</v>
      </c>
      <c r="AC264" s="190">
        <f>$F264*AB264</f>
        <v>0</v>
      </c>
      <c r="AD264" s="191"/>
      <c r="AE264" s="190">
        <f>$F264*AD264</f>
        <v>0</v>
      </c>
      <c r="AF264" s="238">
        <f t="shared" si="414"/>
        <v>0</v>
      </c>
      <c r="AG264" s="196">
        <f t="shared" si="414"/>
        <v>0</v>
      </c>
      <c r="AH264" s="184"/>
      <c r="AI264" s="185"/>
    </row>
    <row r="265" spans="1:35" outlineLevel="1">
      <c r="A265" s="171"/>
      <c r="B265" s="171"/>
      <c r="C265" s="91" t="s">
        <v>48</v>
      </c>
      <c r="D265" s="204" t="s">
        <v>49</v>
      </c>
      <c r="E265" s="183"/>
      <c r="F265" s="494">
        <f>共同経理課!F265</f>
        <v>0</v>
      </c>
      <c r="G265" s="664" t="str">
        <f>共同経理課!G265</f>
        <v>-</v>
      </c>
      <c r="H265" s="189">
        <f>J160</f>
        <v>0</v>
      </c>
      <c r="I265" s="190">
        <f>$F265*H265</f>
        <v>0</v>
      </c>
      <c r="J265" s="189">
        <f>L160</f>
        <v>0</v>
      </c>
      <c r="K265" s="190">
        <f>$F265*J265</f>
        <v>0</v>
      </c>
      <c r="L265" s="189">
        <f>N160</f>
        <v>0</v>
      </c>
      <c r="M265" s="190">
        <f>$F265*L265</f>
        <v>0</v>
      </c>
      <c r="N265" s="189">
        <f>P160</f>
        <v>0</v>
      </c>
      <c r="O265" s="190">
        <f>$F265*N265</f>
        <v>0</v>
      </c>
      <c r="P265" s="189">
        <f>R160</f>
        <v>0</v>
      </c>
      <c r="Q265" s="190">
        <f>$F265*P265</f>
        <v>0</v>
      </c>
      <c r="R265" s="189">
        <f>T160</f>
        <v>0</v>
      </c>
      <c r="S265" s="190">
        <f>$F265*R265</f>
        <v>0</v>
      </c>
      <c r="T265" s="189">
        <f>V160</f>
        <v>0</v>
      </c>
      <c r="U265" s="190">
        <f>$F265*T265</f>
        <v>0</v>
      </c>
      <c r="V265" s="189">
        <f>X160</f>
        <v>0</v>
      </c>
      <c r="W265" s="190">
        <f>$F265*V265</f>
        <v>0</v>
      </c>
      <c r="X265" s="189">
        <f>Z160</f>
        <v>0</v>
      </c>
      <c r="Y265" s="190">
        <f>$F265*X265</f>
        <v>0</v>
      </c>
      <c r="Z265" s="189">
        <f>AB160</f>
        <v>0</v>
      </c>
      <c r="AA265" s="190">
        <f>$F265*Z265</f>
        <v>0</v>
      </c>
      <c r="AB265" s="189">
        <f>AD160</f>
        <v>0</v>
      </c>
      <c r="AC265" s="190">
        <f>$F265*AB265</f>
        <v>0</v>
      </c>
      <c r="AD265" s="189"/>
      <c r="AE265" s="190">
        <f>$F265*AD265</f>
        <v>0</v>
      </c>
      <c r="AF265" s="238">
        <f t="shared" si="414"/>
        <v>0</v>
      </c>
      <c r="AG265" s="196">
        <f t="shared" si="414"/>
        <v>0</v>
      </c>
      <c r="AH265" s="197"/>
      <c r="AI265" s="185"/>
    </row>
    <row r="266" spans="1:35" outlineLevel="1">
      <c r="A266" s="171"/>
      <c r="B266" s="171"/>
      <c r="C266" s="90"/>
      <c r="D266" s="205" t="s">
        <v>50</v>
      </c>
      <c r="E266" s="183"/>
      <c r="F266" s="670"/>
      <c r="G266" s="669" t="s">
        <v>115</v>
      </c>
      <c r="H266" s="189">
        <f>J162</f>
        <v>0</v>
      </c>
      <c r="I266" s="191"/>
      <c r="J266" s="189">
        <f>L162</f>
        <v>0</v>
      </c>
      <c r="K266" s="191"/>
      <c r="L266" s="189">
        <f>N162</f>
        <v>0</v>
      </c>
      <c r="M266" s="191"/>
      <c r="N266" s="189">
        <f>P162</f>
        <v>0</v>
      </c>
      <c r="O266" s="191"/>
      <c r="P266" s="189">
        <f>R162</f>
        <v>0</v>
      </c>
      <c r="Q266" s="191"/>
      <c r="R266" s="189">
        <f>T162</f>
        <v>0</v>
      </c>
      <c r="S266" s="191"/>
      <c r="T266" s="189">
        <f>V162</f>
        <v>0</v>
      </c>
      <c r="U266" s="191"/>
      <c r="V266" s="189">
        <f>X162</f>
        <v>0</v>
      </c>
      <c r="W266" s="191"/>
      <c r="X266" s="189">
        <f>Z162</f>
        <v>0</v>
      </c>
      <c r="Y266" s="191"/>
      <c r="Z266" s="189">
        <f>AB162</f>
        <v>0</v>
      </c>
      <c r="AA266" s="191"/>
      <c r="AB266" s="189">
        <f>AD162</f>
        <v>0</v>
      </c>
      <c r="AC266" s="191"/>
      <c r="AD266" s="189"/>
      <c r="AE266" s="191"/>
      <c r="AF266" s="238">
        <f t="shared" si="414"/>
        <v>0</v>
      </c>
      <c r="AG266" s="196">
        <f t="shared" si="414"/>
        <v>0</v>
      </c>
      <c r="AH266" s="197"/>
      <c r="AI266" s="185"/>
    </row>
    <row r="267" spans="1:35" outlineLevel="1">
      <c r="A267" s="171"/>
      <c r="B267" s="171"/>
      <c r="C267" s="90"/>
      <c r="D267" s="205" t="s">
        <v>51</v>
      </c>
      <c r="E267" s="183"/>
      <c r="F267" s="670"/>
      <c r="G267" s="669" t="s">
        <v>115</v>
      </c>
      <c r="H267" s="189">
        <f>J163</f>
        <v>0</v>
      </c>
      <c r="I267" s="191"/>
      <c r="J267" s="189">
        <f>L163</f>
        <v>0</v>
      </c>
      <c r="K267" s="191"/>
      <c r="L267" s="189">
        <f>N163</f>
        <v>0</v>
      </c>
      <c r="M267" s="191"/>
      <c r="N267" s="189">
        <f>P163</f>
        <v>0</v>
      </c>
      <c r="O267" s="191"/>
      <c r="P267" s="189">
        <f>R163</f>
        <v>0</v>
      </c>
      <c r="Q267" s="191"/>
      <c r="R267" s="189">
        <f>T163</f>
        <v>0</v>
      </c>
      <c r="S267" s="191"/>
      <c r="T267" s="189">
        <f>V163</f>
        <v>0</v>
      </c>
      <c r="U267" s="191"/>
      <c r="V267" s="189">
        <f>X163</f>
        <v>0</v>
      </c>
      <c r="W267" s="191"/>
      <c r="X267" s="189">
        <f>Z163</f>
        <v>0</v>
      </c>
      <c r="Y267" s="191"/>
      <c r="Z267" s="189">
        <f>AB163</f>
        <v>0</v>
      </c>
      <c r="AA267" s="191"/>
      <c r="AB267" s="189">
        <f>AD163</f>
        <v>0</v>
      </c>
      <c r="AC267" s="191"/>
      <c r="AD267" s="189"/>
      <c r="AE267" s="191"/>
      <c r="AF267" s="238">
        <f t="shared" si="414"/>
        <v>0</v>
      </c>
      <c r="AG267" s="196">
        <f t="shared" si="414"/>
        <v>0</v>
      </c>
      <c r="AH267" s="197"/>
      <c r="AI267" s="185"/>
    </row>
    <row r="268" spans="1:35">
      <c r="A268" s="171"/>
      <c r="B268" s="171"/>
      <c r="C268" s="761" t="s">
        <v>134</v>
      </c>
      <c r="D268" s="762"/>
      <c r="E268" s="763"/>
      <c r="F268" s="671"/>
      <c r="G268" s="672" t="s">
        <v>115</v>
      </c>
      <c r="H268" s="2"/>
      <c r="I268" s="61"/>
      <c r="J268" s="2"/>
      <c r="K268" s="61"/>
      <c r="L268" s="2"/>
      <c r="M268" s="61"/>
      <c r="N268" s="2"/>
      <c r="O268" s="61"/>
      <c r="P268" s="2"/>
      <c r="Q268" s="61"/>
      <c r="R268" s="2"/>
      <c r="S268" s="61"/>
      <c r="T268" s="2"/>
      <c r="U268" s="61"/>
      <c r="V268" s="2"/>
      <c r="W268" s="61"/>
      <c r="X268" s="2"/>
      <c r="Y268" s="61"/>
      <c r="Z268" s="2"/>
      <c r="AA268" s="61"/>
      <c r="AB268" s="2"/>
      <c r="AC268" s="61"/>
      <c r="AD268" s="2"/>
      <c r="AE268" s="61"/>
      <c r="AF268" s="238">
        <f t="shared" si="414"/>
        <v>0</v>
      </c>
      <c r="AG268" s="196">
        <f t="shared" si="414"/>
        <v>0</v>
      </c>
      <c r="AH268" s="195"/>
      <c r="AI268" s="179"/>
    </row>
    <row r="269" spans="1:35" outlineLevel="1">
      <c r="A269" s="171"/>
      <c r="B269" s="13"/>
      <c r="C269" s="151" t="s">
        <v>160</v>
      </c>
      <c r="D269" s="118"/>
      <c r="E269" s="118"/>
      <c r="F269" s="662"/>
      <c r="G269" s="663"/>
      <c r="H269" s="139"/>
      <c r="I269" s="139">
        <f>SUM(I249:I267)</f>
        <v>0</v>
      </c>
      <c r="J269" s="139"/>
      <c r="K269" s="139">
        <f>SUM(K249:K267)</f>
        <v>0</v>
      </c>
      <c r="L269" s="139"/>
      <c r="M269" s="139">
        <f>SUM(M249:M267)</f>
        <v>0</v>
      </c>
      <c r="N269" s="139"/>
      <c r="O269" s="139">
        <f>SUM(O249:O267)</f>
        <v>0</v>
      </c>
      <c r="P269" s="139"/>
      <c r="Q269" s="139">
        <f>SUM(Q249:Q267)</f>
        <v>0</v>
      </c>
      <c r="R269" s="139"/>
      <c r="S269" s="139">
        <f>SUM(S249:S267)</f>
        <v>0</v>
      </c>
      <c r="T269" s="139"/>
      <c r="U269" s="139">
        <f>SUM(U249:U267)</f>
        <v>0</v>
      </c>
      <c r="V269" s="139"/>
      <c r="W269" s="139">
        <f>SUM(W249:W267)</f>
        <v>0</v>
      </c>
      <c r="X269" s="139"/>
      <c r="Y269" s="139">
        <f>SUM(Y249:Y267)</f>
        <v>0</v>
      </c>
      <c r="Z269" s="139"/>
      <c r="AA269" s="139">
        <f>SUM(AA249:AA267)</f>
        <v>0</v>
      </c>
      <c r="AB269" s="139"/>
      <c r="AC269" s="139">
        <f>SUM(AC249:AC267)</f>
        <v>0</v>
      </c>
      <c r="AD269" s="139"/>
      <c r="AE269" s="139">
        <f>SUM(AE249:AE267)</f>
        <v>0</v>
      </c>
      <c r="AF269" s="240">
        <f t="shared" si="414"/>
        <v>0</v>
      </c>
      <c r="AG269" s="214">
        <f t="shared" si="414"/>
        <v>0</v>
      </c>
      <c r="AH269" s="197"/>
      <c r="AI269" s="197"/>
    </row>
    <row r="270" spans="1:35" outlineLevel="1">
      <c r="A270" s="171"/>
      <c r="B270" s="24"/>
      <c r="C270" s="151" t="s">
        <v>161</v>
      </c>
      <c r="D270" s="118"/>
      <c r="E270" s="118"/>
      <c r="F270" s="662"/>
      <c r="G270" s="663"/>
      <c r="H270" s="139"/>
      <c r="I270" s="139">
        <f>SUM(I249:I268)</f>
        <v>0</v>
      </c>
      <c r="J270" s="139"/>
      <c r="K270" s="139">
        <f>SUM(K249:K268)</f>
        <v>0</v>
      </c>
      <c r="L270" s="139"/>
      <c r="M270" s="139">
        <f>SUM(M249:M268)</f>
        <v>0</v>
      </c>
      <c r="N270" s="139"/>
      <c r="O270" s="139">
        <f>SUM(O249:O268)</f>
        <v>0</v>
      </c>
      <c r="P270" s="139"/>
      <c r="Q270" s="139">
        <f>SUM(Q249:Q268)</f>
        <v>0</v>
      </c>
      <c r="R270" s="139"/>
      <c r="S270" s="139">
        <f>SUM(S249:S268)</f>
        <v>0</v>
      </c>
      <c r="T270" s="139"/>
      <c r="U270" s="139">
        <f>SUM(U249:U268)</f>
        <v>0</v>
      </c>
      <c r="V270" s="139"/>
      <c r="W270" s="139">
        <f>SUM(W249:W268)</f>
        <v>0</v>
      </c>
      <c r="X270" s="139"/>
      <c r="Y270" s="139">
        <f>SUM(Y249:Y268)</f>
        <v>0</v>
      </c>
      <c r="Z270" s="139"/>
      <c r="AA270" s="139">
        <f>SUM(AA249:AA268)</f>
        <v>0</v>
      </c>
      <c r="AB270" s="139"/>
      <c r="AC270" s="139">
        <f>SUM(AC249:AC268)</f>
        <v>0</v>
      </c>
      <c r="AD270" s="139"/>
      <c r="AE270" s="139">
        <f>SUM(AE249:AE268)</f>
        <v>0</v>
      </c>
      <c r="AF270" s="240">
        <f t="shared" si="414"/>
        <v>0</v>
      </c>
      <c r="AG270" s="214">
        <f t="shared" si="414"/>
        <v>0</v>
      </c>
      <c r="AH270" s="197"/>
      <c r="AI270" s="197"/>
    </row>
    <row r="271" spans="1:35" outlineLevel="1">
      <c r="A271" s="171"/>
      <c r="B271" s="164" t="s">
        <v>162</v>
      </c>
      <c r="C271" s="158"/>
      <c r="D271" s="158"/>
      <c r="E271" s="158"/>
      <c r="F271" s="673"/>
      <c r="G271" s="674"/>
      <c r="H271" s="160"/>
      <c r="I271" s="161">
        <f>SUM(I247,I269)</f>
        <v>0</v>
      </c>
      <c r="J271" s="160"/>
      <c r="K271" s="161">
        <f>SUM(K247,K269)</f>
        <v>0</v>
      </c>
      <c r="L271" s="160"/>
      <c r="M271" s="161">
        <f>SUM(M247,M269)</f>
        <v>0</v>
      </c>
      <c r="N271" s="160"/>
      <c r="O271" s="161">
        <f>SUM(O247,O269)</f>
        <v>0</v>
      </c>
      <c r="P271" s="160"/>
      <c r="Q271" s="161">
        <f>SUM(Q247,Q269)</f>
        <v>0</v>
      </c>
      <c r="R271" s="160"/>
      <c r="S271" s="161">
        <f>SUM(S247,S269)</f>
        <v>0</v>
      </c>
      <c r="T271" s="160"/>
      <c r="U271" s="161">
        <f>SUM(U247,U269)</f>
        <v>0</v>
      </c>
      <c r="V271" s="160"/>
      <c r="W271" s="161">
        <f>SUM(W247,W269)</f>
        <v>0</v>
      </c>
      <c r="X271" s="160"/>
      <c r="Y271" s="161">
        <f>SUM(Y247,Y269)</f>
        <v>0</v>
      </c>
      <c r="Z271" s="160"/>
      <c r="AA271" s="161">
        <f>SUM(AA247,AA269)</f>
        <v>0</v>
      </c>
      <c r="AB271" s="160"/>
      <c r="AC271" s="161">
        <f>SUM(AC247,AC269)</f>
        <v>0</v>
      </c>
      <c r="AD271" s="160"/>
      <c r="AE271" s="161">
        <f>SUM(AE247,AE269)</f>
        <v>0</v>
      </c>
      <c r="AF271" s="246">
        <f t="shared" si="414"/>
        <v>0</v>
      </c>
      <c r="AG271" s="215">
        <f t="shared" si="414"/>
        <v>0</v>
      </c>
      <c r="AH271" s="197"/>
      <c r="AI271" s="197"/>
    </row>
    <row r="272" spans="1:35" outlineLevel="1">
      <c r="A272" s="187"/>
      <c r="B272" s="164" t="s">
        <v>163</v>
      </c>
      <c r="C272" s="158"/>
      <c r="D272" s="158"/>
      <c r="E272" s="158"/>
      <c r="F272" s="673"/>
      <c r="G272" s="674"/>
      <c r="H272" s="160"/>
      <c r="I272" s="161">
        <f>SUM(I248,I270)</f>
        <v>0</v>
      </c>
      <c r="J272" s="160"/>
      <c r="K272" s="161">
        <f>SUM(K248,K270)</f>
        <v>0</v>
      </c>
      <c r="L272" s="160"/>
      <c r="M272" s="161">
        <f>SUM(M248,M270)</f>
        <v>0</v>
      </c>
      <c r="N272" s="160"/>
      <c r="O272" s="161">
        <f>SUM(O248,O270)</f>
        <v>0</v>
      </c>
      <c r="P272" s="160"/>
      <c r="Q272" s="161">
        <f>SUM(Q248,Q270)</f>
        <v>0</v>
      </c>
      <c r="R272" s="160"/>
      <c r="S272" s="161">
        <f>SUM(S248,S270)</f>
        <v>0</v>
      </c>
      <c r="T272" s="160"/>
      <c r="U272" s="161">
        <f>SUM(U248,U270)</f>
        <v>0</v>
      </c>
      <c r="V272" s="160"/>
      <c r="W272" s="161">
        <f>SUM(W248,W270)</f>
        <v>0</v>
      </c>
      <c r="X272" s="160"/>
      <c r="Y272" s="161">
        <f>SUM(Y248,Y270)</f>
        <v>0</v>
      </c>
      <c r="Z272" s="160"/>
      <c r="AA272" s="161">
        <f>SUM(AA248,AA270)</f>
        <v>0</v>
      </c>
      <c r="AB272" s="160"/>
      <c r="AC272" s="161">
        <f>SUM(AC248,AC270)</f>
        <v>0</v>
      </c>
      <c r="AD272" s="160"/>
      <c r="AE272" s="161">
        <f>SUM(AE248,AE270)</f>
        <v>0</v>
      </c>
      <c r="AF272" s="246">
        <f t="shared" si="414"/>
        <v>0</v>
      </c>
      <c r="AG272" s="215">
        <f t="shared" si="414"/>
        <v>0</v>
      </c>
      <c r="AH272" s="197"/>
      <c r="AI272" s="197"/>
    </row>
    <row r="273" spans="1:35">
      <c r="A273" s="188" t="s">
        <v>52</v>
      </c>
      <c r="B273" s="188" t="s">
        <v>53</v>
      </c>
      <c r="C273" s="188" t="s">
        <v>484</v>
      </c>
      <c r="D273" s="188"/>
      <c r="E273" s="88" t="s">
        <v>32</v>
      </c>
      <c r="F273" s="659">
        <f>共同経理課!F273</f>
        <v>3633</v>
      </c>
      <c r="G273" s="658" t="str">
        <f>共同経理課!G273</f>
        <v>-</v>
      </c>
      <c r="H273" s="2">
        <f>H264</f>
        <v>0</v>
      </c>
      <c r="I273" s="191">
        <f>$F273*H273</f>
        <v>0</v>
      </c>
      <c r="J273" s="2">
        <f t="shared" ref="J273" si="421">J264</f>
        <v>0</v>
      </c>
      <c r="K273" s="191">
        <f t="shared" ref="K273" si="422">$F273*J273</f>
        <v>0</v>
      </c>
      <c r="L273" s="2">
        <f t="shared" ref="L273" si="423">L264</f>
        <v>0</v>
      </c>
      <c r="M273" s="191">
        <f t="shared" ref="M273" si="424">$F273*L273</f>
        <v>0</v>
      </c>
      <c r="N273" s="2">
        <f t="shared" ref="N273" si="425">N264</f>
        <v>0</v>
      </c>
      <c r="O273" s="191">
        <f t="shared" ref="O273" si="426">$F273*N273</f>
        <v>0</v>
      </c>
      <c r="P273" s="2">
        <f t="shared" ref="P273" si="427">P264</f>
        <v>0</v>
      </c>
      <c r="Q273" s="191">
        <f t="shared" ref="Q273" si="428">$F273*P273</f>
        <v>0</v>
      </c>
      <c r="R273" s="2">
        <f t="shared" ref="R273" si="429">R264</f>
        <v>0</v>
      </c>
      <c r="S273" s="191">
        <f t="shared" ref="S273" si="430">$F273*R273</f>
        <v>0</v>
      </c>
      <c r="T273" s="2"/>
      <c r="U273" s="191"/>
      <c r="V273" s="2"/>
      <c r="W273" s="191"/>
      <c r="X273" s="2"/>
      <c r="Y273" s="191"/>
      <c r="Z273" s="2"/>
      <c r="AA273" s="191"/>
      <c r="AB273" s="2"/>
      <c r="AC273" s="191"/>
      <c r="AD273" s="2"/>
      <c r="AE273" s="191"/>
      <c r="AF273" s="238">
        <f t="shared" si="414"/>
        <v>0</v>
      </c>
      <c r="AG273" s="196">
        <f t="shared" si="414"/>
        <v>0</v>
      </c>
      <c r="AH273" s="197"/>
      <c r="AI273" s="197"/>
    </row>
    <row r="274" spans="1:35">
      <c r="A274" s="171"/>
      <c r="B274" s="117" t="s">
        <v>483</v>
      </c>
      <c r="C274" s="118"/>
      <c r="D274" s="118"/>
      <c r="E274" s="118"/>
      <c r="F274" s="118"/>
      <c r="G274" s="119"/>
      <c r="H274" s="139">
        <f>SUM(H273)</f>
        <v>0</v>
      </c>
      <c r="I274" s="139">
        <f t="shared" ref="I274:AE274" si="431">SUM(I273)</f>
        <v>0</v>
      </c>
      <c r="J274" s="139">
        <f t="shared" si="431"/>
        <v>0</v>
      </c>
      <c r="K274" s="139">
        <f t="shared" si="431"/>
        <v>0</v>
      </c>
      <c r="L274" s="139">
        <f t="shared" si="431"/>
        <v>0</v>
      </c>
      <c r="M274" s="139">
        <f t="shared" si="431"/>
        <v>0</v>
      </c>
      <c r="N274" s="139">
        <f t="shared" si="431"/>
        <v>0</v>
      </c>
      <c r="O274" s="139">
        <f t="shared" si="431"/>
        <v>0</v>
      </c>
      <c r="P274" s="139">
        <f t="shared" si="431"/>
        <v>0</v>
      </c>
      <c r="Q274" s="139">
        <f t="shared" si="431"/>
        <v>0</v>
      </c>
      <c r="R274" s="139">
        <f t="shared" si="431"/>
        <v>0</v>
      </c>
      <c r="S274" s="139">
        <f t="shared" si="431"/>
        <v>0</v>
      </c>
      <c r="T274" s="139">
        <f t="shared" si="431"/>
        <v>0</v>
      </c>
      <c r="U274" s="139">
        <f t="shared" si="431"/>
        <v>0</v>
      </c>
      <c r="V274" s="139">
        <f t="shared" si="431"/>
        <v>0</v>
      </c>
      <c r="W274" s="139">
        <f t="shared" si="431"/>
        <v>0</v>
      </c>
      <c r="X274" s="139">
        <f t="shared" si="431"/>
        <v>0</v>
      </c>
      <c r="Y274" s="139">
        <f t="shared" si="431"/>
        <v>0</v>
      </c>
      <c r="Z274" s="139">
        <f t="shared" si="431"/>
        <v>0</v>
      </c>
      <c r="AA274" s="139">
        <f t="shared" si="431"/>
        <v>0</v>
      </c>
      <c r="AB274" s="139">
        <f t="shared" si="431"/>
        <v>0</v>
      </c>
      <c r="AC274" s="139">
        <f t="shared" si="431"/>
        <v>0</v>
      </c>
      <c r="AD274" s="139">
        <f t="shared" si="431"/>
        <v>0</v>
      </c>
      <c r="AE274" s="139">
        <f t="shared" si="431"/>
        <v>0</v>
      </c>
      <c r="AF274" s="240">
        <f t="shared" ref="AF274" si="432">SUM(AD274,AB274,Z274,X274,V274,T274,R274,P274,N274,L274,J274,H274)</f>
        <v>0</v>
      </c>
      <c r="AG274" s="214">
        <f t="shared" ref="AG274" si="433">SUM(AE274,AC274,AA274,Y274,W274,U274,S274,Q274,O274,M274,K274,I274)</f>
        <v>0</v>
      </c>
      <c r="AH274" s="197"/>
      <c r="AI274" s="197"/>
    </row>
    <row r="275" spans="1:35">
      <c r="A275" s="171"/>
      <c r="B275" s="188" t="s">
        <v>53</v>
      </c>
      <c r="C275" s="91" t="s">
        <v>54</v>
      </c>
      <c r="D275" s="91" t="s">
        <v>55</v>
      </c>
      <c r="E275" s="93" t="s">
        <v>156</v>
      </c>
      <c r="F275" s="659">
        <f>共同経理課!F275</f>
        <v>8910</v>
      </c>
      <c r="G275" s="658" t="str">
        <f>共同経理課!G275</f>
        <v>-</v>
      </c>
      <c r="H275" s="2">
        <f>共同経理課!H275</f>
        <v>0</v>
      </c>
      <c r="I275" s="2">
        <f>IFERROR(ROUNDDOWN(ROUNDDOWN(按分表!$AD20/按分表!$D$17,3)*$F$273*H275,0),0)</f>
        <v>0</v>
      </c>
      <c r="J275" s="2">
        <f>共同経理課!J275</f>
        <v>0</v>
      </c>
      <c r="K275" s="2">
        <f>IFERROR(ROUNDDOWN(ROUNDDOWN(按分表!$AD41/按分表!$D$38,3)*$F$273*J275,0),0)</f>
        <v>0</v>
      </c>
      <c r="L275" s="2">
        <f>共同経理課!L275</f>
        <v>0</v>
      </c>
      <c r="M275" s="2">
        <f>IFERROR(ROUNDDOWN(ROUNDDOWN(按分表!$AD62/按分表!$D$59,3)*$F$273*L275,0),0)</f>
        <v>0</v>
      </c>
      <c r="N275" s="2">
        <f>共同経理課!N275</f>
        <v>0</v>
      </c>
      <c r="O275" s="2">
        <f>IFERROR(ROUNDDOWN(ROUNDDOWN(按分表!$AD83/按分表!$D$80,3)*$F$273*N275,0),0)</f>
        <v>0</v>
      </c>
      <c r="P275" s="2">
        <f>共同経理課!P275</f>
        <v>0</v>
      </c>
      <c r="Q275" s="2">
        <f>IFERROR(ROUNDDOWN(ROUNDDOWN(按分表!$AD104/按分表!$D$101,3)*$F$273*P275,0),0)</f>
        <v>0</v>
      </c>
      <c r="R275" s="2">
        <f>共同経理課!R275</f>
        <v>0</v>
      </c>
      <c r="S275" s="2">
        <f>IFERROR(ROUNDDOWN(ROUNDDOWN(按分表!$AD125/按分表!$D$122,3)*$F$273*R275,0),0)</f>
        <v>0</v>
      </c>
      <c r="T275" s="2"/>
      <c r="U275" s="2"/>
      <c r="V275" s="2"/>
      <c r="W275" s="2"/>
      <c r="X275" s="2"/>
      <c r="Y275" s="2"/>
      <c r="Z275" s="2"/>
      <c r="AA275" s="2"/>
      <c r="AB275" s="2"/>
      <c r="AC275" s="2"/>
      <c r="AD275" s="2"/>
      <c r="AE275" s="2"/>
      <c r="AF275" s="238">
        <f t="shared" ref="AF275" si="434">SUM(AD275,AB275,Z275,X275,V275,T275,R275,P275,N275,L275,J275,H275)</f>
        <v>0</v>
      </c>
      <c r="AG275" s="196">
        <f t="shared" ref="AG275" si="435">SUM(AE275,AC275,AA275,Y275,W275,U275,S275,Q275,O275,M275,K275,I275)</f>
        <v>0</v>
      </c>
      <c r="AH275" s="197"/>
      <c r="AI275" s="197"/>
    </row>
    <row r="276" spans="1:35">
      <c r="A276" s="171"/>
      <c r="B276" s="171"/>
      <c r="C276" s="90" t="s">
        <v>164</v>
      </c>
      <c r="D276" s="90"/>
      <c r="E276" s="93" t="s">
        <v>158</v>
      </c>
      <c r="F276" s="659">
        <f>共同経理課!F276</f>
        <v>4460</v>
      </c>
      <c r="G276" s="658" t="str">
        <f>共同経理課!G276</f>
        <v>-</v>
      </c>
      <c r="H276" s="2">
        <f>共同経理課!H276</f>
        <v>0</v>
      </c>
      <c r="I276" s="2">
        <f>IFERROR(ROUNDDOWN(ROUNDDOWN(按分表!$AD17/按分表!$D$17,3)*$F$276*H276,0),0)</f>
        <v>0</v>
      </c>
      <c r="J276" s="2">
        <f>共同経理課!J276</f>
        <v>0</v>
      </c>
      <c r="K276" s="2">
        <f>IFERROR(ROUNDDOWN(ROUNDDOWN(按分表!$AD38/按分表!$D$38,3)*$F$276*J276,0),0)</f>
        <v>0</v>
      </c>
      <c r="L276" s="2">
        <f>共同経理課!L276</f>
        <v>0</v>
      </c>
      <c r="M276" s="2">
        <f>IFERROR(ROUNDDOWN(ROUNDDOWN(按分表!$AD59/按分表!$D$59,3)*$F$276*L276,0),0)</f>
        <v>0</v>
      </c>
      <c r="N276" s="2">
        <f>共同経理課!N276</f>
        <v>0</v>
      </c>
      <c r="O276" s="2">
        <f>IFERROR(ROUNDDOWN(ROUNDDOWN(按分表!$AD80/按分表!$D$80,3)*$F$276*N276,0),0)</f>
        <v>0</v>
      </c>
      <c r="P276" s="2">
        <f>共同経理課!P276</f>
        <v>0</v>
      </c>
      <c r="Q276" s="2">
        <f>IFERROR(ROUNDDOWN(ROUNDDOWN(按分表!$AD101/按分表!$D$101,3)*$F$276*P276,0),0)</f>
        <v>0</v>
      </c>
      <c r="R276" s="2">
        <f>共同経理課!R276</f>
        <v>0</v>
      </c>
      <c r="S276" s="2">
        <f>IFERROR(ROUNDDOWN(ROUNDDOWN(按分表!$AD122/按分表!$D$122,3)*$F$276*R276,0),0)</f>
        <v>0</v>
      </c>
      <c r="T276" s="2"/>
      <c r="U276" s="2"/>
      <c r="V276" s="2"/>
      <c r="W276" s="2"/>
      <c r="X276" s="2"/>
      <c r="Y276" s="2"/>
      <c r="Z276" s="2"/>
      <c r="AA276" s="2"/>
      <c r="AB276" s="2"/>
      <c r="AC276" s="2"/>
      <c r="AD276" s="2"/>
      <c r="AE276" s="2"/>
      <c r="AF276" s="238">
        <f t="shared" si="414"/>
        <v>0</v>
      </c>
      <c r="AG276" s="196">
        <f t="shared" si="414"/>
        <v>0</v>
      </c>
      <c r="AH276" s="197"/>
      <c r="AI276" s="197"/>
    </row>
    <row r="277" spans="1:35">
      <c r="A277" s="171"/>
      <c r="B277" s="171"/>
      <c r="C277" s="90" t="s">
        <v>167</v>
      </c>
      <c r="D277" s="90"/>
      <c r="E277" s="93" t="s">
        <v>157</v>
      </c>
      <c r="F277" s="659">
        <f>共同経理課!F277</f>
        <v>8910</v>
      </c>
      <c r="G277" s="658" t="str">
        <f>共同経理課!G277</f>
        <v>-</v>
      </c>
      <c r="H277" s="2"/>
      <c r="I277" s="2"/>
      <c r="J277" s="2"/>
      <c r="K277" s="2"/>
      <c r="L277" s="2"/>
      <c r="M277" s="2"/>
      <c r="N277" s="2"/>
      <c r="O277" s="2"/>
      <c r="P277" s="2"/>
      <c r="Q277" s="2"/>
      <c r="R277" s="2"/>
      <c r="S277" s="2"/>
      <c r="T277" s="2">
        <f>共同経理課!T277</f>
        <v>0</v>
      </c>
      <c r="U277" s="2">
        <f>IFERROR(ROUNDDOWN(ROUNDDOWN(按分表!$AD143/按分表!$D$143,3)*$F$277*T277,0),0)</f>
        <v>0</v>
      </c>
      <c r="V277" s="2">
        <f>共同経理課!V277</f>
        <v>0</v>
      </c>
      <c r="W277" s="2">
        <f>IFERROR(ROUNDDOWN(ROUNDDOWN(按分表!$AD164/按分表!$D$164,3)*$F$277*V277,0),0)</f>
        <v>0</v>
      </c>
      <c r="X277" s="2">
        <f>共同経理課!X277</f>
        <v>0</v>
      </c>
      <c r="Y277" s="2">
        <f>IFERROR(ROUNDDOWN(ROUNDDOWN(按分表!$AD185/按分表!$D$185,3)*$F$277*X277,0),0)</f>
        <v>0</v>
      </c>
      <c r="Z277" s="2">
        <f>共同経理課!Z277</f>
        <v>0</v>
      </c>
      <c r="AA277" s="2">
        <f>IFERROR(ROUNDDOWN(ROUNDDOWN(按分表!$AD206/按分表!$D$206,3)*$F$277*Z277,0),0)</f>
        <v>0</v>
      </c>
      <c r="AB277" s="2">
        <f>共同経理課!AB277</f>
        <v>0</v>
      </c>
      <c r="AC277" s="2">
        <f>IFERROR(ROUNDDOWN(ROUNDDOWN(按分表!$AD227/按分表!$D$227,3)*$F$277*AB277,0),0)</f>
        <v>0</v>
      </c>
      <c r="AD277" s="2">
        <f>共同経理課!AD277</f>
        <v>0</v>
      </c>
      <c r="AE277" s="2">
        <f>IFERROR(ROUNDDOWN(ROUNDDOWN(按分表!$AD248/按分表!$D$248,3)*$F$277*AD277,0),0)</f>
        <v>0</v>
      </c>
      <c r="AF277" s="238">
        <f t="shared" si="414"/>
        <v>0</v>
      </c>
      <c r="AG277" s="196">
        <f t="shared" si="414"/>
        <v>0</v>
      </c>
      <c r="AH277" s="197"/>
      <c r="AI277" s="197"/>
    </row>
    <row r="278" spans="1:35">
      <c r="A278" s="171"/>
      <c r="B278" s="171"/>
      <c r="C278" s="90" t="s">
        <v>168</v>
      </c>
      <c r="D278" s="90"/>
      <c r="E278" s="93" t="s">
        <v>159</v>
      </c>
      <c r="F278" s="659">
        <f>共同経理課!F278</f>
        <v>4460</v>
      </c>
      <c r="G278" s="658" t="str">
        <f>共同経理課!G278</f>
        <v>-</v>
      </c>
      <c r="H278" s="2"/>
      <c r="I278" s="2"/>
      <c r="J278" s="2"/>
      <c r="K278" s="2"/>
      <c r="L278" s="2"/>
      <c r="M278" s="2"/>
      <c r="N278" s="2"/>
      <c r="O278" s="2"/>
      <c r="P278" s="2"/>
      <c r="Q278" s="2"/>
      <c r="R278" s="2"/>
      <c r="S278" s="2"/>
      <c r="T278" s="2">
        <f>共同経理課!T278</f>
        <v>0</v>
      </c>
      <c r="U278" s="2">
        <f>IFERROR(ROUNDDOWN(ROUNDDOWN(按分表!$AD143/按分表!$D$143,3)*$F$278*T278,0),0)</f>
        <v>0</v>
      </c>
      <c r="V278" s="2">
        <f>共同経理課!V278</f>
        <v>0</v>
      </c>
      <c r="W278" s="2">
        <f>IFERROR(ROUNDDOWN(ROUNDDOWN(按分表!$AD164/按分表!$D$164,3)*$F$278*V278,0),0)</f>
        <v>0</v>
      </c>
      <c r="X278" s="2">
        <f>共同経理課!X278</f>
        <v>0</v>
      </c>
      <c r="Y278" s="2">
        <f>IFERROR(ROUNDDOWN(ROUNDDOWN(按分表!$AD185/按分表!$D$185,3)*$F$278*X278,0),0)</f>
        <v>0</v>
      </c>
      <c r="Z278" s="2">
        <f>共同経理課!Z278</f>
        <v>0</v>
      </c>
      <c r="AA278" s="2">
        <f>IFERROR(ROUNDDOWN(ROUNDDOWN(按分表!$AD206/按分表!$D$206,3)*$F$278*Z278,0),0)</f>
        <v>0</v>
      </c>
      <c r="AB278" s="2">
        <f>共同経理課!AB278</f>
        <v>0</v>
      </c>
      <c r="AC278" s="2">
        <f>IFERROR(ROUNDDOWN(ROUNDDOWN(按分表!$AD227/按分表!$D$227,3)*$F$278*AB278,0),0)</f>
        <v>0</v>
      </c>
      <c r="AD278" s="2">
        <f>共同経理課!AD278</f>
        <v>0</v>
      </c>
      <c r="AE278" s="2">
        <f>IFERROR(ROUNDDOWN(ROUNDDOWN(按分表!$AD248/按分表!$D$248,3)*$F$278*AD278,0),0)</f>
        <v>0</v>
      </c>
      <c r="AF278" s="238">
        <f t="shared" si="414"/>
        <v>0</v>
      </c>
      <c r="AG278" s="196">
        <f t="shared" si="414"/>
        <v>0</v>
      </c>
      <c r="AH278" s="197"/>
      <c r="AI278" s="197"/>
    </row>
    <row r="279" spans="1:35">
      <c r="A279" s="171"/>
      <c r="B279" s="171"/>
      <c r="C279" s="90"/>
      <c r="D279" s="176"/>
      <c r="E279" s="198" t="s">
        <v>22</v>
      </c>
      <c r="F279" s="675"/>
      <c r="G279" s="676" t="s">
        <v>115</v>
      </c>
      <c r="H279" s="147">
        <f>SUM(H275:H278)</f>
        <v>0</v>
      </c>
      <c r="I279" s="147">
        <f t="shared" ref="I279:AE279" si="436">SUM(I275:I278)</f>
        <v>0</v>
      </c>
      <c r="J279" s="147">
        <f t="shared" si="436"/>
        <v>0</v>
      </c>
      <c r="K279" s="147">
        <f t="shared" si="436"/>
        <v>0</v>
      </c>
      <c r="L279" s="147">
        <f t="shared" si="436"/>
        <v>0</v>
      </c>
      <c r="M279" s="147">
        <f t="shared" si="436"/>
        <v>0</v>
      </c>
      <c r="N279" s="147">
        <f t="shared" si="436"/>
        <v>0</v>
      </c>
      <c r="O279" s="147">
        <f t="shared" si="436"/>
        <v>0</v>
      </c>
      <c r="P279" s="147">
        <f t="shared" si="436"/>
        <v>0</v>
      </c>
      <c r="Q279" s="147">
        <f t="shared" si="436"/>
        <v>0</v>
      </c>
      <c r="R279" s="147">
        <f t="shared" si="436"/>
        <v>0</v>
      </c>
      <c r="S279" s="147">
        <f t="shared" si="436"/>
        <v>0</v>
      </c>
      <c r="T279" s="147">
        <f t="shared" si="436"/>
        <v>0</v>
      </c>
      <c r="U279" s="147">
        <f t="shared" si="436"/>
        <v>0</v>
      </c>
      <c r="V279" s="147">
        <f t="shared" si="436"/>
        <v>0</v>
      </c>
      <c r="W279" s="147">
        <f t="shared" si="436"/>
        <v>0</v>
      </c>
      <c r="X279" s="147">
        <f t="shared" si="436"/>
        <v>0</v>
      </c>
      <c r="Y279" s="147">
        <f t="shared" si="436"/>
        <v>0</v>
      </c>
      <c r="Z279" s="147">
        <f t="shared" si="436"/>
        <v>0</v>
      </c>
      <c r="AA279" s="147">
        <f t="shared" si="436"/>
        <v>0</v>
      </c>
      <c r="AB279" s="147">
        <f t="shared" si="436"/>
        <v>0</v>
      </c>
      <c r="AC279" s="147">
        <f t="shared" si="436"/>
        <v>0</v>
      </c>
      <c r="AD279" s="147">
        <f t="shared" si="436"/>
        <v>0</v>
      </c>
      <c r="AE279" s="147">
        <f t="shared" si="436"/>
        <v>0</v>
      </c>
      <c r="AF279" s="238">
        <f t="shared" si="414"/>
        <v>0</v>
      </c>
      <c r="AG279" s="196">
        <f t="shared" si="414"/>
        <v>0</v>
      </c>
      <c r="AH279" s="197"/>
      <c r="AI279" s="197"/>
    </row>
    <row r="280" spans="1:35">
      <c r="A280" s="171"/>
      <c r="B280" s="171"/>
      <c r="C280" s="90"/>
      <c r="D280" s="91" t="s">
        <v>56</v>
      </c>
      <c r="E280" s="93" t="s">
        <v>156</v>
      </c>
      <c r="F280" s="659">
        <f>共同経理課!F280</f>
        <v>8910</v>
      </c>
      <c r="G280" s="658" t="str">
        <f>共同経理課!G280</f>
        <v>-</v>
      </c>
      <c r="H280" s="2">
        <f>共同経理課!H280</f>
        <v>0</v>
      </c>
      <c r="I280" s="2">
        <f>IFERROR(ROUNDDOWN(ROUNDDOWN(按分表!$AD17/按分表!$D$17,3)*$F$280*H280,0),0)</f>
        <v>0</v>
      </c>
      <c r="J280" s="2">
        <f>共同経理課!J280</f>
        <v>0</v>
      </c>
      <c r="K280" s="2">
        <f>IFERROR(ROUNDDOWN(ROUNDDOWN(按分表!$AD38/按分表!$D$38,3)*$F$280*J280,0),0)</f>
        <v>0</v>
      </c>
      <c r="L280" s="2">
        <f>共同経理課!L280</f>
        <v>0</v>
      </c>
      <c r="M280" s="2">
        <f>IFERROR(ROUNDDOWN(ROUNDDOWN(按分表!$AD59/按分表!$D$59,3)*$F$280*L280,0),0)</f>
        <v>0</v>
      </c>
      <c r="N280" s="2">
        <f>共同経理課!N280</f>
        <v>0</v>
      </c>
      <c r="O280" s="2">
        <f>IFERROR(ROUNDDOWN(ROUNDDOWN(按分表!$AD80/按分表!$D$80,3)*$F$280*N280,0),0)</f>
        <v>0</v>
      </c>
      <c r="P280" s="2">
        <f>共同経理課!P280</f>
        <v>0</v>
      </c>
      <c r="Q280" s="2">
        <f>IFERROR(ROUNDDOWN(ROUNDDOWN(按分表!$AD101/按分表!$D$101,3)*$F$280*P280,0),0)</f>
        <v>0</v>
      </c>
      <c r="R280" s="2">
        <f>共同経理課!R280</f>
        <v>0</v>
      </c>
      <c r="S280" s="2">
        <f>IFERROR(ROUNDDOWN(ROUNDDOWN(按分表!$AD122/按分表!$D$122,3)*$F$280*R280,0),0)</f>
        <v>0</v>
      </c>
      <c r="T280" s="2"/>
      <c r="U280" s="2"/>
      <c r="V280" s="2"/>
      <c r="W280" s="2"/>
      <c r="X280" s="2"/>
      <c r="Y280" s="2"/>
      <c r="Z280" s="2"/>
      <c r="AA280" s="2"/>
      <c r="AB280" s="2"/>
      <c r="AC280" s="2"/>
      <c r="AD280" s="2"/>
      <c r="AE280" s="2"/>
      <c r="AF280" s="238">
        <f t="shared" si="414"/>
        <v>0</v>
      </c>
      <c r="AG280" s="196">
        <f t="shared" si="414"/>
        <v>0</v>
      </c>
      <c r="AH280" s="197"/>
      <c r="AI280" s="197"/>
    </row>
    <row r="281" spans="1:35">
      <c r="A281" s="171"/>
      <c r="B281" s="171"/>
      <c r="C281" s="90"/>
      <c r="D281" s="90"/>
      <c r="E281" s="93" t="s">
        <v>158</v>
      </c>
      <c r="F281" s="659">
        <f>共同経理課!F281</f>
        <v>4460</v>
      </c>
      <c r="G281" s="658" t="str">
        <f>共同経理課!G281</f>
        <v>-</v>
      </c>
      <c r="H281" s="2">
        <f>共同経理課!H281</f>
        <v>0</v>
      </c>
      <c r="I281" s="2">
        <f>IFERROR(ROUNDDOWN(ROUNDDOWN(按分表!$AD17/按分表!$D$17,3)*$F$281*H281,0),0)</f>
        <v>0</v>
      </c>
      <c r="J281" s="2">
        <f>共同経理課!J281</f>
        <v>0</v>
      </c>
      <c r="K281" s="2">
        <f>IFERROR(ROUNDDOWN(ROUNDDOWN(按分表!$AD38/按分表!$D$38,3)*$F$281*J281,0),0)</f>
        <v>0</v>
      </c>
      <c r="L281" s="2">
        <f>共同経理課!L281</f>
        <v>0</v>
      </c>
      <c r="M281" s="2">
        <f>IFERROR(ROUNDDOWN(ROUNDDOWN(按分表!$AD59/按分表!$D$59,3)*$F$281*L281,0),0)</f>
        <v>0</v>
      </c>
      <c r="N281" s="2">
        <f>共同経理課!N281</f>
        <v>0</v>
      </c>
      <c r="O281" s="2">
        <f>IFERROR(ROUNDDOWN(ROUNDDOWN(按分表!$AD80/按分表!$D$80,3)*$F$281*N281,0),0)</f>
        <v>0</v>
      </c>
      <c r="P281" s="2">
        <f>共同経理課!P281</f>
        <v>0</v>
      </c>
      <c r="Q281" s="2">
        <f>IFERROR(ROUNDDOWN(ROUNDDOWN(按分表!$AD101/按分表!$D$101,3)*$F$281*P281,0),0)</f>
        <v>0</v>
      </c>
      <c r="R281" s="2">
        <f>共同経理課!R281</f>
        <v>0</v>
      </c>
      <c r="S281" s="2">
        <f>IFERROR(ROUNDDOWN(ROUNDDOWN(按分表!$AD122/按分表!$D$122,3)*$F$281*R281,0),0)</f>
        <v>0</v>
      </c>
      <c r="T281" s="2"/>
      <c r="U281" s="2"/>
      <c r="V281" s="2"/>
      <c r="W281" s="2"/>
      <c r="X281" s="2"/>
      <c r="Y281" s="2"/>
      <c r="Z281" s="2"/>
      <c r="AA281" s="2"/>
      <c r="AB281" s="2"/>
      <c r="AC281" s="2"/>
      <c r="AD281" s="2"/>
      <c r="AE281" s="2"/>
      <c r="AF281" s="238">
        <f t="shared" si="414"/>
        <v>0</v>
      </c>
      <c r="AG281" s="196">
        <f t="shared" si="414"/>
        <v>0</v>
      </c>
      <c r="AH281" s="197"/>
      <c r="AI281" s="197"/>
    </row>
    <row r="282" spans="1:35">
      <c r="A282" s="171"/>
      <c r="B282" s="171"/>
      <c r="C282" s="90"/>
      <c r="D282" s="90"/>
      <c r="E282" s="93" t="s">
        <v>157</v>
      </c>
      <c r="F282" s="659">
        <f>共同経理課!F282</f>
        <v>8910</v>
      </c>
      <c r="G282" s="658" t="str">
        <f>共同経理課!G282</f>
        <v>-</v>
      </c>
      <c r="H282" s="2"/>
      <c r="I282" s="2"/>
      <c r="J282" s="2"/>
      <c r="K282" s="2"/>
      <c r="L282" s="2"/>
      <c r="M282" s="2"/>
      <c r="N282" s="2"/>
      <c r="O282" s="2"/>
      <c r="P282" s="2"/>
      <c r="Q282" s="2"/>
      <c r="R282" s="2"/>
      <c r="S282" s="2"/>
      <c r="T282" s="2">
        <f>共同経理課!T282</f>
        <v>0</v>
      </c>
      <c r="U282" s="2">
        <f>IFERROR(ROUNDDOWN(ROUNDDOWN(按分表!$AD143/按分表!$D$143,3)*$F$282*T282,0),0)</f>
        <v>0</v>
      </c>
      <c r="V282" s="2">
        <f>共同経理課!V282</f>
        <v>0</v>
      </c>
      <c r="W282" s="2">
        <f>IFERROR(ROUNDDOWN(ROUNDDOWN(按分表!$AD164/按分表!$D$164,3)*$F$282*V282,0),0)</f>
        <v>0</v>
      </c>
      <c r="X282" s="2">
        <f>共同経理課!X282</f>
        <v>0</v>
      </c>
      <c r="Y282" s="2">
        <f>IFERROR(ROUNDDOWN(ROUNDDOWN(按分表!$AD185/按分表!$D$185,3)*$F$282*X282,0),0)</f>
        <v>0</v>
      </c>
      <c r="Z282" s="2">
        <f>共同経理課!Z282</f>
        <v>0</v>
      </c>
      <c r="AA282" s="2">
        <f>IFERROR(ROUNDDOWN(ROUNDDOWN(按分表!$AD206/按分表!$D$206,3)*$F$282*Z282,0),0)</f>
        <v>0</v>
      </c>
      <c r="AB282" s="2">
        <f>共同経理課!AB282</f>
        <v>0</v>
      </c>
      <c r="AC282" s="2">
        <f>IFERROR(ROUNDDOWN(ROUNDDOWN(按分表!$AD227/按分表!$D$227,3)*$F$282*AB282,0),0)</f>
        <v>0</v>
      </c>
      <c r="AD282" s="2">
        <f>共同経理課!AD282</f>
        <v>0</v>
      </c>
      <c r="AE282" s="2">
        <f>IFERROR(ROUNDDOWN(ROUNDDOWN(按分表!$AD248/按分表!$D$248,3)*$F$282*AD282,0),0)</f>
        <v>0</v>
      </c>
      <c r="AF282" s="238">
        <f t="shared" si="414"/>
        <v>0</v>
      </c>
      <c r="AG282" s="196">
        <f t="shared" si="414"/>
        <v>0</v>
      </c>
      <c r="AH282" s="197"/>
      <c r="AI282" s="197"/>
    </row>
    <row r="283" spans="1:35">
      <c r="A283" s="171"/>
      <c r="B283" s="171"/>
      <c r="C283" s="90"/>
      <c r="D283" s="90"/>
      <c r="E283" s="93" t="s">
        <v>159</v>
      </c>
      <c r="F283" s="659">
        <f>共同経理課!F283</f>
        <v>4460</v>
      </c>
      <c r="G283" s="658" t="str">
        <f>共同経理課!G283</f>
        <v>-</v>
      </c>
      <c r="H283" s="2"/>
      <c r="I283" s="2"/>
      <c r="J283" s="2"/>
      <c r="K283" s="2"/>
      <c r="L283" s="2"/>
      <c r="M283" s="2"/>
      <c r="N283" s="2"/>
      <c r="O283" s="2"/>
      <c r="P283" s="2"/>
      <c r="Q283" s="2"/>
      <c r="R283" s="2"/>
      <c r="S283" s="2"/>
      <c r="T283" s="2">
        <f>共同経理課!T283</f>
        <v>0</v>
      </c>
      <c r="U283" s="2">
        <f>IFERROR(ROUNDDOWN(ROUNDDOWN(按分表!$AD143/按分表!$D$143,3)*$F$283*T283,0),0)</f>
        <v>0</v>
      </c>
      <c r="V283" s="2">
        <f>共同経理課!V283</f>
        <v>0</v>
      </c>
      <c r="W283" s="2">
        <f>IFERROR(ROUNDDOWN(ROUNDDOWN(按分表!$AD164/按分表!$D$164,3)*$F$283*V283,0),0)</f>
        <v>0</v>
      </c>
      <c r="X283" s="2">
        <f>共同経理課!X283</f>
        <v>0</v>
      </c>
      <c r="Y283" s="2">
        <f>IFERROR(ROUNDDOWN(ROUNDDOWN(按分表!$AD185/按分表!$D$185,3)*$F$283*X283,0),0)</f>
        <v>0</v>
      </c>
      <c r="Z283" s="2">
        <f>共同経理課!Z283</f>
        <v>0</v>
      </c>
      <c r="AA283" s="2">
        <f>IFERROR(ROUNDDOWN(ROUNDDOWN(按分表!$AD206/按分表!$D$206,3)*$F$283*Z283,0),0)</f>
        <v>0</v>
      </c>
      <c r="AB283" s="2">
        <f>共同経理課!AB283</f>
        <v>0</v>
      </c>
      <c r="AC283" s="2">
        <f>IFERROR(ROUNDDOWN(ROUNDDOWN(按分表!$AD227/按分表!$D$227,3)*$F$283*AB283,0),0)</f>
        <v>0</v>
      </c>
      <c r="AD283" s="2">
        <f>共同経理課!AD283</f>
        <v>0</v>
      </c>
      <c r="AE283" s="2">
        <f>IFERROR(ROUNDDOWN(ROUNDDOWN(按分表!$AD248/按分表!$D$248,3)*$F$283*AD283,0),0)</f>
        <v>0</v>
      </c>
      <c r="AF283" s="238">
        <f t="shared" si="414"/>
        <v>0</v>
      </c>
      <c r="AG283" s="196">
        <f t="shared" si="414"/>
        <v>0</v>
      </c>
      <c r="AH283" s="197"/>
      <c r="AI283" s="197"/>
    </row>
    <row r="284" spans="1:35">
      <c r="A284" s="171"/>
      <c r="B284" s="171"/>
      <c r="C284" s="90"/>
      <c r="D284" s="90"/>
      <c r="E284" s="199" t="s">
        <v>22</v>
      </c>
      <c r="F284" s="132"/>
      <c r="G284" s="155" t="s">
        <v>115</v>
      </c>
      <c r="H284" s="147">
        <f t="shared" ref="H284:AE284" si="437">SUM(H280:H283)</f>
        <v>0</v>
      </c>
      <c r="I284" s="147">
        <f t="shared" si="437"/>
        <v>0</v>
      </c>
      <c r="J284" s="147">
        <f t="shared" si="437"/>
        <v>0</v>
      </c>
      <c r="K284" s="147">
        <f t="shared" si="437"/>
        <v>0</v>
      </c>
      <c r="L284" s="147">
        <f t="shared" si="437"/>
        <v>0</v>
      </c>
      <c r="M284" s="147">
        <f t="shared" si="437"/>
        <v>0</v>
      </c>
      <c r="N284" s="147">
        <f t="shared" si="437"/>
        <v>0</v>
      </c>
      <c r="O284" s="147">
        <f t="shared" si="437"/>
        <v>0</v>
      </c>
      <c r="P284" s="147">
        <f t="shared" si="437"/>
        <v>0</v>
      </c>
      <c r="Q284" s="147">
        <f t="shared" si="437"/>
        <v>0</v>
      </c>
      <c r="R284" s="147">
        <f t="shared" si="437"/>
        <v>0</v>
      </c>
      <c r="S284" s="147">
        <f t="shared" si="437"/>
        <v>0</v>
      </c>
      <c r="T284" s="147">
        <f t="shared" si="437"/>
        <v>0</v>
      </c>
      <c r="U284" s="147">
        <f t="shared" si="437"/>
        <v>0</v>
      </c>
      <c r="V284" s="147">
        <f t="shared" si="437"/>
        <v>0</v>
      </c>
      <c r="W284" s="147">
        <f t="shared" si="437"/>
        <v>0</v>
      </c>
      <c r="X284" s="147">
        <f t="shared" si="437"/>
        <v>0</v>
      </c>
      <c r="Y284" s="147">
        <f t="shared" si="437"/>
        <v>0</v>
      </c>
      <c r="Z284" s="147">
        <f t="shared" si="437"/>
        <v>0</v>
      </c>
      <c r="AA284" s="147">
        <f t="shared" si="437"/>
        <v>0</v>
      </c>
      <c r="AB284" s="147">
        <f t="shared" si="437"/>
        <v>0</v>
      </c>
      <c r="AC284" s="147">
        <f t="shared" si="437"/>
        <v>0</v>
      </c>
      <c r="AD284" s="147">
        <f t="shared" si="437"/>
        <v>0</v>
      </c>
      <c r="AE284" s="147">
        <f t="shared" si="437"/>
        <v>0</v>
      </c>
      <c r="AF284" s="238">
        <f t="shared" si="414"/>
        <v>0</v>
      </c>
      <c r="AG284" s="196">
        <f t="shared" si="414"/>
        <v>0</v>
      </c>
      <c r="AH284" s="197"/>
      <c r="AI284" s="197"/>
    </row>
    <row r="285" spans="1:35">
      <c r="A285" s="171"/>
      <c r="B285" s="117" t="s">
        <v>57</v>
      </c>
      <c r="C285" s="118"/>
      <c r="D285" s="118"/>
      <c r="E285" s="118"/>
      <c r="F285" s="118"/>
      <c r="G285" s="119"/>
      <c r="H285" s="139">
        <f>SUM(H279,H284)</f>
        <v>0</v>
      </c>
      <c r="I285" s="139">
        <f>SUM(I279,I284)</f>
        <v>0</v>
      </c>
      <c r="J285" s="139">
        <f>SUM(J284,J279)</f>
        <v>0</v>
      </c>
      <c r="K285" s="139">
        <f>SUM(K284,K279)</f>
        <v>0</v>
      </c>
      <c r="L285" s="139">
        <f t="shared" ref="L285:AE285" si="438">SUM(L284,L279)</f>
        <v>0</v>
      </c>
      <c r="M285" s="139">
        <f t="shared" si="438"/>
        <v>0</v>
      </c>
      <c r="N285" s="139">
        <f t="shared" si="438"/>
        <v>0</v>
      </c>
      <c r="O285" s="139">
        <f t="shared" si="438"/>
        <v>0</v>
      </c>
      <c r="P285" s="139">
        <f t="shared" si="438"/>
        <v>0</v>
      </c>
      <c r="Q285" s="139">
        <f t="shared" si="438"/>
        <v>0</v>
      </c>
      <c r="R285" s="139">
        <f t="shared" si="438"/>
        <v>0</v>
      </c>
      <c r="S285" s="139">
        <f t="shared" si="438"/>
        <v>0</v>
      </c>
      <c r="T285" s="139">
        <f>SUM(T284,T279)</f>
        <v>0</v>
      </c>
      <c r="U285" s="139">
        <f>SUM(U284,U279)</f>
        <v>0</v>
      </c>
      <c r="V285" s="139">
        <f t="shared" si="438"/>
        <v>0</v>
      </c>
      <c r="W285" s="139">
        <f>SUM(W284,W279)</f>
        <v>0</v>
      </c>
      <c r="X285" s="139">
        <f t="shared" si="438"/>
        <v>0</v>
      </c>
      <c r="Y285" s="139">
        <f t="shared" si="438"/>
        <v>0</v>
      </c>
      <c r="Z285" s="139">
        <f>SUM(Z284,Z279)</f>
        <v>0</v>
      </c>
      <c r="AA285" s="139">
        <f>SUM(AA284,AA279)</f>
        <v>0</v>
      </c>
      <c r="AB285" s="139">
        <f t="shared" si="438"/>
        <v>0</v>
      </c>
      <c r="AC285" s="139">
        <f>SUM(AC284,AC279)</f>
        <v>0</v>
      </c>
      <c r="AD285" s="139">
        <f t="shared" si="438"/>
        <v>0</v>
      </c>
      <c r="AE285" s="139">
        <f t="shared" si="438"/>
        <v>0</v>
      </c>
      <c r="AF285" s="240">
        <f t="shared" si="414"/>
        <v>0</v>
      </c>
      <c r="AG285" s="214">
        <f t="shared" si="414"/>
        <v>0</v>
      </c>
      <c r="AH285" s="197"/>
      <c r="AI285" s="197"/>
    </row>
    <row r="286" spans="1:35">
      <c r="A286" s="164" t="s">
        <v>169</v>
      </c>
      <c r="B286" s="158"/>
      <c r="C286" s="158"/>
      <c r="D286" s="158"/>
      <c r="E286" s="158"/>
      <c r="F286" s="158"/>
      <c r="G286" s="159"/>
      <c r="H286" s="160"/>
      <c r="I286" s="161">
        <f>SUM(I271,I274,I285)</f>
        <v>0</v>
      </c>
      <c r="J286" s="160"/>
      <c r="K286" s="161">
        <f>SUM(K271,K274,K285)</f>
        <v>0</v>
      </c>
      <c r="L286" s="160"/>
      <c r="M286" s="161">
        <f>SUM(M271,M274,M285)</f>
        <v>0</v>
      </c>
      <c r="N286" s="160"/>
      <c r="O286" s="161">
        <f>SUM(O271,O274,O285)</f>
        <v>0</v>
      </c>
      <c r="P286" s="160"/>
      <c r="Q286" s="161">
        <f>SUM(Q271,Q274,Q285)</f>
        <v>0</v>
      </c>
      <c r="R286" s="160"/>
      <c r="S286" s="161">
        <f>SUM(S271,S274,S285)</f>
        <v>0</v>
      </c>
      <c r="T286" s="160"/>
      <c r="U286" s="161">
        <f>SUM(U271,U274,U285)</f>
        <v>0</v>
      </c>
      <c r="V286" s="160"/>
      <c r="W286" s="161">
        <f>SUM(W271,W274,W285)</f>
        <v>0</v>
      </c>
      <c r="X286" s="160"/>
      <c r="Y286" s="161">
        <f>SUM(Y271,Y274,Y285)</f>
        <v>0</v>
      </c>
      <c r="Z286" s="160"/>
      <c r="AA286" s="161">
        <f>SUM(AA271,AA274,AA285)</f>
        <v>0</v>
      </c>
      <c r="AB286" s="160"/>
      <c r="AC286" s="161">
        <f>SUM(AC271,AC274,AC285)</f>
        <v>0</v>
      </c>
      <c r="AD286" s="160"/>
      <c r="AE286" s="161">
        <f>SUM(AE271,AE274,AE285)</f>
        <v>0</v>
      </c>
      <c r="AF286" s="246">
        <f t="shared" si="414"/>
        <v>0</v>
      </c>
      <c r="AG286" s="215">
        <f>SUM(AE286,AC286,AA286,Y286,W286,U286,S286,Q286,O286,M286,K286,I286)</f>
        <v>0</v>
      </c>
      <c r="AH286" s="197"/>
      <c r="AI286" s="197"/>
    </row>
    <row r="287" spans="1:35" outlineLevel="1">
      <c r="A287" s="164" t="s">
        <v>170</v>
      </c>
      <c r="B287" s="158"/>
      <c r="C287" s="158"/>
      <c r="D287" s="158"/>
      <c r="E287" s="158"/>
      <c r="F287" s="158"/>
      <c r="G287" s="159"/>
      <c r="H287" s="160"/>
      <c r="I287" s="161">
        <f>SUM(I272,I274,I285)</f>
        <v>0</v>
      </c>
      <c r="J287" s="160"/>
      <c r="K287" s="161">
        <f>SUM(K272,K274,K285)</f>
        <v>0</v>
      </c>
      <c r="L287" s="160"/>
      <c r="M287" s="161">
        <f>SUM(M272,M274,M285)</f>
        <v>0</v>
      </c>
      <c r="N287" s="160"/>
      <c r="O287" s="161">
        <f>SUM(O272,O274,O285)</f>
        <v>0</v>
      </c>
      <c r="P287" s="160"/>
      <c r="Q287" s="161">
        <f>SUM(Q272,Q274,Q285)</f>
        <v>0</v>
      </c>
      <c r="R287" s="160"/>
      <c r="S287" s="161">
        <f>SUM(S272,S274,S285)</f>
        <v>0</v>
      </c>
      <c r="T287" s="160"/>
      <c r="U287" s="161">
        <f>SUM(U272,U274,U285)</f>
        <v>0</v>
      </c>
      <c r="V287" s="160"/>
      <c r="W287" s="161">
        <f>SUM(W272,W274,W285)</f>
        <v>0</v>
      </c>
      <c r="X287" s="160"/>
      <c r="Y287" s="161">
        <f>SUM(Y272,Y274,Y285)</f>
        <v>0</v>
      </c>
      <c r="Z287" s="160"/>
      <c r="AA287" s="161">
        <f>SUM(AA272,AA274,AA285)</f>
        <v>0</v>
      </c>
      <c r="AB287" s="160"/>
      <c r="AC287" s="161">
        <f>SUM(AC272,AC274,AC285)</f>
        <v>0</v>
      </c>
      <c r="AD287" s="160"/>
      <c r="AE287" s="161">
        <f>SUM(AE272,AE274,AE285)</f>
        <v>0</v>
      </c>
      <c r="AF287" s="246">
        <f t="shared" si="414"/>
        <v>0</v>
      </c>
      <c r="AG287" s="215">
        <f>SUM(AE287,AC287,AA287,Y287,W287,U287,S287,Q287,O287,M287,K287,I287)</f>
        <v>0</v>
      </c>
      <c r="AH287" s="197"/>
      <c r="AI287" s="197"/>
    </row>
    <row r="288" spans="1:35">
      <c r="A288" s="27" t="s">
        <v>74</v>
      </c>
      <c r="F288" s="6"/>
      <c r="G288" s="6"/>
      <c r="I288" s="27">
        <f>I287</f>
        <v>0</v>
      </c>
      <c r="K288" s="27">
        <f>I288+K287</f>
        <v>0</v>
      </c>
      <c r="L288" s="46"/>
      <c r="M288" s="27">
        <f>K288+M287</f>
        <v>0</v>
      </c>
      <c r="N288" s="46"/>
      <c r="O288" s="27">
        <f>M288+O287</f>
        <v>0</v>
      </c>
      <c r="P288" s="46"/>
      <c r="Q288" s="27">
        <f>O288+Q287</f>
        <v>0</v>
      </c>
      <c r="R288" s="46"/>
      <c r="S288" s="27">
        <f>Q288+S287</f>
        <v>0</v>
      </c>
      <c r="T288" s="46"/>
      <c r="U288" s="27">
        <f>S288+U287</f>
        <v>0</v>
      </c>
      <c r="V288" s="46"/>
      <c r="W288" s="28">
        <f>U288+W287</f>
        <v>0</v>
      </c>
      <c r="X288" s="46"/>
      <c r="Y288" s="29">
        <f>W288+Y287</f>
        <v>0</v>
      </c>
      <c r="Z288" s="46"/>
      <c r="AA288" s="30">
        <f>Y288+AA287</f>
        <v>0</v>
      </c>
      <c r="AB288" s="46"/>
      <c r="AC288" s="31">
        <f>AA288+AC287</f>
        <v>0</v>
      </c>
      <c r="AD288" s="46"/>
      <c r="AE288" s="32">
        <f>AC288+AE287</f>
        <v>0</v>
      </c>
      <c r="AH288" s="165"/>
      <c r="AI288" s="165"/>
    </row>
    <row r="289" spans="1:35">
      <c r="A289" s="27" t="s">
        <v>63</v>
      </c>
      <c r="F289" s="6"/>
      <c r="G289" s="6"/>
      <c r="H289" s="39"/>
      <c r="I289" s="27">
        <f>I288-I186</f>
        <v>0</v>
      </c>
      <c r="J289" s="39"/>
      <c r="K289" s="27">
        <f>K288-K186</f>
        <v>0</v>
      </c>
      <c r="L289" s="47"/>
      <c r="M289" s="27">
        <f>M288-M186</f>
        <v>0</v>
      </c>
      <c r="N289" s="46"/>
      <c r="O289" s="27">
        <f>O288-O186</f>
        <v>0</v>
      </c>
      <c r="P289" s="46"/>
      <c r="Q289" s="27">
        <f>Q288-Q186</f>
        <v>0</v>
      </c>
      <c r="R289" s="46"/>
      <c r="S289" s="27">
        <f>S288-S186</f>
        <v>0</v>
      </c>
      <c r="T289" s="46"/>
      <c r="U289" s="27">
        <f>U288-U186</f>
        <v>0</v>
      </c>
      <c r="V289" s="46"/>
      <c r="W289" s="27">
        <f>W288-W186</f>
        <v>0</v>
      </c>
      <c r="X289" s="46"/>
      <c r="Y289" s="27">
        <f>Y288-Y186</f>
        <v>0</v>
      </c>
      <c r="Z289" s="46"/>
      <c r="AA289" s="27">
        <f>AA288-AA186</f>
        <v>0</v>
      </c>
      <c r="AB289" s="46"/>
      <c r="AC289" s="27">
        <f>AC288-AC186</f>
        <v>0</v>
      </c>
      <c r="AD289" s="46"/>
      <c r="AE289" s="27">
        <f>AE288-AE186</f>
        <v>0</v>
      </c>
      <c r="AH289" s="165"/>
      <c r="AI289" s="165"/>
    </row>
    <row r="290" spans="1:35">
      <c r="F290" s="6"/>
      <c r="G290" s="6"/>
      <c r="H290" s="39"/>
      <c r="I290" s="9"/>
      <c r="J290" s="39"/>
      <c r="K290" s="9"/>
      <c r="L290" s="39"/>
      <c r="M290" s="9"/>
      <c r="AE290" s="34"/>
    </row>
    <row r="291" spans="1:35">
      <c r="F291" s="6"/>
      <c r="G291" s="6"/>
      <c r="AA291" s="34"/>
      <c r="AF291" s="241" t="s">
        <v>181</v>
      </c>
      <c r="AG291" s="242">
        <f>(AG247+AG285)-(AI121+AI183)</f>
        <v>0</v>
      </c>
    </row>
    <row r="292" spans="1:35">
      <c r="F292" s="6"/>
      <c r="G292" s="6"/>
      <c r="AF292" s="241" t="s">
        <v>181</v>
      </c>
      <c r="AG292" s="242">
        <f>AG269-AI166</f>
        <v>0</v>
      </c>
    </row>
    <row r="293" spans="1:35">
      <c r="F293" s="6"/>
      <c r="G293" s="6"/>
      <c r="AF293" s="241" t="s">
        <v>182</v>
      </c>
      <c r="AG293" s="242">
        <f>SUM(AG291:AG292)</f>
        <v>0</v>
      </c>
    </row>
    <row r="294" spans="1:35">
      <c r="F294" s="6"/>
      <c r="G294" s="6"/>
    </row>
    <row r="295" spans="1:35">
      <c r="F295" s="6"/>
      <c r="G295" s="6"/>
    </row>
    <row r="296" spans="1:35">
      <c r="F296" s="6"/>
      <c r="G296" s="6"/>
    </row>
    <row r="297" spans="1:35">
      <c r="F297" s="6"/>
      <c r="G297" s="6"/>
    </row>
    <row r="298" spans="1:35">
      <c r="F298" s="6"/>
      <c r="G298" s="6"/>
    </row>
    <row r="299" spans="1:35">
      <c r="F299" s="6"/>
      <c r="G299" s="6"/>
    </row>
    <row r="300" spans="1:35">
      <c r="F300" s="6"/>
      <c r="G300" s="6"/>
    </row>
    <row r="301" spans="1:35">
      <c r="F301" s="6"/>
      <c r="G301" s="6"/>
    </row>
    <row r="302" spans="1:35">
      <c r="F302" s="6"/>
      <c r="G302" s="6"/>
    </row>
    <row r="303" spans="1:35">
      <c r="F303" s="6"/>
      <c r="G303" s="6"/>
    </row>
    <row r="304" spans="1:35">
      <c r="F304" s="6"/>
      <c r="G304" s="6"/>
    </row>
    <row r="305" spans="6:7">
      <c r="F305" s="6"/>
      <c r="G305" s="6"/>
    </row>
    <row r="306" spans="6:7">
      <c r="F306" s="6"/>
      <c r="G306" s="6"/>
    </row>
    <row r="307" spans="6:7">
      <c r="F307" s="6"/>
      <c r="G307" s="6"/>
    </row>
    <row r="308" spans="6:7">
      <c r="F308" s="6"/>
      <c r="G308" s="6"/>
    </row>
    <row r="309" spans="6:7">
      <c r="F309" s="6"/>
      <c r="G309" s="6"/>
    </row>
  </sheetData>
  <mergeCells count="6">
    <mergeCell ref="C268:E268"/>
    <mergeCell ref="C119:E119"/>
    <mergeCell ref="C120:E120"/>
    <mergeCell ref="C165:E165"/>
    <mergeCell ref="C245:E245"/>
    <mergeCell ref="C246:E246"/>
  </mergeCells>
  <phoneticPr fontId="2"/>
  <pageMargins left="0" right="0" top="0.51181102362204722" bottom="0.43307086614173229" header="0.51181102362204722" footer="0.43307086614173229"/>
  <pageSetup paperSize="9" scale="35" orientation="landscape" blackAndWhite="1" r:id="rId1"/>
  <headerFooter alignWithMargins="0"/>
  <rowBreaks count="2" manualBreakCount="2">
    <brk id="122" max="16383" man="1"/>
    <brk id="191" max="37" man="1"/>
  </rowBreaks>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21064-3295-48D1-A4BC-912341AC0A43}">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江戸川区!I272</f>
        <v>0</v>
      </c>
      <c r="C2" s="656">
        <v>0</v>
      </c>
      <c r="D2" s="645">
        <f>江戸川区!I248</f>
        <v>0</v>
      </c>
      <c r="E2" s="645">
        <f>SUM(江戸川区!I249:I254)</f>
        <v>0</v>
      </c>
      <c r="F2" s="645">
        <f>江戸川区!I255</f>
        <v>0</v>
      </c>
      <c r="G2" s="645">
        <f>江戸川区!I256</f>
        <v>0</v>
      </c>
      <c r="H2" s="656">
        <v>0</v>
      </c>
      <c r="I2" s="645">
        <f>江戸川区!I263</f>
        <v>0</v>
      </c>
      <c r="J2" s="656">
        <v>0</v>
      </c>
      <c r="K2" s="656">
        <v>0</v>
      </c>
      <c r="L2" s="656">
        <v>0</v>
      </c>
      <c r="M2" s="656">
        <v>0</v>
      </c>
      <c r="N2" s="656">
        <v>0</v>
      </c>
      <c r="O2" s="656">
        <v>0</v>
      </c>
      <c r="P2" s="645">
        <f>江戸川区!I257</f>
        <v>0</v>
      </c>
      <c r="Q2" s="656">
        <v>0</v>
      </c>
      <c r="R2" s="656">
        <v>0</v>
      </c>
      <c r="S2" s="645">
        <f>江戸川区!I264</f>
        <v>0</v>
      </c>
      <c r="T2" s="656">
        <v>0</v>
      </c>
      <c r="U2" s="656">
        <v>0</v>
      </c>
      <c r="V2" s="645">
        <f>SUM(江戸川区!I265:I267)</f>
        <v>0</v>
      </c>
      <c r="W2" s="656">
        <v>0</v>
      </c>
      <c r="X2" s="656">
        <v>0</v>
      </c>
      <c r="Y2" s="656">
        <v>0</v>
      </c>
      <c r="Z2" s="645">
        <f>江戸川区!I262</f>
        <v>0</v>
      </c>
      <c r="AA2" s="656">
        <v>0</v>
      </c>
      <c r="AB2" s="656">
        <v>0</v>
      </c>
      <c r="AC2" s="645">
        <f>江戸川区!I261</f>
        <v>0</v>
      </c>
      <c r="AD2" s="645">
        <f>江戸川区!I272-AH2-SUM(D2:AC2)</f>
        <v>0</v>
      </c>
      <c r="AE2" s="645">
        <f t="shared" ref="AE2:AE13" si="0">SUM(D2:AD2)</f>
        <v>0</v>
      </c>
      <c r="AF2" s="652">
        <f>SUM(江戸川区!I258:I260)</f>
        <v>0</v>
      </c>
      <c r="AG2" s="656">
        <v>0</v>
      </c>
      <c r="AH2" s="645">
        <f>SUM(江戸川区!I258:I260)</f>
        <v>0</v>
      </c>
      <c r="AI2" s="645">
        <f>AH2</f>
        <v>0</v>
      </c>
      <c r="AJ2" s="643" t="str">
        <f>IF(AE2+AH2=B2,"〇","×")</f>
        <v>〇</v>
      </c>
    </row>
    <row r="3" spans="1:36">
      <c r="A3" s="650">
        <v>45778</v>
      </c>
      <c r="B3" s="1">
        <f>江戸川区!K272</f>
        <v>0</v>
      </c>
      <c r="C3" s="656">
        <v>0</v>
      </c>
      <c r="D3" s="645">
        <f>江戸川区!K248</f>
        <v>0</v>
      </c>
      <c r="E3" s="645">
        <f>SUM(江戸川区!K249:K254)</f>
        <v>0</v>
      </c>
      <c r="F3" s="645">
        <f>江戸川区!K255</f>
        <v>0</v>
      </c>
      <c r="G3" s="645">
        <f>江戸川区!K256</f>
        <v>0</v>
      </c>
      <c r="H3" s="656">
        <v>0</v>
      </c>
      <c r="I3" s="645">
        <f>江戸川区!K263</f>
        <v>0</v>
      </c>
      <c r="J3" s="656">
        <v>0</v>
      </c>
      <c r="K3" s="656">
        <v>0</v>
      </c>
      <c r="L3" s="656">
        <v>0</v>
      </c>
      <c r="M3" s="656">
        <v>0</v>
      </c>
      <c r="N3" s="656">
        <v>0</v>
      </c>
      <c r="O3" s="656">
        <v>0</v>
      </c>
      <c r="P3" s="645">
        <f>江戸川区!K257</f>
        <v>0</v>
      </c>
      <c r="Q3" s="656">
        <v>0</v>
      </c>
      <c r="R3" s="656">
        <v>0</v>
      </c>
      <c r="S3" s="645">
        <f>江戸川区!K264</f>
        <v>0</v>
      </c>
      <c r="T3" s="656">
        <v>0</v>
      </c>
      <c r="U3" s="656">
        <v>0</v>
      </c>
      <c r="V3" s="645">
        <f>SUM(江戸川区!K265:K267)</f>
        <v>0</v>
      </c>
      <c r="W3" s="656">
        <v>0</v>
      </c>
      <c r="X3" s="656">
        <v>0</v>
      </c>
      <c r="Y3" s="656">
        <v>0</v>
      </c>
      <c r="Z3" s="645">
        <f>江戸川区!K262</f>
        <v>0</v>
      </c>
      <c r="AA3" s="656">
        <v>0</v>
      </c>
      <c r="AB3" s="656">
        <v>0</v>
      </c>
      <c r="AC3" s="645">
        <f>江戸川区!K261</f>
        <v>0</v>
      </c>
      <c r="AD3" s="645">
        <f>江戸川区!K272-AH3-SUM(D3:AC3)</f>
        <v>0</v>
      </c>
      <c r="AE3" s="645">
        <f t="shared" si="0"/>
        <v>0</v>
      </c>
      <c r="AF3" s="652">
        <f>SUM(江戸川区!K258:K260)</f>
        <v>0</v>
      </c>
      <c r="AG3" s="656">
        <v>0</v>
      </c>
      <c r="AH3" s="645">
        <f>SUM(江戸川区!K258:K260)</f>
        <v>0</v>
      </c>
      <c r="AI3" s="645">
        <f t="shared" ref="AI3:AI13" si="1">AH3</f>
        <v>0</v>
      </c>
      <c r="AJ3" s="643" t="str">
        <f t="shared" ref="AJ3:AJ13" si="2">IF(AE3+AH3=B3,"〇","×")</f>
        <v>〇</v>
      </c>
    </row>
    <row r="4" spans="1:36">
      <c r="A4" s="650">
        <v>45809</v>
      </c>
      <c r="B4" s="1">
        <f>江戸川区!M272</f>
        <v>0</v>
      </c>
      <c r="C4" s="656">
        <v>0</v>
      </c>
      <c r="D4" s="645">
        <f>江戸川区!M248</f>
        <v>0</v>
      </c>
      <c r="E4" s="645">
        <f>SUM(江戸川区!M249:M254)</f>
        <v>0</v>
      </c>
      <c r="F4" s="645">
        <f>江戸川区!M255</f>
        <v>0</v>
      </c>
      <c r="G4" s="645">
        <f>江戸川区!M256</f>
        <v>0</v>
      </c>
      <c r="H4" s="656">
        <v>0</v>
      </c>
      <c r="I4" s="645">
        <f>江戸川区!M263</f>
        <v>0</v>
      </c>
      <c r="J4" s="656">
        <v>0</v>
      </c>
      <c r="K4" s="656">
        <v>0</v>
      </c>
      <c r="L4" s="656">
        <v>0</v>
      </c>
      <c r="M4" s="656">
        <v>0</v>
      </c>
      <c r="N4" s="656">
        <v>0</v>
      </c>
      <c r="O4" s="656">
        <v>0</v>
      </c>
      <c r="P4" s="645">
        <f>江戸川区!M257</f>
        <v>0</v>
      </c>
      <c r="Q4" s="656">
        <v>0</v>
      </c>
      <c r="R4" s="656">
        <v>0</v>
      </c>
      <c r="S4" s="645">
        <f>江戸川区!M264</f>
        <v>0</v>
      </c>
      <c r="T4" s="656">
        <v>0</v>
      </c>
      <c r="U4" s="656">
        <v>0</v>
      </c>
      <c r="V4" s="645">
        <f>SUM(江戸川区!M265:M267)</f>
        <v>0</v>
      </c>
      <c r="W4" s="656">
        <v>0</v>
      </c>
      <c r="X4" s="656">
        <v>0</v>
      </c>
      <c r="Y4" s="656">
        <v>0</v>
      </c>
      <c r="Z4" s="645">
        <f>江戸川区!M262</f>
        <v>0</v>
      </c>
      <c r="AA4" s="656">
        <v>0</v>
      </c>
      <c r="AB4" s="656">
        <v>0</v>
      </c>
      <c r="AC4" s="645">
        <f>江戸川区!M261</f>
        <v>0</v>
      </c>
      <c r="AD4" s="645">
        <f>江戸川区!M272-AH4-SUM(D4:AC4)</f>
        <v>0</v>
      </c>
      <c r="AE4" s="645">
        <f t="shared" si="0"/>
        <v>0</v>
      </c>
      <c r="AF4" s="652">
        <f>SUM(江戸川区!M258:M260)</f>
        <v>0</v>
      </c>
      <c r="AG4" s="656">
        <v>0</v>
      </c>
      <c r="AH4" s="645">
        <f>SUM(江戸川区!M258:M260)</f>
        <v>0</v>
      </c>
      <c r="AI4" s="645">
        <f t="shared" si="1"/>
        <v>0</v>
      </c>
      <c r="AJ4" s="643" t="str">
        <f t="shared" si="2"/>
        <v>〇</v>
      </c>
    </row>
    <row r="5" spans="1:36">
      <c r="A5" s="650">
        <v>45839</v>
      </c>
      <c r="B5" s="1">
        <f>江戸川区!O272</f>
        <v>0</v>
      </c>
      <c r="C5" s="656">
        <v>0</v>
      </c>
      <c r="D5" s="645">
        <f>江戸川区!O248</f>
        <v>0</v>
      </c>
      <c r="E5" s="645">
        <f>SUM(江戸川区!O249:O254)</f>
        <v>0</v>
      </c>
      <c r="F5" s="645">
        <f>江戸川区!O255</f>
        <v>0</v>
      </c>
      <c r="G5" s="645">
        <f>江戸川区!O256</f>
        <v>0</v>
      </c>
      <c r="H5" s="656">
        <v>0</v>
      </c>
      <c r="I5" s="645">
        <f>江戸川区!O263</f>
        <v>0</v>
      </c>
      <c r="J5" s="656">
        <v>0</v>
      </c>
      <c r="K5" s="656">
        <v>0</v>
      </c>
      <c r="L5" s="656">
        <v>0</v>
      </c>
      <c r="M5" s="656">
        <v>0</v>
      </c>
      <c r="N5" s="656">
        <v>0</v>
      </c>
      <c r="O5" s="656">
        <v>0</v>
      </c>
      <c r="P5" s="645">
        <f>江戸川区!O257</f>
        <v>0</v>
      </c>
      <c r="Q5" s="656">
        <v>0</v>
      </c>
      <c r="R5" s="656">
        <v>0</v>
      </c>
      <c r="S5" s="645">
        <f>江戸川区!O264</f>
        <v>0</v>
      </c>
      <c r="T5" s="656">
        <v>0</v>
      </c>
      <c r="U5" s="656">
        <v>0</v>
      </c>
      <c r="V5" s="645">
        <f>SUM(江戸川区!O265:O267)</f>
        <v>0</v>
      </c>
      <c r="W5" s="656">
        <v>0</v>
      </c>
      <c r="X5" s="656">
        <v>0</v>
      </c>
      <c r="Y5" s="656">
        <v>0</v>
      </c>
      <c r="Z5" s="645">
        <f>江戸川区!O262</f>
        <v>0</v>
      </c>
      <c r="AA5" s="656">
        <v>0</v>
      </c>
      <c r="AB5" s="656">
        <v>0</v>
      </c>
      <c r="AC5" s="645">
        <f>江戸川区!O261</f>
        <v>0</v>
      </c>
      <c r="AD5" s="645">
        <f>江戸川区!O272-AH5-SUM(D5:AC5)</f>
        <v>0</v>
      </c>
      <c r="AE5" s="645">
        <f t="shared" si="0"/>
        <v>0</v>
      </c>
      <c r="AF5" s="652">
        <f>SUM(江戸川区!O258:O260)</f>
        <v>0</v>
      </c>
      <c r="AG5" s="656">
        <v>0</v>
      </c>
      <c r="AH5" s="645">
        <f>SUM(江戸川区!O258:O260)</f>
        <v>0</v>
      </c>
      <c r="AI5" s="645">
        <f t="shared" si="1"/>
        <v>0</v>
      </c>
      <c r="AJ5" s="643" t="str">
        <f t="shared" si="2"/>
        <v>〇</v>
      </c>
    </row>
    <row r="6" spans="1:36">
      <c r="A6" s="650">
        <v>45870</v>
      </c>
      <c r="B6" s="1">
        <f>江戸川区!Q272</f>
        <v>0</v>
      </c>
      <c r="C6" s="656">
        <v>0</v>
      </c>
      <c r="D6" s="645">
        <f>江戸川区!Q248</f>
        <v>0</v>
      </c>
      <c r="E6" s="645">
        <f>SUM(江戸川区!Q249:Q254)</f>
        <v>0</v>
      </c>
      <c r="F6" s="645">
        <f>江戸川区!Q255</f>
        <v>0</v>
      </c>
      <c r="G6" s="645">
        <f>江戸川区!Q256</f>
        <v>0</v>
      </c>
      <c r="H6" s="656">
        <v>0</v>
      </c>
      <c r="I6" s="645">
        <f>江戸川区!Q263</f>
        <v>0</v>
      </c>
      <c r="J6" s="656">
        <v>0</v>
      </c>
      <c r="K6" s="656">
        <v>0</v>
      </c>
      <c r="L6" s="656">
        <v>0</v>
      </c>
      <c r="M6" s="656">
        <v>0</v>
      </c>
      <c r="N6" s="656">
        <v>0</v>
      </c>
      <c r="O6" s="656">
        <v>0</v>
      </c>
      <c r="P6" s="645">
        <f>江戸川区!Q257</f>
        <v>0</v>
      </c>
      <c r="Q6" s="656">
        <v>0</v>
      </c>
      <c r="R6" s="656">
        <v>0</v>
      </c>
      <c r="S6" s="645">
        <f>江戸川区!Q264</f>
        <v>0</v>
      </c>
      <c r="T6" s="656">
        <v>0</v>
      </c>
      <c r="U6" s="656">
        <v>0</v>
      </c>
      <c r="V6" s="645">
        <f>SUM(江戸川区!Q265:Q267)</f>
        <v>0</v>
      </c>
      <c r="W6" s="656">
        <v>0</v>
      </c>
      <c r="X6" s="656">
        <v>0</v>
      </c>
      <c r="Y6" s="656">
        <v>0</v>
      </c>
      <c r="Z6" s="645">
        <f>江戸川区!Q262</f>
        <v>0</v>
      </c>
      <c r="AA6" s="656">
        <v>0</v>
      </c>
      <c r="AB6" s="656">
        <v>0</v>
      </c>
      <c r="AC6" s="645">
        <f>江戸川区!Q261</f>
        <v>0</v>
      </c>
      <c r="AD6" s="645">
        <f>江戸川区!Q272-AH6-SUM(D6:AC6)</f>
        <v>0</v>
      </c>
      <c r="AE6" s="645">
        <f t="shared" si="0"/>
        <v>0</v>
      </c>
      <c r="AF6" s="652">
        <f>SUM(江戸川区!Q258:Q260)</f>
        <v>0</v>
      </c>
      <c r="AG6" s="656">
        <v>0</v>
      </c>
      <c r="AH6" s="645">
        <f>SUM(江戸川区!Q258:Q260)</f>
        <v>0</v>
      </c>
      <c r="AI6" s="645">
        <f t="shared" si="1"/>
        <v>0</v>
      </c>
      <c r="AJ6" s="643" t="str">
        <f t="shared" si="2"/>
        <v>〇</v>
      </c>
    </row>
    <row r="7" spans="1:36">
      <c r="A7" s="650">
        <v>45901</v>
      </c>
      <c r="B7" s="1">
        <f>江戸川区!S272</f>
        <v>0</v>
      </c>
      <c r="C7" s="656">
        <v>0</v>
      </c>
      <c r="D7" s="645">
        <f>江戸川区!S248</f>
        <v>0</v>
      </c>
      <c r="E7" s="645">
        <f>SUM(江戸川区!S249:S254)</f>
        <v>0</v>
      </c>
      <c r="F7" s="645">
        <f>江戸川区!S255</f>
        <v>0</v>
      </c>
      <c r="G7" s="645">
        <f>江戸川区!S256</f>
        <v>0</v>
      </c>
      <c r="H7" s="656">
        <v>0</v>
      </c>
      <c r="I7" s="645">
        <f>江戸川区!S263</f>
        <v>0</v>
      </c>
      <c r="J7" s="656">
        <v>0</v>
      </c>
      <c r="K7" s="656">
        <v>0</v>
      </c>
      <c r="L7" s="656">
        <v>0</v>
      </c>
      <c r="M7" s="656">
        <v>0</v>
      </c>
      <c r="N7" s="656">
        <v>0</v>
      </c>
      <c r="O7" s="656">
        <v>0</v>
      </c>
      <c r="P7" s="645">
        <f>江戸川区!S257</f>
        <v>0</v>
      </c>
      <c r="Q7" s="656">
        <v>0</v>
      </c>
      <c r="R7" s="656">
        <v>0</v>
      </c>
      <c r="S7" s="645">
        <f>江戸川区!S264</f>
        <v>0</v>
      </c>
      <c r="T7" s="656">
        <v>0</v>
      </c>
      <c r="U7" s="656">
        <v>0</v>
      </c>
      <c r="V7" s="645">
        <f>SUM(江戸川区!S265:S267)</f>
        <v>0</v>
      </c>
      <c r="W7" s="656">
        <v>0</v>
      </c>
      <c r="X7" s="656">
        <v>0</v>
      </c>
      <c r="Y7" s="656">
        <v>0</v>
      </c>
      <c r="Z7" s="645">
        <f>江戸川区!S262</f>
        <v>0</v>
      </c>
      <c r="AA7" s="656">
        <v>0</v>
      </c>
      <c r="AB7" s="656">
        <v>0</v>
      </c>
      <c r="AC7" s="645">
        <f>江戸川区!S261</f>
        <v>0</v>
      </c>
      <c r="AD7" s="645">
        <f>江戸川区!S272-AH7-SUM(D7:AC7)</f>
        <v>0</v>
      </c>
      <c r="AE7" s="645">
        <f t="shared" si="0"/>
        <v>0</v>
      </c>
      <c r="AF7" s="652">
        <f>SUM(江戸川区!S258:S260)</f>
        <v>0</v>
      </c>
      <c r="AG7" s="656">
        <v>0</v>
      </c>
      <c r="AH7" s="645">
        <f>SUM(江戸川区!S258:S260)</f>
        <v>0</v>
      </c>
      <c r="AI7" s="645">
        <f t="shared" si="1"/>
        <v>0</v>
      </c>
      <c r="AJ7" s="643" t="str">
        <f t="shared" si="2"/>
        <v>〇</v>
      </c>
    </row>
    <row r="8" spans="1:36">
      <c r="A8" s="650">
        <v>45931</v>
      </c>
      <c r="B8" s="1">
        <f>江戸川区!U272</f>
        <v>0</v>
      </c>
      <c r="C8" s="656">
        <v>0</v>
      </c>
      <c r="D8" s="645">
        <f>江戸川区!U248</f>
        <v>0</v>
      </c>
      <c r="E8" s="645">
        <f>SUM(江戸川区!U249:U254)</f>
        <v>0</v>
      </c>
      <c r="F8" s="645">
        <f>江戸川区!U255</f>
        <v>0</v>
      </c>
      <c r="G8" s="645">
        <f>江戸川区!U256</f>
        <v>0</v>
      </c>
      <c r="H8" s="656">
        <v>0</v>
      </c>
      <c r="I8" s="645">
        <f>江戸川区!U263</f>
        <v>0</v>
      </c>
      <c r="J8" s="656">
        <v>0</v>
      </c>
      <c r="K8" s="656">
        <v>0</v>
      </c>
      <c r="L8" s="656">
        <v>0</v>
      </c>
      <c r="M8" s="656">
        <v>0</v>
      </c>
      <c r="N8" s="656">
        <v>0</v>
      </c>
      <c r="O8" s="656">
        <v>0</v>
      </c>
      <c r="P8" s="645">
        <f>江戸川区!U257</f>
        <v>0</v>
      </c>
      <c r="Q8" s="656">
        <v>0</v>
      </c>
      <c r="R8" s="656">
        <v>0</v>
      </c>
      <c r="S8" s="645">
        <f>江戸川区!U264</f>
        <v>0</v>
      </c>
      <c r="T8" s="656">
        <v>0</v>
      </c>
      <c r="U8" s="656">
        <v>0</v>
      </c>
      <c r="V8" s="645">
        <f>SUM(江戸川区!U265:U267)</f>
        <v>0</v>
      </c>
      <c r="W8" s="656">
        <v>0</v>
      </c>
      <c r="X8" s="656">
        <v>0</v>
      </c>
      <c r="Y8" s="656">
        <v>0</v>
      </c>
      <c r="Z8" s="645">
        <f>江戸川区!U262</f>
        <v>0</v>
      </c>
      <c r="AA8" s="656">
        <v>0</v>
      </c>
      <c r="AB8" s="656">
        <v>0</v>
      </c>
      <c r="AC8" s="645">
        <f>江戸川区!U261</f>
        <v>0</v>
      </c>
      <c r="AD8" s="645">
        <f>江戸川区!U272-AH8-SUM(D8:AC8)</f>
        <v>0</v>
      </c>
      <c r="AE8" s="645">
        <f t="shared" si="0"/>
        <v>0</v>
      </c>
      <c r="AF8" s="652">
        <f>SUM(江戸川区!U258:U260)</f>
        <v>0</v>
      </c>
      <c r="AG8" s="656">
        <v>0</v>
      </c>
      <c r="AH8" s="645">
        <f>SUM(江戸川区!U258:U260)</f>
        <v>0</v>
      </c>
      <c r="AI8" s="645">
        <f t="shared" si="1"/>
        <v>0</v>
      </c>
      <c r="AJ8" s="643" t="str">
        <f t="shared" si="2"/>
        <v>〇</v>
      </c>
    </row>
    <row r="9" spans="1:36">
      <c r="A9" s="650">
        <v>45962</v>
      </c>
      <c r="B9" s="1">
        <f>江戸川区!W272</f>
        <v>0</v>
      </c>
      <c r="C9" s="656">
        <v>0</v>
      </c>
      <c r="D9" s="645">
        <f>江戸川区!W248</f>
        <v>0</v>
      </c>
      <c r="E9" s="645">
        <f>SUM(江戸川区!W249:W254)</f>
        <v>0</v>
      </c>
      <c r="F9" s="645">
        <f>江戸川区!W255</f>
        <v>0</v>
      </c>
      <c r="G9" s="645">
        <f>江戸川区!W256</f>
        <v>0</v>
      </c>
      <c r="H9" s="656">
        <v>0</v>
      </c>
      <c r="I9" s="645">
        <f>江戸川区!W263</f>
        <v>0</v>
      </c>
      <c r="J9" s="656">
        <v>0</v>
      </c>
      <c r="K9" s="656">
        <v>0</v>
      </c>
      <c r="L9" s="656">
        <v>0</v>
      </c>
      <c r="M9" s="656">
        <v>0</v>
      </c>
      <c r="N9" s="656">
        <v>0</v>
      </c>
      <c r="O9" s="656">
        <v>0</v>
      </c>
      <c r="P9" s="645">
        <f>江戸川区!W257</f>
        <v>0</v>
      </c>
      <c r="Q9" s="656">
        <v>0</v>
      </c>
      <c r="R9" s="656">
        <v>0</v>
      </c>
      <c r="S9" s="645">
        <f>江戸川区!W264</f>
        <v>0</v>
      </c>
      <c r="T9" s="656">
        <v>0</v>
      </c>
      <c r="U9" s="656">
        <v>0</v>
      </c>
      <c r="V9" s="645">
        <f>SUM(江戸川区!W265:W267)</f>
        <v>0</v>
      </c>
      <c r="W9" s="656">
        <v>0</v>
      </c>
      <c r="X9" s="656">
        <v>0</v>
      </c>
      <c r="Y9" s="656">
        <v>0</v>
      </c>
      <c r="Z9" s="645">
        <f>江戸川区!W262</f>
        <v>0</v>
      </c>
      <c r="AA9" s="656">
        <v>0</v>
      </c>
      <c r="AB9" s="656">
        <v>0</v>
      </c>
      <c r="AC9" s="645">
        <f>江戸川区!W261</f>
        <v>0</v>
      </c>
      <c r="AD9" s="645">
        <f>江戸川区!W272-AH9-SUM(D9:AC9)</f>
        <v>0</v>
      </c>
      <c r="AE9" s="645">
        <f t="shared" si="0"/>
        <v>0</v>
      </c>
      <c r="AF9" s="652">
        <f>SUM(江戸川区!W258:W260)</f>
        <v>0</v>
      </c>
      <c r="AG9" s="656">
        <v>0</v>
      </c>
      <c r="AH9" s="645">
        <f>SUM(江戸川区!W258:W260)</f>
        <v>0</v>
      </c>
      <c r="AI9" s="645">
        <f t="shared" si="1"/>
        <v>0</v>
      </c>
      <c r="AJ9" s="643" t="str">
        <f t="shared" si="2"/>
        <v>〇</v>
      </c>
    </row>
    <row r="10" spans="1:36">
      <c r="A10" s="650">
        <v>45992</v>
      </c>
      <c r="B10" s="1">
        <f>江戸川区!Y272</f>
        <v>0</v>
      </c>
      <c r="C10" s="656">
        <v>0</v>
      </c>
      <c r="D10" s="645">
        <f>江戸川区!Y248</f>
        <v>0</v>
      </c>
      <c r="E10" s="645">
        <f>SUM(江戸川区!Y249:Y254)</f>
        <v>0</v>
      </c>
      <c r="F10" s="645">
        <f>江戸川区!Y255</f>
        <v>0</v>
      </c>
      <c r="G10" s="645">
        <f>江戸川区!Y256</f>
        <v>0</v>
      </c>
      <c r="H10" s="656">
        <v>0</v>
      </c>
      <c r="I10" s="645">
        <f>江戸川区!Y263</f>
        <v>0</v>
      </c>
      <c r="J10" s="656">
        <v>0</v>
      </c>
      <c r="K10" s="656">
        <v>0</v>
      </c>
      <c r="L10" s="656">
        <v>0</v>
      </c>
      <c r="M10" s="656">
        <v>0</v>
      </c>
      <c r="N10" s="656">
        <v>0</v>
      </c>
      <c r="O10" s="656">
        <v>0</v>
      </c>
      <c r="P10" s="645">
        <f>江戸川区!Y257</f>
        <v>0</v>
      </c>
      <c r="Q10" s="656">
        <v>0</v>
      </c>
      <c r="R10" s="656">
        <v>0</v>
      </c>
      <c r="S10" s="645">
        <f>江戸川区!Y264</f>
        <v>0</v>
      </c>
      <c r="T10" s="656">
        <v>0</v>
      </c>
      <c r="U10" s="656">
        <v>0</v>
      </c>
      <c r="V10" s="645">
        <f>SUM(江戸川区!Y265:Y267)</f>
        <v>0</v>
      </c>
      <c r="W10" s="656">
        <v>0</v>
      </c>
      <c r="X10" s="656">
        <v>0</v>
      </c>
      <c r="Y10" s="656">
        <v>0</v>
      </c>
      <c r="Z10" s="645">
        <f>江戸川区!Y262</f>
        <v>0</v>
      </c>
      <c r="AA10" s="656">
        <v>0</v>
      </c>
      <c r="AB10" s="656">
        <v>0</v>
      </c>
      <c r="AC10" s="645">
        <f>江戸川区!Y261</f>
        <v>0</v>
      </c>
      <c r="AD10" s="645">
        <f>江戸川区!Y272-AH10-SUM(D10:AC10)</f>
        <v>0</v>
      </c>
      <c r="AE10" s="645">
        <f t="shared" si="0"/>
        <v>0</v>
      </c>
      <c r="AF10" s="652">
        <f>SUM(江戸川区!Y258:Y260)</f>
        <v>0</v>
      </c>
      <c r="AG10" s="656">
        <v>0</v>
      </c>
      <c r="AH10" s="645">
        <f>SUM(江戸川区!Y258:Y260)</f>
        <v>0</v>
      </c>
      <c r="AI10" s="645">
        <f t="shared" si="1"/>
        <v>0</v>
      </c>
      <c r="AJ10" s="643" t="str">
        <f t="shared" si="2"/>
        <v>〇</v>
      </c>
    </row>
    <row r="11" spans="1:36">
      <c r="A11" s="650">
        <v>46023</v>
      </c>
      <c r="B11" s="1">
        <f>江戸川区!AA272</f>
        <v>0</v>
      </c>
      <c r="C11" s="656">
        <v>0</v>
      </c>
      <c r="D11" s="645">
        <f>江戸川区!AA248</f>
        <v>0</v>
      </c>
      <c r="E11" s="645">
        <f>SUM(江戸川区!AA249:AA254)</f>
        <v>0</v>
      </c>
      <c r="F11" s="645">
        <f>江戸川区!AA255</f>
        <v>0</v>
      </c>
      <c r="G11" s="645">
        <f>江戸川区!AA256</f>
        <v>0</v>
      </c>
      <c r="H11" s="656">
        <v>0</v>
      </c>
      <c r="I11" s="645">
        <f>江戸川区!AA263</f>
        <v>0</v>
      </c>
      <c r="J11" s="656">
        <v>0</v>
      </c>
      <c r="K11" s="656">
        <v>0</v>
      </c>
      <c r="L11" s="656">
        <v>0</v>
      </c>
      <c r="M11" s="656">
        <v>0</v>
      </c>
      <c r="N11" s="656">
        <v>0</v>
      </c>
      <c r="O11" s="656">
        <v>0</v>
      </c>
      <c r="P11" s="645">
        <f>江戸川区!AA257</f>
        <v>0</v>
      </c>
      <c r="Q11" s="656">
        <v>0</v>
      </c>
      <c r="R11" s="656">
        <v>0</v>
      </c>
      <c r="S11" s="645">
        <f>江戸川区!AA264</f>
        <v>0</v>
      </c>
      <c r="T11" s="656">
        <v>0</v>
      </c>
      <c r="U11" s="656">
        <v>0</v>
      </c>
      <c r="V11" s="645">
        <f>SUM(江戸川区!AA265:AA267)</f>
        <v>0</v>
      </c>
      <c r="W11" s="656">
        <v>0</v>
      </c>
      <c r="X11" s="656">
        <v>0</v>
      </c>
      <c r="Y11" s="656">
        <v>0</v>
      </c>
      <c r="Z11" s="645">
        <f>江戸川区!AA262</f>
        <v>0</v>
      </c>
      <c r="AA11" s="656">
        <v>0</v>
      </c>
      <c r="AB11" s="656">
        <v>0</v>
      </c>
      <c r="AC11" s="645">
        <f>江戸川区!AA261</f>
        <v>0</v>
      </c>
      <c r="AD11" s="645">
        <f>江戸川区!AA272-AH11-SUM(D11:AC11)</f>
        <v>0</v>
      </c>
      <c r="AE11" s="645">
        <f t="shared" si="0"/>
        <v>0</v>
      </c>
      <c r="AF11" s="652">
        <f>SUM(江戸川区!AA258:AA260)</f>
        <v>0</v>
      </c>
      <c r="AG11" s="656">
        <v>0</v>
      </c>
      <c r="AH11" s="645">
        <f>SUM(江戸川区!AA258:AA260)</f>
        <v>0</v>
      </c>
      <c r="AI11" s="645">
        <f t="shared" si="1"/>
        <v>0</v>
      </c>
      <c r="AJ11" s="643" t="str">
        <f t="shared" si="2"/>
        <v>〇</v>
      </c>
    </row>
    <row r="12" spans="1:36">
      <c r="A12" s="650">
        <v>46054</v>
      </c>
      <c r="B12" s="1">
        <f>江戸川区!AC272</f>
        <v>0</v>
      </c>
      <c r="C12" s="656">
        <v>0</v>
      </c>
      <c r="D12" s="645">
        <f>江戸川区!AC248</f>
        <v>0</v>
      </c>
      <c r="E12" s="645">
        <f>SUM(江戸川区!AC249:AC254)</f>
        <v>0</v>
      </c>
      <c r="F12" s="645">
        <f>江戸川区!AC255</f>
        <v>0</v>
      </c>
      <c r="G12" s="645">
        <f>江戸川区!AC256</f>
        <v>0</v>
      </c>
      <c r="H12" s="656">
        <v>0</v>
      </c>
      <c r="I12" s="645">
        <f>江戸川区!AC263</f>
        <v>0</v>
      </c>
      <c r="J12" s="656">
        <v>0</v>
      </c>
      <c r="K12" s="656">
        <v>0</v>
      </c>
      <c r="L12" s="656">
        <v>0</v>
      </c>
      <c r="M12" s="656">
        <v>0</v>
      </c>
      <c r="N12" s="656">
        <v>0</v>
      </c>
      <c r="O12" s="656">
        <v>0</v>
      </c>
      <c r="P12" s="645">
        <f>江戸川区!AC257</f>
        <v>0</v>
      </c>
      <c r="Q12" s="656">
        <v>0</v>
      </c>
      <c r="R12" s="656">
        <v>0</v>
      </c>
      <c r="S12" s="645">
        <f>江戸川区!AC264</f>
        <v>0</v>
      </c>
      <c r="T12" s="656">
        <v>0</v>
      </c>
      <c r="U12" s="656">
        <v>0</v>
      </c>
      <c r="V12" s="645">
        <f>SUM(江戸川区!AC265:AC267)</f>
        <v>0</v>
      </c>
      <c r="W12" s="656">
        <v>0</v>
      </c>
      <c r="X12" s="656">
        <v>0</v>
      </c>
      <c r="Y12" s="656">
        <v>0</v>
      </c>
      <c r="Z12" s="645">
        <f>江戸川区!AC262</f>
        <v>0</v>
      </c>
      <c r="AA12" s="656">
        <v>0</v>
      </c>
      <c r="AB12" s="656">
        <v>0</v>
      </c>
      <c r="AC12" s="645">
        <f>江戸川区!AC261</f>
        <v>0</v>
      </c>
      <c r="AD12" s="645">
        <f>江戸川区!AC272-AH12-SUM(D12:AC12)</f>
        <v>0</v>
      </c>
      <c r="AE12" s="645">
        <f t="shared" si="0"/>
        <v>0</v>
      </c>
      <c r="AF12" s="652">
        <f>SUM(江戸川区!AC258:AC260)</f>
        <v>0</v>
      </c>
      <c r="AG12" s="656">
        <v>0</v>
      </c>
      <c r="AH12" s="645">
        <f>SUM(江戸川区!AC258:AC260)</f>
        <v>0</v>
      </c>
      <c r="AI12" s="645">
        <f t="shared" si="1"/>
        <v>0</v>
      </c>
      <c r="AJ12" s="643" t="str">
        <f t="shared" si="2"/>
        <v>〇</v>
      </c>
    </row>
    <row r="13" spans="1:36">
      <c r="A13" s="650">
        <v>46082</v>
      </c>
      <c r="B13" s="1">
        <f>江戸川区!AE272</f>
        <v>0</v>
      </c>
      <c r="C13" s="656">
        <v>0</v>
      </c>
      <c r="D13" s="645">
        <f>江戸川区!AE248</f>
        <v>0</v>
      </c>
      <c r="E13" s="645">
        <f>SUM(江戸川区!AE249:AE254)</f>
        <v>0</v>
      </c>
      <c r="F13" s="645">
        <f>江戸川区!AE255</f>
        <v>0</v>
      </c>
      <c r="G13" s="645">
        <f>江戸川区!AE256</f>
        <v>0</v>
      </c>
      <c r="H13" s="656">
        <v>0</v>
      </c>
      <c r="I13" s="645">
        <f>江戸川区!AE263</f>
        <v>0</v>
      </c>
      <c r="J13" s="656">
        <v>0</v>
      </c>
      <c r="K13" s="656">
        <v>0</v>
      </c>
      <c r="L13" s="656">
        <v>0</v>
      </c>
      <c r="M13" s="656">
        <v>0</v>
      </c>
      <c r="N13" s="656">
        <v>0</v>
      </c>
      <c r="O13" s="656">
        <v>0</v>
      </c>
      <c r="P13" s="645">
        <f>江戸川区!AE257</f>
        <v>0</v>
      </c>
      <c r="Q13" s="656">
        <v>0</v>
      </c>
      <c r="R13" s="656">
        <v>0</v>
      </c>
      <c r="S13" s="645">
        <f>江戸川区!AE264</f>
        <v>0</v>
      </c>
      <c r="T13" s="656">
        <v>0</v>
      </c>
      <c r="U13" s="656">
        <v>0</v>
      </c>
      <c r="V13" s="645">
        <f>SUM(江戸川区!AE265:AE267)</f>
        <v>0</v>
      </c>
      <c r="W13" s="656">
        <v>0</v>
      </c>
      <c r="X13" s="656">
        <v>0</v>
      </c>
      <c r="Y13" s="656">
        <v>0</v>
      </c>
      <c r="Z13" s="645">
        <f>江戸川区!AE262</f>
        <v>0</v>
      </c>
      <c r="AA13" s="656">
        <v>0</v>
      </c>
      <c r="AB13" s="656">
        <v>0</v>
      </c>
      <c r="AC13" s="645">
        <f>江戸川区!AE261</f>
        <v>0</v>
      </c>
      <c r="AD13" s="645">
        <f>江戸川区!AE272-AH13-SUM(D13:AC13)</f>
        <v>0</v>
      </c>
      <c r="AE13" s="645">
        <f t="shared" si="0"/>
        <v>0</v>
      </c>
      <c r="AF13" s="652">
        <f>SUM(江戸川区!AE258:AE260)</f>
        <v>0</v>
      </c>
      <c r="AG13" s="656">
        <v>0</v>
      </c>
      <c r="AH13" s="645">
        <f>SUM(江戸川区!AE258:AE260)</f>
        <v>0</v>
      </c>
      <c r="AI13" s="645">
        <f t="shared" si="1"/>
        <v>0</v>
      </c>
      <c r="AJ13" s="643" t="str">
        <f t="shared" si="2"/>
        <v>〇</v>
      </c>
    </row>
  </sheetData>
  <phoneticPr fontId="2"/>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558DF-D7CD-451D-B42E-1398BAEACFCB}">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江戸川区!H255</f>
        <v>0</v>
      </c>
      <c r="C2" s="645">
        <f>江戸川区!H256</f>
        <v>0</v>
      </c>
      <c r="D2" s="645">
        <f>江戸川区!H263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江戸川区!H264</f>
        <v>0</v>
      </c>
      <c r="AA2" s="526">
        <v>0</v>
      </c>
      <c r="AB2" s="645">
        <f>江戸川区!H262</f>
        <v>0</v>
      </c>
      <c r="AC2" s="526">
        <v>0</v>
      </c>
      <c r="AD2" s="645">
        <f>SUM(B2:AC2)</f>
        <v>0</v>
      </c>
      <c r="AE2" s="645">
        <f>SUM(江戸川区!H258:H260)</f>
        <v>0</v>
      </c>
    </row>
    <row r="3" spans="1:31">
      <c r="A3" s="650">
        <v>45778</v>
      </c>
      <c r="B3" s="645">
        <f>江戸川区!J255</f>
        <v>0</v>
      </c>
      <c r="C3" s="645">
        <f>江戸川区!J256</f>
        <v>0</v>
      </c>
      <c r="D3" s="645">
        <f>江戸川区!J263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江戸川区!J264</f>
        <v>0</v>
      </c>
      <c r="AA3" s="526">
        <v>0</v>
      </c>
      <c r="AB3" s="645">
        <f>江戸川区!J262</f>
        <v>0</v>
      </c>
      <c r="AC3" s="526">
        <v>0</v>
      </c>
      <c r="AD3" s="645">
        <f t="shared" ref="AD3:AD13" si="0">SUM(B3:AB3)</f>
        <v>0</v>
      </c>
      <c r="AE3" s="645">
        <f>SUM(江戸川区!J258:J260)</f>
        <v>0</v>
      </c>
    </row>
    <row r="4" spans="1:31">
      <c r="A4" s="650">
        <v>45809</v>
      </c>
      <c r="B4" s="645">
        <f>江戸川区!L255</f>
        <v>0</v>
      </c>
      <c r="C4" s="645">
        <f>江戸川区!L256</f>
        <v>0</v>
      </c>
      <c r="D4" s="645">
        <f>江戸川区!L263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江戸川区!L264</f>
        <v>0</v>
      </c>
      <c r="AA4" s="526">
        <v>0</v>
      </c>
      <c r="AB4" s="645">
        <f>江戸川区!L262</f>
        <v>0</v>
      </c>
      <c r="AC4" s="526">
        <v>0</v>
      </c>
      <c r="AD4" s="645">
        <f t="shared" si="0"/>
        <v>0</v>
      </c>
      <c r="AE4" s="645">
        <f>SUM(江戸川区!L258:L260)</f>
        <v>0</v>
      </c>
    </row>
    <row r="5" spans="1:31">
      <c r="A5" s="650">
        <v>45839</v>
      </c>
      <c r="B5" s="645">
        <f>江戸川区!N255</f>
        <v>0</v>
      </c>
      <c r="C5" s="645">
        <f>江戸川区!N256</f>
        <v>0</v>
      </c>
      <c r="D5" s="645">
        <f>江戸川区!N263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江戸川区!N264</f>
        <v>0</v>
      </c>
      <c r="AA5" s="526">
        <v>0</v>
      </c>
      <c r="AB5" s="645">
        <f>江戸川区!N262</f>
        <v>0</v>
      </c>
      <c r="AC5" s="526">
        <v>0</v>
      </c>
      <c r="AD5" s="645">
        <f t="shared" si="0"/>
        <v>0</v>
      </c>
      <c r="AE5" s="645">
        <f>SUM(江戸川区!N258:N260)</f>
        <v>0</v>
      </c>
    </row>
    <row r="6" spans="1:31">
      <c r="A6" s="650">
        <v>45870</v>
      </c>
      <c r="B6" s="645">
        <f>江戸川区!P255</f>
        <v>0</v>
      </c>
      <c r="C6" s="645">
        <f>江戸川区!P256</f>
        <v>0</v>
      </c>
      <c r="D6" s="645">
        <f>江戸川区!P263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江戸川区!P264</f>
        <v>0</v>
      </c>
      <c r="AA6" s="526">
        <v>0</v>
      </c>
      <c r="AB6" s="645">
        <f>江戸川区!P262</f>
        <v>0</v>
      </c>
      <c r="AC6" s="526">
        <v>0</v>
      </c>
      <c r="AD6" s="645">
        <f t="shared" si="0"/>
        <v>0</v>
      </c>
      <c r="AE6" s="645">
        <f>SUM(江戸川区!P258:P260)</f>
        <v>0</v>
      </c>
    </row>
    <row r="7" spans="1:31">
      <c r="A7" s="650">
        <v>45901</v>
      </c>
      <c r="B7" s="645">
        <f>江戸川区!R255</f>
        <v>0</v>
      </c>
      <c r="C7" s="645">
        <f>江戸川区!R256</f>
        <v>0</v>
      </c>
      <c r="D7" s="645">
        <f>江戸川区!R263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江戸川区!R264</f>
        <v>0</v>
      </c>
      <c r="AA7" s="526">
        <v>0</v>
      </c>
      <c r="AB7" s="645">
        <f>江戸川区!R262</f>
        <v>0</v>
      </c>
      <c r="AC7" s="526">
        <v>0</v>
      </c>
      <c r="AD7" s="645">
        <f t="shared" si="0"/>
        <v>0</v>
      </c>
      <c r="AE7" s="645">
        <f>SUM(江戸川区!R258:R260)</f>
        <v>0</v>
      </c>
    </row>
    <row r="8" spans="1:31">
      <c r="A8" s="650">
        <v>45931</v>
      </c>
      <c r="B8" s="645">
        <f>江戸川区!T255</f>
        <v>0</v>
      </c>
      <c r="C8" s="645">
        <f>江戸川区!T256</f>
        <v>0</v>
      </c>
      <c r="D8" s="645">
        <f>江戸川区!T263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江戸川区!T264</f>
        <v>0</v>
      </c>
      <c r="AA8" s="526">
        <v>0</v>
      </c>
      <c r="AB8" s="645">
        <f>江戸川区!T262</f>
        <v>0</v>
      </c>
      <c r="AC8" s="526">
        <v>0</v>
      </c>
      <c r="AD8" s="645">
        <f t="shared" si="0"/>
        <v>0</v>
      </c>
      <c r="AE8" s="645">
        <f>SUM(江戸川区!T258:T260)</f>
        <v>0</v>
      </c>
    </row>
    <row r="9" spans="1:31">
      <c r="A9" s="650">
        <v>45962</v>
      </c>
      <c r="B9" s="645">
        <f>江戸川区!V255</f>
        <v>0</v>
      </c>
      <c r="C9" s="645">
        <f>江戸川区!V256</f>
        <v>0</v>
      </c>
      <c r="D9" s="645">
        <f>江戸川区!V263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江戸川区!V264</f>
        <v>0</v>
      </c>
      <c r="AA9" s="526">
        <v>0</v>
      </c>
      <c r="AB9" s="645">
        <f>江戸川区!V262</f>
        <v>0</v>
      </c>
      <c r="AC9" s="526">
        <v>0</v>
      </c>
      <c r="AD9" s="645">
        <f t="shared" si="0"/>
        <v>0</v>
      </c>
      <c r="AE9" s="645">
        <f>SUM(江戸川区!V258:V260)</f>
        <v>0</v>
      </c>
    </row>
    <row r="10" spans="1:31">
      <c r="A10" s="650">
        <v>45992</v>
      </c>
      <c r="B10" s="645">
        <f>江戸川区!X255</f>
        <v>0</v>
      </c>
      <c r="C10" s="645">
        <f>江戸川区!X256</f>
        <v>0</v>
      </c>
      <c r="D10" s="645">
        <f>江戸川区!X263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江戸川区!X264</f>
        <v>0</v>
      </c>
      <c r="AA10" s="526">
        <v>0</v>
      </c>
      <c r="AB10" s="645">
        <f>江戸川区!X262</f>
        <v>0</v>
      </c>
      <c r="AC10" s="526">
        <v>0</v>
      </c>
      <c r="AD10" s="645">
        <f t="shared" si="0"/>
        <v>0</v>
      </c>
      <c r="AE10" s="645">
        <f>SUM(江戸川区!X258:X260)</f>
        <v>0</v>
      </c>
    </row>
    <row r="11" spans="1:31">
      <c r="A11" s="650">
        <v>46023</v>
      </c>
      <c r="B11" s="645">
        <f>江戸川区!Z255</f>
        <v>0</v>
      </c>
      <c r="C11" s="645">
        <f>江戸川区!Z256</f>
        <v>0</v>
      </c>
      <c r="D11" s="645">
        <f>江戸川区!Z263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江戸川区!Z264</f>
        <v>0</v>
      </c>
      <c r="AA11" s="526">
        <v>0</v>
      </c>
      <c r="AB11" s="645">
        <f>江戸川区!Z262</f>
        <v>0</v>
      </c>
      <c r="AC11" s="526">
        <v>0</v>
      </c>
      <c r="AD11" s="645">
        <f t="shared" si="0"/>
        <v>0</v>
      </c>
      <c r="AE11" s="645">
        <f>SUM(江戸川区!Z258:Z260)</f>
        <v>0</v>
      </c>
    </row>
    <row r="12" spans="1:31">
      <c r="A12" s="650">
        <v>46054</v>
      </c>
      <c r="B12" s="645">
        <f>江戸川区!AB255</f>
        <v>0</v>
      </c>
      <c r="C12" s="645">
        <f>江戸川区!AB256</f>
        <v>0</v>
      </c>
      <c r="D12" s="645">
        <f>江戸川区!AB263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江戸川区!AB264</f>
        <v>0</v>
      </c>
      <c r="AA12" s="526">
        <v>0</v>
      </c>
      <c r="AB12" s="645">
        <f>江戸川区!AB262</f>
        <v>0</v>
      </c>
      <c r="AC12" s="526">
        <v>0</v>
      </c>
      <c r="AD12" s="645">
        <f t="shared" si="0"/>
        <v>0</v>
      </c>
      <c r="AE12" s="645">
        <f>SUM(江戸川区!AB258:AB260)</f>
        <v>0</v>
      </c>
    </row>
    <row r="13" spans="1:31">
      <c r="A13" s="650">
        <v>46082</v>
      </c>
      <c r="B13" s="645">
        <f>江戸川区!AD255</f>
        <v>0</v>
      </c>
      <c r="C13" s="645">
        <f>江戸川区!AD256</f>
        <v>0</v>
      </c>
      <c r="D13" s="645">
        <f>江戸川区!AD263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江戸川区!AD264</f>
        <v>0</v>
      </c>
      <c r="AA13" s="526">
        <v>0</v>
      </c>
      <c r="AB13" s="645">
        <f>江戸川区!AD262</f>
        <v>0</v>
      </c>
      <c r="AC13" s="526">
        <v>0</v>
      </c>
      <c r="AD13" s="645">
        <f t="shared" si="0"/>
        <v>0</v>
      </c>
      <c r="AE13" s="645">
        <f>SUM(江戸川区!AD258:AD260)</f>
        <v>0</v>
      </c>
    </row>
  </sheetData>
  <phoneticPr fontId="2"/>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5DEBA-BBD6-44F7-8775-08FB7C3DAB1D}">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世田谷区!I272</f>
        <v>0</v>
      </c>
      <c r="C2" s="656">
        <v>0</v>
      </c>
      <c r="D2" s="645">
        <f>世田谷区!I248</f>
        <v>0</v>
      </c>
      <c r="E2" s="645">
        <f>SUM(世田谷区!I249:I254)</f>
        <v>0</v>
      </c>
      <c r="F2" s="645">
        <f>世田谷区!I255</f>
        <v>0</v>
      </c>
      <c r="G2" s="645">
        <f>世田谷区!I256</f>
        <v>0</v>
      </c>
      <c r="H2" s="656">
        <v>0</v>
      </c>
      <c r="I2" s="645">
        <f>世田谷区!I263</f>
        <v>0</v>
      </c>
      <c r="J2" s="656">
        <v>0</v>
      </c>
      <c r="K2" s="656">
        <v>0</v>
      </c>
      <c r="L2" s="656">
        <v>0</v>
      </c>
      <c r="M2" s="656">
        <v>0</v>
      </c>
      <c r="N2" s="656">
        <v>0</v>
      </c>
      <c r="O2" s="656">
        <v>0</v>
      </c>
      <c r="P2" s="645">
        <f>世田谷区!I257</f>
        <v>0</v>
      </c>
      <c r="Q2" s="656">
        <v>0</v>
      </c>
      <c r="R2" s="656">
        <v>0</v>
      </c>
      <c r="S2" s="645">
        <f>世田谷区!I264</f>
        <v>0</v>
      </c>
      <c r="T2" s="656">
        <v>0</v>
      </c>
      <c r="U2" s="656">
        <v>0</v>
      </c>
      <c r="V2" s="645">
        <f>SUM(世田谷区!I265:I267)</f>
        <v>0</v>
      </c>
      <c r="W2" s="656">
        <v>0</v>
      </c>
      <c r="X2" s="656">
        <v>0</v>
      </c>
      <c r="Y2" s="656">
        <v>0</v>
      </c>
      <c r="Z2" s="645">
        <f>世田谷区!I262</f>
        <v>0</v>
      </c>
      <c r="AA2" s="656">
        <v>0</v>
      </c>
      <c r="AB2" s="656">
        <v>0</v>
      </c>
      <c r="AC2" s="645">
        <f>世田谷区!I261</f>
        <v>0</v>
      </c>
      <c r="AD2" s="645">
        <f>世田谷区!I272-AH2-SUM(D2:AC2)</f>
        <v>0</v>
      </c>
      <c r="AE2" s="645">
        <f t="shared" ref="AE2:AE13" si="0">SUM(D2:AD2)</f>
        <v>0</v>
      </c>
      <c r="AF2" s="652">
        <f>SUM(世田谷区!I258:I260)</f>
        <v>0</v>
      </c>
      <c r="AG2" s="656">
        <v>0</v>
      </c>
      <c r="AH2" s="645">
        <f>SUM(世田谷区!I258:I260)</f>
        <v>0</v>
      </c>
      <c r="AI2" s="645">
        <f>AH2</f>
        <v>0</v>
      </c>
      <c r="AJ2" s="643" t="str">
        <f>IF(AE2+AH2=B2,"〇","×")</f>
        <v>〇</v>
      </c>
    </row>
    <row r="3" spans="1:36">
      <c r="A3" s="650">
        <v>45778</v>
      </c>
      <c r="B3" s="1">
        <f>世田谷区!K272</f>
        <v>0</v>
      </c>
      <c r="C3" s="656">
        <v>0</v>
      </c>
      <c r="D3" s="645">
        <f>世田谷区!K248</f>
        <v>0</v>
      </c>
      <c r="E3" s="645">
        <f>SUM(世田谷区!K249:K254)</f>
        <v>0</v>
      </c>
      <c r="F3" s="645">
        <f>世田谷区!K255</f>
        <v>0</v>
      </c>
      <c r="G3" s="645">
        <f>世田谷区!K256</f>
        <v>0</v>
      </c>
      <c r="H3" s="656">
        <v>0</v>
      </c>
      <c r="I3" s="645">
        <f>世田谷区!K263</f>
        <v>0</v>
      </c>
      <c r="J3" s="656">
        <v>0</v>
      </c>
      <c r="K3" s="656">
        <v>0</v>
      </c>
      <c r="L3" s="656">
        <v>0</v>
      </c>
      <c r="M3" s="656">
        <v>0</v>
      </c>
      <c r="N3" s="656">
        <v>0</v>
      </c>
      <c r="O3" s="656">
        <v>0</v>
      </c>
      <c r="P3" s="645">
        <f>世田谷区!K257</f>
        <v>0</v>
      </c>
      <c r="Q3" s="656">
        <v>0</v>
      </c>
      <c r="R3" s="656">
        <v>0</v>
      </c>
      <c r="S3" s="645">
        <f>世田谷区!K264</f>
        <v>0</v>
      </c>
      <c r="T3" s="656">
        <v>0</v>
      </c>
      <c r="U3" s="656">
        <v>0</v>
      </c>
      <c r="V3" s="645">
        <f>SUM(世田谷区!K265:K267)</f>
        <v>0</v>
      </c>
      <c r="W3" s="656">
        <v>0</v>
      </c>
      <c r="X3" s="656">
        <v>0</v>
      </c>
      <c r="Y3" s="656">
        <v>0</v>
      </c>
      <c r="Z3" s="645">
        <f>世田谷区!K262</f>
        <v>0</v>
      </c>
      <c r="AA3" s="656">
        <v>0</v>
      </c>
      <c r="AB3" s="656">
        <v>0</v>
      </c>
      <c r="AC3" s="645">
        <f>世田谷区!K261</f>
        <v>0</v>
      </c>
      <c r="AD3" s="645">
        <f>世田谷区!K272-AH3-SUM(D3:AC3)</f>
        <v>0</v>
      </c>
      <c r="AE3" s="645">
        <f t="shared" si="0"/>
        <v>0</v>
      </c>
      <c r="AF3" s="652">
        <f>SUM(世田谷区!K258:K260)</f>
        <v>0</v>
      </c>
      <c r="AG3" s="656">
        <v>0</v>
      </c>
      <c r="AH3" s="645">
        <f>SUM(世田谷区!K258:K260)</f>
        <v>0</v>
      </c>
      <c r="AI3" s="645">
        <f t="shared" ref="AI3:AI13" si="1">AH3</f>
        <v>0</v>
      </c>
      <c r="AJ3" s="643" t="str">
        <f t="shared" ref="AJ3:AJ13" si="2">IF(AE3+AH3=B3,"〇","×")</f>
        <v>〇</v>
      </c>
    </row>
    <row r="4" spans="1:36">
      <c r="A4" s="650">
        <v>45809</v>
      </c>
      <c r="B4" s="1">
        <f>世田谷区!M272</f>
        <v>0</v>
      </c>
      <c r="C4" s="656">
        <v>0</v>
      </c>
      <c r="D4" s="645">
        <f>世田谷区!M248</f>
        <v>0</v>
      </c>
      <c r="E4" s="645">
        <f>SUM(世田谷区!M249:M254)</f>
        <v>0</v>
      </c>
      <c r="F4" s="645">
        <f>世田谷区!M255</f>
        <v>0</v>
      </c>
      <c r="G4" s="645">
        <f>世田谷区!M256</f>
        <v>0</v>
      </c>
      <c r="H4" s="656">
        <v>0</v>
      </c>
      <c r="I4" s="645">
        <f>世田谷区!M263</f>
        <v>0</v>
      </c>
      <c r="J4" s="656">
        <v>0</v>
      </c>
      <c r="K4" s="656">
        <v>0</v>
      </c>
      <c r="L4" s="656">
        <v>0</v>
      </c>
      <c r="M4" s="656">
        <v>0</v>
      </c>
      <c r="N4" s="656">
        <v>0</v>
      </c>
      <c r="O4" s="656">
        <v>0</v>
      </c>
      <c r="P4" s="645">
        <f>世田谷区!M257</f>
        <v>0</v>
      </c>
      <c r="Q4" s="656">
        <v>0</v>
      </c>
      <c r="R4" s="656">
        <v>0</v>
      </c>
      <c r="S4" s="645">
        <f>世田谷区!M264</f>
        <v>0</v>
      </c>
      <c r="T4" s="656">
        <v>0</v>
      </c>
      <c r="U4" s="656">
        <v>0</v>
      </c>
      <c r="V4" s="645">
        <f>SUM(世田谷区!M265:M267)</f>
        <v>0</v>
      </c>
      <c r="W4" s="656">
        <v>0</v>
      </c>
      <c r="X4" s="656">
        <v>0</v>
      </c>
      <c r="Y4" s="656">
        <v>0</v>
      </c>
      <c r="Z4" s="645">
        <f>世田谷区!M262</f>
        <v>0</v>
      </c>
      <c r="AA4" s="656">
        <v>0</v>
      </c>
      <c r="AB4" s="656">
        <v>0</v>
      </c>
      <c r="AC4" s="645">
        <f>世田谷区!M261</f>
        <v>0</v>
      </c>
      <c r="AD4" s="645">
        <f>世田谷区!M272-AH4-SUM(D4:AC4)</f>
        <v>0</v>
      </c>
      <c r="AE4" s="645">
        <f t="shared" si="0"/>
        <v>0</v>
      </c>
      <c r="AF4" s="652">
        <f>SUM(世田谷区!M258:M260)</f>
        <v>0</v>
      </c>
      <c r="AG4" s="656">
        <v>0</v>
      </c>
      <c r="AH4" s="645">
        <f>SUM(世田谷区!M258:M260)</f>
        <v>0</v>
      </c>
      <c r="AI4" s="645">
        <f t="shared" si="1"/>
        <v>0</v>
      </c>
      <c r="AJ4" s="643" t="str">
        <f t="shared" si="2"/>
        <v>〇</v>
      </c>
    </row>
    <row r="5" spans="1:36">
      <c r="A5" s="650">
        <v>45839</v>
      </c>
      <c r="B5" s="1">
        <f>世田谷区!O272</f>
        <v>0</v>
      </c>
      <c r="C5" s="656">
        <v>0</v>
      </c>
      <c r="D5" s="645">
        <f>世田谷区!O248</f>
        <v>0</v>
      </c>
      <c r="E5" s="645">
        <f>SUM(世田谷区!O249:O254)</f>
        <v>0</v>
      </c>
      <c r="F5" s="645">
        <f>世田谷区!O255</f>
        <v>0</v>
      </c>
      <c r="G5" s="645">
        <f>世田谷区!O256</f>
        <v>0</v>
      </c>
      <c r="H5" s="656">
        <v>0</v>
      </c>
      <c r="I5" s="645">
        <f>世田谷区!O263</f>
        <v>0</v>
      </c>
      <c r="J5" s="656">
        <v>0</v>
      </c>
      <c r="K5" s="656">
        <v>0</v>
      </c>
      <c r="L5" s="656">
        <v>0</v>
      </c>
      <c r="M5" s="656">
        <v>0</v>
      </c>
      <c r="N5" s="656">
        <v>0</v>
      </c>
      <c r="O5" s="656">
        <v>0</v>
      </c>
      <c r="P5" s="645">
        <f>世田谷区!O257</f>
        <v>0</v>
      </c>
      <c r="Q5" s="656">
        <v>0</v>
      </c>
      <c r="R5" s="656">
        <v>0</v>
      </c>
      <c r="S5" s="645">
        <f>世田谷区!O264</f>
        <v>0</v>
      </c>
      <c r="T5" s="656">
        <v>0</v>
      </c>
      <c r="U5" s="656">
        <v>0</v>
      </c>
      <c r="V5" s="645">
        <f>SUM(世田谷区!O265:O267)</f>
        <v>0</v>
      </c>
      <c r="W5" s="656">
        <v>0</v>
      </c>
      <c r="X5" s="656">
        <v>0</v>
      </c>
      <c r="Y5" s="656">
        <v>0</v>
      </c>
      <c r="Z5" s="645">
        <f>世田谷区!O262</f>
        <v>0</v>
      </c>
      <c r="AA5" s="656">
        <v>0</v>
      </c>
      <c r="AB5" s="656">
        <v>0</v>
      </c>
      <c r="AC5" s="645">
        <f>世田谷区!O261</f>
        <v>0</v>
      </c>
      <c r="AD5" s="645">
        <f>世田谷区!O272-AH5-SUM(D5:AC5)</f>
        <v>0</v>
      </c>
      <c r="AE5" s="645">
        <f t="shared" si="0"/>
        <v>0</v>
      </c>
      <c r="AF5" s="652">
        <f>SUM(世田谷区!O258:O260)</f>
        <v>0</v>
      </c>
      <c r="AG5" s="656">
        <v>0</v>
      </c>
      <c r="AH5" s="645">
        <f>SUM(世田谷区!O258:O260)</f>
        <v>0</v>
      </c>
      <c r="AI5" s="645">
        <f t="shared" si="1"/>
        <v>0</v>
      </c>
      <c r="AJ5" s="643" t="str">
        <f t="shared" si="2"/>
        <v>〇</v>
      </c>
    </row>
    <row r="6" spans="1:36">
      <c r="A6" s="650">
        <v>45870</v>
      </c>
      <c r="B6" s="1">
        <f>世田谷区!Q272</f>
        <v>0</v>
      </c>
      <c r="C6" s="656">
        <v>0</v>
      </c>
      <c r="D6" s="645">
        <f>世田谷区!Q248</f>
        <v>0</v>
      </c>
      <c r="E6" s="645">
        <f>SUM(世田谷区!Q249:Q254)</f>
        <v>0</v>
      </c>
      <c r="F6" s="645">
        <f>世田谷区!Q255</f>
        <v>0</v>
      </c>
      <c r="G6" s="645">
        <f>世田谷区!Q256</f>
        <v>0</v>
      </c>
      <c r="H6" s="656">
        <v>0</v>
      </c>
      <c r="I6" s="645">
        <f>世田谷区!Q263</f>
        <v>0</v>
      </c>
      <c r="J6" s="656">
        <v>0</v>
      </c>
      <c r="K6" s="656">
        <v>0</v>
      </c>
      <c r="L6" s="656">
        <v>0</v>
      </c>
      <c r="M6" s="656">
        <v>0</v>
      </c>
      <c r="N6" s="656">
        <v>0</v>
      </c>
      <c r="O6" s="656">
        <v>0</v>
      </c>
      <c r="P6" s="645">
        <f>世田谷区!Q257</f>
        <v>0</v>
      </c>
      <c r="Q6" s="656">
        <v>0</v>
      </c>
      <c r="R6" s="656">
        <v>0</v>
      </c>
      <c r="S6" s="645">
        <f>世田谷区!Q264</f>
        <v>0</v>
      </c>
      <c r="T6" s="656">
        <v>0</v>
      </c>
      <c r="U6" s="656">
        <v>0</v>
      </c>
      <c r="V6" s="645">
        <f>SUM(世田谷区!Q265:Q267)</f>
        <v>0</v>
      </c>
      <c r="W6" s="656">
        <v>0</v>
      </c>
      <c r="X6" s="656">
        <v>0</v>
      </c>
      <c r="Y6" s="656">
        <v>0</v>
      </c>
      <c r="Z6" s="645">
        <f>世田谷区!Q262</f>
        <v>0</v>
      </c>
      <c r="AA6" s="656">
        <v>0</v>
      </c>
      <c r="AB6" s="656">
        <v>0</v>
      </c>
      <c r="AC6" s="645">
        <f>世田谷区!Q261</f>
        <v>0</v>
      </c>
      <c r="AD6" s="645">
        <f>世田谷区!Q272-AH6-SUM(D6:AC6)</f>
        <v>0</v>
      </c>
      <c r="AE6" s="645">
        <f t="shared" si="0"/>
        <v>0</v>
      </c>
      <c r="AF6" s="652">
        <f>SUM(世田谷区!Q258:Q260)</f>
        <v>0</v>
      </c>
      <c r="AG6" s="656">
        <v>0</v>
      </c>
      <c r="AH6" s="645">
        <f>SUM(世田谷区!Q258:Q260)</f>
        <v>0</v>
      </c>
      <c r="AI6" s="645">
        <f t="shared" si="1"/>
        <v>0</v>
      </c>
      <c r="AJ6" s="643" t="str">
        <f t="shared" si="2"/>
        <v>〇</v>
      </c>
    </row>
    <row r="7" spans="1:36">
      <c r="A7" s="650">
        <v>45901</v>
      </c>
      <c r="B7" s="1">
        <f>世田谷区!S272</f>
        <v>0</v>
      </c>
      <c r="C7" s="656">
        <v>0</v>
      </c>
      <c r="D7" s="645">
        <f>世田谷区!S248</f>
        <v>0</v>
      </c>
      <c r="E7" s="645">
        <f>SUM(世田谷区!S249:S254)</f>
        <v>0</v>
      </c>
      <c r="F7" s="645">
        <f>世田谷区!S255</f>
        <v>0</v>
      </c>
      <c r="G7" s="645">
        <f>世田谷区!S256</f>
        <v>0</v>
      </c>
      <c r="H7" s="656">
        <v>0</v>
      </c>
      <c r="I7" s="645">
        <f>世田谷区!S263</f>
        <v>0</v>
      </c>
      <c r="J7" s="656">
        <v>0</v>
      </c>
      <c r="K7" s="656">
        <v>0</v>
      </c>
      <c r="L7" s="656">
        <v>0</v>
      </c>
      <c r="M7" s="656">
        <v>0</v>
      </c>
      <c r="N7" s="656">
        <v>0</v>
      </c>
      <c r="O7" s="656">
        <v>0</v>
      </c>
      <c r="P7" s="645">
        <f>世田谷区!S257</f>
        <v>0</v>
      </c>
      <c r="Q7" s="656">
        <v>0</v>
      </c>
      <c r="R7" s="656">
        <v>0</v>
      </c>
      <c r="S7" s="645">
        <f>世田谷区!S264</f>
        <v>0</v>
      </c>
      <c r="T7" s="656">
        <v>0</v>
      </c>
      <c r="U7" s="656">
        <v>0</v>
      </c>
      <c r="V7" s="645">
        <f>SUM(世田谷区!S265:S267)</f>
        <v>0</v>
      </c>
      <c r="W7" s="656">
        <v>0</v>
      </c>
      <c r="X7" s="656">
        <v>0</v>
      </c>
      <c r="Y7" s="656">
        <v>0</v>
      </c>
      <c r="Z7" s="645">
        <f>世田谷区!S262</f>
        <v>0</v>
      </c>
      <c r="AA7" s="656">
        <v>0</v>
      </c>
      <c r="AB7" s="656">
        <v>0</v>
      </c>
      <c r="AC7" s="645">
        <f>世田谷区!S261</f>
        <v>0</v>
      </c>
      <c r="AD7" s="645">
        <f>世田谷区!S272-AH7-SUM(D7:AC7)</f>
        <v>0</v>
      </c>
      <c r="AE7" s="645">
        <f t="shared" si="0"/>
        <v>0</v>
      </c>
      <c r="AF7" s="652">
        <f>SUM(世田谷区!S258:S260)</f>
        <v>0</v>
      </c>
      <c r="AG7" s="656">
        <v>0</v>
      </c>
      <c r="AH7" s="645">
        <f>SUM(世田谷区!S258:S260)</f>
        <v>0</v>
      </c>
      <c r="AI7" s="645">
        <f t="shared" si="1"/>
        <v>0</v>
      </c>
      <c r="AJ7" s="643" t="str">
        <f t="shared" si="2"/>
        <v>〇</v>
      </c>
    </row>
    <row r="8" spans="1:36">
      <c r="A8" s="650">
        <v>45931</v>
      </c>
      <c r="B8" s="1">
        <f>世田谷区!U272</f>
        <v>0</v>
      </c>
      <c r="C8" s="656">
        <v>0</v>
      </c>
      <c r="D8" s="645">
        <f>世田谷区!U248</f>
        <v>0</v>
      </c>
      <c r="E8" s="645">
        <f>SUM(世田谷区!U249:U254)</f>
        <v>0</v>
      </c>
      <c r="F8" s="645">
        <f>世田谷区!U255</f>
        <v>0</v>
      </c>
      <c r="G8" s="645">
        <f>世田谷区!U256</f>
        <v>0</v>
      </c>
      <c r="H8" s="656">
        <v>0</v>
      </c>
      <c r="I8" s="645">
        <f>世田谷区!U263</f>
        <v>0</v>
      </c>
      <c r="J8" s="656">
        <v>0</v>
      </c>
      <c r="K8" s="656">
        <v>0</v>
      </c>
      <c r="L8" s="656">
        <v>0</v>
      </c>
      <c r="M8" s="656">
        <v>0</v>
      </c>
      <c r="N8" s="656">
        <v>0</v>
      </c>
      <c r="O8" s="656">
        <v>0</v>
      </c>
      <c r="P8" s="645">
        <f>世田谷区!U257</f>
        <v>0</v>
      </c>
      <c r="Q8" s="656">
        <v>0</v>
      </c>
      <c r="R8" s="656">
        <v>0</v>
      </c>
      <c r="S8" s="645">
        <f>世田谷区!U264</f>
        <v>0</v>
      </c>
      <c r="T8" s="656">
        <v>0</v>
      </c>
      <c r="U8" s="656">
        <v>0</v>
      </c>
      <c r="V8" s="645">
        <f>SUM(世田谷区!U265:U267)</f>
        <v>0</v>
      </c>
      <c r="W8" s="656">
        <v>0</v>
      </c>
      <c r="X8" s="656">
        <v>0</v>
      </c>
      <c r="Y8" s="656">
        <v>0</v>
      </c>
      <c r="Z8" s="645">
        <f>世田谷区!U262</f>
        <v>0</v>
      </c>
      <c r="AA8" s="656">
        <v>0</v>
      </c>
      <c r="AB8" s="656">
        <v>0</v>
      </c>
      <c r="AC8" s="645">
        <f>世田谷区!U261</f>
        <v>0</v>
      </c>
      <c r="AD8" s="645">
        <f>世田谷区!U272-AH8-SUM(D8:AC8)</f>
        <v>0</v>
      </c>
      <c r="AE8" s="645">
        <f t="shared" si="0"/>
        <v>0</v>
      </c>
      <c r="AF8" s="652">
        <f>SUM(世田谷区!U258:U260)</f>
        <v>0</v>
      </c>
      <c r="AG8" s="656">
        <v>0</v>
      </c>
      <c r="AH8" s="645">
        <f>SUM(世田谷区!U258:U260)</f>
        <v>0</v>
      </c>
      <c r="AI8" s="645">
        <f t="shared" si="1"/>
        <v>0</v>
      </c>
      <c r="AJ8" s="643" t="str">
        <f t="shared" si="2"/>
        <v>〇</v>
      </c>
    </row>
    <row r="9" spans="1:36">
      <c r="A9" s="650">
        <v>45962</v>
      </c>
      <c r="B9" s="1">
        <f>世田谷区!W272</f>
        <v>0</v>
      </c>
      <c r="C9" s="656">
        <v>0</v>
      </c>
      <c r="D9" s="645">
        <f>世田谷区!W248</f>
        <v>0</v>
      </c>
      <c r="E9" s="645">
        <f>SUM(世田谷区!W249:W254)</f>
        <v>0</v>
      </c>
      <c r="F9" s="645">
        <f>世田谷区!W255</f>
        <v>0</v>
      </c>
      <c r="G9" s="645">
        <f>世田谷区!W256</f>
        <v>0</v>
      </c>
      <c r="H9" s="656">
        <v>0</v>
      </c>
      <c r="I9" s="645">
        <f>世田谷区!W263</f>
        <v>0</v>
      </c>
      <c r="J9" s="656">
        <v>0</v>
      </c>
      <c r="K9" s="656">
        <v>0</v>
      </c>
      <c r="L9" s="656">
        <v>0</v>
      </c>
      <c r="M9" s="656">
        <v>0</v>
      </c>
      <c r="N9" s="656">
        <v>0</v>
      </c>
      <c r="O9" s="656">
        <v>0</v>
      </c>
      <c r="P9" s="645">
        <f>世田谷区!W257</f>
        <v>0</v>
      </c>
      <c r="Q9" s="656">
        <v>0</v>
      </c>
      <c r="R9" s="656">
        <v>0</v>
      </c>
      <c r="S9" s="645">
        <f>世田谷区!W264</f>
        <v>0</v>
      </c>
      <c r="T9" s="656">
        <v>0</v>
      </c>
      <c r="U9" s="656">
        <v>0</v>
      </c>
      <c r="V9" s="645">
        <f>SUM(世田谷区!W265:W267)</f>
        <v>0</v>
      </c>
      <c r="W9" s="656">
        <v>0</v>
      </c>
      <c r="X9" s="656">
        <v>0</v>
      </c>
      <c r="Y9" s="656">
        <v>0</v>
      </c>
      <c r="Z9" s="645">
        <f>世田谷区!W262</f>
        <v>0</v>
      </c>
      <c r="AA9" s="656">
        <v>0</v>
      </c>
      <c r="AB9" s="656">
        <v>0</v>
      </c>
      <c r="AC9" s="645">
        <f>世田谷区!W261</f>
        <v>0</v>
      </c>
      <c r="AD9" s="645">
        <f>世田谷区!W272-AH9-SUM(D9:AC9)</f>
        <v>0</v>
      </c>
      <c r="AE9" s="645">
        <f t="shared" si="0"/>
        <v>0</v>
      </c>
      <c r="AF9" s="652">
        <f>SUM(世田谷区!W258:W260)</f>
        <v>0</v>
      </c>
      <c r="AG9" s="656">
        <v>0</v>
      </c>
      <c r="AH9" s="645">
        <f>SUM(世田谷区!W258:W260)</f>
        <v>0</v>
      </c>
      <c r="AI9" s="645">
        <f t="shared" si="1"/>
        <v>0</v>
      </c>
      <c r="AJ9" s="643" t="str">
        <f t="shared" si="2"/>
        <v>〇</v>
      </c>
    </row>
    <row r="10" spans="1:36">
      <c r="A10" s="650">
        <v>45992</v>
      </c>
      <c r="B10" s="1">
        <f>世田谷区!Y272</f>
        <v>0</v>
      </c>
      <c r="C10" s="656">
        <v>0</v>
      </c>
      <c r="D10" s="645">
        <f>世田谷区!Y248</f>
        <v>0</v>
      </c>
      <c r="E10" s="645">
        <f>SUM(世田谷区!Y249:Y254)</f>
        <v>0</v>
      </c>
      <c r="F10" s="645">
        <f>世田谷区!Y255</f>
        <v>0</v>
      </c>
      <c r="G10" s="645">
        <f>世田谷区!Y256</f>
        <v>0</v>
      </c>
      <c r="H10" s="656">
        <v>0</v>
      </c>
      <c r="I10" s="645">
        <f>世田谷区!Y263</f>
        <v>0</v>
      </c>
      <c r="J10" s="656">
        <v>0</v>
      </c>
      <c r="K10" s="656">
        <v>0</v>
      </c>
      <c r="L10" s="656">
        <v>0</v>
      </c>
      <c r="M10" s="656">
        <v>0</v>
      </c>
      <c r="N10" s="656">
        <v>0</v>
      </c>
      <c r="O10" s="656">
        <v>0</v>
      </c>
      <c r="P10" s="645">
        <f>世田谷区!Y257</f>
        <v>0</v>
      </c>
      <c r="Q10" s="656">
        <v>0</v>
      </c>
      <c r="R10" s="656">
        <v>0</v>
      </c>
      <c r="S10" s="645">
        <f>世田谷区!Y264</f>
        <v>0</v>
      </c>
      <c r="T10" s="656">
        <v>0</v>
      </c>
      <c r="U10" s="656">
        <v>0</v>
      </c>
      <c r="V10" s="645">
        <f>SUM(世田谷区!Y265:Y267)</f>
        <v>0</v>
      </c>
      <c r="W10" s="656">
        <v>0</v>
      </c>
      <c r="X10" s="656">
        <v>0</v>
      </c>
      <c r="Y10" s="656">
        <v>0</v>
      </c>
      <c r="Z10" s="645">
        <f>世田谷区!Y262</f>
        <v>0</v>
      </c>
      <c r="AA10" s="656">
        <v>0</v>
      </c>
      <c r="AB10" s="656">
        <v>0</v>
      </c>
      <c r="AC10" s="645">
        <f>世田谷区!Y261</f>
        <v>0</v>
      </c>
      <c r="AD10" s="645">
        <f>世田谷区!Y272-AH10-SUM(D10:AC10)</f>
        <v>0</v>
      </c>
      <c r="AE10" s="645">
        <f t="shared" si="0"/>
        <v>0</v>
      </c>
      <c r="AF10" s="652">
        <f>SUM(世田谷区!Y258:Y260)</f>
        <v>0</v>
      </c>
      <c r="AG10" s="656">
        <v>0</v>
      </c>
      <c r="AH10" s="645">
        <f>SUM(世田谷区!Y258:Y260)</f>
        <v>0</v>
      </c>
      <c r="AI10" s="645">
        <f t="shared" si="1"/>
        <v>0</v>
      </c>
      <c r="AJ10" s="643" t="str">
        <f t="shared" si="2"/>
        <v>〇</v>
      </c>
    </row>
    <row r="11" spans="1:36">
      <c r="A11" s="650">
        <v>46023</v>
      </c>
      <c r="B11" s="1">
        <f>世田谷区!AA272</f>
        <v>0</v>
      </c>
      <c r="C11" s="656">
        <v>0</v>
      </c>
      <c r="D11" s="645">
        <f>世田谷区!AA248</f>
        <v>0</v>
      </c>
      <c r="E11" s="645">
        <f>SUM(世田谷区!AA249:AA254)</f>
        <v>0</v>
      </c>
      <c r="F11" s="645">
        <f>世田谷区!AA255</f>
        <v>0</v>
      </c>
      <c r="G11" s="645">
        <f>世田谷区!AA256</f>
        <v>0</v>
      </c>
      <c r="H11" s="656">
        <v>0</v>
      </c>
      <c r="I11" s="645">
        <f>世田谷区!AA263</f>
        <v>0</v>
      </c>
      <c r="J11" s="656">
        <v>0</v>
      </c>
      <c r="K11" s="656">
        <v>0</v>
      </c>
      <c r="L11" s="656">
        <v>0</v>
      </c>
      <c r="M11" s="656">
        <v>0</v>
      </c>
      <c r="N11" s="656">
        <v>0</v>
      </c>
      <c r="O11" s="656">
        <v>0</v>
      </c>
      <c r="P11" s="645">
        <f>世田谷区!AA257</f>
        <v>0</v>
      </c>
      <c r="Q11" s="656">
        <v>0</v>
      </c>
      <c r="R11" s="656">
        <v>0</v>
      </c>
      <c r="S11" s="645">
        <f>世田谷区!AA264</f>
        <v>0</v>
      </c>
      <c r="T11" s="656">
        <v>0</v>
      </c>
      <c r="U11" s="656">
        <v>0</v>
      </c>
      <c r="V11" s="645">
        <f>SUM(世田谷区!AA265:AA267)</f>
        <v>0</v>
      </c>
      <c r="W11" s="656">
        <v>0</v>
      </c>
      <c r="X11" s="656">
        <v>0</v>
      </c>
      <c r="Y11" s="656">
        <v>0</v>
      </c>
      <c r="Z11" s="645">
        <f>世田谷区!AA262</f>
        <v>0</v>
      </c>
      <c r="AA11" s="656">
        <v>0</v>
      </c>
      <c r="AB11" s="656">
        <v>0</v>
      </c>
      <c r="AC11" s="645">
        <f>世田谷区!AA261</f>
        <v>0</v>
      </c>
      <c r="AD11" s="645">
        <f>世田谷区!AA272-AH11-SUM(D11:AC11)</f>
        <v>0</v>
      </c>
      <c r="AE11" s="645">
        <f t="shared" si="0"/>
        <v>0</v>
      </c>
      <c r="AF11" s="652">
        <f>SUM(世田谷区!AA258:AA260)</f>
        <v>0</v>
      </c>
      <c r="AG11" s="656">
        <v>0</v>
      </c>
      <c r="AH11" s="645">
        <f>SUM(世田谷区!AA258:AA260)</f>
        <v>0</v>
      </c>
      <c r="AI11" s="645">
        <f t="shared" si="1"/>
        <v>0</v>
      </c>
      <c r="AJ11" s="643" t="str">
        <f t="shared" si="2"/>
        <v>〇</v>
      </c>
    </row>
    <row r="12" spans="1:36">
      <c r="A12" s="650">
        <v>46054</v>
      </c>
      <c r="B12" s="1">
        <f>世田谷区!AC272</f>
        <v>0</v>
      </c>
      <c r="C12" s="656">
        <v>0</v>
      </c>
      <c r="D12" s="645">
        <f>世田谷区!AC248</f>
        <v>0</v>
      </c>
      <c r="E12" s="645">
        <f>SUM(世田谷区!AC249:AC254)</f>
        <v>0</v>
      </c>
      <c r="F12" s="645">
        <f>世田谷区!AC255</f>
        <v>0</v>
      </c>
      <c r="G12" s="645">
        <f>世田谷区!AC256</f>
        <v>0</v>
      </c>
      <c r="H12" s="656">
        <v>0</v>
      </c>
      <c r="I12" s="645">
        <f>世田谷区!AC263</f>
        <v>0</v>
      </c>
      <c r="J12" s="656">
        <v>0</v>
      </c>
      <c r="K12" s="656">
        <v>0</v>
      </c>
      <c r="L12" s="656">
        <v>0</v>
      </c>
      <c r="M12" s="656">
        <v>0</v>
      </c>
      <c r="N12" s="656">
        <v>0</v>
      </c>
      <c r="O12" s="656">
        <v>0</v>
      </c>
      <c r="P12" s="645">
        <f>世田谷区!AC257</f>
        <v>0</v>
      </c>
      <c r="Q12" s="656">
        <v>0</v>
      </c>
      <c r="R12" s="656">
        <v>0</v>
      </c>
      <c r="S12" s="645">
        <f>世田谷区!AC264</f>
        <v>0</v>
      </c>
      <c r="T12" s="656">
        <v>0</v>
      </c>
      <c r="U12" s="656">
        <v>0</v>
      </c>
      <c r="V12" s="645">
        <f>SUM(世田谷区!AC265:AC267)</f>
        <v>0</v>
      </c>
      <c r="W12" s="656">
        <v>0</v>
      </c>
      <c r="X12" s="656">
        <v>0</v>
      </c>
      <c r="Y12" s="656">
        <v>0</v>
      </c>
      <c r="Z12" s="645">
        <f>世田谷区!AC262</f>
        <v>0</v>
      </c>
      <c r="AA12" s="656">
        <v>0</v>
      </c>
      <c r="AB12" s="656">
        <v>0</v>
      </c>
      <c r="AC12" s="645">
        <f>世田谷区!AC261</f>
        <v>0</v>
      </c>
      <c r="AD12" s="645">
        <f>世田谷区!AC272-AH12-SUM(D12:AC12)</f>
        <v>0</v>
      </c>
      <c r="AE12" s="645">
        <f t="shared" si="0"/>
        <v>0</v>
      </c>
      <c r="AF12" s="652">
        <f>SUM(世田谷区!AC258:AC260)</f>
        <v>0</v>
      </c>
      <c r="AG12" s="656">
        <v>0</v>
      </c>
      <c r="AH12" s="645">
        <f>SUM(世田谷区!AC258:AC260)</f>
        <v>0</v>
      </c>
      <c r="AI12" s="645">
        <f t="shared" si="1"/>
        <v>0</v>
      </c>
      <c r="AJ12" s="643" t="str">
        <f t="shared" si="2"/>
        <v>〇</v>
      </c>
    </row>
    <row r="13" spans="1:36">
      <c r="A13" s="650">
        <v>46082</v>
      </c>
      <c r="B13" s="1">
        <f>世田谷区!AE272</f>
        <v>0</v>
      </c>
      <c r="C13" s="656">
        <v>0</v>
      </c>
      <c r="D13" s="645">
        <f>世田谷区!AE248</f>
        <v>0</v>
      </c>
      <c r="E13" s="645">
        <f>SUM(世田谷区!AE249:AE254)</f>
        <v>0</v>
      </c>
      <c r="F13" s="645">
        <f>世田谷区!AE255</f>
        <v>0</v>
      </c>
      <c r="G13" s="645">
        <f>世田谷区!AE256</f>
        <v>0</v>
      </c>
      <c r="H13" s="656">
        <v>0</v>
      </c>
      <c r="I13" s="645">
        <f>世田谷区!AE263</f>
        <v>0</v>
      </c>
      <c r="J13" s="656">
        <v>0</v>
      </c>
      <c r="K13" s="656">
        <v>0</v>
      </c>
      <c r="L13" s="656">
        <v>0</v>
      </c>
      <c r="M13" s="656">
        <v>0</v>
      </c>
      <c r="N13" s="656">
        <v>0</v>
      </c>
      <c r="O13" s="656">
        <v>0</v>
      </c>
      <c r="P13" s="645">
        <f>世田谷区!AE257</f>
        <v>0</v>
      </c>
      <c r="Q13" s="656">
        <v>0</v>
      </c>
      <c r="R13" s="656">
        <v>0</v>
      </c>
      <c r="S13" s="645">
        <f>世田谷区!AE264</f>
        <v>0</v>
      </c>
      <c r="T13" s="656">
        <v>0</v>
      </c>
      <c r="U13" s="656">
        <v>0</v>
      </c>
      <c r="V13" s="645">
        <f>SUM(世田谷区!AE265:AE267)</f>
        <v>0</v>
      </c>
      <c r="W13" s="656">
        <v>0</v>
      </c>
      <c r="X13" s="656">
        <v>0</v>
      </c>
      <c r="Y13" s="656">
        <v>0</v>
      </c>
      <c r="Z13" s="645">
        <f>世田谷区!AE262</f>
        <v>0</v>
      </c>
      <c r="AA13" s="656">
        <v>0</v>
      </c>
      <c r="AB13" s="656">
        <v>0</v>
      </c>
      <c r="AC13" s="645">
        <f>世田谷区!AE261</f>
        <v>0</v>
      </c>
      <c r="AD13" s="645">
        <f>世田谷区!AE272-AH13-SUM(D13:AC13)</f>
        <v>0</v>
      </c>
      <c r="AE13" s="645">
        <f t="shared" si="0"/>
        <v>0</v>
      </c>
      <c r="AF13" s="652">
        <f>SUM(世田谷区!AE258:AE260)</f>
        <v>0</v>
      </c>
      <c r="AG13" s="656">
        <v>0</v>
      </c>
      <c r="AH13" s="645">
        <f>SUM(世田谷区!AE258:AE260)</f>
        <v>0</v>
      </c>
      <c r="AI13" s="645">
        <f t="shared" si="1"/>
        <v>0</v>
      </c>
      <c r="AJ13" s="643" t="str">
        <f t="shared" si="2"/>
        <v>〇</v>
      </c>
    </row>
  </sheetData>
  <phoneticPr fontId="2"/>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41940-D279-4478-83EF-327EB13E6166}">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世田谷区!H255</f>
        <v>0</v>
      </c>
      <c r="C2" s="645">
        <f>世田谷区!H256</f>
        <v>0</v>
      </c>
      <c r="D2" s="645">
        <f>世田谷区!H263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世田谷区!H264</f>
        <v>0</v>
      </c>
      <c r="AA2" s="526">
        <v>0</v>
      </c>
      <c r="AB2" s="645">
        <f>世田谷区!H262</f>
        <v>0</v>
      </c>
      <c r="AC2" s="526">
        <v>0</v>
      </c>
      <c r="AD2" s="645">
        <f>SUM(B2:AC2)</f>
        <v>0</v>
      </c>
      <c r="AE2" s="645">
        <f>SUM(世田谷区!H258:H260)</f>
        <v>0</v>
      </c>
    </row>
    <row r="3" spans="1:31">
      <c r="A3" s="650">
        <v>45778</v>
      </c>
      <c r="B3" s="645">
        <f>世田谷区!J255</f>
        <v>0</v>
      </c>
      <c r="C3" s="645">
        <f>世田谷区!J256</f>
        <v>0</v>
      </c>
      <c r="D3" s="645">
        <f>世田谷区!J263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世田谷区!J264</f>
        <v>0</v>
      </c>
      <c r="AA3" s="526">
        <v>0</v>
      </c>
      <c r="AB3" s="645">
        <f>世田谷区!J262</f>
        <v>0</v>
      </c>
      <c r="AC3" s="526">
        <v>0</v>
      </c>
      <c r="AD3" s="645">
        <f t="shared" ref="AD3:AD13" si="0">SUM(B3:AB3)</f>
        <v>0</v>
      </c>
      <c r="AE3" s="645">
        <f>SUM(世田谷区!J258:J260)</f>
        <v>0</v>
      </c>
    </row>
    <row r="4" spans="1:31">
      <c r="A4" s="650">
        <v>45809</v>
      </c>
      <c r="B4" s="645">
        <f>世田谷区!L255</f>
        <v>0</v>
      </c>
      <c r="C4" s="645">
        <f>世田谷区!L256</f>
        <v>0</v>
      </c>
      <c r="D4" s="645">
        <f>世田谷区!L263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世田谷区!L264</f>
        <v>0</v>
      </c>
      <c r="AA4" s="526">
        <v>0</v>
      </c>
      <c r="AB4" s="645">
        <f>世田谷区!L262</f>
        <v>0</v>
      </c>
      <c r="AC4" s="526">
        <v>0</v>
      </c>
      <c r="AD4" s="645">
        <f t="shared" si="0"/>
        <v>0</v>
      </c>
      <c r="AE4" s="645">
        <f>SUM(世田谷区!L258:L260)</f>
        <v>0</v>
      </c>
    </row>
    <row r="5" spans="1:31">
      <c r="A5" s="650">
        <v>45839</v>
      </c>
      <c r="B5" s="645">
        <f>世田谷区!N255</f>
        <v>0</v>
      </c>
      <c r="C5" s="645">
        <f>世田谷区!N256</f>
        <v>0</v>
      </c>
      <c r="D5" s="645">
        <f>世田谷区!N263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世田谷区!N264</f>
        <v>0</v>
      </c>
      <c r="AA5" s="526">
        <v>0</v>
      </c>
      <c r="AB5" s="645">
        <f>世田谷区!N262</f>
        <v>0</v>
      </c>
      <c r="AC5" s="526">
        <v>0</v>
      </c>
      <c r="AD5" s="645">
        <f t="shared" si="0"/>
        <v>0</v>
      </c>
      <c r="AE5" s="645">
        <f>SUM(世田谷区!N258:N260)</f>
        <v>0</v>
      </c>
    </row>
    <row r="6" spans="1:31">
      <c r="A6" s="650">
        <v>45870</v>
      </c>
      <c r="B6" s="645">
        <f>世田谷区!P255</f>
        <v>0</v>
      </c>
      <c r="C6" s="645">
        <f>世田谷区!P256</f>
        <v>0</v>
      </c>
      <c r="D6" s="645">
        <f>世田谷区!P263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世田谷区!P264</f>
        <v>0</v>
      </c>
      <c r="AA6" s="526">
        <v>0</v>
      </c>
      <c r="AB6" s="645">
        <f>世田谷区!P262</f>
        <v>0</v>
      </c>
      <c r="AC6" s="526">
        <v>0</v>
      </c>
      <c r="AD6" s="645">
        <f t="shared" si="0"/>
        <v>0</v>
      </c>
      <c r="AE6" s="645">
        <f>SUM(世田谷区!P258:P260)</f>
        <v>0</v>
      </c>
    </row>
    <row r="7" spans="1:31">
      <c r="A7" s="650">
        <v>45901</v>
      </c>
      <c r="B7" s="645">
        <f>世田谷区!R255</f>
        <v>0</v>
      </c>
      <c r="C7" s="645">
        <f>世田谷区!R256</f>
        <v>0</v>
      </c>
      <c r="D7" s="645">
        <f>世田谷区!R263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世田谷区!R264</f>
        <v>0</v>
      </c>
      <c r="AA7" s="526">
        <v>0</v>
      </c>
      <c r="AB7" s="645">
        <f>世田谷区!R262</f>
        <v>0</v>
      </c>
      <c r="AC7" s="526">
        <v>0</v>
      </c>
      <c r="AD7" s="645">
        <f t="shared" si="0"/>
        <v>0</v>
      </c>
      <c r="AE7" s="645">
        <f>SUM(世田谷区!R258:R260)</f>
        <v>0</v>
      </c>
    </row>
    <row r="8" spans="1:31">
      <c r="A8" s="650">
        <v>45931</v>
      </c>
      <c r="B8" s="645">
        <f>世田谷区!T255</f>
        <v>0</v>
      </c>
      <c r="C8" s="645">
        <f>世田谷区!T256</f>
        <v>0</v>
      </c>
      <c r="D8" s="645">
        <f>世田谷区!T263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世田谷区!T264</f>
        <v>0</v>
      </c>
      <c r="AA8" s="526">
        <v>0</v>
      </c>
      <c r="AB8" s="645">
        <f>世田谷区!T262</f>
        <v>0</v>
      </c>
      <c r="AC8" s="526">
        <v>0</v>
      </c>
      <c r="AD8" s="645">
        <f t="shared" si="0"/>
        <v>0</v>
      </c>
      <c r="AE8" s="645">
        <f>SUM(世田谷区!T258:T260)</f>
        <v>0</v>
      </c>
    </row>
    <row r="9" spans="1:31">
      <c r="A9" s="650">
        <v>45962</v>
      </c>
      <c r="B9" s="645">
        <f>世田谷区!V255</f>
        <v>0</v>
      </c>
      <c r="C9" s="645">
        <f>世田谷区!V256</f>
        <v>0</v>
      </c>
      <c r="D9" s="645">
        <f>世田谷区!V263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世田谷区!V264</f>
        <v>0</v>
      </c>
      <c r="AA9" s="526">
        <v>0</v>
      </c>
      <c r="AB9" s="645">
        <f>世田谷区!V262</f>
        <v>0</v>
      </c>
      <c r="AC9" s="526">
        <v>0</v>
      </c>
      <c r="AD9" s="645">
        <f t="shared" si="0"/>
        <v>0</v>
      </c>
      <c r="AE9" s="645">
        <f>SUM(世田谷区!V258:V260)</f>
        <v>0</v>
      </c>
    </row>
    <row r="10" spans="1:31">
      <c r="A10" s="650">
        <v>45992</v>
      </c>
      <c r="B10" s="645">
        <f>世田谷区!X255</f>
        <v>0</v>
      </c>
      <c r="C10" s="645">
        <f>世田谷区!X256</f>
        <v>0</v>
      </c>
      <c r="D10" s="645">
        <f>世田谷区!X263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世田谷区!X264</f>
        <v>0</v>
      </c>
      <c r="AA10" s="526">
        <v>0</v>
      </c>
      <c r="AB10" s="645">
        <f>世田谷区!X262</f>
        <v>0</v>
      </c>
      <c r="AC10" s="526">
        <v>0</v>
      </c>
      <c r="AD10" s="645">
        <f t="shared" si="0"/>
        <v>0</v>
      </c>
      <c r="AE10" s="645">
        <f>SUM(世田谷区!X258:X260)</f>
        <v>0</v>
      </c>
    </row>
    <row r="11" spans="1:31">
      <c r="A11" s="650">
        <v>46023</v>
      </c>
      <c r="B11" s="645">
        <f>世田谷区!Z255</f>
        <v>0</v>
      </c>
      <c r="C11" s="645">
        <f>世田谷区!Z256</f>
        <v>0</v>
      </c>
      <c r="D11" s="645">
        <f>世田谷区!Z263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世田谷区!Z264</f>
        <v>0</v>
      </c>
      <c r="AA11" s="526">
        <v>0</v>
      </c>
      <c r="AB11" s="645">
        <f>世田谷区!Z262</f>
        <v>0</v>
      </c>
      <c r="AC11" s="526">
        <v>0</v>
      </c>
      <c r="AD11" s="645">
        <f t="shared" si="0"/>
        <v>0</v>
      </c>
      <c r="AE11" s="645">
        <f>SUM(世田谷区!Z258:Z260)</f>
        <v>0</v>
      </c>
    </row>
    <row r="12" spans="1:31">
      <c r="A12" s="650">
        <v>46054</v>
      </c>
      <c r="B12" s="645">
        <f>世田谷区!AB255</f>
        <v>0</v>
      </c>
      <c r="C12" s="645">
        <f>世田谷区!AB256</f>
        <v>0</v>
      </c>
      <c r="D12" s="645">
        <f>世田谷区!AB263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世田谷区!AB264</f>
        <v>0</v>
      </c>
      <c r="AA12" s="526">
        <v>0</v>
      </c>
      <c r="AB12" s="645">
        <f>世田谷区!AB262</f>
        <v>0</v>
      </c>
      <c r="AC12" s="526">
        <v>0</v>
      </c>
      <c r="AD12" s="645">
        <f t="shared" si="0"/>
        <v>0</v>
      </c>
      <c r="AE12" s="645">
        <f>SUM(世田谷区!AB258:AB260)</f>
        <v>0</v>
      </c>
    </row>
    <row r="13" spans="1:31">
      <c r="A13" s="650">
        <v>46082</v>
      </c>
      <c r="B13" s="645">
        <f>世田谷区!AD255</f>
        <v>0</v>
      </c>
      <c r="C13" s="645">
        <f>世田谷区!AD256</f>
        <v>0</v>
      </c>
      <c r="D13" s="645">
        <f>世田谷区!AD263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世田谷区!AD264</f>
        <v>0</v>
      </c>
      <c r="AA13" s="526">
        <v>0</v>
      </c>
      <c r="AB13" s="645">
        <f>世田谷区!AD262</f>
        <v>0</v>
      </c>
      <c r="AC13" s="526">
        <v>0</v>
      </c>
      <c r="AD13" s="645">
        <f t="shared" si="0"/>
        <v>0</v>
      </c>
      <c r="AE13" s="645">
        <f>SUM(世田谷区!AD258:AD260)</f>
        <v>0</v>
      </c>
    </row>
  </sheetData>
  <phoneticPr fontId="2"/>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EFD75-BEA9-49D8-B2E2-3486B152942D}">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荒川区!I272</f>
        <v>0</v>
      </c>
      <c r="C2" s="656">
        <v>0</v>
      </c>
      <c r="D2" s="645">
        <f>荒川区!I248</f>
        <v>0</v>
      </c>
      <c r="E2" s="645">
        <f>SUM(荒川区!I249:I254)</f>
        <v>0</v>
      </c>
      <c r="F2" s="645">
        <f>荒川区!I255</f>
        <v>0</v>
      </c>
      <c r="G2" s="645">
        <f>荒川区!I256</f>
        <v>0</v>
      </c>
      <c r="H2" s="656">
        <v>0</v>
      </c>
      <c r="I2" s="645">
        <f>荒川区!I263</f>
        <v>0</v>
      </c>
      <c r="J2" s="656">
        <v>0</v>
      </c>
      <c r="K2" s="656">
        <v>0</v>
      </c>
      <c r="L2" s="656">
        <v>0</v>
      </c>
      <c r="M2" s="656">
        <v>0</v>
      </c>
      <c r="N2" s="656">
        <v>0</v>
      </c>
      <c r="O2" s="656">
        <v>0</v>
      </c>
      <c r="P2" s="645">
        <f>荒川区!I257</f>
        <v>0</v>
      </c>
      <c r="Q2" s="656">
        <v>0</v>
      </c>
      <c r="R2" s="656">
        <v>0</v>
      </c>
      <c r="S2" s="645">
        <f>荒川区!I264</f>
        <v>0</v>
      </c>
      <c r="T2" s="656">
        <v>0</v>
      </c>
      <c r="U2" s="656">
        <v>0</v>
      </c>
      <c r="V2" s="645">
        <f>SUM(荒川区!I265:I267)</f>
        <v>0</v>
      </c>
      <c r="W2" s="656">
        <v>0</v>
      </c>
      <c r="X2" s="656">
        <v>0</v>
      </c>
      <c r="Y2" s="656">
        <v>0</v>
      </c>
      <c r="Z2" s="645">
        <f>荒川区!I262</f>
        <v>0</v>
      </c>
      <c r="AA2" s="656">
        <v>0</v>
      </c>
      <c r="AB2" s="656">
        <v>0</v>
      </c>
      <c r="AC2" s="645">
        <f>荒川区!I261</f>
        <v>0</v>
      </c>
      <c r="AD2" s="645">
        <f>荒川区!I272-AH2-SUM(D2:AC2)</f>
        <v>0</v>
      </c>
      <c r="AE2" s="645">
        <f t="shared" ref="AE2:AE13" si="0">SUM(D2:AD2)</f>
        <v>0</v>
      </c>
      <c r="AF2" s="652">
        <f>SUM(荒川区!I258:I260)</f>
        <v>0</v>
      </c>
      <c r="AG2" s="656">
        <v>0</v>
      </c>
      <c r="AH2" s="645">
        <f>SUM(荒川区!I258:I260)</f>
        <v>0</v>
      </c>
      <c r="AI2" s="645">
        <f>AH2</f>
        <v>0</v>
      </c>
      <c r="AJ2" s="643" t="str">
        <f>IF(AE2+AH2=B2,"〇","×")</f>
        <v>〇</v>
      </c>
    </row>
    <row r="3" spans="1:36">
      <c r="A3" s="650">
        <v>45778</v>
      </c>
      <c r="B3" s="1">
        <f>荒川区!K272</f>
        <v>0</v>
      </c>
      <c r="C3" s="656">
        <v>0</v>
      </c>
      <c r="D3" s="645">
        <f>荒川区!K248</f>
        <v>0</v>
      </c>
      <c r="E3" s="645">
        <f>SUM(荒川区!K249:K254)</f>
        <v>0</v>
      </c>
      <c r="F3" s="645">
        <f>荒川区!K255</f>
        <v>0</v>
      </c>
      <c r="G3" s="645">
        <f>荒川区!K256</f>
        <v>0</v>
      </c>
      <c r="H3" s="656">
        <v>0</v>
      </c>
      <c r="I3" s="645">
        <f>荒川区!K263</f>
        <v>0</v>
      </c>
      <c r="J3" s="656">
        <v>0</v>
      </c>
      <c r="K3" s="656">
        <v>0</v>
      </c>
      <c r="L3" s="656">
        <v>0</v>
      </c>
      <c r="M3" s="656">
        <v>0</v>
      </c>
      <c r="N3" s="656">
        <v>0</v>
      </c>
      <c r="O3" s="656">
        <v>0</v>
      </c>
      <c r="P3" s="645">
        <f>荒川区!K257</f>
        <v>0</v>
      </c>
      <c r="Q3" s="656">
        <v>0</v>
      </c>
      <c r="R3" s="656">
        <v>0</v>
      </c>
      <c r="S3" s="645">
        <f>荒川区!K264</f>
        <v>0</v>
      </c>
      <c r="T3" s="656">
        <v>0</v>
      </c>
      <c r="U3" s="656">
        <v>0</v>
      </c>
      <c r="V3" s="645">
        <f>SUM(荒川区!K265:K267)</f>
        <v>0</v>
      </c>
      <c r="W3" s="656">
        <v>0</v>
      </c>
      <c r="X3" s="656">
        <v>0</v>
      </c>
      <c r="Y3" s="656">
        <v>0</v>
      </c>
      <c r="Z3" s="645">
        <f>荒川区!K262</f>
        <v>0</v>
      </c>
      <c r="AA3" s="656">
        <v>0</v>
      </c>
      <c r="AB3" s="656">
        <v>0</v>
      </c>
      <c r="AC3" s="645">
        <f>荒川区!K261</f>
        <v>0</v>
      </c>
      <c r="AD3" s="645">
        <f>荒川区!K272-AH3-SUM(D3:AC3)</f>
        <v>0</v>
      </c>
      <c r="AE3" s="645">
        <f t="shared" si="0"/>
        <v>0</v>
      </c>
      <c r="AF3" s="652">
        <f>SUM(荒川区!K258:K260)</f>
        <v>0</v>
      </c>
      <c r="AG3" s="656">
        <v>0</v>
      </c>
      <c r="AH3" s="645">
        <f>SUM(荒川区!K258:K260)</f>
        <v>0</v>
      </c>
      <c r="AI3" s="645">
        <f t="shared" ref="AI3:AI13" si="1">AH3</f>
        <v>0</v>
      </c>
      <c r="AJ3" s="643" t="str">
        <f t="shared" ref="AJ3:AJ13" si="2">IF(AE3+AH3=B3,"〇","×")</f>
        <v>〇</v>
      </c>
    </row>
    <row r="4" spans="1:36">
      <c r="A4" s="650">
        <v>45809</v>
      </c>
      <c r="B4" s="1">
        <f>荒川区!M272</f>
        <v>0</v>
      </c>
      <c r="C4" s="656">
        <v>0</v>
      </c>
      <c r="D4" s="645">
        <f>荒川区!M248</f>
        <v>0</v>
      </c>
      <c r="E4" s="645">
        <f>SUM(荒川区!M249:M254)</f>
        <v>0</v>
      </c>
      <c r="F4" s="645">
        <f>荒川区!M255</f>
        <v>0</v>
      </c>
      <c r="G4" s="645">
        <f>荒川区!M256</f>
        <v>0</v>
      </c>
      <c r="H4" s="656">
        <v>0</v>
      </c>
      <c r="I4" s="645">
        <f>荒川区!M263</f>
        <v>0</v>
      </c>
      <c r="J4" s="656">
        <v>0</v>
      </c>
      <c r="K4" s="656">
        <v>0</v>
      </c>
      <c r="L4" s="656">
        <v>0</v>
      </c>
      <c r="M4" s="656">
        <v>0</v>
      </c>
      <c r="N4" s="656">
        <v>0</v>
      </c>
      <c r="O4" s="656">
        <v>0</v>
      </c>
      <c r="P4" s="645">
        <f>荒川区!M257</f>
        <v>0</v>
      </c>
      <c r="Q4" s="656">
        <v>0</v>
      </c>
      <c r="R4" s="656">
        <v>0</v>
      </c>
      <c r="S4" s="645">
        <f>荒川区!M264</f>
        <v>0</v>
      </c>
      <c r="T4" s="656">
        <v>0</v>
      </c>
      <c r="U4" s="656">
        <v>0</v>
      </c>
      <c r="V4" s="645">
        <f>SUM(荒川区!M265:M267)</f>
        <v>0</v>
      </c>
      <c r="W4" s="656">
        <v>0</v>
      </c>
      <c r="X4" s="656">
        <v>0</v>
      </c>
      <c r="Y4" s="656">
        <v>0</v>
      </c>
      <c r="Z4" s="645">
        <f>荒川区!M262</f>
        <v>0</v>
      </c>
      <c r="AA4" s="656">
        <v>0</v>
      </c>
      <c r="AB4" s="656">
        <v>0</v>
      </c>
      <c r="AC4" s="645">
        <f>荒川区!M261</f>
        <v>0</v>
      </c>
      <c r="AD4" s="645">
        <f>荒川区!M272-AH4-SUM(D4:AC4)</f>
        <v>0</v>
      </c>
      <c r="AE4" s="645">
        <f t="shared" si="0"/>
        <v>0</v>
      </c>
      <c r="AF4" s="652">
        <f>SUM(荒川区!M258:M260)</f>
        <v>0</v>
      </c>
      <c r="AG4" s="656">
        <v>0</v>
      </c>
      <c r="AH4" s="645">
        <f>SUM(荒川区!M258:M260)</f>
        <v>0</v>
      </c>
      <c r="AI4" s="645">
        <f t="shared" si="1"/>
        <v>0</v>
      </c>
      <c r="AJ4" s="643" t="str">
        <f t="shared" si="2"/>
        <v>〇</v>
      </c>
    </row>
    <row r="5" spans="1:36">
      <c r="A5" s="650">
        <v>45839</v>
      </c>
      <c r="B5" s="1">
        <f>荒川区!O272</f>
        <v>0</v>
      </c>
      <c r="C5" s="656">
        <v>0</v>
      </c>
      <c r="D5" s="645">
        <f>荒川区!O248</f>
        <v>0</v>
      </c>
      <c r="E5" s="645">
        <f>SUM(荒川区!O249:O254)</f>
        <v>0</v>
      </c>
      <c r="F5" s="645">
        <f>荒川区!O255</f>
        <v>0</v>
      </c>
      <c r="G5" s="645">
        <f>荒川区!O256</f>
        <v>0</v>
      </c>
      <c r="H5" s="656">
        <v>0</v>
      </c>
      <c r="I5" s="645">
        <f>荒川区!O263</f>
        <v>0</v>
      </c>
      <c r="J5" s="656">
        <v>0</v>
      </c>
      <c r="K5" s="656">
        <v>0</v>
      </c>
      <c r="L5" s="656">
        <v>0</v>
      </c>
      <c r="M5" s="656">
        <v>0</v>
      </c>
      <c r="N5" s="656">
        <v>0</v>
      </c>
      <c r="O5" s="656">
        <v>0</v>
      </c>
      <c r="P5" s="645">
        <f>荒川区!O257</f>
        <v>0</v>
      </c>
      <c r="Q5" s="656">
        <v>0</v>
      </c>
      <c r="R5" s="656">
        <v>0</v>
      </c>
      <c r="S5" s="645">
        <f>荒川区!O264</f>
        <v>0</v>
      </c>
      <c r="T5" s="656">
        <v>0</v>
      </c>
      <c r="U5" s="656">
        <v>0</v>
      </c>
      <c r="V5" s="645">
        <f>SUM(荒川区!O265:O267)</f>
        <v>0</v>
      </c>
      <c r="W5" s="656">
        <v>0</v>
      </c>
      <c r="X5" s="656">
        <v>0</v>
      </c>
      <c r="Y5" s="656">
        <v>0</v>
      </c>
      <c r="Z5" s="645">
        <f>荒川区!O262</f>
        <v>0</v>
      </c>
      <c r="AA5" s="656">
        <v>0</v>
      </c>
      <c r="AB5" s="656">
        <v>0</v>
      </c>
      <c r="AC5" s="645">
        <f>荒川区!O261</f>
        <v>0</v>
      </c>
      <c r="AD5" s="645">
        <f>荒川区!O272-AH5-SUM(D5:AC5)</f>
        <v>0</v>
      </c>
      <c r="AE5" s="645">
        <f t="shared" si="0"/>
        <v>0</v>
      </c>
      <c r="AF5" s="652">
        <f>SUM(荒川区!O258:O260)</f>
        <v>0</v>
      </c>
      <c r="AG5" s="656">
        <v>0</v>
      </c>
      <c r="AH5" s="645">
        <f>SUM(荒川区!O258:O260)</f>
        <v>0</v>
      </c>
      <c r="AI5" s="645">
        <f t="shared" si="1"/>
        <v>0</v>
      </c>
      <c r="AJ5" s="643" t="str">
        <f t="shared" si="2"/>
        <v>〇</v>
      </c>
    </row>
    <row r="6" spans="1:36">
      <c r="A6" s="650">
        <v>45870</v>
      </c>
      <c r="B6" s="1">
        <f>荒川区!Q272</f>
        <v>0</v>
      </c>
      <c r="C6" s="656">
        <v>0</v>
      </c>
      <c r="D6" s="645">
        <f>荒川区!Q248</f>
        <v>0</v>
      </c>
      <c r="E6" s="645">
        <f>SUM(荒川区!Q249:Q254)</f>
        <v>0</v>
      </c>
      <c r="F6" s="645">
        <f>荒川区!Q255</f>
        <v>0</v>
      </c>
      <c r="G6" s="645">
        <f>荒川区!Q256</f>
        <v>0</v>
      </c>
      <c r="H6" s="656">
        <v>0</v>
      </c>
      <c r="I6" s="645">
        <f>荒川区!Q263</f>
        <v>0</v>
      </c>
      <c r="J6" s="656">
        <v>0</v>
      </c>
      <c r="K6" s="656">
        <v>0</v>
      </c>
      <c r="L6" s="656">
        <v>0</v>
      </c>
      <c r="M6" s="656">
        <v>0</v>
      </c>
      <c r="N6" s="656">
        <v>0</v>
      </c>
      <c r="O6" s="656">
        <v>0</v>
      </c>
      <c r="P6" s="645">
        <f>荒川区!Q257</f>
        <v>0</v>
      </c>
      <c r="Q6" s="656">
        <v>0</v>
      </c>
      <c r="R6" s="656">
        <v>0</v>
      </c>
      <c r="S6" s="645">
        <f>荒川区!Q264</f>
        <v>0</v>
      </c>
      <c r="T6" s="656">
        <v>0</v>
      </c>
      <c r="U6" s="656">
        <v>0</v>
      </c>
      <c r="V6" s="645">
        <f>SUM(荒川区!Q265:Q267)</f>
        <v>0</v>
      </c>
      <c r="W6" s="656">
        <v>0</v>
      </c>
      <c r="X6" s="656">
        <v>0</v>
      </c>
      <c r="Y6" s="656">
        <v>0</v>
      </c>
      <c r="Z6" s="645">
        <f>荒川区!Q262</f>
        <v>0</v>
      </c>
      <c r="AA6" s="656">
        <v>0</v>
      </c>
      <c r="AB6" s="656">
        <v>0</v>
      </c>
      <c r="AC6" s="645">
        <f>荒川区!Q261</f>
        <v>0</v>
      </c>
      <c r="AD6" s="645">
        <f>荒川区!Q272-AH6-SUM(D6:AC6)</f>
        <v>0</v>
      </c>
      <c r="AE6" s="645">
        <f t="shared" si="0"/>
        <v>0</v>
      </c>
      <c r="AF6" s="652">
        <f>SUM(荒川区!Q258:Q260)</f>
        <v>0</v>
      </c>
      <c r="AG6" s="656">
        <v>0</v>
      </c>
      <c r="AH6" s="645">
        <f>SUM(荒川区!Q258:Q260)</f>
        <v>0</v>
      </c>
      <c r="AI6" s="645">
        <f t="shared" si="1"/>
        <v>0</v>
      </c>
      <c r="AJ6" s="643" t="str">
        <f t="shared" si="2"/>
        <v>〇</v>
      </c>
    </row>
    <row r="7" spans="1:36">
      <c r="A7" s="650">
        <v>45901</v>
      </c>
      <c r="B7" s="1">
        <f>荒川区!S272</f>
        <v>0</v>
      </c>
      <c r="C7" s="656">
        <v>0</v>
      </c>
      <c r="D7" s="645">
        <f>荒川区!S248</f>
        <v>0</v>
      </c>
      <c r="E7" s="645">
        <f>SUM(荒川区!S249:S254)</f>
        <v>0</v>
      </c>
      <c r="F7" s="645">
        <f>荒川区!S255</f>
        <v>0</v>
      </c>
      <c r="G7" s="645">
        <f>荒川区!S256</f>
        <v>0</v>
      </c>
      <c r="H7" s="656">
        <v>0</v>
      </c>
      <c r="I7" s="645">
        <f>荒川区!S263</f>
        <v>0</v>
      </c>
      <c r="J7" s="656">
        <v>0</v>
      </c>
      <c r="K7" s="656">
        <v>0</v>
      </c>
      <c r="L7" s="656">
        <v>0</v>
      </c>
      <c r="M7" s="656">
        <v>0</v>
      </c>
      <c r="N7" s="656">
        <v>0</v>
      </c>
      <c r="O7" s="656">
        <v>0</v>
      </c>
      <c r="P7" s="645">
        <f>荒川区!S257</f>
        <v>0</v>
      </c>
      <c r="Q7" s="656">
        <v>0</v>
      </c>
      <c r="R7" s="656">
        <v>0</v>
      </c>
      <c r="S7" s="645">
        <f>荒川区!S264</f>
        <v>0</v>
      </c>
      <c r="T7" s="656">
        <v>0</v>
      </c>
      <c r="U7" s="656">
        <v>0</v>
      </c>
      <c r="V7" s="645">
        <f>SUM(荒川区!S265:S267)</f>
        <v>0</v>
      </c>
      <c r="W7" s="656">
        <v>0</v>
      </c>
      <c r="X7" s="656">
        <v>0</v>
      </c>
      <c r="Y7" s="656">
        <v>0</v>
      </c>
      <c r="Z7" s="645">
        <f>荒川区!S262</f>
        <v>0</v>
      </c>
      <c r="AA7" s="656">
        <v>0</v>
      </c>
      <c r="AB7" s="656">
        <v>0</v>
      </c>
      <c r="AC7" s="645">
        <f>荒川区!S261</f>
        <v>0</v>
      </c>
      <c r="AD7" s="645">
        <f>荒川区!S272-AH7-SUM(D7:AC7)</f>
        <v>0</v>
      </c>
      <c r="AE7" s="645">
        <f t="shared" si="0"/>
        <v>0</v>
      </c>
      <c r="AF7" s="652">
        <f>SUM(荒川区!S258:S260)</f>
        <v>0</v>
      </c>
      <c r="AG7" s="656">
        <v>0</v>
      </c>
      <c r="AH7" s="645">
        <f>SUM(荒川区!S258:S260)</f>
        <v>0</v>
      </c>
      <c r="AI7" s="645">
        <f t="shared" si="1"/>
        <v>0</v>
      </c>
      <c r="AJ7" s="643" t="str">
        <f t="shared" si="2"/>
        <v>〇</v>
      </c>
    </row>
    <row r="8" spans="1:36">
      <c r="A8" s="650">
        <v>45931</v>
      </c>
      <c r="B8" s="1">
        <f>荒川区!U272</f>
        <v>0</v>
      </c>
      <c r="C8" s="656">
        <v>0</v>
      </c>
      <c r="D8" s="645">
        <f>荒川区!U248</f>
        <v>0</v>
      </c>
      <c r="E8" s="645">
        <f>SUM(荒川区!U249:U254)</f>
        <v>0</v>
      </c>
      <c r="F8" s="645">
        <f>荒川区!U255</f>
        <v>0</v>
      </c>
      <c r="G8" s="645">
        <f>荒川区!U256</f>
        <v>0</v>
      </c>
      <c r="H8" s="656">
        <v>0</v>
      </c>
      <c r="I8" s="645">
        <f>荒川区!U263</f>
        <v>0</v>
      </c>
      <c r="J8" s="656">
        <v>0</v>
      </c>
      <c r="K8" s="656">
        <v>0</v>
      </c>
      <c r="L8" s="656">
        <v>0</v>
      </c>
      <c r="M8" s="656">
        <v>0</v>
      </c>
      <c r="N8" s="656">
        <v>0</v>
      </c>
      <c r="O8" s="656">
        <v>0</v>
      </c>
      <c r="P8" s="645">
        <f>荒川区!U257</f>
        <v>0</v>
      </c>
      <c r="Q8" s="656">
        <v>0</v>
      </c>
      <c r="R8" s="656">
        <v>0</v>
      </c>
      <c r="S8" s="645">
        <f>荒川区!U264</f>
        <v>0</v>
      </c>
      <c r="T8" s="656">
        <v>0</v>
      </c>
      <c r="U8" s="656">
        <v>0</v>
      </c>
      <c r="V8" s="645">
        <f>SUM(荒川区!U265:U267)</f>
        <v>0</v>
      </c>
      <c r="W8" s="656">
        <v>0</v>
      </c>
      <c r="X8" s="656">
        <v>0</v>
      </c>
      <c r="Y8" s="656">
        <v>0</v>
      </c>
      <c r="Z8" s="645">
        <f>荒川区!U262</f>
        <v>0</v>
      </c>
      <c r="AA8" s="656">
        <v>0</v>
      </c>
      <c r="AB8" s="656">
        <v>0</v>
      </c>
      <c r="AC8" s="645">
        <f>荒川区!U261</f>
        <v>0</v>
      </c>
      <c r="AD8" s="645">
        <f>荒川区!U272-AH8-SUM(D8:AC8)</f>
        <v>0</v>
      </c>
      <c r="AE8" s="645">
        <f t="shared" si="0"/>
        <v>0</v>
      </c>
      <c r="AF8" s="652">
        <f>SUM(荒川区!U258:U260)</f>
        <v>0</v>
      </c>
      <c r="AG8" s="656">
        <v>0</v>
      </c>
      <c r="AH8" s="645">
        <f>SUM(荒川区!U258:U260)</f>
        <v>0</v>
      </c>
      <c r="AI8" s="645">
        <f t="shared" si="1"/>
        <v>0</v>
      </c>
      <c r="AJ8" s="643" t="str">
        <f t="shared" si="2"/>
        <v>〇</v>
      </c>
    </row>
    <row r="9" spans="1:36">
      <c r="A9" s="650">
        <v>45962</v>
      </c>
      <c r="B9" s="1">
        <f>荒川区!W272</f>
        <v>0</v>
      </c>
      <c r="C9" s="656">
        <v>0</v>
      </c>
      <c r="D9" s="645">
        <f>荒川区!W248</f>
        <v>0</v>
      </c>
      <c r="E9" s="645">
        <f>SUM(荒川区!W249:W254)</f>
        <v>0</v>
      </c>
      <c r="F9" s="645">
        <f>荒川区!W255</f>
        <v>0</v>
      </c>
      <c r="G9" s="645">
        <f>荒川区!W256</f>
        <v>0</v>
      </c>
      <c r="H9" s="656">
        <v>0</v>
      </c>
      <c r="I9" s="645">
        <f>荒川区!W263</f>
        <v>0</v>
      </c>
      <c r="J9" s="656">
        <v>0</v>
      </c>
      <c r="K9" s="656">
        <v>0</v>
      </c>
      <c r="L9" s="656">
        <v>0</v>
      </c>
      <c r="M9" s="656">
        <v>0</v>
      </c>
      <c r="N9" s="656">
        <v>0</v>
      </c>
      <c r="O9" s="656">
        <v>0</v>
      </c>
      <c r="P9" s="645">
        <f>荒川区!W257</f>
        <v>0</v>
      </c>
      <c r="Q9" s="656">
        <v>0</v>
      </c>
      <c r="R9" s="656">
        <v>0</v>
      </c>
      <c r="S9" s="645">
        <f>荒川区!W264</f>
        <v>0</v>
      </c>
      <c r="T9" s="656">
        <v>0</v>
      </c>
      <c r="U9" s="656">
        <v>0</v>
      </c>
      <c r="V9" s="645">
        <f>SUM(荒川区!W265:W267)</f>
        <v>0</v>
      </c>
      <c r="W9" s="656">
        <v>0</v>
      </c>
      <c r="X9" s="656">
        <v>0</v>
      </c>
      <c r="Y9" s="656">
        <v>0</v>
      </c>
      <c r="Z9" s="645">
        <f>荒川区!W262</f>
        <v>0</v>
      </c>
      <c r="AA9" s="656">
        <v>0</v>
      </c>
      <c r="AB9" s="656">
        <v>0</v>
      </c>
      <c r="AC9" s="645">
        <f>荒川区!W261</f>
        <v>0</v>
      </c>
      <c r="AD9" s="645">
        <f>荒川区!W272-AH9-SUM(D9:AC9)</f>
        <v>0</v>
      </c>
      <c r="AE9" s="645">
        <f t="shared" si="0"/>
        <v>0</v>
      </c>
      <c r="AF9" s="652">
        <f>SUM(荒川区!W258:W260)</f>
        <v>0</v>
      </c>
      <c r="AG9" s="656">
        <v>0</v>
      </c>
      <c r="AH9" s="645">
        <f>SUM(荒川区!W258:W260)</f>
        <v>0</v>
      </c>
      <c r="AI9" s="645">
        <f t="shared" si="1"/>
        <v>0</v>
      </c>
      <c r="AJ9" s="643" t="str">
        <f t="shared" si="2"/>
        <v>〇</v>
      </c>
    </row>
    <row r="10" spans="1:36">
      <c r="A10" s="650">
        <v>45992</v>
      </c>
      <c r="B10" s="1">
        <f>荒川区!Y272</f>
        <v>0</v>
      </c>
      <c r="C10" s="656">
        <v>0</v>
      </c>
      <c r="D10" s="645">
        <f>荒川区!Y248</f>
        <v>0</v>
      </c>
      <c r="E10" s="645">
        <f>SUM(荒川区!Y249:Y254)</f>
        <v>0</v>
      </c>
      <c r="F10" s="645">
        <f>荒川区!Y255</f>
        <v>0</v>
      </c>
      <c r="G10" s="645">
        <f>荒川区!Y256</f>
        <v>0</v>
      </c>
      <c r="H10" s="656">
        <v>0</v>
      </c>
      <c r="I10" s="645">
        <f>荒川区!Y263</f>
        <v>0</v>
      </c>
      <c r="J10" s="656">
        <v>0</v>
      </c>
      <c r="K10" s="656">
        <v>0</v>
      </c>
      <c r="L10" s="656">
        <v>0</v>
      </c>
      <c r="M10" s="656">
        <v>0</v>
      </c>
      <c r="N10" s="656">
        <v>0</v>
      </c>
      <c r="O10" s="656">
        <v>0</v>
      </c>
      <c r="P10" s="645">
        <f>荒川区!Y257</f>
        <v>0</v>
      </c>
      <c r="Q10" s="656">
        <v>0</v>
      </c>
      <c r="R10" s="656">
        <v>0</v>
      </c>
      <c r="S10" s="645">
        <f>荒川区!Y264</f>
        <v>0</v>
      </c>
      <c r="T10" s="656">
        <v>0</v>
      </c>
      <c r="U10" s="656">
        <v>0</v>
      </c>
      <c r="V10" s="645">
        <f>SUM(荒川区!Y265:Y267)</f>
        <v>0</v>
      </c>
      <c r="W10" s="656">
        <v>0</v>
      </c>
      <c r="X10" s="656">
        <v>0</v>
      </c>
      <c r="Y10" s="656">
        <v>0</v>
      </c>
      <c r="Z10" s="645">
        <f>荒川区!Y262</f>
        <v>0</v>
      </c>
      <c r="AA10" s="656">
        <v>0</v>
      </c>
      <c r="AB10" s="656">
        <v>0</v>
      </c>
      <c r="AC10" s="645">
        <f>荒川区!Y261</f>
        <v>0</v>
      </c>
      <c r="AD10" s="645">
        <f>荒川区!Y272-AH10-SUM(D10:AC10)</f>
        <v>0</v>
      </c>
      <c r="AE10" s="645">
        <f t="shared" si="0"/>
        <v>0</v>
      </c>
      <c r="AF10" s="652">
        <f>SUM(荒川区!Y258:Y260)</f>
        <v>0</v>
      </c>
      <c r="AG10" s="656">
        <v>0</v>
      </c>
      <c r="AH10" s="645">
        <f>SUM(荒川区!Y258:Y260)</f>
        <v>0</v>
      </c>
      <c r="AI10" s="645">
        <f t="shared" si="1"/>
        <v>0</v>
      </c>
      <c r="AJ10" s="643" t="str">
        <f t="shared" si="2"/>
        <v>〇</v>
      </c>
    </row>
    <row r="11" spans="1:36">
      <c r="A11" s="650">
        <v>46023</v>
      </c>
      <c r="B11" s="1">
        <f>荒川区!AA272</f>
        <v>0</v>
      </c>
      <c r="C11" s="656">
        <v>0</v>
      </c>
      <c r="D11" s="645">
        <f>荒川区!AA248</f>
        <v>0</v>
      </c>
      <c r="E11" s="645">
        <f>SUM(荒川区!AA249:AA254)</f>
        <v>0</v>
      </c>
      <c r="F11" s="645">
        <f>荒川区!AA255</f>
        <v>0</v>
      </c>
      <c r="G11" s="645">
        <f>荒川区!AA256</f>
        <v>0</v>
      </c>
      <c r="H11" s="656">
        <v>0</v>
      </c>
      <c r="I11" s="645">
        <f>荒川区!AA263</f>
        <v>0</v>
      </c>
      <c r="J11" s="656">
        <v>0</v>
      </c>
      <c r="K11" s="656">
        <v>0</v>
      </c>
      <c r="L11" s="656">
        <v>0</v>
      </c>
      <c r="M11" s="656">
        <v>0</v>
      </c>
      <c r="N11" s="656">
        <v>0</v>
      </c>
      <c r="O11" s="656">
        <v>0</v>
      </c>
      <c r="P11" s="645">
        <f>荒川区!AA257</f>
        <v>0</v>
      </c>
      <c r="Q11" s="656">
        <v>0</v>
      </c>
      <c r="R11" s="656">
        <v>0</v>
      </c>
      <c r="S11" s="645">
        <f>荒川区!AA264</f>
        <v>0</v>
      </c>
      <c r="T11" s="656">
        <v>0</v>
      </c>
      <c r="U11" s="656">
        <v>0</v>
      </c>
      <c r="V11" s="645">
        <f>SUM(荒川区!AA265:AA267)</f>
        <v>0</v>
      </c>
      <c r="W11" s="656">
        <v>0</v>
      </c>
      <c r="X11" s="656">
        <v>0</v>
      </c>
      <c r="Y11" s="656">
        <v>0</v>
      </c>
      <c r="Z11" s="645">
        <f>荒川区!AA262</f>
        <v>0</v>
      </c>
      <c r="AA11" s="656">
        <v>0</v>
      </c>
      <c r="AB11" s="656">
        <v>0</v>
      </c>
      <c r="AC11" s="645">
        <f>荒川区!AA261</f>
        <v>0</v>
      </c>
      <c r="AD11" s="645">
        <f>荒川区!AA272-AH11-SUM(D11:AC11)</f>
        <v>0</v>
      </c>
      <c r="AE11" s="645">
        <f t="shared" si="0"/>
        <v>0</v>
      </c>
      <c r="AF11" s="652">
        <f>SUM(荒川区!AA258:AA260)</f>
        <v>0</v>
      </c>
      <c r="AG11" s="656">
        <v>0</v>
      </c>
      <c r="AH11" s="645">
        <f>SUM(荒川区!AA258:AA260)</f>
        <v>0</v>
      </c>
      <c r="AI11" s="645">
        <f t="shared" si="1"/>
        <v>0</v>
      </c>
      <c r="AJ11" s="643" t="str">
        <f t="shared" si="2"/>
        <v>〇</v>
      </c>
    </row>
    <row r="12" spans="1:36">
      <c r="A12" s="650">
        <v>46054</v>
      </c>
      <c r="B12" s="1">
        <f>荒川区!AC272</f>
        <v>0</v>
      </c>
      <c r="C12" s="656">
        <v>0</v>
      </c>
      <c r="D12" s="645">
        <f>荒川区!AC248</f>
        <v>0</v>
      </c>
      <c r="E12" s="645">
        <f>SUM(荒川区!AC249:AC254)</f>
        <v>0</v>
      </c>
      <c r="F12" s="645">
        <f>荒川区!AC255</f>
        <v>0</v>
      </c>
      <c r="G12" s="645">
        <f>荒川区!AC256</f>
        <v>0</v>
      </c>
      <c r="H12" s="656">
        <v>0</v>
      </c>
      <c r="I12" s="645">
        <f>荒川区!AC263</f>
        <v>0</v>
      </c>
      <c r="J12" s="656">
        <v>0</v>
      </c>
      <c r="K12" s="656">
        <v>0</v>
      </c>
      <c r="L12" s="656">
        <v>0</v>
      </c>
      <c r="M12" s="656">
        <v>0</v>
      </c>
      <c r="N12" s="656">
        <v>0</v>
      </c>
      <c r="O12" s="656">
        <v>0</v>
      </c>
      <c r="P12" s="645">
        <f>荒川区!AC257</f>
        <v>0</v>
      </c>
      <c r="Q12" s="656">
        <v>0</v>
      </c>
      <c r="R12" s="656">
        <v>0</v>
      </c>
      <c r="S12" s="645">
        <f>荒川区!AC264</f>
        <v>0</v>
      </c>
      <c r="T12" s="656">
        <v>0</v>
      </c>
      <c r="U12" s="656">
        <v>0</v>
      </c>
      <c r="V12" s="645">
        <f>SUM(荒川区!AC265:AC267)</f>
        <v>0</v>
      </c>
      <c r="W12" s="656">
        <v>0</v>
      </c>
      <c r="X12" s="656">
        <v>0</v>
      </c>
      <c r="Y12" s="656">
        <v>0</v>
      </c>
      <c r="Z12" s="645">
        <f>荒川区!AC262</f>
        <v>0</v>
      </c>
      <c r="AA12" s="656">
        <v>0</v>
      </c>
      <c r="AB12" s="656">
        <v>0</v>
      </c>
      <c r="AC12" s="645">
        <f>荒川区!AC261</f>
        <v>0</v>
      </c>
      <c r="AD12" s="645">
        <f>荒川区!AC272-AH12-SUM(D12:AC12)</f>
        <v>0</v>
      </c>
      <c r="AE12" s="645">
        <f t="shared" si="0"/>
        <v>0</v>
      </c>
      <c r="AF12" s="652">
        <f>SUM(荒川区!AC258:AC260)</f>
        <v>0</v>
      </c>
      <c r="AG12" s="656">
        <v>0</v>
      </c>
      <c r="AH12" s="645">
        <f>SUM(荒川区!AC258:AC260)</f>
        <v>0</v>
      </c>
      <c r="AI12" s="645">
        <f t="shared" si="1"/>
        <v>0</v>
      </c>
      <c r="AJ12" s="643" t="str">
        <f t="shared" si="2"/>
        <v>〇</v>
      </c>
    </row>
    <row r="13" spans="1:36">
      <c r="A13" s="650">
        <v>46082</v>
      </c>
      <c r="B13" s="1">
        <f>荒川区!AE272</f>
        <v>0</v>
      </c>
      <c r="C13" s="656">
        <v>0</v>
      </c>
      <c r="D13" s="645">
        <f>荒川区!AE248</f>
        <v>0</v>
      </c>
      <c r="E13" s="645">
        <f>SUM(荒川区!AE249:AE254)</f>
        <v>0</v>
      </c>
      <c r="F13" s="645">
        <f>荒川区!AE255</f>
        <v>0</v>
      </c>
      <c r="G13" s="645">
        <f>荒川区!AE256</f>
        <v>0</v>
      </c>
      <c r="H13" s="656">
        <v>0</v>
      </c>
      <c r="I13" s="645">
        <f>荒川区!AE263</f>
        <v>0</v>
      </c>
      <c r="J13" s="656">
        <v>0</v>
      </c>
      <c r="K13" s="656">
        <v>0</v>
      </c>
      <c r="L13" s="656">
        <v>0</v>
      </c>
      <c r="M13" s="656">
        <v>0</v>
      </c>
      <c r="N13" s="656">
        <v>0</v>
      </c>
      <c r="O13" s="656">
        <v>0</v>
      </c>
      <c r="P13" s="645">
        <f>荒川区!AE257</f>
        <v>0</v>
      </c>
      <c r="Q13" s="656">
        <v>0</v>
      </c>
      <c r="R13" s="656">
        <v>0</v>
      </c>
      <c r="S13" s="645">
        <f>荒川区!AE264</f>
        <v>0</v>
      </c>
      <c r="T13" s="656">
        <v>0</v>
      </c>
      <c r="U13" s="656">
        <v>0</v>
      </c>
      <c r="V13" s="645">
        <f>SUM(荒川区!AE265:AE267)</f>
        <v>0</v>
      </c>
      <c r="W13" s="656">
        <v>0</v>
      </c>
      <c r="X13" s="656">
        <v>0</v>
      </c>
      <c r="Y13" s="656">
        <v>0</v>
      </c>
      <c r="Z13" s="645">
        <f>荒川区!AE262</f>
        <v>0</v>
      </c>
      <c r="AA13" s="656">
        <v>0</v>
      </c>
      <c r="AB13" s="656">
        <v>0</v>
      </c>
      <c r="AC13" s="645">
        <f>荒川区!AE261</f>
        <v>0</v>
      </c>
      <c r="AD13" s="645">
        <f>荒川区!AE272-AH13-SUM(D13:AC13)</f>
        <v>0</v>
      </c>
      <c r="AE13" s="645">
        <f t="shared" si="0"/>
        <v>0</v>
      </c>
      <c r="AF13" s="652">
        <f>SUM(荒川区!AE258:AE260)</f>
        <v>0</v>
      </c>
      <c r="AG13" s="656">
        <v>0</v>
      </c>
      <c r="AH13" s="645">
        <f>SUM(荒川区!AE258:AE260)</f>
        <v>0</v>
      </c>
      <c r="AI13" s="645">
        <f t="shared" si="1"/>
        <v>0</v>
      </c>
      <c r="AJ13" s="643" t="str">
        <f t="shared" si="2"/>
        <v>〇</v>
      </c>
    </row>
  </sheetData>
  <phoneticPr fontId="2"/>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8909E-2078-4747-B34C-4CAE67001B04}">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荒川区!H255</f>
        <v>0</v>
      </c>
      <c r="C2" s="645">
        <f>荒川区!H256</f>
        <v>0</v>
      </c>
      <c r="D2" s="645">
        <f>荒川区!H263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荒川区!H264</f>
        <v>0</v>
      </c>
      <c r="AA2" s="526">
        <v>0</v>
      </c>
      <c r="AB2" s="645">
        <f>荒川区!H262</f>
        <v>0</v>
      </c>
      <c r="AC2" s="526">
        <v>0</v>
      </c>
      <c r="AD2" s="645">
        <f>SUM(B2:AC2)</f>
        <v>0</v>
      </c>
      <c r="AE2" s="645">
        <f>SUM(荒川区!H258:H260)</f>
        <v>0</v>
      </c>
    </row>
    <row r="3" spans="1:31">
      <c r="A3" s="650">
        <v>45778</v>
      </c>
      <c r="B3" s="645">
        <f>荒川区!J255</f>
        <v>0</v>
      </c>
      <c r="C3" s="645">
        <f>荒川区!J256</f>
        <v>0</v>
      </c>
      <c r="D3" s="645">
        <f>荒川区!J263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荒川区!J264</f>
        <v>0</v>
      </c>
      <c r="AA3" s="526">
        <v>0</v>
      </c>
      <c r="AB3" s="645">
        <f>荒川区!J262</f>
        <v>0</v>
      </c>
      <c r="AC3" s="526">
        <v>0</v>
      </c>
      <c r="AD3" s="645">
        <f t="shared" ref="AD3:AD13" si="0">SUM(B3:AB3)</f>
        <v>0</v>
      </c>
      <c r="AE3" s="645">
        <f>SUM(荒川区!J258:J260)</f>
        <v>0</v>
      </c>
    </row>
    <row r="4" spans="1:31">
      <c r="A4" s="650">
        <v>45809</v>
      </c>
      <c r="B4" s="645">
        <f>荒川区!L255</f>
        <v>0</v>
      </c>
      <c r="C4" s="645">
        <f>荒川区!L256</f>
        <v>0</v>
      </c>
      <c r="D4" s="645">
        <f>荒川区!L263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荒川区!L264</f>
        <v>0</v>
      </c>
      <c r="AA4" s="526">
        <v>0</v>
      </c>
      <c r="AB4" s="645">
        <f>荒川区!L262</f>
        <v>0</v>
      </c>
      <c r="AC4" s="526">
        <v>0</v>
      </c>
      <c r="AD4" s="645">
        <f t="shared" si="0"/>
        <v>0</v>
      </c>
      <c r="AE4" s="645">
        <f>SUM(荒川区!L258:L260)</f>
        <v>0</v>
      </c>
    </row>
    <row r="5" spans="1:31">
      <c r="A5" s="650">
        <v>45839</v>
      </c>
      <c r="B5" s="645">
        <f>荒川区!N255</f>
        <v>0</v>
      </c>
      <c r="C5" s="645">
        <f>荒川区!N256</f>
        <v>0</v>
      </c>
      <c r="D5" s="645">
        <f>荒川区!N263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荒川区!N264</f>
        <v>0</v>
      </c>
      <c r="AA5" s="526">
        <v>0</v>
      </c>
      <c r="AB5" s="645">
        <f>荒川区!N262</f>
        <v>0</v>
      </c>
      <c r="AC5" s="526">
        <v>0</v>
      </c>
      <c r="AD5" s="645">
        <f t="shared" si="0"/>
        <v>0</v>
      </c>
      <c r="AE5" s="645">
        <f>SUM(荒川区!N258:N260)</f>
        <v>0</v>
      </c>
    </row>
    <row r="6" spans="1:31">
      <c r="A6" s="650">
        <v>45870</v>
      </c>
      <c r="B6" s="645">
        <f>荒川区!P255</f>
        <v>0</v>
      </c>
      <c r="C6" s="645">
        <f>荒川区!P256</f>
        <v>0</v>
      </c>
      <c r="D6" s="645">
        <f>荒川区!P263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荒川区!P264</f>
        <v>0</v>
      </c>
      <c r="AA6" s="526">
        <v>0</v>
      </c>
      <c r="AB6" s="645">
        <f>荒川区!P262</f>
        <v>0</v>
      </c>
      <c r="AC6" s="526">
        <v>0</v>
      </c>
      <c r="AD6" s="645">
        <f t="shared" si="0"/>
        <v>0</v>
      </c>
      <c r="AE6" s="645">
        <f>SUM(荒川区!P258:P260)</f>
        <v>0</v>
      </c>
    </row>
    <row r="7" spans="1:31">
      <c r="A7" s="650">
        <v>45901</v>
      </c>
      <c r="B7" s="645">
        <f>荒川区!R255</f>
        <v>0</v>
      </c>
      <c r="C7" s="645">
        <f>荒川区!R256</f>
        <v>0</v>
      </c>
      <c r="D7" s="645">
        <f>荒川区!R263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荒川区!R264</f>
        <v>0</v>
      </c>
      <c r="AA7" s="526">
        <v>0</v>
      </c>
      <c r="AB7" s="645">
        <f>荒川区!R262</f>
        <v>0</v>
      </c>
      <c r="AC7" s="526">
        <v>0</v>
      </c>
      <c r="AD7" s="645">
        <f t="shared" si="0"/>
        <v>0</v>
      </c>
      <c r="AE7" s="645">
        <f>SUM(荒川区!R258:R260)</f>
        <v>0</v>
      </c>
    </row>
    <row r="8" spans="1:31">
      <c r="A8" s="650">
        <v>45931</v>
      </c>
      <c r="B8" s="645">
        <f>荒川区!T255</f>
        <v>0</v>
      </c>
      <c r="C8" s="645">
        <f>荒川区!T256</f>
        <v>0</v>
      </c>
      <c r="D8" s="645">
        <f>荒川区!T263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荒川区!T264</f>
        <v>0</v>
      </c>
      <c r="AA8" s="526">
        <v>0</v>
      </c>
      <c r="AB8" s="645">
        <f>荒川区!T262</f>
        <v>0</v>
      </c>
      <c r="AC8" s="526">
        <v>0</v>
      </c>
      <c r="AD8" s="645">
        <f t="shared" si="0"/>
        <v>0</v>
      </c>
      <c r="AE8" s="645">
        <f>SUM(荒川区!T258:T260)</f>
        <v>0</v>
      </c>
    </row>
    <row r="9" spans="1:31">
      <c r="A9" s="650">
        <v>45962</v>
      </c>
      <c r="B9" s="645">
        <f>荒川区!V255</f>
        <v>0</v>
      </c>
      <c r="C9" s="645">
        <f>荒川区!V256</f>
        <v>0</v>
      </c>
      <c r="D9" s="645">
        <f>荒川区!V263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荒川区!V264</f>
        <v>0</v>
      </c>
      <c r="AA9" s="526">
        <v>0</v>
      </c>
      <c r="AB9" s="645">
        <f>荒川区!V262</f>
        <v>0</v>
      </c>
      <c r="AC9" s="526">
        <v>0</v>
      </c>
      <c r="AD9" s="645">
        <f t="shared" si="0"/>
        <v>0</v>
      </c>
      <c r="AE9" s="645">
        <f>SUM(荒川区!V258:V260)</f>
        <v>0</v>
      </c>
    </row>
    <row r="10" spans="1:31">
      <c r="A10" s="650">
        <v>45992</v>
      </c>
      <c r="B10" s="645">
        <f>荒川区!X255</f>
        <v>0</v>
      </c>
      <c r="C10" s="645">
        <f>荒川区!X256</f>
        <v>0</v>
      </c>
      <c r="D10" s="645">
        <f>荒川区!X263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荒川区!X264</f>
        <v>0</v>
      </c>
      <c r="AA10" s="526">
        <v>0</v>
      </c>
      <c r="AB10" s="645">
        <f>荒川区!X262</f>
        <v>0</v>
      </c>
      <c r="AC10" s="526">
        <v>0</v>
      </c>
      <c r="AD10" s="645">
        <f t="shared" si="0"/>
        <v>0</v>
      </c>
      <c r="AE10" s="645">
        <f>SUM(荒川区!X258:X260)</f>
        <v>0</v>
      </c>
    </row>
    <row r="11" spans="1:31">
      <c r="A11" s="650">
        <v>46023</v>
      </c>
      <c r="B11" s="645">
        <f>荒川区!Z255</f>
        <v>0</v>
      </c>
      <c r="C11" s="645">
        <f>荒川区!Z256</f>
        <v>0</v>
      </c>
      <c r="D11" s="645">
        <f>荒川区!Z263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荒川区!Z264</f>
        <v>0</v>
      </c>
      <c r="AA11" s="526">
        <v>0</v>
      </c>
      <c r="AB11" s="645">
        <f>荒川区!Z262</f>
        <v>0</v>
      </c>
      <c r="AC11" s="526">
        <v>0</v>
      </c>
      <c r="AD11" s="645">
        <f t="shared" si="0"/>
        <v>0</v>
      </c>
      <c r="AE11" s="645">
        <f>SUM(荒川区!Z258:Z260)</f>
        <v>0</v>
      </c>
    </row>
    <row r="12" spans="1:31">
      <c r="A12" s="650">
        <v>46054</v>
      </c>
      <c r="B12" s="645">
        <f>荒川区!AB255</f>
        <v>0</v>
      </c>
      <c r="C12" s="645">
        <f>荒川区!AB256</f>
        <v>0</v>
      </c>
      <c r="D12" s="645">
        <f>荒川区!AB263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荒川区!AB264</f>
        <v>0</v>
      </c>
      <c r="AA12" s="526">
        <v>0</v>
      </c>
      <c r="AB12" s="645">
        <f>荒川区!AB262</f>
        <v>0</v>
      </c>
      <c r="AC12" s="526">
        <v>0</v>
      </c>
      <c r="AD12" s="645">
        <f t="shared" si="0"/>
        <v>0</v>
      </c>
      <c r="AE12" s="645">
        <f>SUM(荒川区!AB258:AB260)</f>
        <v>0</v>
      </c>
    </row>
    <row r="13" spans="1:31">
      <c r="A13" s="650">
        <v>46082</v>
      </c>
      <c r="B13" s="645">
        <f>荒川区!AD255</f>
        <v>0</v>
      </c>
      <c r="C13" s="645">
        <f>荒川区!AD256</f>
        <v>0</v>
      </c>
      <c r="D13" s="645">
        <f>荒川区!AD263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荒川区!AD264</f>
        <v>0</v>
      </c>
      <c r="AA13" s="526">
        <v>0</v>
      </c>
      <c r="AB13" s="645">
        <f>荒川区!AD262</f>
        <v>0</v>
      </c>
      <c r="AC13" s="526">
        <v>0</v>
      </c>
      <c r="AD13" s="645">
        <f t="shared" si="0"/>
        <v>0</v>
      </c>
      <c r="AE13" s="645">
        <f>SUM(荒川区!AD258:AD260)</f>
        <v>0</v>
      </c>
    </row>
  </sheetData>
  <phoneticPr fontId="2"/>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4BB1B-61DC-4F4D-BD66-F7DB4F845887}">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港区!I272</f>
        <v>0</v>
      </c>
      <c r="C2" s="656">
        <v>0</v>
      </c>
      <c r="D2" s="645">
        <f>港区!I248</f>
        <v>0</v>
      </c>
      <c r="E2" s="645">
        <f>SUM(港区!I249:I254)</f>
        <v>0</v>
      </c>
      <c r="F2" s="645">
        <f>港区!I255</f>
        <v>0</v>
      </c>
      <c r="G2" s="645">
        <f>港区!I256</f>
        <v>0</v>
      </c>
      <c r="H2" s="656">
        <v>0</v>
      </c>
      <c r="I2" s="645">
        <f>港区!I263</f>
        <v>0</v>
      </c>
      <c r="J2" s="656">
        <v>0</v>
      </c>
      <c r="K2" s="656">
        <v>0</v>
      </c>
      <c r="L2" s="656">
        <v>0</v>
      </c>
      <c r="M2" s="656">
        <v>0</v>
      </c>
      <c r="N2" s="656">
        <v>0</v>
      </c>
      <c r="O2" s="656">
        <v>0</v>
      </c>
      <c r="P2" s="645">
        <f>港区!I257</f>
        <v>0</v>
      </c>
      <c r="Q2" s="656">
        <v>0</v>
      </c>
      <c r="R2" s="656">
        <v>0</v>
      </c>
      <c r="S2" s="645">
        <f>港区!I264</f>
        <v>0</v>
      </c>
      <c r="T2" s="656">
        <v>0</v>
      </c>
      <c r="U2" s="656">
        <v>0</v>
      </c>
      <c r="V2" s="645">
        <f>SUM(港区!I265:I267)</f>
        <v>0</v>
      </c>
      <c r="W2" s="656">
        <v>0</v>
      </c>
      <c r="X2" s="656">
        <v>0</v>
      </c>
      <c r="Y2" s="656">
        <v>0</v>
      </c>
      <c r="Z2" s="645">
        <f>港区!I262</f>
        <v>0</v>
      </c>
      <c r="AA2" s="656">
        <v>0</v>
      </c>
      <c r="AB2" s="656">
        <v>0</v>
      </c>
      <c r="AC2" s="645">
        <f>港区!I261</f>
        <v>0</v>
      </c>
      <c r="AD2" s="645">
        <f>港区!I272-AH2-SUM(D2:AC2)</f>
        <v>0</v>
      </c>
      <c r="AE2" s="645">
        <f t="shared" ref="AE2:AE13" si="0">SUM(D2:AD2)</f>
        <v>0</v>
      </c>
      <c r="AF2" s="652">
        <f>SUM(港区!I258:I260)</f>
        <v>0</v>
      </c>
      <c r="AG2" s="656">
        <v>0</v>
      </c>
      <c r="AH2" s="645">
        <f>SUM(港区!I258:I260)</f>
        <v>0</v>
      </c>
      <c r="AI2" s="645">
        <f>AH2</f>
        <v>0</v>
      </c>
      <c r="AJ2" s="643" t="str">
        <f>IF(AE2+AH2=B2,"〇","×")</f>
        <v>〇</v>
      </c>
    </row>
    <row r="3" spans="1:36">
      <c r="A3" s="650">
        <v>45778</v>
      </c>
      <c r="B3" s="1">
        <f>港区!K272</f>
        <v>0</v>
      </c>
      <c r="C3" s="656">
        <v>0</v>
      </c>
      <c r="D3" s="645">
        <f>港区!K248</f>
        <v>0</v>
      </c>
      <c r="E3" s="645">
        <f>SUM(港区!K249:K254)</f>
        <v>0</v>
      </c>
      <c r="F3" s="645">
        <f>港区!K255</f>
        <v>0</v>
      </c>
      <c r="G3" s="645">
        <f>港区!K256</f>
        <v>0</v>
      </c>
      <c r="H3" s="656">
        <v>0</v>
      </c>
      <c r="I3" s="645">
        <f>港区!K263</f>
        <v>0</v>
      </c>
      <c r="J3" s="656">
        <v>0</v>
      </c>
      <c r="K3" s="656">
        <v>0</v>
      </c>
      <c r="L3" s="656">
        <v>0</v>
      </c>
      <c r="M3" s="656">
        <v>0</v>
      </c>
      <c r="N3" s="656">
        <v>0</v>
      </c>
      <c r="O3" s="656">
        <v>0</v>
      </c>
      <c r="P3" s="645">
        <f>港区!K257</f>
        <v>0</v>
      </c>
      <c r="Q3" s="656">
        <v>0</v>
      </c>
      <c r="R3" s="656">
        <v>0</v>
      </c>
      <c r="S3" s="645">
        <f>港区!K264</f>
        <v>0</v>
      </c>
      <c r="T3" s="656">
        <v>0</v>
      </c>
      <c r="U3" s="656">
        <v>0</v>
      </c>
      <c r="V3" s="645">
        <f>SUM(港区!K265:K267)</f>
        <v>0</v>
      </c>
      <c r="W3" s="656">
        <v>0</v>
      </c>
      <c r="X3" s="656">
        <v>0</v>
      </c>
      <c r="Y3" s="656">
        <v>0</v>
      </c>
      <c r="Z3" s="645">
        <f>港区!K262</f>
        <v>0</v>
      </c>
      <c r="AA3" s="656">
        <v>0</v>
      </c>
      <c r="AB3" s="656">
        <v>0</v>
      </c>
      <c r="AC3" s="645">
        <f>港区!K261</f>
        <v>0</v>
      </c>
      <c r="AD3" s="645">
        <f>港区!K272-AH3-SUM(D3:AC3)</f>
        <v>0</v>
      </c>
      <c r="AE3" s="645">
        <f t="shared" si="0"/>
        <v>0</v>
      </c>
      <c r="AF3" s="652">
        <f>SUM(港区!K258:K260)</f>
        <v>0</v>
      </c>
      <c r="AG3" s="656">
        <v>0</v>
      </c>
      <c r="AH3" s="645">
        <f>SUM(港区!K258:K260)</f>
        <v>0</v>
      </c>
      <c r="AI3" s="645">
        <f t="shared" ref="AI3:AI13" si="1">AH3</f>
        <v>0</v>
      </c>
      <c r="AJ3" s="643" t="str">
        <f t="shared" ref="AJ3:AJ13" si="2">IF(AE3+AH3=B3,"〇","×")</f>
        <v>〇</v>
      </c>
    </row>
    <row r="4" spans="1:36">
      <c r="A4" s="650">
        <v>45809</v>
      </c>
      <c r="B4" s="1">
        <f>港区!M272</f>
        <v>0</v>
      </c>
      <c r="C4" s="656">
        <v>0</v>
      </c>
      <c r="D4" s="645">
        <f>港区!M248</f>
        <v>0</v>
      </c>
      <c r="E4" s="645">
        <f>SUM(港区!M249:M254)</f>
        <v>0</v>
      </c>
      <c r="F4" s="645">
        <f>港区!M255</f>
        <v>0</v>
      </c>
      <c r="G4" s="645">
        <f>港区!M256</f>
        <v>0</v>
      </c>
      <c r="H4" s="656">
        <v>0</v>
      </c>
      <c r="I4" s="645">
        <f>港区!M263</f>
        <v>0</v>
      </c>
      <c r="J4" s="656">
        <v>0</v>
      </c>
      <c r="K4" s="656">
        <v>0</v>
      </c>
      <c r="L4" s="656">
        <v>0</v>
      </c>
      <c r="M4" s="656">
        <v>0</v>
      </c>
      <c r="N4" s="656">
        <v>0</v>
      </c>
      <c r="O4" s="656">
        <v>0</v>
      </c>
      <c r="P4" s="645">
        <f>港区!M257</f>
        <v>0</v>
      </c>
      <c r="Q4" s="656">
        <v>0</v>
      </c>
      <c r="R4" s="656">
        <v>0</v>
      </c>
      <c r="S4" s="645">
        <f>港区!M264</f>
        <v>0</v>
      </c>
      <c r="T4" s="656">
        <v>0</v>
      </c>
      <c r="U4" s="656">
        <v>0</v>
      </c>
      <c r="V4" s="645">
        <f>SUM(港区!M265:M267)</f>
        <v>0</v>
      </c>
      <c r="W4" s="656">
        <v>0</v>
      </c>
      <c r="X4" s="656">
        <v>0</v>
      </c>
      <c r="Y4" s="656">
        <v>0</v>
      </c>
      <c r="Z4" s="645">
        <f>港区!M262</f>
        <v>0</v>
      </c>
      <c r="AA4" s="656">
        <v>0</v>
      </c>
      <c r="AB4" s="656">
        <v>0</v>
      </c>
      <c r="AC4" s="645">
        <f>港区!M261</f>
        <v>0</v>
      </c>
      <c r="AD4" s="645">
        <f>港区!M272-AH4-SUM(D4:AC4)</f>
        <v>0</v>
      </c>
      <c r="AE4" s="645">
        <f t="shared" si="0"/>
        <v>0</v>
      </c>
      <c r="AF4" s="652">
        <f>SUM(港区!M258:M260)</f>
        <v>0</v>
      </c>
      <c r="AG4" s="656">
        <v>0</v>
      </c>
      <c r="AH4" s="645">
        <f>SUM(港区!M258:M260)</f>
        <v>0</v>
      </c>
      <c r="AI4" s="645">
        <f t="shared" si="1"/>
        <v>0</v>
      </c>
      <c r="AJ4" s="643" t="str">
        <f t="shared" si="2"/>
        <v>〇</v>
      </c>
    </row>
    <row r="5" spans="1:36">
      <c r="A5" s="650">
        <v>45839</v>
      </c>
      <c r="B5" s="1">
        <f>港区!O272</f>
        <v>0</v>
      </c>
      <c r="C5" s="656">
        <v>0</v>
      </c>
      <c r="D5" s="645">
        <f>港区!O248</f>
        <v>0</v>
      </c>
      <c r="E5" s="645">
        <f>SUM(港区!O249:O254)</f>
        <v>0</v>
      </c>
      <c r="F5" s="645">
        <f>港区!O255</f>
        <v>0</v>
      </c>
      <c r="G5" s="645">
        <f>港区!O256</f>
        <v>0</v>
      </c>
      <c r="H5" s="656">
        <v>0</v>
      </c>
      <c r="I5" s="645">
        <f>港区!O263</f>
        <v>0</v>
      </c>
      <c r="J5" s="656">
        <v>0</v>
      </c>
      <c r="K5" s="656">
        <v>0</v>
      </c>
      <c r="L5" s="656">
        <v>0</v>
      </c>
      <c r="M5" s="656">
        <v>0</v>
      </c>
      <c r="N5" s="656">
        <v>0</v>
      </c>
      <c r="O5" s="656">
        <v>0</v>
      </c>
      <c r="P5" s="645">
        <f>港区!O257</f>
        <v>0</v>
      </c>
      <c r="Q5" s="656">
        <v>0</v>
      </c>
      <c r="R5" s="656">
        <v>0</v>
      </c>
      <c r="S5" s="645">
        <f>港区!O264</f>
        <v>0</v>
      </c>
      <c r="T5" s="656">
        <v>0</v>
      </c>
      <c r="U5" s="656">
        <v>0</v>
      </c>
      <c r="V5" s="645">
        <f>SUM(港区!O265:O267)</f>
        <v>0</v>
      </c>
      <c r="W5" s="656">
        <v>0</v>
      </c>
      <c r="X5" s="656">
        <v>0</v>
      </c>
      <c r="Y5" s="656">
        <v>0</v>
      </c>
      <c r="Z5" s="645">
        <f>港区!O262</f>
        <v>0</v>
      </c>
      <c r="AA5" s="656">
        <v>0</v>
      </c>
      <c r="AB5" s="656">
        <v>0</v>
      </c>
      <c r="AC5" s="645">
        <f>港区!O261</f>
        <v>0</v>
      </c>
      <c r="AD5" s="645">
        <f>港区!O272-AH5-SUM(D5:AC5)</f>
        <v>0</v>
      </c>
      <c r="AE5" s="645">
        <f t="shared" si="0"/>
        <v>0</v>
      </c>
      <c r="AF5" s="652">
        <f>SUM(港区!O258:O260)</f>
        <v>0</v>
      </c>
      <c r="AG5" s="656">
        <v>0</v>
      </c>
      <c r="AH5" s="645">
        <f>SUM(港区!O258:O260)</f>
        <v>0</v>
      </c>
      <c r="AI5" s="645">
        <f t="shared" si="1"/>
        <v>0</v>
      </c>
      <c r="AJ5" s="643" t="str">
        <f t="shared" si="2"/>
        <v>〇</v>
      </c>
    </row>
    <row r="6" spans="1:36">
      <c r="A6" s="650">
        <v>45870</v>
      </c>
      <c r="B6" s="1">
        <f>港区!Q272</f>
        <v>0</v>
      </c>
      <c r="C6" s="656">
        <v>0</v>
      </c>
      <c r="D6" s="645">
        <f>港区!Q248</f>
        <v>0</v>
      </c>
      <c r="E6" s="645">
        <f>SUM(港区!Q249:Q254)</f>
        <v>0</v>
      </c>
      <c r="F6" s="645">
        <f>港区!Q255</f>
        <v>0</v>
      </c>
      <c r="G6" s="645">
        <f>港区!Q256</f>
        <v>0</v>
      </c>
      <c r="H6" s="656">
        <v>0</v>
      </c>
      <c r="I6" s="645">
        <f>港区!Q263</f>
        <v>0</v>
      </c>
      <c r="J6" s="656">
        <v>0</v>
      </c>
      <c r="K6" s="656">
        <v>0</v>
      </c>
      <c r="L6" s="656">
        <v>0</v>
      </c>
      <c r="M6" s="656">
        <v>0</v>
      </c>
      <c r="N6" s="656">
        <v>0</v>
      </c>
      <c r="O6" s="656">
        <v>0</v>
      </c>
      <c r="P6" s="645">
        <f>港区!Q257</f>
        <v>0</v>
      </c>
      <c r="Q6" s="656">
        <v>0</v>
      </c>
      <c r="R6" s="656">
        <v>0</v>
      </c>
      <c r="S6" s="645">
        <f>港区!Q264</f>
        <v>0</v>
      </c>
      <c r="T6" s="656">
        <v>0</v>
      </c>
      <c r="U6" s="656">
        <v>0</v>
      </c>
      <c r="V6" s="645">
        <f>SUM(港区!Q265:Q267)</f>
        <v>0</v>
      </c>
      <c r="W6" s="656">
        <v>0</v>
      </c>
      <c r="X6" s="656">
        <v>0</v>
      </c>
      <c r="Y6" s="656">
        <v>0</v>
      </c>
      <c r="Z6" s="645">
        <f>港区!Q262</f>
        <v>0</v>
      </c>
      <c r="AA6" s="656">
        <v>0</v>
      </c>
      <c r="AB6" s="656">
        <v>0</v>
      </c>
      <c r="AC6" s="645">
        <f>港区!Q261</f>
        <v>0</v>
      </c>
      <c r="AD6" s="645">
        <f>港区!Q272-AH6-SUM(D6:AC6)</f>
        <v>0</v>
      </c>
      <c r="AE6" s="645">
        <f t="shared" si="0"/>
        <v>0</v>
      </c>
      <c r="AF6" s="652">
        <f>SUM(港区!Q258:Q260)</f>
        <v>0</v>
      </c>
      <c r="AG6" s="656">
        <v>0</v>
      </c>
      <c r="AH6" s="645">
        <f>SUM(港区!Q258:Q260)</f>
        <v>0</v>
      </c>
      <c r="AI6" s="645">
        <f t="shared" si="1"/>
        <v>0</v>
      </c>
      <c r="AJ6" s="643" t="str">
        <f t="shared" si="2"/>
        <v>〇</v>
      </c>
    </row>
    <row r="7" spans="1:36">
      <c r="A7" s="650">
        <v>45901</v>
      </c>
      <c r="B7" s="1">
        <f>港区!S272</f>
        <v>0</v>
      </c>
      <c r="C7" s="656">
        <v>0</v>
      </c>
      <c r="D7" s="645">
        <f>港区!S248</f>
        <v>0</v>
      </c>
      <c r="E7" s="645">
        <f>SUM(港区!S249:S254)</f>
        <v>0</v>
      </c>
      <c r="F7" s="645">
        <f>港区!S255</f>
        <v>0</v>
      </c>
      <c r="G7" s="645">
        <f>港区!S256</f>
        <v>0</v>
      </c>
      <c r="H7" s="656">
        <v>0</v>
      </c>
      <c r="I7" s="645">
        <f>港区!S263</f>
        <v>0</v>
      </c>
      <c r="J7" s="656">
        <v>0</v>
      </c>
      <c r="K7" s="656">
        <v>0</v>
      </c>
      <c r="L7" s="656">
        <v>0</v>
      </c>
      <c r="M7" s="656">
        <v>0</v>
      </c>
      <c r="N7" s="656">
        <v>0</v>
      </c>
      <c r="O7" s="656">
        <v>0</v>
      </c>
      <c r="P7" s="645">
        <f>港区!S257</f>
        <v>0</v>
      </c>
      <c r="Q7" s="656">
        <v>0</v>
      </c>
      <c r="R7" s="656">
        <v>0</v>
      </c>
      <c r="S7" s="645">
        <f>港区!S264</f>
        <v>0</v>
      </c>
      <c r="T7" s="656">
        <v>0</v>
      </c>
      <c r="U7" s="656">
        <v>0</v>
      </c>
      <c r="V7" s="645">
        <f>SUM(港区!S265:S267)</f>
        <v>0</v>
      </c>
      <c r="W7" s="656">
        <v>0</v>
      </c>
      <c r="X7" s="656">
        <v>0</v>
      </c>
      <c r="Y7" s="656">
        <v>0</v>
      </c>
      <c r="Z7" s="645">
        <f>港区!S262</f>
        <v>0</v>
      </c>
      <c r="AA7" s="656">
        <v>0</v>
      </c>
      <c r="AB7" s="656">
        <v>0</v>
      </c>
      <c r="AC7" s="645">
        <f>港区!S261</f>
        <v>0</v>
      </c>
      <c r="AD7" s="645">
        <f>港区!S272-AH7-SUM(D7:AC7)</f>
        <v>0</v>
      </c>
      <c r="AE7" s="645">
        <f t="shared" si="0"/>
        <v>0</v>
      </c>
      <c r="AF7" s="652">
        <f>SUM(港区!S258:S260)</f>
        <v>0</v>
      </c>
      <c r="AG7" s="656">
        <v>0</v>
      </c>
      <c r="AH7" s="645">
        <f>SUM(港区!S258:S260)</f>
        <v>0</v>
      </c>
      <c r="AI7" s="645">
        <f t="shared" si="1"/>
        <v>0</v>
      </c>
      <c r="AJ7" s="643" t="str">
        <f t="shared" si="2"/>
        <v>〇</v>
      </c>
    </row>
    <row r="8" spans="1:36">
      <c r="A8" s="650">
        <v>45931</v>
      </c>
      <c r="B8" s="1">
        <f>港区!U272</f>
        <v>0</v>
      </c>
      <c r="C8" s="656">
        <v>0</v>
      </c>
      <c r="D8" s="645">
        <f>港区!U248</f>
        <v>0</v>
      </c>
      <c r="E8" s="645">
        <f>SUM(港区!U249:U254)</f>
        <v>0</v>
      </c>
      <c r="F8" s="645">
        <f>港区!U255</f>
        <v>0</v>
      </c>
      <c r="G8" s="645">
        <f>港区!U256</f>
        <v>0</v>
      </c>
      <c r="H8" s="656">
        <v>0</v>
      </c>
      <c r="I8" s="645">
        <f>港区!U263</f>
        <v>0</v>
      </c>
      <c r="J8" s="656">
        <v>0</v>
      </c>
      <c r="K8" s="656">
        <v>0</v>
      </c>
      <c r="L8" s="656">
        <v>0</v>
      </c>
      <c r="M8" s="656">
        <v>0</v>
      </c>
      <c r="N8" s="656">
        <v>0</v>
      </c>
      <c r="O8" s="656">
        <v>0</v>
      </c>
      <c r="P8" s="645">
        <f>港区!U257</f>
        <v>0</v>
      </c>
      <c r="Q8" s="656">
        <v>0</v>
      </c>
      <c r="R8" s="656">
        <v>0</v>
      </c>
      <c r="S8" s="645">
        <f>港区!U264</f>
        <v>0</v>
      </c>
      <c r="T8" s="656">
        <v>0</v>
      </c>
      <c r="U8" s="656">
        <v>0</v>
      </c>
      <c r="V8" s="645">
        <f>SUM(港区!U265:U267)</f>
        <v>0</v>
      </c>
      <c r="W8" s="656">
        <v>0</v>
      </c>
      <c r="X8" s="656">
        <v>0</v>
      </c>
      <c r="Y8" s="656">
        <v>0</v>
      </c>
      <c r="Z8" s="645">
        <f>港区!U262</f>
        <v>0</v>
      </c>
      <c r="AA8" s="656">
        <v>0</v>
      </c>
      <c r="AB8" s="656">
        <v>0</v>
      </c>
      <c r="AC8" s="645">
        <f>港区!U261</f>
        <v>0</v>
      </c>
      <c r="AD8" s="645">
        <f>港区!U272-AH8-SUM(D8:AC8)</f>
        <v>0</v>
      </c>
      <c r="AE8" s="645">
        <f t="shared" si="0"/>
        <v>0</v>
      </c>
      <c r="AF8" s="652">
        <f>SUM(港区!U258:U260)</f>
        <v>0</v>
      </c>
      <c r="AG8" s="656">
        <v>0</v>
      </c>
      <c r="AH8" s="645">
        <f>SUM(港区!U258:U260)</f>
        <v>0</v>
      </c>
      <c r="AI8" s="645">
        <f t="shared" si="1"/>
        <v>0</v>
      </c>
      <c r="AJ8" s="643" t="str">
        <f t="shared" si="2"/>
        <v>〇</v>
      </c>
    </row>
    <row r="9" spans="1:36">
      <c r="A9" s="650">
        <v>45962</v>
      </c>
      <c r="B9" s="1">
        <f>港区!W272</f>
        <v>0</v>
      </c>
      <c r="C9" s="656">
        <v>0</v>
      </c>
      <c r="D9" s="645">
        <f>港区!W248</f>
        <v>0</v>
      </c>
      <c r="E9" s="645">
        <f>SUM(港区!W249:W254)</f>
        <v>0</v>
      </c>
      <c r="F9" s="645">
        <f>港区!W255</f>
        <v>0</v>
      </c>
      <c r="G9" s="645">
        <f>港区!W256</f>
        <v>0</v>
      </c>
      <c r="H9" s="656">
        <v>0</v>
      </c>
      <c r="I9" s="645">
        <f>港区!W263</f>
        <v>0</v>
      </c>
      <c r="J9" s="656">
        <v>0</v>
      </c>
      <c r="K9" s="656">
        <v>0</v>
      </c>
      <c r="L9" s="656">
        <v>0</v>
      </c>
      <c r="M9" s="656">
        <v>0</v>
      </c>
      <c r="N9" s="656">
        <v>0</v>
      </c>
      <c r="O9" s="656">
        <v>0</v>
      </c>
      <c r="P9" s="645">
        <f>港区!W257</f>
        <v>0</v>
      </c>
      <c r="Q9" s="656">
        <v>0</v>
      </c>
      <c r="R9" s="656">
        <v>0</v>
      </c>
      <c r="S9" s="645">
        <f>港区!W264</f>
        <v>0</v>
      </c>
      <c r="T9" s="656">
        <v>0</v>
      </c>
      <c r="U9" s="656">
        <v>0</v>
      </c>
      <c r="V9" s="645">
        <f>SUM(港区!W265:W267)</f>
        <v>0</v>
      </c>
      <c r="W9" s="656">
        <v>0</v>
      </c>
      <c r="X9" s="656">
        <v>0</v>
      </c>
      <c r="Y9" s="656">
        <v>0</v>
      </c>
      <c r="Z9" s="645">
        <f>港区!W262</f>
        <v>0</v>
      </c>
      <c r="AA9" s="656">
        <v>0</v>
      </c>
      <c r="AB9" s="656">
        <v>0</v>
      </c>
      <c r="AC9" s="645">
        <f>港区!W261</f>
        <v>0</v>
      </c>
      <c r="AD9" s="645">
        <f>港区!W272-AH9-SUM(D9:AC9)</f>
        <v>0</v>
      </c>
      <c r="AE9" s="645">
        <f t="shared" si="0"/>
        <v>0</v>
      </c>
      <c r="AF9" s="652">
        <f>SUM(港区!W258:W260)</f>
        <v>0</v>
      </c>
      <c r="AG9" s="656">
        <v>0</v>
      </c>
      <c r="AH9" s="645">
        <f>SUM(港区!W258:W260)</f>
        <v>0</v>
      </c>
      <c r="AI9" s="645">
        <f t="shared" si="1"/>
        <v>0</v>
      </c>
      <c r="AJ9" s="643" t="str">
        <f t="shared" si="2"/>
        <v>〇</v>
      </c>
    </row>
    <row r="10" spans="1:36">
      <c r="A10" s="650">
        <v>45992</v>
      </c>
      <c r="B10" s="1">
        <f>港区!Y272</f>
        <v>0</v>
      </c>
      <c r="C10" s="656">
        <v>0</v>
      </c>
      <c r="D10" s="645">
        <f>港区!Y248</f>
        <v>0</v>
      </c>
      <c r="E10" s="645">
        <f>SUM(港区!Y249:Y254)</f>
        <v>0</v>
      </c>
      <c r="F10" s="645">
        <f>港区!Y255</f>
        <v>0</v>
      </c>
      <c r="G10" s="645">
        <f>港区!Y256</f>
        <v>0</v>
      </c>
      <c r="H10" s="656">
        <v>0</v>
      </c>
      <c r="I10" s="645">
        <f>港区!Y263</f>
        <v>0</v>
      </c>
      <c r="J10" s="656">
        <v>0</v>
      </c>
      <c r="K10" s="656">
        <v>0</v>
      </c>
      <c r="L10" s="656">
        <v>0</v>
      </c>
      <c r="M10" s="656">
        <v>0</v>
      </c>
      <c r="N10" s="656">
        <v>0</v>
      </c>
      <c r="O10" s="656">
        <v>0</v>
      </c>
      <c r="P10" s="645">
        <f>港区!Y257</f>
        <v>0</v>
      </c>
      <c r="Q10" s="656">
        <v>0</v>
      </c>
      <c r="R10" s="656">
        <v>0</v>
      </c>
      <c r="S10" s="645">
        <f>港区!Y264</f>
        <v>0</v>
      </c>
      <c r="T10" s="656">
        <v>0</v>
      </c>
      <c r="U10" s="656">
        <v>0</v>
      </c>
      <c r="V10" s="645">
        <f>SUM(港区!Y265:Y267)</f>
        <v>0</v>
      </c>
      <c r="W10" s="656">
        <v>0</v>
      </c>
      <c r="X10" s="656">
        <v>0</v>
      </c>
      <c r="Y10" s="656">
        <v>0</v>
      </c>
      <c r="Z10" s="645">
        <f>港区!Y262</f>
        <v>0</v>
      </c>
      <c r="AA10" s="656">
        <v>0</v>
      </c>
      <c r="AB10" s="656">
        <v>0</v>
      </c>
      <c r="AC10" s="645">
        <f>港区!Y261</f>
        <v>0</v>
      </c>
      <c r="AD10" s="645">
        <f>港区!Y272-AH10-SUM(D10:AC10)</f>
        <v>0</v>
      </c>
      <c r="AE10" s="645">
        <f t="shared" si="0"/>
        <v>0</v>
      </c>
      <c r="AF10" s="652">
        <f>SUM(港区!Y258:Y260)</f>
        <v>0</v>
      </c>
      <c r="AG10" s="656">
        <v>0</v>
      </c>
      <c r="AH10" s="645">
        <f>SUM(港区!Y258:Y260)</f>
        <v>0</v>
      </c>
      <c r="AI10" s="645">
        <f t="shared" si="1"/>
        <v>0</v>
      </c>
      <c r="AJ10" s="643" t="str">
        <f t="shared" si="2"/>
        <v>〇</v>
      </c>
    </row>
    <row r="11" spans="1:36">
      <c r="A11" s="650">
        <v>46023</v>
      </c>
      <c r="B11" s="1">
        <f>港区!AA272</f>
        <v>0</v>
      </c>
      <c r="C11" s="656">
        <v>0</v>
      </c>
      <c r="D11" s="645">
        <f>港区!AA248</f>
        <v>0</v>
      </c>
      <c r="E11" s="645">
        <f>SUM(港区!AA249:AA254)</f>
        <v>0</v>
      </c>
      <c r="F11" s="645">
        <f>港区!AA255</f>
        <v>0</v>
      </c>
      <c r="G11" s="645">
        <f>港区!AA256</f>
        <v>0</v>
      </c>
      <c r="H11" s="656">
        <v>0</v>
      </c>
      <c r="I11" s="645">
        <f>港区!AA263</f>
        <v>0</v>
      </c>
      <c r="J11" s="656">
        <v>0</v>
      </c>
      <c r="K11" s="656">
        <v>0</v>
      </c>
      <c r="L11" s="656">
        <v>0</v>
      </c>
      <c r="M11" s="656">
        <v>0</v>
      </c>
      <c r="N11" s="656">
        <v>0</v>
      </c>
      <c r="O11" s="656">
        <v>0</v>
      </c>
      <c r="P11" s="645">
        <f>港区!AA257</f>
        <v>0</v>
      </c>
      <c r="Q11" s="656">
        <v>0</v>
      </c>
      <c r="R11" s="656">
        <v>0</v>
      </c>
      <c r="S11" s="645">
        <f>港区!AA264</f>
        <v>0</v>
      </c>
      <c r="T11" s="656">
        <v>0</v>
      </c>
      <c r="U11" s="656">
        <v>0</v>
      </c>
      <c r="V11" s="645">
        <f>SUM(港区!AA265:AA267)</f>
        <v>0</v>
      </c>
      <c r="W11" s="656">
        <v>0</v>
      </c>
      <c r="X11" s="656">
        <v>0</v>
      </c>
      <c r="Y11" s="656">
        <v>0</v>
      </c>
      <c r="Z11" s="645">
        <f>港区!AA262</f>
        <v>0</v>
      </c>
      <c r="AA11" s="656">
        <v>0</v>
      </c>
      <c r="AB11" s="656">
        <v>0</v>
      </c>
      <c r="AC11" s="645">
        <f>港区!AA261</f>
        <v>0</v>
      </c>
      <c r="AD11" s="645">
        <f>港区!AA272-AH11-SUM(D11:AC11)</f>
        <v>0</v>
      </c>
      <c r="AE11" s="645">
        <f t="shared" si="0"/>
        <v>0</v>
      </c>
      <c r="AF11" s="652">
        <f>SUM(港区!AA258:AA260)</f>
        <v>0</v>
      </c>
      <c r="AG11" s="656">
        <v>0</v>
      </c>
      <c r="AH11" s="645">
        <f>SUM(港区!AA258:AA260)</f>
        <v>0</v>
      </c>
      <c r="AI11" s="645">
        <f t="shared" si="1"/>
        <v>0</v>
      </c>
      <c r="AJ11" s="643" t="str">
        <f t="shared" si="2"/>
        <v>〇</v>
      </c>
    </row>
    <row r="12" spans="1:36">
      <c r="A12" s="650">
        <v>46054</v>
      </c>
      <c r="B12" s="1">
        <f>港区!AC272</f>
        <v>0</v>
      </c>
      <c r="C12" s="656">
        <v>0</v>
      </c>
      <c r="D12" s="645">
        <f>港区!AC248</f>
        <v>0</v>
      </c>
      <c r="E12" s="645">
        <f>SUM(港区!AC249:AC254)</f>
        <v>0</v>
      </c>
      <c r="F12" s="645">
        <f>港区!AC255</f>
        <v>0</v>
      </c>
      <c r="G12" s="645">
        <f>港区!AC256</f>
        <v>0</v>
      </c>
      <c r="H12" s="656">
        <v>0</v>
      </c>
      <c r="I12" s="645">
        <f>港区!AC263</f>
        <v>0</v>
      </c>
      <c r="J12" s="656">
        <v>0</v>
      </c>
      <c r="K12" s="656">
        <v>0</v>
      </c>
      <c r="L12" s="656">
        <v>0</v>
      </c>
      <c r="M12" s="656">
        <v>0</v>
      </c>
      <c r="N12" s="656">
        <v>0</v>
      </c>
      <c r="O12" s="656">
        <v>0</v>
      </c>
      <c r="P12" s="645">
        <f>港区!AC257</f>
        <v>0</v>
      </c>
      <c r="Q12" s="656">
        <v>0</v>
      </c>
      <c r="R12" s="656">
        <v>0</v>
      </c>
      <c r="S12" s="645">
        <f>港区!AC264</f>
        <v>0</v>
      </c>
      <c r="T12" s="656">
        <v>0</v>
      </c>
      <c r="U12" s="656">
        <v>0</v>
      </c>
      <c r="V12" s="645">
        <f>SUM(港区!AC265:AC267)</f>
        <v>0</v>
      </c>
      <c r="W12" s="656">
        <v>0</v>
      </c>
      <c r="X12" s="656">
        <v>0</v>
      </c>
      <c r="Y12" s="656">
        <v>0</v>
      </c>
      <c r="Z12" s="645">
        <f>港区!AC262</f>
        <v>0</v>
      </c>
      <c r="AA12" s="656">
        <v>0</v>
      </c>
      <c r="AB12" s="656">
        <v>0</v>
      </c>
      <c r="AC12" s="645">
        <f>港区!AC261</f>
        <v>0</v>
      </c>
      <c r="AD12" s="645">
        <f>港区!AC272-AH12-SUM(D12:AC12)</f>
        <v>0</v>
      </c>
      <c r="AE12" s="645">
        <f t="shared" si="0"/>
        <v>0</v>
      </c>
      <c r="AF12" s="652">
        <f>SUM(港区!AC258:AC260)</f>
        <v>0</v>
      </c>
      <c r="AG12" s="656">
        <v>0</v>
      </c>
      <c r="AH12" s="645">
        <f>SUM(港区!AC258:AC260)</f>
        <v>0</v>
      </c>
      <c r="AI12" s="645">
        <f t="shared" si="1"/>
        <v>0</v>
      </c>
      <c r="AJ12" s="643" t="str">
        <f t="shared" si="2"/>
        <v>〇</v>
      </c>
    </row>
    <row r="13" spans="1:36">
      <c r="A13" s="650">
        <v>46082</v>
      </c>
      <c r="B13" s="1">
        <f>港区!AE272</f>
        <v>0</v>
      </c>
      <c r="C13" s="656">
        <v>0</v>
      </c>
      <c r="D13" s="645">
        <f>港区!AE248</f>
        <v>0</v>
      </c>
      <c r="E13" s="645">
        <f>SUM(港区!AE249:AE254)</f>
        <v>0</v>
      </c>
      <c r="F13" s="645">
        <f>港区!AE255</f>
        <v>0</v>
      </c>
      <c r="G13" s="645">
        <f>港区!AE256</f>
        <v>0</v>
      </c>
      <c r="H13" s="656">
        <v>0</v>
      </c>
      <c r="I13" s="645">
        <f>港区!AE263</f>
        <v>0</v>
      </c>
      <c r="J13" s="656">
        <v>0</v>
      </c>
      <c r="K13" s="656">
        <v>0</v>
      </c>
      <c r="L13" s="656">
        <v>0</v>
      </c>
      <c r="M13" s="656">
        <v>0</v>
      </c>
      <c r="N13" s="656">
        <v>0</v>
      </c>
      <c r="O13" s="656">
        <v>0</v>
      </c>
      <c r="P13" s="645">
        <f>港区!AE257</f>
        <v>0</v>
      </c>
      <c r="Q13" s="656">
        <v>0</v>
      </c>
      <c r="R13" s="656">
        <v>0</v>
      </c>
      <c r="S13" s="645">
        <f>港区!AE264</f>
        <v>0</v>
      </c>
      <c r="T13" s="656">
        <v>0</v>
      </c>
      <c r="U13" s="656">
        <v>0</v>
      </c>
      <c r="V13" s="645">
        <f>SUM(港区!AE265:AE267)</f>
        <v>0</v>
      </c>
      <c r="W13" s="656">
        <v>0</v>
      </c>
      <c r="X13" s="656">
        <v>0</v>
      </c>
      <c r="Y13" s="656">
        <v>0</v>
      </c>
      <c r="Z13" s="645">
        <f>港区!AE262</f>
        <v>0</v>
      </c>
      <c r="AA13" s="656">
        <v>0</v>
      </c>
      <c r="AB13" s="656">
        <v>0</v>
      </c>
      <c r="AC13" s="645">
        <f>港区!AE261</f>
        <v>0</v>
      </c>
      <c r="AD13" s="645">
        <f>港区!AE272-AH13-SUM(D13:AC13)</f>
        <v>0</v>
      </c>
      <c r="AE13" s="645">
        <f t="shared" si="0"/>
        <v>0</v>
      </c>
      <c r="AF13" s="652">
        <f>SUM(港区!AE258:AE260)</f>
        <v>0</v>
      </c>
      <c r="AG13" s="656">
        <v>0</v>
      </c>
      <c r="AH13" s="645">
        <f>SUM(港区!AE258:AE260)</f>
        <v>0</v>
      </c>
      <c r="AI13" s="645">
        <f t="shared" si="1"/>
        <v>0</v>
      </c>
      <c r="AJ13" s="643" t="str">
        <f t="shared" si="2"/>
        <v>〇</v>
      </c>
    </row>
  </sheetData>
  <phoneticPr fontId="2"/>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E9621A-E286-48E1-9E96-93D535E40F58}">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港区!H255</f>
        <v>0</v>
      </c>
      <c r="C2" s="645">
        <f>港区!H256</f>
        <v>0</v>
      </c>
      <c r="D2" s="645">
        <f>港区!H263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港区!H264</f>
        <v>0</v>
      </c>
      <c r="AA2" s="526">
        <v>0</v>
      </c>
      <c r="AB2" s="645">
        <f>港区!H262</f>
        <v>0</v>
      </c>
      <c r="AC2" s="526">
        <v>0</v>
      </c>
      <c r="AD2" s="645">
        <f>SUM(B2:AC2)</f>
        <v>0</v>
      </c>
      <c r="AE2" s="645">
        <f>SUM(港区!H258:H260)</f>
        <v>0</v>
      </c>
    </row>
    <row r="3" spans="1:31">
      <c r="A3" s="650">
        <v>45778</v>
      </c>
      <c r="B3" s="645">
        <f>港区!J255</f>
        <v>0</v>
      </c>
      <c r="C3" s="645">
        <f>港区!J256</f>
        <v>0</v>
      </c>
      <c r="D3" s="645">
        <f>港区!J263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港区!J264</f>
        <v>0</v>
      </c>
      <c r="AA3" s="526">
        <v>0</v>
      </c>
      <c r="AB3" s="645">
        <f>港区!J262</f>
        <v>0</v>
      </c>
      <c r="AC3" s="526">
        <v>0</v>
      </c>
      <c r="AD3" s="645">
        <f t="shared" ref="AD3:AD13" si="0">SUM(B3:AB3)</f>
        <v>0</v>
      </c>
      <c r="AE3" s="645">
        <f>SUM(港区!J258:J260)</f>
        <v>0</v>
      </c>
    </row>
    <row r="4" spans="1:31">
      <c r="A4" s="650">
        <v>45809</v>
      </c>
      <c r="B4" s="645">
        <f>港区!L255</f>
        <v>0</v>
      </c>
      <c r="C4" s="645">
        <f>港区!L256</f>
        <v>0</v>
      </c>
      <c r="D4" s="645">
        <f>港区!L263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港区!L264</f>
        <v>0</v>
      </c>
      <c r="AA4" s="526">
        <v>0</v>
      </c>
      <c r="AB4" s="645">
        <f>港区!L262</f>
        <v>0</v>
      </c>
      <c r="AC4" s="526">
        <v>0</v>
      </c>
      <c r="AD4" s="645">
        <f t="shared" si="0"/>
        <v>0</v>
      </c>
      <c r="AE4" s="645">
        <f>SUM(港区!L258:L260)</f>
        <v>0</v>
      </c>
    </row>
    <row r="5" spans="1:31">
      <c r="A5" s="650">
        <v>45839</v>
      </c>
      <c r="B5" s="645">
        <f>港区!N255</f>
        <v>0</v>
      </c>
      <c r="C5" s="645">
        <f>港区!N256</f>
        <v>0</v>
      </c>
      <c r="D5" s="645">
        <f>港区!N263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港区!N264</f>
        <v>0</v>
      </c>
      <c r="AA5" s="526">
        <v>0</v>
      </c>
      <c r="AB5" s="645">
        <f>港区!N262</f>
        <v>0</v>
      </c>
      <c r="AC5" s="526">
        <v>0</v>
      </c>
      <c r="AD5" s="645">
        <f t="shared" si="0"/>
        <v>0</v>
      </c>
      <c r="AE5" s="645">
        <f>SUM(港区!N258:N260)</f>
        <v>0</v>
      </c>
    </row>
    <row r="6" spans="1:31">
      <c r="A6" s="650">
        <v>45870</v>
      </c>
      <c r="B6" s="645">
        <f>港区!P255</f>
        <v>0</v>
      </c>
      <c r="C6" s="645">
        <f>港区!P256</f>
        <v>0</v>
      </c>
      <c r="D6" s="645">
        <f>港区!P263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港区!P264</f>
        <v>0</v>
      </c>
      <c r="AA6" s="526">
        <v>0</v>
      </c>
      <c r="AB6" s="645">
        <f>港区!P262</f>
        <v>0</v>
      </c>
      <c r="AC6" s="526">
        <v>0</v>
      </c>
      <c r="AD6" s="645">
        <f t="shared" si="0"/>
        <v>0</v>
      </c>
      <c r="AE6" s="645">
        <f>SUM(港区!P258:P260)</f>
        <v>0</v>
      </c>
    </row>
    <row r="7" spans="1:31">
      <c r="A7" s="650">
        <v>45901</v>
      </c>
      <c r="B7" s="645">
        <f>港区!R255</f>
        <v>0</v>
      </c>
      <c r="C7" s="645">
        <f>港区!R256</f>
        <v>0</v>
      </c>
      <c r="D7" s="645">
        <f>港区!R263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港区!R264</f>
        <v>0</v>
      </c>
      <c r="AA7" s="526">
        <v>0</v>
      </c>
      <c r="AB7" s="645">
        <f>港区!R262</f>
        <v>0</v>
      </c>
      <c r="AC7" s="526">
        <v>0</v>
      </c>
      <c r="AD7" s="645">
        <f t="shared" si="0"/>
        <v>0</v>
      </c>
      <c r="AE7" s="645">
        <f>SUM(港区!R258:R260)</f>
        <v>0</v>
      </c>
    </row>
    <row r="8" spans="1:31">
      <c r="A8" s="650">
        <v>45931</v>
      </c>
      <c r="B8" s="645">
        <f>港区!T255</f>
        <v>0</v>
      </c>
      <c r="C8" s="645">
        <f>港区!T256</f>
        <v>0</v>
      </c>
      <c r="D8" s="645">
        <f>港区!T263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港区!T264</f>
        <v>0</v>
      </c>
      <c r="AA8" s="526">
        <v>0</v>
      </c>
      <c r="AB8" s="645">
        <f>港区!T262</f>
        <v>0</v>
      </c>
      <c r="AC8" s="526">
        <v>0</v>
      </c>
      <c r="AD8" s="645">
        <f t="shared" si="0"/>
        <v>0</v>
      </c>
      <c r="AE8" s="645">
        <f>SUM(港区!T258:T260)</f>
        <v>0</v>
      </c>
    </row>
    <row r="9" spans="1:31">
      <c r="A9" s="650">
        <v>45962</v>
      </c>
      <c r="B9" s="645">
        <f>港区!V255</f>
        <v>0</v>
      </c>
      <c r="C9" s="645">
        <f>港区!V256</f>
        <v>0</v>
      </c>
      <c r="D9" s="645">
        <f>港区!V263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港区!V264</f>
        <v>0</v>
      </c>
      <c r="AA9" s="526">
        <v>0</v>
      </c>
      <c r="AB9" s="645">
        <f>港区!V262</f>
        <v>0</v>
      </c>
      <c r="AC9" s="526">
        <v>0</v>
      </c>
      <c r="AD9" s="645">
        <f t="shared" si="0"/>
        <v>0</v>
      </c>
      <c r="AE9" s="645">
        <f>SUM(港区!V258:V260)</f>
        <v>0</v>
      </c>
    </row>
    <row r="10" spans="1:31">
      <c r="A10" s="650">
        <v>45992</v>
      </c>
      <c r="B10" s="645">
        <f>港区!X255</f>
        <v>0</v>
      </c>
      <c r="C10" s="645">
        <f>港区!X256</f>
        <v>0</v>
      </c>
      <c r="D10" s="645">
        <f>港区!X263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港区!X264</f>
        <v>0</v>
      </c>
      <c r="AA10" s="526">
        <v>0</v>
      </c>
      <c r="AB10" s="645">
        <f>港区!X262</f>
        <v>0</v>
      </c>
      <c r="AC10" s="526">
        <v>0</v>
      </c>
      <c r="AD10" s="645">
        <f t="shared" si="0"/>
        <v>0</v>
      </c>
      <c r="AE10" s="645">
        <f>SUM(港区!X258:X260)</f>
        <v>0</v>
      </c>
    </row>
    <row r="11" spans="1:31">
      <c r="A11" s="650">
        <v>46023</v>
      </c>
      <c r="B11" s="645">
        <f>港区!Z255</f>
        <v>0</v>
      </c>
      <c r="C11" s="645">
        <f>港区!Z256</f>
        <v>0</v>
      </c>
      <c r="D11" s="645">
        <f>港区!Z263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港区!Z264</f>
        <v>0</v>
      </c>
      <c r="AA11" s="526">
        <v>0</v>
      </c>
      <c r="AB11" s="645">
        <f>港区!Z262</f>
        <v>0</v>
      </c>
      <c r="AC11" s="526">
        <v>0</v>
      </c>
      <c r="AD11" s="645">
        <f t="shared" si="0"/>
        <v>0</v>
      </c>
      <c r="AE11" s="645">
        <f>SUM(港区!Z258:Z260)</f>
        <v>0</v>
      </c>
    </row>
    <row r="12" spans="1:31">
      <c r="A12" s="650">
        <v>46054</v>
      </c>
      <c r="B12" s="645">
        <f>港区!AB255</f>
        <v>0</v>
      </c>
      <c r="C12" s="645">
        <f>港区!AB256</f>
        <v>0</v>
      </c>
      <c r="D12" s="645">
        <f>港区!AB263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港区!AB264</f>
        <v>0</v>
      </c>
      <c r="AA12" s="526">
        <v>0</v>
      </c>
      <c r="AB12" s="645">
        <f>港区!AB262</f>
        <v>0</v>
      </c>
      <c r="AC12" s="526">
        <v>0</v>
      </c>
      <c r="AD12" s="645">
        <f t="shared" si="0"/>
        <v>0</v>
      </c>
      <c r="AE12" s="645">
        <f>SUM(港区!AB258:AB260)</f>
        <v>0</v>
      </c>
    </row>
    <row r="13" spans="1:31">
      <c r="A13" s="650">
        <v>46082</v>
      </c>
      <c r="B13" s="645">
        <f>港区!AD255</f>
        <v>0</v>
      </c>
      <c r="C13" s="645">
        <f>港区!AD256</f>
        <v>0</v>
      </c>
      <c r="D13" s="645">
        <f>港区!AD263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港区!AD264</f>
        <v>0</v>
      </c>
      <c r="AA13" s="526">
        <v>0</v>
      </c>
      <c r="AB13" s="645">
        <f>港区!AD262</f>
        <v>0</v>
      </c>
      <c r="AC13" s="526">
        <v>0</v>
      </c>
      <c r="AD13" s="645">
        <f t="shared" si="0"/>
        <v>0</v>
      </c>
      <c r="AE13" s="645">
        <f>SUM(港区!AD258:AD260)</f>
        <v>0</v>
      </c>
    </row>
  </sheetData>
  <phoneticPr fontId="2"/>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6FF18-7A5C-4C15-A4F2-5D63715ED145}">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中野区!I272</f>
        <v>0</v>
      </c>
      <c r="C2" s="656">
        <v>0</v>
      </c>
      <c r="D2" s="645">
        <f>中野区!I248</f>
        <v>0</v>
      </c>
      <c r="E2" s="645">
        <f>SUM(中野区!I249:I254)</f>
        <v>0</v>
      </c>
      <c r="F2" s="645">
        <f>中野区!I255</f>
        <v>0</v>
      </c>
      <c r="G2" s="645">
        <f>中野区!I256</f>
        <v>0</v>
      </c>
      <c r="H2" s="656">
        <v>0</v>
      </c>
      <c r="I2" s="645">
        <f>中野区!I263</f>
        <v>0</v>
      </c>
      <c r="J2" s="656">
        <v>0</v>
      </c>
      <c r="K2" s="656">
        <v>0</v>
      </c>
      <c r="L2" s="656">
        <v>0</v>
      </c>
      <c r="M2" s="656">
        <v>0</v>
      </c>
      <c r="N2" s="656">
        <v>0</v>
      </c>
      <c r="O2" s="656">
        <v>0</v>
      </c>
      <c r="P2" s="645">
        <f>中野区!I257</f>
        <v>0</v>
      </c>
      <c r="Q2" s="656">
        <v>0</v>
      </c>
      <c r="R2" s="656">
        <v>0</v>
      </c>
      <c r="S2" s="645">
        <f>中野区!I264</f>
        <v>0</v>
      </c>
      <c r="T2" s="656">
        <v>0</v>
      </c>
      <c r="U2" s="656">
        <v>0</v>
      </c>
      <c r="V2" s="645">
        <f>SUM(中野区!I265:I267)</f>
        <v>0</v>
      </c>
      <c r="W2" s="656">
        <v>0</v>
      </c>
      <c r="X2" s="656">
        <v>0</v>
      </c>
      <c r="Y2" s="656">
        <v>0</v>
      </c>
      <c r="Z2" s="645">
        <f>中野区!I262</f>
        <v>0</v>
      </c>
      <c r="AA2" s="656">
        <v>0</v>
      </c>
      <c r="AB2" s="656">
        <v>0</v>
      </c>
      <c r="AC2" s="645">
        <f>中野区!I261</f>
        <v>0</v>
      </c>
      <c r="AD2" s="645">
        <f>中野区!I272-AH2-SUM(D2:AC2)</f>
        <v>0</v>
      </c>
      <c r="AE2" s="645">
        <f t="shared" ref="AE2:AE13" si="0">SUM(D2:AD2)</f>
        <v>0</v>
      </c>
      <c r="AF2" s="652">
        <f>SUM(中野区!I258:I260)</f>
        <v>0</v>
      </c>
      <c r="AG2" s="656">
        <v>0</v>
      </c>
      <c r="AH2" s="645">
        <f>SUM(中野区!I258:I260)</f>
        <v>0</v>
      </c>
      <c r="AI2" s="645">
        <f>AH2</f>
        <v>0</v>
      </c>
      <c r="AJ2" s="643" t="str">
        <f>IF(AE2+AH2=B2,"〇","×")</f>
        <v>〇</v>
      </c>
    </row>
    <row r="3" spans="1:36">
      <c r="A3" s="650">
        <v>45778</v>
      </c>
      <c r="B3" s="1">
        <f>中野区!K272</f>
        <v>0</v>
      </c>
      <c r="C3" s="656">
        <v>0</v>
      </c>
      <c r="D3" s="645">
        <f>中野区!K248</f>
        <v>0</v>
      </c>
      <c r="E3" s="645">
        <f>SUM(中野区!K249:K254)</f>
        <v>0</v>
      </c>
      <c r="F3" s="645">
        <f>中野区!K255</f>
        <v>0</v>
      </c>
      <c r="G3" s="645">
        <f>中野区!K256</f>
        <v>0</v>
      </c>
      <c r="H3" s="656">
        <v>0</v>
      </c>
      <c r="I3" s="645">
        <f>中野区!K263</f>
        <v>0</v>
      </c>
      <c r="J3" s="656">
        <v>0</v>
      </c>
      <c r="K3" s="656">
        <v>0</v>
      </c>
      <c r="L3" s="656">
        <v>0</v>
      </c>
      <c r="M3" s="656">
        <v>0</v>
      </c>
      <c r="N3" s="656">
        <v>0</v>
      </c>
      <c r="O3" s="656">
        <v>0</v>
      </c>
      <c r="P3" s="645">
        <f>中野区!K257</f>
        <v>0</v>
      </c>
      <c r="Q3" s="656">
        <v>0</v>
      </c>
      <c r="R3" s="656">
        <v>0</v>
      </c>
      <c r="S3" s="645">
        <f>中野区!K264</f>
        <v>0</v>
      </c>
      <c r="T3" s="656">
        <v>0</v>
      </c>
      <c r="U3" s="656">
        <v>0</v>
      </c>
      <c r="V3" s="645">
        <f>SUM(中野区!K265:K267)</f>
        <v>0</v>
      </c>
      <c r="W3" s="656">
        <v>0</v>
      </c>
      <c r="X3" s="656">
        <v>0</v>
      </c>
      <c r="Y3" s="656">
        <v>0</v>
      </c>
      <c r="Z3" s="645">
        <f>中野区!K262</f>
        <v>0</v>
      </c>
      <c r="AA3" s="656">
        <v>0</v>
      </c>
      <c r="AB3" s="656">
        <v>0</v>
      </c>
      <c r="AC3" s="645">
        <f>中野区!K261</f>
        <v>0</v>
      </c>
      <c r="AD3" s="645">
        <f>中野区!K272-AH3-SUM(D3:AC3)</f>
        <v>0</v>
      </c>
      <c r="AE3" s="645">
        <f t="shared" si="0"/>
        <v>0</v>
      </c>
      <c r="AF3" s="652">
        <f>SUM(中野区!K258:K260)</f>
        <v>0</v>
      </c>
      <c r="AG3" s="656">
        <v>0</v>
      </c>
      <c r="AH3" s="645">
        <f>SUM(中野区!K258:K260)</f>
        <v>0</v>
      </c>
      <c r="AI3" s="645">
        <f t="shared" ref="AI3:AI13" si="1">AH3</f>
        <v>0</v>
      </c>
      <c r="AJ3" s="643" t="str">
        <f t="shared" ref="AJ3:AJ13" si="2">IF(AE3+AH3=B3,"〇","×")</f>
        <v>〇</v>
      </c>
    </row>
    <row r="4" spans="1:36">
      <c r="A4" s="650">
        <v>45809</v>
      </c>
      <c r="B4" s="1">
        <f>中野区!M272</f>
        <v>0</v>
      </c>
      <c r="C4" s="656">
        <v>0</v>
      </c>
      <c r="D4" s="645">
        <f>中野区!M248</f>
        <v>0</v>
      </c>
      <c r="E4" s="645">
        <f>SUM(中野区!M249:M254)</f>
        <v>0</v>
      </c>
      <c r="F4" s="645">
        <f>中野区!M255</f>
        <v>0</v>
      </c>
      <c r="G4" s="645">
        <f>中野区!M256</f>
        <v>0</v>
      </c>
      <c r="H4" s="656">
        <v>0</v>
      </c>
      <c r="I4" s="645">
        <f>中野区!M263</f>
        <v>0</v>
      </c>
      <c r="J4" s="656">
        <v>0</v>
      </c>
      <c r="K4" s="656">
        <v>0</v>
      </c>
      <c r="L4" s="656">
        <v>0</v>
      </c>
      <c r="M4" s="656">
        <v>0</v>
      </c>
      <c r="N4" s="656">
        <v>0</v>
      </c>
      <c r="O4" s="656">
        <v>0</v>
      </c>
      <c r="P4" s="645">
        <f>中野区!M257</f>
        <v>0</v>
      </c>
      <c r="Q4" s="656">
        <v>0</v>
      </c>
      <c r="R4" s="656">
        <v>0</v>
      </c>
      <c r="S4" s="645">
        <f>中野区!M264</f>
        <v>0</v>
      </c>
      <c r="T4" s="656">
        <v>0</v>
      </c>
      <c r="U4" s="656">
        <v>0</v>
      </c>
      <c r="V4" s="645">
        <f>SUM(中野区!M265:M267)</f>
        <v>0</v>
      </c>
      <c r="W4" s="656">
        <v>0</v>
      </c>
      <c r="X4" s="656">
        <v>0</v>
      </c>
      <c r="Y4" s="656">
        <v>0</v>
      </c>
      <c r="Z4" s="645">
        <f>中野区!M262</f>
        <v>0</v>
      </c>
      <c r="AA4" s="656">
        <v>0</v>
      </c>
      <c r="AB4" s="656">
        <v>0</v>
      </c>
      <c r="AC4" s="645">
        <f>中野区!M261</f>
        <v>0</v>
      </c>
      <c r="AD4" s="645">
        <f>中野区!M272-AH4-SUM(D4:AC4)</f>
        <v>0</v>
      </c>
      <c r="AE4" s="645">
        <f t="shared" si="0"/>
        <v>0</v>
      </c>
      <c r="AF4" s="652">
        <f>SUM(中野区!M258:M260)</f>
        <v>0</v>
      </c>
      <c r="AG4" s="656">
        <v>0</v>
      </c>
      <c r="AH4" s="645">
        <f>SUM(中野区!M258:M260)</f>
        <v>0</v>
      </c>
      <c r="AI4" s="645">
        <f t="shared" si="1"/>
        <v>0</v>
      </c>
      <c r="AJ4" s="643" t="str">
        <f t="shared" si="2"/>
        <v>〇</v>
      </c>
    </row>
    <row r="5" spans="1:36">
      <c r="A5" s="650">
        <v>45839</v>
      </c>
      <c r="B5" s="1">
        <f>中野区!O272</f>
        <v>0</v>
      </c>
      <c r="C5" s="656">
        <v>0</v>
      </c>
      <c r="D5" s="645">
        <f>中野区!O248</f>
        <v>0</v>
      </c>
      <c r="E5" s="645">
        <f>SUM(中野区!O249:O254)</f>
        <v>0</v>
      </c>
      <c r="F5" s="645">
        <f>中野区!O255</f>
        <v>0</v>
      </c>
      <c r="G5" s="645">
        <f>中野区!O256</f>
        <v>0</v>
      </c>
      <c r="H5" s="656">
        <v>0</v>
      </c>
      <c r="I5" s="645">
        <f>中野区!O263</f>
        <v>0</v>
      </c>
      <c r="J5" s="656">
        <v>0</v>
      </c>
      <c r="K5" s="656">
        <v>0</v>
      </c>
      <c r="L5" s="656">
        <v>0</v>
      </c>
      <c r="M5" s="656">
        <v>0</v>
      </c>
      <c r="N5" s="656">
        <v>0</v>
      </c>
      <c r="O5" s="656">
        <v>0</v>
      </c>
      <c r="P5" s="645">
        <f>中野区!O257</f>
        <v>0</v>
      </c>
      <c r="Q5" s="656">
        <v>0</v>
      </c>
      <c r="R5" s="656">
        <v>0</v>
      </c>
      <c r="S5" s="645">
        <f>中野区!O264</f>
        <v>0</v>
      </c>
      <c r="T5" s="656">
        <v>0</v>
      </c>
      <c r="U5" s="656">
        <v>0</v>
      </c>
      <c r="V5" s="645">
        <f>SUM(中野区!O265:O267)</f>
        <v>0</v>
      </c>
      <c r="W5" s="656">
        <v>0</v>
      </c>
      <c r="X5" s="656">
        <v>0</v>
      </c>
      <c r="Y5" s="656">
        <v>0</v>
      </c>
      <c r="Z5" s="645">
        <f>中野区!O262</f>
        <v>0</v>
      </c>
      <c r="AA5" s="656">
        <v>0</v>
      </c>
      <c r="AB5" s="656">
        <v>0</v>
      </c>
      <c r="AC5" s="645">
        <f>中野区!O261</f>
        <v>0</v>
      </c>
      <c r="AD5" s="645">
        <f>中野区!O272-AH5-SUM(D5:AC5)</f>
        <v>0</v>
      </c>
      <c r="AE5" s="645">
        <f t="shared" si="0"/>
        <v>0</v>
      </c>
      <c r="AF5" s="652">
        <f>SUM(中野区!O258:O260)</f>
        <v>0</v>
      </c>
      <c r="AG5" s="656">
        <v>0</v>
      </c>
      <c r="AH5" s="645">
        <f>SUM(中野区!O258:O260)</f>
        <v>0</v>
      </c>
      <c r="AI5" s="645">
        <f t="shared" si="1"/>
        <v>0</v>
      </c>
      <c r="AJ5" s="643" t="str">
        <f t="shared" si="2"/>
        <v>〇</v>
      </c>
    </row>
    <row r="6" spans="1:36">
      <c r="A6" s="650">
        <v>45870</v>
      </c>
      <c r="B6" s="1">
        <f>中野区!Q272</f>
        <v>0</v>
      </c>
      <c r="C6" s="656">
        <v>0</v>
      </c>
      <c r="D6" s="645">
        <f>中野区!Q248</f>
        <v>0</v>
      </c>
      <c r="E6" s="645">
        <f>SUM(中野区!Q249:Q254)</f>
        <v>0</v>
      </c>
      <c r="F6" s="645">
        <f>中野区!Q255</f>
        <v>0</v>
      </c>
      <c r="G6" s="645">
        <f>中野区!Q256</f>
        <v>0</v>
      </c>
      <c r="H6" s="656">
        <v>0</v>
      </c>
      <c r="I6" s="645">
        <f>中野区!Q263</f>
        <v>0</v>
      </c>
      <c r="J6" s="656">
        <v>0</v>
      </c>
      <c r="K6" s="656">
        <v>0</v>
      </c>
      <c r="L6" s="656">
        <v>0</v>
      </c>
      <c r="M6" s="656">
        <v>0</v>
      </c>
      <c r="N6" s="656">
        <v>0</v>
      </c>
      <c r="O6" s="656">
        <v>0</v>
      </c>
      <c r="P6" s="645">
        <f>中野区!Q257</f>
        <v>0</v>
      </c>
      <c r="Q6" s="656">
        <v>0</v>
      </c>
      <c r="R6" s="656">
        <v>0</v>
      </c>
      <c r="S6" s="645">
        <f>中野区!Q264</f>
        <v>0</v>
      </c>
      <c r="T6" s="656">
        <v>0</v>
      </c>
      <c r="U6" s="656">
        <v>0</v>
      </c>
      <c r="V6" s="645">
        <f>SUM(中野区!Q265:Q267)</f>
        <v>0</v>
      </c>
      <c r="W6" s="656">
        <v>0</v>
      </c>
      <c r="X6" s="656">
        <v>0</v>
      </c>
      <c r="Y6" s="656">
        <v>0</v>
      </c>
      <c r="Z6" s="645">
        <f>中野区!Q262</f>
        <v>0</v>
      </c>
      <c r="AA6" s="656">
        <v>0</v>
      </c>
      <c r="AB6" s="656">
        <v>0</v>
      </c>
      <c r="AC6" s="645">
        <f>中野区!Q261</f>
        <v>0</v>
      </c>
      <c r="AD6" s="645">
        <f>中野区!Q272-AH6-SUM(D6:AC6)</f>
        <v>0</v>
      </c>
      <c r="AE6" s="645">
        <f t="shared" si="0"/>
        <v>0</v>
      </c>
      <c r="AF6" s="652">
        <f>SUM(中野区!Q258:Q260)</f>
        <v>0</v>
      </c>
      <c r="AG6" s="656">
        <v>0</v>
      </c>
      <c r="AH6" s="645">
        <f>SUM(中野区!Q258:Q260)</f>
        <v>0</v>
      </c>
      <c r="AI6" s="645">
        <f t="shared" si="1"/>
        <v>0</v>
      </c>
      <c r="AJ6" s="643" t="str">
        <f t="shared" si="2"/>
        <v>〇</v>
      </c>
    </row>
    <row r="7" spans="1:36">
      <c r="A7" s="650">
        <v>45901</v>
      </c>
      <c r="B7" s="1">
        <f>中野区!S272</f>
        <v>0</v>
      </c>
      <c r="C7" s="656">
        <v>0</v>
      </c>
      <c r="D7" s="645">
        <f>中野区!S248</f>
        <v>0</v>
      </c>
      <c r="E7" s="645">
        <f>SUM(中野区!S249:S254)</f>
        <v>0</v>
      </c>
      <c r="F7" s="645">
        <f>中野区!S255</f>
        <v>0</v>
      </c>
      <c r="G7" s="645">
        <f>中野区!S256</f>
        <v>0</v>
      </c>
      <c r="H7" s="656">
        <v>0</v>
      </c>
      <c r="I7" s="645">
        <f>中野区!S263</f>
        <v>0</v>
      </c>
      <c r="J7" s="656">
        <v>0</v>
      </c>
      <c r="K7" s="656">
        <v>0</v>
      </c>
      <c r="L7" s="656">
        <v>0</v>
      </c>
      <c r="M7" s="656">
        <v>0</v>
      </c>
      <c r="N7" s="656">
        <v>0</v>
      </c>
      <c r="O7" s="656">
        <v>0</v>
      </c>
      <c r="P7" s="645">
        <f>中野区!S257</f>
        <v>0</v>
      </c>
      <c r="Q7" s="656">
        <v>0</v>
      </c>
      <c r="R7" s="656">
        <v>0</v>
      </c>
      <c r="S7" s="645">
        <f>中野区!S264</f>
        <v>0</v>
      </c>
      <c r="T7" s="656">
        <v>0</v>
      </c>
      <c r="U7" s="656">
        <v>0</v>
      </c>
      <c r="V7" s="645">
        <f>SUM(中野区!S265:S267)</f>
        <v>0</v>
      </c>
      <c r="W7" s="656">
        <v>0</v>
      </c>
      <c r="X7" s="656">
        <v>0</v>
      </c>
      <c r="Y7" s="656">
        <v>0</v>
      </c>
      <c r="Z7" s="645">
        <f>中野区!S262</f>
        <v>0</v>
      </c>
      <c r="AA7" s="656">
        <v>0</v>
      </c>
      <c r="AB7" s="656">
        <v>0</v>
      </c>
      <c r="AC7" s="645">
        <f>中野区!S261</f>
        <v>0</v>
      </c>
      <c r="AD7" s="645">
        <f>中野区!S272-AH7-SUM(D7:AC7)</f>
        <v>0</v>
      </c>
      <c r="AE7" s="645">
        <f t="shared" si="0"/>
        <v>0</v>
      </c>
      <c r="AF7" s="652">
        <f>SUM(中野区!S258:S260)</f>
        <v>0</v>
      </c>
      <c r="AG7" s="656">
        <v>0</v>
      </c>
      <c r="AH7" s="645">
        <f>SUM(中野区!S258:S260)</f>
        <v>0</v>
      </c>
      <c r="AI7" s="645">
        <f t="shared" si="1"/>
        <v>0</v>
      </c>
      <c r="AJ7" s="643" t="str">
        <f t="shared" si="2"/>
        <v>〇</v>
      </c>
    </row>
    <row r="8" spans="1:36">
      <c r="A8" s="650">
        <v>45931</v>
      </c>
      <c r="B8" s="1">
        <f>中野区!U272</f>
        <v>0</v>
      </c>
      <c r="C8" s="656">
        <v>0</v>
      </c>
      <c r="D8" s="645">
        <f>中野区!U248</f>
        <v>0</v>
      </c>
      <c r="E8" s="645">
        <f>SUM(中野区!U249:U254)</f>
        <v>0</v>
      </c>
      <c r="F8" s="645">
        <f>中野区!U255</f>
        <v>0</v>
      </c>
      <c r="G8" s="645">
        <f>中野区!U256</f>
        <v>0</v>
      </c>
      <c r="H8" s="656">
        <v>0</v>
      </c>
      <c r="I8" s="645">
        <f>中野区!U263</f>
        <v>0</v>
      </c>
      <c r="J8" s="656">
        <v>0</v>
      </c>
      <c r="K8" s="656">
        <v>0</v>
      </c>
      <c r="L8" s="656">
        <v>0</v>
      </c>
      <c r="M8" s="656">
        <v>0</v>
      </c>
      <c r="N8" s="656">
        <v>0</v>
      </c>
      <c r="O8" s="656">
        <v>0</v>
      </c>
      <c r="P8" s="645">
        <f>中野区!U257</f>
        <v>0</v>
      </c>
      <c r="Q8" s="656">
        <v>0</v>
      </c>
      <c r="R8" s="656">
        <v>0</v>
      </c>
      <c r="S8" s="645">
        <f>中野区!U264</f>
        <v>0</v>
      </c>
      <c r="T8" s="656">
        <v>0</v>
      </c>
      <c r="U8" s="656">
        <v>0</v>
      </c>
      <c r="V8" s="645">
        <f>SUM(中野区!U265:U267)</f>
        <v>0</v>
      </c>
      <c r="W8" s="656">
        <v>0</v>
      </c>
      <c r="X8" s="656">
        <v>0</v>
      </c>
      <c r="Y8" s="656">
        <v>0</v>
      </c>
      <c r="Z8" s="645">
        <f>中野区!U262</f>
        <v>0</v>
      </c>
      <c r="AA8" s="656">
        <v>0</v>
      </c>
      <c r="AB8" s="656">
        <v>0</v>
      </c>
      <c r="AC8" s="645">
        <f>中野区!U261</f>
        <v>0</v>
      </c>
      <c r="AD8" s="645">
        <f>中野区!U272-AH8-SUM(D8:AC8)</f>
        <v>0</v>
      </c>
      <c r="AE8" s="645">
        <f t="shared" si="0"/>
        <v>0</v>
      </c>
      <c r="AF8" s="652">
        <f>SUM(中野区!U258:U260)</f>
        <v>0</v>
      </c>
      <c r="AG8" s="656">
        <v>0</v>
      </c>
      <c r="AH8" s="645">
        <f>SUM(中野区!U258:U260)</f>
        <v>0</v>
      </c>
      <c r="AI8" s="645">
        <f t="shared" si="1"/>
        <v>0</v>
      </c>
      <c r="AJ8" s="643" t="str">
        <f t="shared" si="2"/>
        <v>〇</v>
      </c>
    </row>
    <row r="9" spans="1:36">
      <c r="A9" s="650">
        <v>45962</v>
      </c>
      <c r="B9" s="1">
        <f>中野区!W272</f>
        <v>0</v>
      </c>
      <c r="C9" s="656">
        <v>0</v>
      </c>
      <c r="D9" s="645">
        <f>中野区!W248</f>
        <v>0</v>
      </c>
      <c r="E9" s="645">
        <f>SUM(中野区!W249:W254)</f>
        <v>0</v>
      </c>
      <c r="F9" s="645">
        <f>中野区!W255</f>
        <v>0</v>
      </c>
      <c r="G9" s="645">
        <f>中野区!W256</f>
        <v>0</v>
      </c>
      <c r="H9" s="656">
        <v>0</v>
      </c>
      <c r="I9" s="645">
        <f>中野区!W263</f>
        <v>0</v>
      </c>
      <c r="J9" s="656">
        <v>0</v>
      </c>
      <c r="K9" s="656">
        <v>0</v>
      </c>
      <c r="L9" s="656">
        <v>0</v>
      </c>
      <c r="M9" s="656">
        <v>0</v>
      </c>
      <c r="N9" s="656">
        <v>0</v>
      </c>
      <c r="O9" s="656">
        <v>0</v>
      </c>
      <c r="P9" s="645">
        <f>中野区!W257</f>
        <v>0</v>
      </c>
      <c r="Q9" s="656">
        <v>0</v>
      </c>
      <c r="R9" s="656">
        <v>0</v>
      </c>
      <c r="S9" s="645">
        <f>中野区!W264</f>
        <v>0</v>
      </c>
      <c r="T9" s="656">
        <v>0</v>
      </c>
      <c r="U9" s="656">
        <v>0</v>
      </c>
      <c r="V9" s="645">
        <f>SUM(中野区!W265:W267)</f>
        <v>0</v>
      </c>
      <c r="W9" s="656">
        <v>0</v>
      </c>
      <c r="X9" s="656">
        <v>0</v>
      </c>
      <c r="Y9" s="656">
        <v>0</v>
      </c>
      <c r="Z9" s="645">
        <f>中野区!W262</f>
        <v>0</v>
      </c>
      <c r="AA9" s="656">
        <v>0</v>
      </c>
      <c r="AB9" s="656">
        <v>0</v>
      </c>
      <c r="AC9" s="645">
        <f>中野区!W261</f>
        <v>0</v>
      </c>
      <c r="AD9" s="645">
        <f>中野区!W272-AH9-SUM(D9:AC9)</f>
        <v>0</v>
      </c>
      <c r="AE9" s="645">
        <f t="shared" si="0"/>
        <v>0</v>
      </c>
      <c r="AF9" s="652">
        <f>SUM(中野区!W258:W260)</f>
        <v>0</v>
      </c>
      <c r="AG9" s="656">
        <v>0</v>
      </c>
      <c r="AH9" s="645">
        <f>SUM(中野区!W258:W260)</f>
        <v>0</v>
      </c>
      <c r="AI9" s="645">
        <f t="shared" si="1"/>
        <v>0</v>
      </c>
      <c r="AJ9" s="643" t="str">
        <f t="shared" si="2"/>
        <v>〇</v>
      </c>
    </row>
    <row r="10" spans="1:36">
      <c r="A10" s="650">
        <v>45992</v>
      </c>
      <c r="B10" s="1">
        <f>中野区!Y272</f>
        <v>0</v>
      </c>
      <c r="C10" s="656">
        <v>0</v>
      </c>
      <c r="D10" s="645">
        <f>中野区!Y248</f>
        <v>0</v>
      </c>
      <c r="E10" s="645">
        <f>SUM(中野区!Y249:Y254)</f>
        <v>0</v>
      </c>
      <c r="F10" s="645">
        <f>中野区!Y255</f>
        <v>0</v>
      </c>
      <c r="G10" s="645">
        <f>中野区!Y256</f>
        <v>0</v>
      </c>
      <c r="H10" s="656">
        <v>0</v>
      </c>
      <c r="I10" s="645">
        <f>中野区!Y263</f>
        <v>0</v>
      </c>
      <c r="J10" s="656">
        <v>0</v>
      </c>
      <c r="K10" s="656">
        <v>0</v>
      </c>
      <c r="L10" s="656">
        <v>0</v>
      </c>
      <c r="M10" s="656">
        <v>0</v>
      </c>
      <c r="N10" s="656">
        <v>0</v>
      </c>
      <c r="O10" s="656">
        <v>0</v>
      </c>
      <c r="P10" s="645">
        <f>中野区!Y257</f>
        <v>0</v>
      </c>
      <c r="Q10" s="656">
        <v>0</v>
      </c>
      <c r="R10" s="656">
        <v>0</v>
      </c>
      <c r="S10" s="645">
        <f>中野区!Y264</f>
        <v>0</v>
      </c>
      <c r="T10" s="656">
        <v>0</v>
      </c>
      <c r="U10" s="656">
        <v>0</v>
      </c>
      <c r="V10" s="645">
        <f>SUM(中野区!Y265:Y267)</f>
        <v>0</v>
      </c>
      <c r="W10" s="656">
        <v>0</v>
      </c>
      <c r="X10" s="656">
        <v>0</v>
      </c>
      <c r="Y10" s="656">
        <v>0</v>
      </c>
      <c r="Z10" s="645">
        <f>中野区!Y262</f>
        <v>0</v>
      </c>
      <c r="AA10" s="656">
        <v>0</v>
      </c>
      <c r="AB10" s="656">
        <v>0</v>
      </c>
      <c r="AC10" s="645">
        <f>中野区!Y261</f>
        <v>0</v>
      </c>
      <c r="AD10" s="645">
        <f>中野区!Y272-AH10-SUM(D10:AC10)</f>
        <v>0</v>
      </c>
      <c r="AE10" s="645">
        <f t="shared" si="0"/>
        <v>0</v>
      </c>
      <c r="AF10" s="652">
        <f>SUM(中野区!Y258:Y260)</f>
        <v>0</v>
      </c>
      <c r="AG10" s="656">
        <v>0</v>
      </c>
      <c r="AH10" s="645">
        <f>SUM(中野区!Y258:Y260)</f>
        <v>0</v>
      </c>
      <c r="AI10" s="645">
        <f t="shared" si="1"/>
        <v>0</v>
      </c>
      <c r="AJ10" s="643" t="str">
        <f t="shared" si="2"/>
        <v>〇</v>
      </c>
    </row>
    <row r="11" spans="1:36">
      <c r="A11" s="650">
        <v>46023</v>
      </c>
      <c r="B11" s="1">
        <f>中野区!AA272</f>
        <v>0</v>
      </c>
      <c r="C11" s="656">
        <v>0</v>
      </c>
      <c r="D11" s="645">
        <f>中野区!AA248</f>
        <v>0</v>
      </c>
      <c r="E11" s="645">
        <f>SUM(中野区!AA249:AA254)</f>
        <v>0</v>
      </c>
      <c r="F11" s="645">
        <f>中野区!AA255</f>
        <v>0</v>
      </c>
      <c r="G11" s="645">
        <f>中野区!AA256</f>
        <v>0</v>
      </c>
      <c r="H11" s="656">
        <v>0</v>
      </c>
      <c r="I11" s="645">
        <f>中野区!AA263</f>
        <v>0</v>
      </c>
      <c r="J11" s="656">
        <v>0</v>
      </c>
      <c r="K11" s="656">
        <v>0</v>
      </c>
      <c r="L11" s="656">
        <v>0</v>
      </c>
      <c r="M11" s="656">
        <v>0</v>
      </c>
      <c r="N11" s="656">
        <v>0</v>
      </c>
      <c r="O11" s="656">
        <v>0</v>
      </c>
      <c r="P11" s="645">
        <f>中野区!AA257</f>
        <v>0</v>
      </c>
      <c r="Q11" s="656">
        <v>0</v>
      </c>
      <c r="R11" s="656">
        <v>0</v>
      </c>
      <c r="S11" s="645">
        <f>中野区!AA264</f>
        <v>0</v>
      </c>
      <c r="T11" s="656">
        <v>0</v>
      </c>
      <c r="U11" s="656">
        <v>0</v>
      </c>
      <c r="V11" s="645">
        <f>SUM(中野区!AA265:AA267)</f>
        <v>0</v>
      </c>
      <c r="W11" s="656">
        <v>0</v>
      </c>
      <c r="X11" s="656">
        <v>0</v>
      </c>
      <c r="Y11" s="656">
        <v>0</v>
      </c>
      <c r="Z11" s="645">
        <f>中野区!AA262</f>
        <v>0</v>
      </c>
      <c r="AA11" s="656">
        <v>0</v>
      </c>
      <c r="AB11" s="656">
        <v>0</v>
      </c>
      <c r="AC11" s="645">
        <f>中野区!AA261</f>
        <v>0</v>
      </c>
      <c r="AD11" s="645">
        <f>中野区!AA272-AH11-SUM(D11:AC11)</f>
        <v>0</v>
      </c>
      <c r="AE11" s="645">
        <f t="shared" si="0"/>
        <v>0</v>
      </c>
      <c r="AF11" s="652">
        <f>SUM(中野区!AA258:AA260)</f>
        <v>0</v>
      </c>
      <c r="AG11" s="656">
        <v>0</v>
      </c>
      <c r="AH11" s="645">
        <f>SUM(中野区!AA258:AA260)</f>
        <v>0</v>
      </c>
      <c r="AI11" s="645">
        <f t="shared" si="1"/>
        <v>0</v>
      </c>
      <c r="AJ11" s="643" t="str">
        <f t="shared" si="2"/>
        <v>〇</v>
      </c>
    </row>
    <row r="12" spans="1:36">
      <c r="A12" s="650">
        <v>46054</v>
      </c>
      <c r="B12" s="1">
        <f>中野区!AC272</f>
        <v>0</v>
      </c>
      <c r="C12" s="656">
        <v>0</v>
      </c>
      <c r="D12" s="645">
        <f>中野区!AC248</f>
        <v>0</v>
      </c>
      <c r="E12" s="645">
        <f>SUM(中野区!AC249:AC254)</f>
        <v>0</v>
      </c>
      <c r="F12" s="645">
        <f>中野区!AC255</f>
        <v>0</v>
      </c>
      <c r="G12" s="645">
        <f>中野区!AC256</f>
        <v>0</v>
      </c>
      <c r="H12" s="656">
        <v>0</v>
      </c>
      <c r="I12" s="645">
        <f>中野区!AC263</f>
        <v>0</v>
      </c>
      <c r="J12" s="656">
        <v>0</v>
      </c>
      <c r="K12" s="656">
        <v>0</v>
      </c>
      <c r="L12" s="656">
        <v>0</v>
      </c>
      <c r="M12" s="656">
        <v>0</v>
      </c>
      <c r="N12" s="656">
        <v>0</v>
      </c>
      <c r="O12" s="656">
        <v>0</v>
      </c>
      <c r="P12" s="645">
        <f>中野区!AC257</f>
        <v>0</v>
      </c>
      <c r="Q12" s="656">
        <v>0</v>
      </c>
      <c r="R12" s="656">
        <v>0</v>
      </c>
      <c r="S12" s="645">
        <f>中野区!AC264</f>
        <v>0</v>
      </c>
      <c r="T12" s="656">
        <v>0</v>
      </c>
      <c r="U12" s="656">
        <v>0</v>
      </c>
      <c r="V12" s="645">
        <f>SUM(中野区!AC265:AC267)</f>
        <v>0</v>
      </c>
      <c r="W12" s="656">
        <v>0</v>
      </c>
      <c r="X12" s="656">
        <v>0</v>
      </c>
      <c r="Y12" s="656">
        <v>0</v>
      </c>
      <c r="Z12" s="645">
        <f>中野区!AC262</f>
        <v>0</v>
      </c>
      <c r="AA12" s="656">
        <v>0</v>
      </c>
      <c r="AB12" s="656">
        <v>0</v>
      </c>
      <c r="AC12" s="645">
        <f>中野区!AC261</f>
        <v>0</v>
      </c>
      <c r="AD12" s="645">
        <f>中野区!AC272-AH12-SUM(D12:AC12)</f>
        <v>0</v>
      </c>
      <c r="AE12" s="645">
        <f t="shared" si="0"/>
        <v>0</v>
      </c>
      <c r="AF12" s="652">
        <f>SUM(中野区!AC258:AC260)</f>
        <v>0</v>
      </c>
      <c r="AG12" s="656">
        <v>0</v>
      </c>
      <c r="AH12" s="645">
        <f>SUM(中野区!AC258:AC260)</f>
        <v>0</v>
      </c>
      <c r="AI12" s="645">
        <f t="shared" si="1"/>
        <v>0</v>
      </c>
      <c r="AJ12" s="643" t="str">
        <f t="shared" si="2"/>
        <v>〇</v>
      </c>
    </row>
    <row r="13" spans="1:36">
      <c r="A13" s="650">
        <v>46082</v>
      </c>
      <c r="B13" s="1">
        <f>中野区!AE272</f>
        <v>0</v>
      </c>
      <c r="C13" s="656">
        <v>0</v>
      </c>
      <c r="D13" s="645">
        <f>中野区!AE248</f>
        <v>0</v>
      </c>
      <c r="E13" s="645">
        <f>SUM(中野区!AE249:AE254)</f>
        <v>0</v>
      </c>
      <c r="F13" s="645">
        <f>中野区!AE255</f>
        <v>0</v>
      </c>
      <c r="G13" s="645">
        <f>中野区!AE256</f>
        <v>0</v>
      </c>
      <c r="H13" s="656">
        <v>0</v>
      </c>
      <c r="I13" s="645">
        <f>中野区!AE263</f>
        <v>0</v>
      </c>
      <c r="J13" s="656">
        <v>0</v>
      </c>
      <c r="K13" s="656">
        <v>0</v>
      </c>
      <c r="L13" s="656">
        <v>0</v>
      </c>
      <c r="M13" s="656">
        <v>0</v>
      </c>
      <c r="N13" s="656">
        <v>0</v>
      </c>
      <c r="O13" s="656">
        <v>0</v>
      </c>
      <c r="P13" s="645">
        <f>中野区!AE257</f>
        <v>0</v>
      </c>
      <c r="Q13" s="656">
        <v>0</v>
      </c>
      <c r="R13" s="656">
        <v>0</v>
      </c>
      <c r="S13" s="645">
        <f>中野区!AE264</f>
        <v>0</v>
      </c>
      <c r="T13" s="656">
        <v>0</v>
      </c>
      <c r="U13" s="656">
        <v>0</v>
      </c>
      <c r="V13" s="645">
        <f>SUM(中野区!AE265:AE267)</f>
        <v>0</v>
      </c>
      <c r="W13" s="656">
        <v>0</v>
      </c>
      <c r="X13" s="656">
        <v>0</v>
      </c>
      <c r="Y13" s="656">
        <v>0</v>
      </c>
      <c r="Z13" s="645">
        <f>中野区!AE262</f>
        <v>0</v>
      </c>
      <c r="AA13" s="656">
        <v>0</v>
      </c>
      <c r="AB13" s="656">
        <v>0</v>
      </c>
      <c r="AC13" s="645">
        <f>中野区!AE261</f>
        <v>0</v>
      </c>
      <c r="AD13" s="645">
        <f>中野区!AE272-AH13-SUM(D13:AC13)</f>
        <v>0</v>
      </c>
      <c r="AE13" s="645">
        <f t="shared" si="0"/>
        <v>0</v>
      </c>
      <c r="AF13" s="652">
        <f>SUM(中野区!AE258:AE260)</f>
        <v>0</v>
      </c>
      <c r="AG13" s="656">
        <v>0</v>
      </c>
      <c r="AH13" s="645">
        <f>SUM(中野区!AE258:AE260)</f>
        <v>0</v>
      </c>
      <c r="AI13" s="645">
        <f t="shared" si="1"/>
        <v>0</v>
      </c>
      <c r="AJ13" s="643" t="str">
        <f t="shared" si="2"/>
        <v>〇</v>
      </c>
    </row>
  </sheetData>
  <phoneticPr fontId="2"/>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536C0-B48E-493F-842B-C8C31A7306A2}">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中野区!H255</f>
        <v>0</v>
      </c>
      <c r="C2" s="645">
        <f>中野区!H256</f>
        <v>0</v>
      </c>
      <c r="D2" s="645">
        <f>中野区!H263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中野区!H264</f>
        <v>0</v>
      </c>
      <c r="AA2" s="526">
        <v>0</v>
      </c>
      <c r="AB2" s="645">
        <f>中野区!H262</f>
        <v>0</v>
      </c>
      <c r="AC2" s="526">
        <v>0</v>
      </c>
      <c r="AD2" s="645">
        <f>SUM(B2:AC2)</f>
        <v>0</v>
      </c>
      <c r="AE2" s="645">
        <f>SUM(中野区!H258:H260)</f>
        <v>0</v>
      </c>
    </row>
    <row r="3" spans="1:31">
      <c r="A3" s="650">
        <v>45778</v>
      </c>
      <c r="B3" s="645">
        <f>中野区!J255</f>
        <v>0</v>
      </c>
      <c r="C3" s="645">
        <f>中野区!J256</f>
        <v>0</v>
      </c>
      <c r="D3" s="645">
        <f>中野区!J263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中野区!J264</f>
        <v>0</v>
      </c>
      <c r="AA3" s="526">
        <v>0</v>
      </c>
      <c r="AB3" s="645">
        <f>中野区!J262</f>
        <v>0</v>
      </c>
      <c r="AC3" s="526">
        <v>0</v>
      </c>
      <c r="AD3" s="645">
        <f t="shared" ref="AD3:AD13" si="0">SUM(B3:AB3)</f>
        <v>0</v>
      </c>
      <c r="AE3" s="645">
        <f>SUM(中野区!J258:J260)</f>
        <v>0</v>
      </c>
    </row>
    <row r="4" spans="1:31">
      <c r="A4" s="650">
        <v>45809</v>
      </c>
      <c r="B4" s="645">
        <f>中野区!L255</f>
        <v>0</v>
      </c>
      <c r="C4" s="645">
        <f>中野区!L256</f>
        <v>0</v>
      </c>
      <c r="D4" s="645">
        <f>中野区!L263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中野区!L264</f>
        <v>0</v>
      </c>
      <c r="AA4" s="526">
        <v>0</v>
      </c>
      <c r="AB4" s="645">
        <f>中野区!L262</f>
        <v>0</v>
      </c>
      <c r="AC4" s="526">
        <v>0</v>
      </c>
      <c r="AD4" s="645">
        <f t="shared" si="0"/>
        <v>0</v>
      </c>
      <c r="AE4" s="645">
        <f>SUM(中野区!L258:L260)</f>
        <v>0</v>
      </c>
    </row>
    <row r="5" spans="1:31">
      <c r="A5" s="650">
        <v>45839</v>
      </c>
      <c r="B5" s="645">
        <f>中野区!N255</f>
        <v>0</v>
      </c>
      <c r="C5" s="645">
        <f>中野区!N256</f>
        <v>0</v>
      </c>
      <c r="D5" s="645">
        <f>中野区!N263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中野区!N264</f>
        <v>0</v>
      </c>
      <c r="AA5" s="526">
        <v>0</v>
      </c>
      <c r="AB5" s="645">
        <f>中野区!N262</f>
        <v>0</v>
      </c>
      <c r="AC5" s="526">
        <v>0</v>
      </c>
      <c r="AD5" s="645">
        <f t="shared" si="0"/>
        <v>0</v>
      </c>
      <c r="AE5" s="645">
        <f>SUM(中野区!N258:N260)</f>
        <v>0</v>
      </c>
    </row>
    <row r="6" spans="1:31">
      <c r="A6" s="650">
        <v>45870</v>
      </c>
      <c r="B6" s="645">
        <f>中野区!P255</f>
        <v>0</v>
      </c>
      <c r="C6" s="645">
        <f>中野区!P256</f>
        <v>0</v>
      </c>
      <c r="D6" s="645">
        <f>中野区!P263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中野区!P264</f>
        <v>0</v>
      </c>
      <c r="AA6" s="526">
        <v>0</v>
      </c>
      <c r="AB6" s="645">
        <f>中野区!P262</f>
        <v>0</v>
      </c>
      <c r="AC6" s="526">
        <v>0</v>
      </c>
      <c r="AD6" s="645">
        <f t="shared" si="0"/>
        <v>0</v>
      </c>
      <c r="AE6" s="645">
        <f>SUM(中野区!P258:P260)</f>
        <v>0</v>
      </c>
    </row>
    <row r="7" spans="1:31">
      <c r="A7" s="650">
        <v>45901</v>
      </c>
      <c r="B7" s="645">
        <f>中野区!R255</f>
        <v>0</v>
      </c>
      <c r="C7" s="645">
        <f>中野区!R256</f>
        <v>0</v>
      </c>
      <c r="D7" s="645">
        <f>中野区!R263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中野区!R264</f>
        <v>0</v>
      </c>
      <c r="AA7" s="526">
        <v>0</v>
      </c>
      <c r="AB7" s="645">
        <f>中野区!R262</f>
        <v>0</v>
      </c>
      <c r="AC7" s="526">
        <v>0</v>
      </c>
      <c r="AD7" s="645">
        <f t="shared" si="0"/>
        <v>0</v>
      </c>
      <c r="AE7" s="645">
        <f>SUM(中野区!R258:R260)</f>
        <v>0</v>
      </c>
    </row>
    <row r="8" spans="1:31">
      <c r="A8" s="650">
        <v>45931</v>
      </c>
      <c r="B8" s="645">
        <f>中野区!T255</f>
        <v>0</v>
      </c>
      <c r="C8" s="645">
        <f>中野区!T256</f>
        <v>0</v>
      </c>
      <c r="D8" s="645">
        <f>中野区!T263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中野区!T264</f>
        <v>0</v>
      </c>
      <c r="AA8" s="526">
        <v>0</v>
      </c>
      <c r="AB8" s="645">
        <f>中野区!T262</f>
        <v>0</v>
      </c>
      <c r="AC8" s="526">
        <v>0</v>
      </c>
      <c r="AD8" s="645">
        <f t="shared" si="0"/>
        <v>0</v>
      </c>
      <c r="AE8" s="645">
        <f>SUM(中野区!T258:T260)</f>
        <v>0</v>
      </c>
    </row>
    <row r="9" spans="1:31">
      <c r="A9" s="650">
        <v>45962</v>
      </c>
      <c r="B9" s="645">
        <f>中野区!V255</f>
        <v>0</v>
      </c>
      <c r="C9" s="645">
        <f>中野区!V256</f>
        <v>0</v>
      </c>
      <c r="D9" s="645">
        <f>中野区!V263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中野区!V264</f>
        <v>0</v>
      </c>
      <c r="AA9" s="526">
        <v>0</v>
      </c>
      <c r="AB9" s="645">
        <f>中野区!V262</f>
        <v>0</v>
      </c>
      <c r="AC9" s="526">
        <v>0</v>
      </c>
      <c r="AD9" s="645">
        <f t="shared" si="0"/>
        <v>0</v>
      </c>
      <c r="AE9" s="645">
        <f>SUM(中野区!V258:V260)</f>
        <v>0</v>
      </c>
    </row>
    <row r="10" spans="1:31">
      <c r="A10" s="650">
        <v>45992</v>
      </c>
      <c r="B10" s="645">
        <f>中野区!X255</f>
        <v>0</v>
      </c>
      <c r="C10" s="645">
        <f>中野区!X256</f>
        <v>0</v>
      </c>
      <c r="D10" s="645">
        <f>中野区!X263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中野区!X264</f>
        <v>0</v>
      </c>
      <c r="AA10" s="526">
        <v>0</v>
      </c>
      <c r="AB10" s="645">
        <f>中野区!X262</f>
        <v>0</v>
      </c>
      <c r="AC10" s="526">
        <v>0</v>
      </c>
      <c r="AD10" s="645">
        <f t="shared" si="0"/>
        <v>0</v>
      </c>
      <c r="AE10" s="645">
        <f>SUM(中野区!X258:X260)</f>
        <v>0</v>
      </c>
    </row>
    <row r="11" spans="1:31">
      <c r="A11" s="650">
        <v>46023</v>
      </c>
      <c r="B11" s="645">
        <f>中野区!Z255</f>
        <v>0</v>
      </c>
      <c r="C11" s="645">
        <f>中野区!Z256</f>
        <v>0</v>
      </c>
      <c r="D11" s="645">
        <f>中野区!Z263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中野区!Z264</f>
        <v>0</v>
      </c>
      <c r="AA11" s="526">
        <v>0</v>
      </c>
      <c r="AB11" s="645">
        <f>中野区!Z262</f>
        <v>0</v>
      </c>
      <c r="AC11" s="526">
        <v>0</v>
      </c>
      <c r="AD11" s="645">
        <f t="shared" si="0"/>
        <v>0</v>
      </c>
      <c r="AE11" s="645">
        <f>SUM(中野区!Z258:Z260)</f>
        <v>0</v>
      </c>
    </row>
    <row r="12" spans="1:31">
      <c r="A12" s="650">
        <v>46054</v>
      </c>
      <c r="B12" s="645">
        <f>中野区!AB255</f>
        <v>0</v>
      </c>
      <c r="C12" s="645">
        <f>中野区!AB256</f>
        <v>0</v>
      </c>
      <c r="D12" s="645">
        <f>中野区!AB263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中野区!AB264</f>
        <v>0</v>
      </c>
      <c r="AA12" s="526">
        <v>0</v>
      </c>
      <c r="AB12" s="645">
        <f>中野区!AB262</f>
        <v>0</v>
      </c>
      <c r="AC12" s="526">
        <v>0</v>
      </c>
      <c r="AD12" s="645">
        <f t="shared" si="0"/>
        <v>0</v>
      </c>
      <c r="AE12" s="645">
        <f>SUM(中野区!AB258:AB260)</f>
        <v>0</v>
      </c>
    </row>
    <row r="13" spans="1:31">
      <c r="A13" s="650">
        <v>46082</v>
      </c>
      <c r="B13" s="645">
        <f>中野区!AD255</f>
        <v>0</v>
      </c>
      <c r="C13" s="645">
        <f>中野区!AD256</f>
        <v>0</v>
      </c>
      <c r="D13" s="645">
        <f>中野区!AD263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中野区!AD264</f>
        <v>0</v>
      </c>
      <c r="AA13" s="526">
        <v>0</v>
      </c>
      <c r="AB13" s="645">
        <f>中野区!AD262</f>
        <v>0</v>
      </c>
      <c r="AC13" s="526">
        <v>0</v>
      </c>
      <c r="AD13" s="645">
        <f t="shared" si="0"/>
        <v>0</v>
      </c>
      <c r="AE13" s="645">
        <f>SUM(中野区!AD258:AD260)</f>
        <v>0</v>
      </c>
    </row>
  </sheetData>
  <phoneticPr fontId="2"/>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749B1-8276-4CE9-AA76-61C276471A79}">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板橋区!I272</f>
        <v>0</v>
      </c>
      <c r="C2" s="656">
        <v>0</v>
      </c>
      <c r="D2" s="645">
        <f>板橋区!I248</f>
        <v>0</v>
      </c>
      <c r="E2" s="645">
        <f>SUM(板橋区!I249:I254)</f>
        <v>0</v>
      </c>
      <c r="F2" s="645">
        <f>板橋区!I255</f>
        <v>0</v>
      </c>
      <c r="G2" s="645">
        <f>板橋区!I256</f>
        <v>0</v>
      </c>
      <c r="H2" s="656">
        <v>0</v>
      </c>
      <c r="I2" s="645">
        <f>板橋区!I263</f>
        <v>0</v>
      </c>
      <c r="J2" s="656">
        <v>0</v>
      </c>
      <c r="K2" s="656">
        <v>0</v>
      </c>
      <c r="L2" s="656">
        <v>0</v>
      </c>
      <c r="M2" s="656">
        <v>0</v>
      </c>
      <c r="N2" s="656">
        <v>0</v>
      </c>
      <c r="O2" s="656">
        <v>0</v>
      </c>
      <c r="P2" s="645">
        <f>板橋区!I257</f>
        <v>0</v>
      </c>
      <c r="Q2" s="656">
        <v>0</v>
      </c>
      <c r="R2" s="656">
        <v>0</v>
      </c>
      <c r="S2" s="645">
        <f>板橋区!I264</f>
        <v>0</v>
      </c>
      <c r="T2" s="656">
        <v>0</v>
      </c>
      <c r="U2" s="656">
        <v>0</v>
      </c>
      <c r="V2" s="645">
        <f>SUM(板橋区!I265:I267)</f>
        <v>0</v>
      </c>
      <c r="W2" s="656">
        <v>0</v>
      </c>
      <c r="X2" s="656">
        <v>0</v>
      </c>
      <c r="Y2" s="656">
        <v>0</v>
      </c>
      <c r="Z2" s="645">
        <f>板橋区!I262</f>
        <v>0</v>
      </c>
      <c r="AA2" s="656">
        <v>0</v>
      </c>
      <c r="AB2" s="656">
        <v>0</v>
      </c>
      <c r="AC2" s="645">
        <f>板橋区!I261</f>
        <v>0</v>
      </c>
      <c r="AD2" s="645">
        <f>板橋区!I272-AH2-SUM(D2:AC2)</f>
        <v>0</v>
      </c>
      <c r="AE2" s="645">
        <f t="shared" ref="AE2:AE13" si="0">SUM(D2:AD2)</f>
        <v>0</v>
      </c>
      <c r="AF2" s="652">
        <f>SUM(板橋区!I258:I260)</f>
        <v>0</v>
      </c>
      <c r="AG2" s="656">
        <v>0</v>
      </c>
      <c r="AH2" s="645">
        <f>SUM(板橋区!I258:I260)</f>
        <v>0</v>
      </c>
      <c r="AI2" s="645">
        <f>AH2</f>
        <v>0</v>
      </c>
      <c r="AJ2" s="643" t="str">
        <f>IF(AE2+AH2=B2,"〇","×")</f>
        <v>〇</v>
      </c>
    </row>
    <row r="3" spans="1:36">
      <c r="A3" s="650">
        <v>45778</v>
      </c>
      <c r="B3" s="1">
        <f>板橋区!K272</f>
        <v>0</v>
      </c>
      <c r="C3" s="656">
        <v>0</v>
      </c>
      <c r="D3" s="645">
        <f>板橋区!K248</f>
        <v>0</v>
      </c>
      <c r="E3" s="645">
        <f>SUM(板橋区!K249:K254)</f>
        <v>0</v>
      </c>
      <c r="F3" s="645">
        <f>板橋区!K255</f>
        <v>0</v>
      </c>
      <c r="G3" s="645">
        <f>板橋区!K256</f>
        <v>0</v>
      </c>
      <c r="H3" s="656">
        <v>0</v>
      </c>
      <c r="I3" s="645">
        <f>板橋区!K263</f>
        <v>0</v>
      </c>
      <c r="J3" s="656">
        <v>0</v>
      </c>
      <c r="K3" s="656">
        <v>0</v>
      </c>
      <c r="L3" s="656">
        <v>0</v>
      </c>
      <c r="M3" s="656">
        <v>0</v>
      </c>
      <c r="N3" s="656">
        <v>0</v>
      </c>
      <c r="O3" s="656">
        <v>0</v>
      </c>
      <c r="P3" s="645">
        <f>板橋区!K257</f>
        <v>0</v>
      </c>
      <c r="Q3" s="656">
        <v>0</v>
      </c>
      <c r="R3" s="656">
        <v>0</v>
      </c>
      <c r="S3" s="645">
        <f>板橋区!K264</f>
        <v>0</v>
      </c>
      <c r="T3" s="656">
        <v>0</v>
      </c>
      <c r="U3" s="656">
        <v>0</v>
      </c>
      <c r="V3" s="645">
        <f>SUM(板橋区!K265:K267)</f>
        <v>0</v>
      </c>
      <c r="W3" s="656">
        <v>0</v>
      </c>
      <c r="X3" s="656">
        <v>0</v>
      </c>
      <c r="Y3" s="656">
        <v>0</v>
      </c>
      <c r="Z3" s="645">
        <f>板橋区!K262</f>
        <v>0</v>
      </c>
      <c r="AA3" s="656">
        <v>0</v>
      </c>
      <c r="AB3" s="656">
        <v>0</v>
      </c>
      <c r="AC3" s="645">
        <f>板橋区!K261</f>
        <v>0</v>
      </c>
      <c r="AD3" s="645">
        <f>板橋区!K272-AH3-SUM(D3:AC3)</f>
        <v>0</v>
      </c>
      <c r="AE3" s="645">
        <f t="shared" si="0"/>
        <v>0</v>
      </c>
      <c r="AF3" s="652">
        <f>SUM(板橋区!K258:K260)</f>
        <v>0</v>
      </c>
      <c r="AG3" s="656">
        <v>0</v>
      </c>
      <c r="AH3" s="645">
        <f>SUM(板橋区!K258:K260)</f>
        <v>0</v>
      </c>
      <c r="AI3" s="645">
        <f t="shared" ref="AI3:AI13" si="1">AH3</f>
        <v>0</v>
      </c>
      <c r="AJ3" s="643" t="str">
        <f t="shared" ref="AJ3:AJ13" si="2">IF(AE3+AH3=B3,"〇","×")</f>
        <v>〇</v>
      </c>
    </row>
    <row r="4" spans="1:36">
      <c r="A4" s="650">
        <v>45809</v>
      </c>
      <c r="B4" s="1">
        <f>板橋区!M272</f>
        <v>0</v>
      </c>
      <c r="C4" s="656">
        <v>0</v>
      </c>
      <c r="D4" s="645">
        <f>板橋区!M248</f>
        <v>0</v>
      </c>
      <c r="E4" s="645">
        <f>SUM(板橋区!M249:M254)</f>
        <v>0</v>
      </c>
      <c r="F4" s="645">
        <f>板橋区!M255</f>
        <v>0</v>
      </c>
      <c r="G4" s="645">
        <f>板橋区!M256</f>
        <v>0</v>
      </c>
      <c r="H4" s="656">
        <v>0</v>
      </c>
      <c r="I4" s="645">
        <f>板橋区!M263</f>
        <v>0</v>
      </c>
      <c r="J4" s="656">
        <v>0</v>
      </c>
      <c r="K4" s="656">
        <v>0</v>
      </c>
      <c r="L4" s="656">
        <v>0</v>
      </c>
      <c r="M4" s="656">
        <v>0</v>
      </c>
      <c r="N4" s="656">
        <v>0</v>
      </c>
      <c r="O4" s="656">
        <v>0</v>
      </c>
      <c r="P4" s="645">
        <f>板橋区!M257</f>
        <v>0</v>
      </c>
      <c r="Q4" s="656">
        <v>0</v>
      </c>
      <c r="R4" s="656">
        <v>0</v>
      </c>
      <c r="S4" s="645">
        <f>板橋区!M264</f>
        <v>0</v>
      </c>
      <c r="T4" s="656">
        <v>0</v>
      </c>
      <c r="U4" s="656">
        <v>0</v>
      </c>
      <c r="V4" s="645">
        <f>SUM(板橋区!M265:M267)</f>
        <v>0</v>
      </c>
      <c r="W4" s="656">
        <v>0</v>
      </c>
      <c r="X4" s="656">
        <v>0</v>
      </c>
      <c r="Y4" s="656">
        <v>0</v>
      </c>
      <c r="Z4" s="645">
        <f>板橋区!M262</f>
        <v>0</v>
      </c>
      <c r="AA4" s="656">
        <v>0</v>
      </c>
      <c r="AB4" s="656">
        <v>0</v>
      </c>
      <c r="AC4" s="645">
        <f>板橋区!M261</f>
        <v>0</v>
      </c>
      <c r="AD4" s="645">
        <f>板橋区!M272-AH4-SUM(D4:AC4)</f>
        <v>0</v>
      </c>
      <c r="AE4" s="645">
        <f t="shared" si="0"/>
        <v>0</v>
      </c>
      <c r="AF4" s="652">
        <f>SUM(板橋区!M258:M260)</f>
        <v>0</v>
      </c>
      <c r="AG4" s="656">
        <v>0</v>
      </c>
      <c r="AH4" s="645">
        <f>SUM(板橋区!M258:M260)</f>
        <v>0</v>
      </c>
      <c r="AI4" s="645">
        <f t="shared" si="1"/>
        <v>0</v>
      </c>
      <c r="AJ4" s="643" t="str">
        <f t="shared" si="2"/>
        <v>〇</v>
      </c>
    </row>
    <row r="5" spans="1:36">
      <c r="A5" s="650">
        <v>45839</v>
      </c>
      <c r="B5" s="1">
        <f>板橋区!O272</f>
        <v>0</v>
      </c>
      <c r="C5" s="656">
        <v>0</v>
      </c>
      <c r="D5" s="645">
        <f>板橋区!O248</f>
        <v>0</v>
      </c>
      <c r="E5" s="645">
        <f>SUM(板橋区!O249:O254)</f>
        <v>0</v>
      </c>
      <c r="F5" s="645">
        <f>板橋区!O255</f>
        <v>0</v>
      </c>
      <c r="G5" s="645">
        <f>板橋区!O256</f>
        <v>0</v>
      </c>
      <c r="H5" s="656">
        <v>0</v>
      </c>
      <c r="I5" s="645">
        <f>板橋区!O263</f>
        <v>0</v>
      </c>
      <c r="J5" s="656">
        <v>0</v>
      </c>
      <c r="K5" s="656">
        <v>0</v>
      </c>
      <c r="L5" s="656">
        <v>0</v>
      </c>
      <c r="M5" s="656">
        <v>0</v>
      </c>
      <c r="N5" s="656">
        <v>0</v>
      </c>
      <c r="O5" s="656">
        <v>0</v>
      </c>
      <c r="P5" s="645">
        <f>板橋区!O257</f>
        <v>0</v>
      </c>
      <c r="Q5" s="656">
        <v>0</v>
      </c>
      <c r="R5" s="656">
        <v>0</v>
      </c>
      <c r="S5" s="645">
        <f>板橋区!O264</f>
        <v>0</v>
      </c>
      <c r="T5" s="656">
        <v>0</v>
      </c>
      <c r="U5" s="656">
        <v>0</v>
      </c>
      <c r="V5" s="645">
        <f>SUM(板橋区!O265:O267)</f>
        <v>0</v>
      </c>
      <c r="W5" s="656">
        <v>0</v>
      </c>
      <c r="X5" s="656">
        <v>0</v>
      </c>
      <c r="Y5" s="656">
        <v>0</v>
      </c>
      <c r="Z5" s="645">
        <f>板橋区!O262</f>
        <v>0</v>
      </c>
      <c r="AA5" s="656">
        <v>0</v>
      </c>
      <c r="AB5" s="656">
        <v>0</v>
      </c>
      <c r="AC5" s="645">
        <f>板橋区!O261</f>
        <v>0</v>
      </c>
      <c r="AD5" s="645">
        <f>板橋区!O272-AH5-SUM(D5:AC5)</f>
        <v>0</v>
      </c>
      <c r="AE5" s="645">
        <f t="shared" si="0"/>
        <v>0</v>
      </c>
      <c r="AF5" s="652">
        <f>SUM(板橋区!O258:O260)</f>
        <v>0</v>
      </c>
      <c r="AG5" s="656">
        <v>0</v>
      </c>
      <c r="AH5" s="645">
        <f>SUM(板橋区!O258:O260)</f>
        <v>0</v>
      </c>
      <c r="AI5" s="645">
        <f t="shared" si="1"/>
        <v>0</v>
      </c>
      <c r="AJ5" s="643" t="str">
        <f t="shared" si="2"/>
        <v>〇</v>
      </c>
    </row>
    <row r="6" spans="1:36">
      <c r="A6" s="650">
        <v>45870</v>
      </c>
      <c r="B6" s="1">
        <f>板橋区!Q272</f>
        <v>0</v>
      </c>
      <c r="C6" s="656">
        <v>0</v>
      </c>
      <c r="D6" s="645">
        <f>板橋区!Q248</f>
        <v>0</v>
      </c>
      <c r="E6" s="645">
        <f>SUM(板橋区!Q249:Q254)</f>
        <v>0</v>
      </c>
      <c r="F6" s="645">
        <f>板橋区!Q255</f>
        <v>0</v>
      </c>
      <c r="G6" s="645">
        <f>板橋区!Q256</f>
        <v>0</v>
      </c>
      <c r="H6" s="656">
        <v>0</v>
      </c>
      <c r="I6" s="645">
        <f>板橋区!Q263</f>
        <v>0</v>
      </c>
      <c r="J6" s="656">
        <v>0</v>
      </c>
      <c r="K6" s="656">
        <v>0</v>
      </c>
      <c r="L6" s="656">
        <v>0</v>
      </c>
      <c r="M6" s="656">
        <v>0</v>
      </c>
      <c r="N6" s="656">
        <v>0</v>
      </c>
      <c r="O6" s="656">
        <v>0</v>
      </c>
      <c r="P6" s="645">
        <f>板橋区!Q257</f>
        <v>0</v>
      </c>
      <c r="Q6" s="656">
        <v>0</v>
      </c>
      <c r="R6" s="656">
        <v>0</v>
      </c>
      <c r="S6" s="645">
        <f>板橋区!Q264</f>
        <v>0</v>
      </c>
      <c r="T6" s="656">
        <v>0</v>
      </c>
      <c r="U6" s="656">
        <v>0</v>
      </c>
      <c r="V6" s="645">
        <f>SUM(板橋区!Q265:Q267)</f>
        <v>0</v>
      </c>
      <c r="W6" s="656">
        <v>0</v>
      </c>
      <c r="X6" s="656">
        <v>0</v>
      </c>
      <c r="Y6" s="656">
        <v>0</v>
      </c>
      <c r="Z6" s="645">
        <f>板橋区!Q262</f>
        <v>0</v>
      </c>
      <c r="AA6" s="656">
        <v>0</v>
      </c>
      <c r="AB6" s="656">
        <v>0</v>
      </c>
      <c r="AC6" s="645">
        <f>板橋区!Q261</f>
        <v>0</v>
      </c>
      <c r="AD6" s="645">
        <f>板橋区!Q272-AH6-SUM(D6:AC6)</f>
        <v>0</v>
      </c>
      <c r="AE6" s="645">
        <f t="shared" si="0"/>
        <v>0</v>
      </c>
      <c r="AF6" s="652">
        <f>SUM(板橋区!Q258:Q260)</f>
        <v>0</v>
      </c>
      <c r="AG6" s="656">
        <v>0</v>
      </c>
      <c r="AH6" s="645">
        <f>SUM(板橋区!Q258:Q260)</f>
        <v>0</v>
      </c>
      <c r="AI6" s="645">
        <f t="shared" si="1"/>
        <v>0</v>
      </c>
      <c r="AJ6" s="643" t="str">
        <f t="shared" si="2"/>
        <v>〇</v>
      </c>
    </row>
    <row r="7" spans="1:36">
      <c r="A7" s="650">
        <v>45901</v>
      </c>
      <c r="B7" s="1">
        <f>板橋区!S272</f>
        <v>0</v>
      </c>
      <c r="C7" s="656">
        <v>0</v>
      </c>
      <c r="D7" s="645">
        <f>板橋区!S248</f>
        <v>0</v>
      </c>
      <c r="E7" s="645">
        <f>SUM(板橋区!S249:S254)</f>
        <v>0</v>
      </c>
      <c r="F7" s="645">
        <f>板橋区!S255</f>
        <v>0</v>
      </c>
      <c r="G7" s="645">
        <f>板橋区!S256</f>
        <v>0</v>
      </c>
      <c r="H7" s="656">
        <v>0</v>
      </c>
      <c r="I7" s="645">
        <f>板橋区!S263</f>
        <v>0</v>
      </c>
      <c r="J7" s="656">
        <v>0</v>
      </c>
      <c r="K7" s="656">
        <v>0</v>
      </c>
      <c r="L7" s="656">
        <v>0</v>
      </c>
      <c r="M7" s="656">
        <v>0</v>
      </c>
      <c r="N7" s="656">
        <v>0</v>
      </c>
      <c r="O7" s="656">
        <v>0</v>
      </c>
      <c r="P7" s="645">
        <f>板橋区!S257</f>
        <v>0</v>
      </c>
      <c r="Q7" s="656">
        <v>0</v>
      </c>
      <c r="R7" s="656">
        <v>0</v>
      </c>
      <c r="S7" s="645">
        <f>板橋区!S264</f>
        <v>0</v>
      </c>
      <c r="T7" s="656">
        <v>0</v>
      </c>
      <c r="U7" s="656">
        <v>0</v>
      </c>
      <c r="V7" s="645">
        <f>SUM(板橋区!S265:S267)</f>
        <v>0</v>
      </c>
      <c r="W7" s="656">
        <v>0</v>
      </c>
      <c r="X7" s="656">
        <v>0</v>
      </c>
      <c r="Y7" s="656">
        <v>0</v>
      </c>
      <c r="Z7" s="645">
        <f>板橋区!S262</f>
        <v>0</v>
      </c>
      <c r="AA7" s="656">
        <v>0</v>
      </c>
      <c r="AB7" s="656">
        <v>0</v>
      </c>
      <c r="AC7" s="645">
        <f>板橋区!S261</f>
        <v>0</v>
      </c>
      <c r="AD7" s="645">
        <f>板橋区!S272-AH7-SUM(D7:AC7)</f>
        <v>0</v>
      </c>
      <c r="AE7" s="645">
        <f t="shared" si="0"/>
        <v>0</v>
      </c>
      <c r="AF7" s="652">
        <f>SUM(板橋区!S258:S260)</f>
        <v>0</v>
      </c>
      <c r="AG7" s="656">
        <v>0</v>
      </c>
      <c r="AH7" s="645">
        <f>SUM(板橋区!S258:S260)</f>
        <v>0</v>
      </c>
      <c r="AI7" s="645">
        <f t="shared" si="1"/>
        <v>0</v>
      </c>
      <c r="AJ7" s="643" t="str">
        <f t="shared" si="2"/>
        <v>〇</v>
      </c>
    </row>
    <row r="8" spans="1:36">
      <c r="A8" s="650">
        <v>45931</v>
      </c>
      <c r="B8" s="1">
        <f>板橋区!U272</f>
        <v>0</v>
      </c>
      <c r="C8" s="656">
        <v>0</v>
      </c>
      <c r="D8" s="645">
        <f>板橋区!U248</f>
        <v>0</v>
      </c>
      <c r="E8" s="645">
        <f>SUM(板橋区!U249:U254)</f>
        <v>0</v>
      </c>
      <c r="F8" s="645">
        <f>板橋区!U255</f>
        <v>0</v>
      </c>
      <c r="G8" s="645">
        <f>板橋区!U256</f>
        <v>0</v>
      </c>
      <c r="H8" s="656">
        <v>0</v>
      </c>
      <c r="I8" s="645">
        <f>板橋区!U263</f>
        <v>0</v>
      </c>
      <c r="J8" s="656">
        <v>0</v>
      </c>
      <c r="K8" s="656">
        <v>0</v>
      </c>
      <c r="L8" s="656">
        <v>0</v>
      </c>
      <c r="M8" s="656">
        <v>0</v>
      </c>
      <c r="N8" s="656">
        <v>0</v>
      </c>
      <c r="O8" s="656">
        <v>0</v>
      </c>
      <c r="P8" s="645">
        <f>板橋区!U257</f>
        <v>0</v>
      </c>
      <c r="Q8" s="656">
        <v>0</v>
      </c>
      <c r="R8" s="656">
        <v>0</v>
      </c>
      <c r="S8" s="645">
        <f>板橋区!U264</f>
        <v>0</v>
      </c>
      <c r="T8" s="656">
        <v>0</v>
      </c>
      <c r="U8" s="656">
        <v>0</v>
      </c>
      <c r="V8" s="645">
        <f>SUM(板橋区!U265:U267)</f>
        <v>0</v>
      </c>
      <c r="W8" s="656">
        <v>0</v>
      </c>
      <c r="X8" s="656">
        <v>0</v>
      </c>
      <c r="Y8" s="656">
        <v>0</v>
      </c>
      <c r="Z8" s="645">
        <f>板橋区!U262</f>
        <v>0</v>
      </c>
      <c r="AA8" s="656">
        <v>0</v>
      </c>
      <c r="AB8" s="656">
        <v>0</v>
      </c>
      <c r="AC8" s="645">
        <f>板橋区!U261</f>
        <v>0</v>
      </c>
      <c r="AD8" s="645">
        <f>板橋区!U272-AH8-SUM(D8:AC8)</f>
        <v>0</v>
      </c>
      <c r="AE8" s="645">
        <f t="shared" si="0"/>
        <v>0</v>
      </c>
      <c r="AF8" s="652">
        <f>SUM(板橋区!U258:U260)</f>
        <v>0</v>
      </c>
      <c r="AG8" s="656">
        <v>0</v>
      </c>
      <c r="AH8" s="645">
        <f>SUM(板橋区!U258:U260)</f>
        <v>0</v>
      </c>
      <c r="AI8" s="645">
        <f t="shared" si="1"/>
        <v>0</v>
      </c>
      <c r="AJ8" s="643" t="str">
        <f t="shared" si="2"/>
        <v>〇</v>
      </c>
    </row>
    <row r="9" spans="1:36">
      <c r="A9" s="650">
        <v>45962</v>
      </c>
      <c r="B9" s="1">
        <f>板橋区!W272</f>
        <v>0</v>
      </c>
      <c r="C9" s="656">
        <v>0</v>
      </c>
      <c r="D9" s="645">
        <f>板橋区!W248</f>
        <v>0</v>
      </c>
      <c r="E9" s="645">
        <f>SUM(板橋区!W249:W254)</f>
        <v>0</v>
      </c>
      <c r="F9" s="645">
        <f>板橋区!W255</f>
        <v>0</v>
      </c>
      <c r="G9" s="645">
        <f>板橋区!W256</f>
        <v>0</v>
      </c>
      <c r="H9" s="656">
        <v>0</v>
      </c>
      <c r="I9" s="645">
        <f>板橋区!W263</f>
        <v>0</v>
      </c>
      <c r="J9" s="656">
        <v>0</v>
      </c>
      <c r="K9" s="656">
        <v>0</v>
      </c>
      <c r="L9" s="656">
        <v>0</v>
      </c>
      <c r="M9" s="656">
        <v>0</v>
      </c>
      <c r="N9" s="656">
        <v>0</v>
      </c>
      <c r="O9" s="656">
        <v>0</v>
      </c>
      <c r="P9" s="645">
        <f>板橋区!W257</f>
        <v>0</v>
      </c>
      <c r="Q9" s="656">
        <v>0</v>
      </c>
      <c r="R9" s="656">
        <v>0</v>
      </c>
      <c r="S9" s="645">
        <f>板橋区!W264</f>
        <v>0</v>
      </c>
      <c r="T9" s="656">
        <v>0</v>
      </c>
      <c r="U9" s="656">
        <v>0</v>
      </c>
      <c r="V9" s="645">
        <f>SUM(板橋区!W265:W267)</f>
        <v>0</v>
      </c>
      <c r="W9" s="656">
        <v>0</v>
      </c>
      <c r="X9" s="656">
        <v>0</v>
      </c>
      <c r="Y9" s="656">
        <v>0</v>
      </c>
      <c r="Z9" s="645">
        <f>板橋区!W262</f>
        <v>0</v>
      </c>
      <c r="AA9" s="656">
        <v>0</v>
      </c>
      <c r="AB9" s="656">
        <v>0</v>
      </c>
      <c r="AC9" s="645">
        <f>板橋区!W261</f>
        <v>0</v>
      </c>
      <c r="AD9" s="645">
        <f>板橋区!W272-AH9-SUM(D9:AC9)</f>
        <v>0</v>
      </c>
      <c r="AE9" s="645">
        <f t="shared" si="0"/>
        <v>0</v>
      </c>
      <c r="AF9" s="652">
        <f>SUM(板橋区!W258:W260)</f>
        <v>0</v>
      </c>
      <c r="AG9" s="656">
        <v>0</v>
      </c>
      <c r="AH9" s="645">
        <f>SUM(板橋区!W258:W260)</f>
        <v>0</v>
      </c>
      <c r="AI9" s="645">
        <f t="shared" si="1"/>
        <v>0</v>
      </c>
      <c r="AJ9" s="643" t="str">
        <f t="shared" si="2"/>
        <v>〇</v>
      </c>
    </row>
    <row r="10" spans="1:36">
      <c r="A10" s="650">
        <v>45992</v>
      </c>
      <c r="B10" s="1">
        <f>板橋区!Y272</f>
        <v>0</v>
      </c>
      <c r="C10" s="656">
        <v>0</v>
      </c>
      <c r="D10" s="645">
        <f>板橋区!Y248</f>
        <v>0</v>
      </c>
      <c r="E10" s="645">
        <f>SUM(板橋区!Y249:Y254)</f>
        <v>0</v>
      </c>
      <c r="F10" s="645">
        <f>板橋区!Y255</f>
        <v>0</v>
      </c>
      <c r="G10" s="645">
        <f>板橋区!Y256</f>
        <v>0</v>
      </c>
      <c r="H10" s="656">
        <v>0</v>
      </c>
      <c r="I10" s="645">
        <f>板橋区!Y263</f>
        <v>0</v>
      </c>
      <c r="J10" s="656">
        <v>0</v>
      </c>
      <c r="K10" s="656">
        <v>0</v>
      </c>
      <c r="L10" s="656">
        <v>0</v>
      </c>
      <c r="M10" s="656">
        <v>0</v>
      </c>
      <c r="N10" s="656">
        <v>0</v>
      </c>
      <c r="O10" s="656">
        <v>0</v>
      </c>
      <c r="P10" s="645">
        <f>板橋区!Y257</f>
        <v>0</v>
      </c>
      <c r="Q10" s="656">
        <v>0</v>
      </c>
      <c r="R10" s="656">
        <v>0</v>
      </c>
      <c r="S10" s="645">
        <f>板橋区!Y264</f>
        <v>0</v>
      </c>
      <c r="T10" s="656">
        <v>0</v>
      </c>
      <c r="U10" s="656">
        <v>0</v>
      </c>
      <c r="V10" s="645">
        <f>SUM(板橋区!Y265:Y267)</f>
        <v>0</v>
      </c>
      <c r="W10" s="656">
        <v>0</v>
      </c>
      <c r="X10" s="656">
        <v>0</v>
      </c>
      <c r="Y10" s="656">
        <v>0</v>
      </c>
      <c r="Z10" s="645">
        <f>板橋区!Y262</f>
        <v>0</v>
      </c>
      <c r="AA10" s="656">
        <v>0</v>
      </c>
      <c r="AB10" s="656">
        <v>0</v>
      </c>
      <c r="AC10" s="645">
        <f>板橋区!Y261</f>
        <v>0</v>
      </c>
      <c r="AD10" s="645">
        <f>板橋区!Y272-AH10-SUM(D10:AC10)</f>
        <v>0</v>
      </c>
      <c r="AE10" s="645">
        <f t="shared" si="0"/>
        <v>0</v>
      </c>
      <c r="AF10" s="652">
        <f>SUM(板橋区!Y258:Y260)</f>
        <v>0</v>
      </c>
      <c r="AG10" s="656">
        <v>0</v>
      </c>
      <c r="AH10" s="645">
        <f>SUM(板橋区!Y258:Y260)</f>
        <v>0</v>
      </c>
      <c r="AI10" s="645">
        <f t="shared" si="1"/>
        <v>0</v>
      </c>
      <c r="AJ10" s="643" t="str">
        <f t="shared" si="2"/>
        <v>〇</v>
      </c>
    </row>
    <row r="11" spans="1:36">
      <c r="A11" s="650">
        <v>46023</v>
      </c>
      <c r="B11" s="1">
        <f>板橋区!AA272</f>
        <v>0</v>
      </c>
      <c r="C11" s="656">
        <v>0</v>
      </c>
      <c r="D11" s="645">
        <f>板橋区!AA248</f>
        <v>0</v>
      </c>
      <c r="E11" s="645">
        <f>SUM(板橋区!AA249:AA254)</f>
        <v>0</v>
      </c>
      <c r="F11" s="645">
        <f>板橋区!AA255</f>
        <v>0</v>
      </c>
      <c r="G11" s="645">
        <f>板橋区!AA256</f>
        <v>0</v>
      </c>
      <c r="H11" s="656">
        <v>0</v>
      </c>
      <c r="I11" s="645">
        <f>板橋区!AA263</f>
        <v>0</v>
      </c>
      <c r="J11" s="656">
        <v>0</v>
      </c>
      <c r="K11" s="656">
        <v>0</v>
      </c>
      <c r="L11" s="656">
        <v>0</v>
      </c>
      <c r="M11" s="656">
        <v>0</v>
      </c>
      <c r="N11" s="656">
        <v>0</v>
      </c>
      <c r="O11" s="656">
        <v>0</v>
      </c>
      <c r="P11" s="645">
        <f>板橋区!AA257</f>
        <v>0</v>
      </c>
      <c r="Q11" s="656">
        <v>0</v>
      </c>
      <c r="R11" s="656">
        <v>0</v>
      </c>
      <c r="S11" s="645">
        <f>板橋区!AA264</f>
        <v>0</v>
      </c>
      <c r="T11" s="656">
        <v>0</v>
      </c>
      <c r="U11" s="656">
        <v>0</v>
      </c>
      <c r="V11" s="645">
        <f>SUM(板橋区!AA265:AA267)</f>
        <v>0</v>
      </c>
      <c r="W11" s="656">
        <v>0</v>
      </c>
      <c r="X11" s="656">
        <v>0</v>
      </c>
      <c r="Y11" s="656">
        <v>0</v>
      </c>
      <c r="Z11" s="645">
        <f>板橋区!AA262</f>
        <v>0</v>
      </c>
      <c r="AA11" s="656">
        <v>0</v>
      </c>
      <c r="AB11" s="656">
        <v>0</v>
      </c>
      <c r="AC11" s="645">
        <f>板橋区!AA261</f>
        <v>0</v>
      </c>
      <c r="AD11" s="645">
        <f>板橋区!AA272-AH11-SUM(D11:AC11)</f>
        <v>0</v>
      </c>
      <c r="AE11" s="645">
        <f t="shared" si="0"/>
        <v>0</v>
      </c>
      <c r="AF11" s="652">
        <f>SUM(板橋区!AA258:AA260)</f>
        <v>0</v>
      </c>
      <c r="AG11" s="656">
        <v>0</v>
      </c>
      <c r="AH11" s="645">
        <f>SUM(板橋区!AA258:AA260)</f>
        <v>0</v>
      </c>
      <c r="AI11" s="645">
        <f t="shared" si="1"/>
        <v>0</v>
      </c>
      <c r="AJ11" s="643" t="str">
        <f t="shared" si="2"/>
        <v>〇</v>
      </c>
    </row>
    <row r="12" spans="1:36">
      <c r="A12" s="650">
        <v>46054</v>
      </c>
      <c r="B12" s="1">
        <f>板橋区!AC272</f>
        <v>0</v>
      </c>
      <c r="C12" s="656">
        <v>0</v>
      </c>
      <c r="D12" s="645">
        <f>板橋区!AC248</f>
        <v>0</v>
      </c>
      <c r="E12" s="645">
        <f>SUM(板橋区!AC249:AC254)</f>
        <v>0</v>
      </c>
      <c r="F12" s="645">
        <f>板橋区!AC255</f>
        <v>0</v>
      </c>
      <c r="G12" s="645">
        <f>板橋区!AC256</f>
        <v>0</v>
      </c>
      <c r="H12" s="656">
        <v>0</v>
      </c>
      <c r="I12" s="645">
        <f>板橋区!AC263</f>
        <v>0</v>
      </c>
      <c r="J12" s="656">
        <v>0</v>
      </c>
      <c r="K12" s="656">
        <v>0</v>
      </c>
      <c r="L12" s="656">
        <v>0</v>
      </c>
      <c r="M12" s="656">
        <v>0</v>
      </c>
      <c r="N12" s="656">
        <v>0</v>
      </c>
      <c r="O12" s="656">
        <v>0</v>
      </c>
      <c r="P12" s="645">
        <f>板橋区!AC257</f>
        <v>0</v>
      </c>
      <c r="Q12" s="656">
        <v>0</v>
      </c>
      <c r="R12" s="656">
        <v>0</v>
      </c>
      <c r="S12" s="645">
        <f>板橋区!AC264</f>
        <v>0</v>
      </c>
      <c r="T12" s="656">
        <v>0</v>
      </c>
      <c r="U12" s="656">
        <v>0</v>
      </c>
      <c r="V12" s="645">
        <f>SUM(板橋区!AC265:AC267)</f>
        <v>0</v>
      </c>
      <c r="W12" s="656">
        <v>0</v>
      </c>
      <c r="X12" s="656">
        <v>0</v>
      </c>
      <c r="Y12" s="656">
        <v>0</v>
      </c>
      <c r="Z12" s="645">
        <f>板橋区!AC262</f>
        <v>0</v>
      </c>
      <c r="AA12" s="656">
        <v>0</v>
      </c>
      <c r="AB12" s="656">
        <v>0</v>
      </c>
      <c r="AC12" s="645">
        <f>板橋区!AC261</f>
        <v>0</v>
      </c>
      <c r="AD12" s="645">
        <f>板橋区!AC272-AH12-SUM(D12:AC12)</f>
        <v>0</v>
      </c>
      <c r="AE12" s="645">
        <f t="shared" si="0"/>
        <v>0</v>
      </c>
      <c r="AF12" s="652">
        <f>SUM(板橋区!AC258:AC260)</f>
        <v>0</v>
      </c>
      <c r="AG12" s="656">
        <v>0</v>
      </c>
      <c r="AH12" s="645">
        <f>SUM(板橋区!AC258:AC260)</f>
        <v>0</v>
      </c>
      <c r="AI12" s="645">
        <f t="shared" si="1"/>
        <v>0</v>
      </c>
      <c r="AJ12" s="643" t="str">
        <f t="shared" si="2"/>
        <v>〇</v>
      </c>
    </row>
    <row r="13" spans="1:36">
      <c r="A13" s="650">
        <v>46082</v>
      </c>
      <c r="B13" s="1">
        <f>板橋区!AE272</f>
        <v>0</v>
      </c>
      <c r="C13" s="656">
        <v>0</v>
      </c>
      <c r="D13" s="645">
        <f>板橋区!AE248</f>
        <v>0</v>
      </c>
      <c r="E13" s="645">
        <f>SUM(板橋区!AE249:AE254)</f>
        <v>0</v>
      </c>
      <c r="F13" s="645">
        <f>板橋区!AE255</f>
        <v>0</v>
      </c>
      <c r="G13" s="645">
        <f>板橋区!AE256</f>
        <v>0</v>
      </c>
      <c r="H13" s="656">
        <v>0</v>
      </c>
      <c r="I13" s="645">
        <f>板橋区!AE263</f>
        <v>0</v>
      </c>
      <c r="J13" s="656">
        <v>0</v>
      </c>
      <c r="K13" s="656">
        <v>0</v>
      </c>
      <c r="L13" s="656">
        <v>0</v>
      </c>
      <c r="M13" s="656">
        <v>0</v>
      </c>
      <c r="N13" s="656">
        <v>0</v>
      </c>
      <c r="O13" s="656">
        <v>0</v>
      </c>
      <c r="P13" s="645">
        <f>板橋区!AE257</f>
        <v>0</v>
      </c>
      <c r="Q13" s="656">
        <v>0</v>
      </c>
      <c r="R13" s="656">
        <v>0</v>
      </c>
      <c r="S13" s="645">
        <f>板橋区!AE264</f>
        <v>0</v>
      </c>
      <c r="T13" s="656">
        <v>0</v>
      </c>
      <c r="U13" s="656">
        <v>0</v>
      </c>
      <c r="V13" s="645">
        <f>SUM(板橋区!AE265:AE267)</f>
        <v>0</v>
      </c>
      <c r="W13" s="656">
        <v>0</v>
      </c>
      <c r="X13" s="656">
        <v>0</v>
      </c>
      <c r="Y13" s="656">
        <v>0</v>
      </c>
      <c r="Z13" s="645">
        <f>板橋区!AE262</f>
        <v>0</v>
      </c>
      <c r="AA13" s="656">
        <v>0</v>
      </c>
      <c r="AB13" s="656">
        <v>0</v>
      </c>
      <c r="AC13" s="645">
        <f>板橋区!AE261</f>
        <v>0</v>
      </c>
      <c r="AD13" s="645">
        <f>板橋区!AE272-AH13-SUM(D13:AC13)</f>
        <v>0</v>
      </c>
      <c r="AE13" s="645">
        <f t="shared" si="0"/>
        <v>0</v>
      </c>
      <c r="AF13" s="652">
        <f>SUM(板橋区!AE258:AE260)</f>
        <v>0</v>
      </c>
      <c r="AG13" s="656">
        <v>0</v>
      </c>
      <c r="AH13" s="645">
        <f>SUM(板橋区!AE258:AE260)</f>
        <v>0</v>
      </c>
      <c r="AI13" s="645">
        <f t="shared" si="1"/>
        <v>0</v>
      </c>
      <c r="AJ13" s="643" t="str">
        <f t="shared" si="2"/>
        <v>〇</v>
      </c>
    </row>
  </sheetData>
  <phoneticPr fontId="2"/>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3C4C3-AEA5-4337-AF56-F0C669CDAFAC}">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板橋区!H255</f>
        <v>0</v>
      </c>
      <c r="C2" s="645">
        <f>板橋区!H256</f>
        <v>0</v>
      </c>
      <c r="D2" s="645">
        <f>板橋区!H263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板橋区!H264</f>
        <v>0</v>
      </c>
      <c r="AA2" s="526">
        <v>0</v>
      </c>
      <c r="AB2" s="645">
        <f>板橋区!H262</f>
        <v>0</v>
      </c>
      <c r="AC2" s="526">
        <v>0</v>
      </c>
      <c r="AD2" s="645">
        <f>SUM(B2:AC2)</f>
        <v>0</v>
      </c>
      <c r="AE2" s="645">
        <f>SUM(板橋区!H258:H260)</f>
        <v>0</v>
      </c>
    </row>
    <row r="3" spans="1:31">
      <c r="A3" s="650">
        <v>45778</v>
      </c>
      <c r="B3" s="645">
        <f>板橋区!J255</f>
        <v>0</v>
      </c>
      <c r="C3" s="645">
        <f>板橋区!J256</f>
        <v>0</v>
      </c>
      <c r="D3" s="645">
        <f>板橋区!J263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板橋区!J264</f>
        <v>0</v>
      </c>
      <c r="AA3" s="526">
        <v>0</v>
      </c>
      <c r="AB3" s="645">
        <f>板橋区!J262</f>
        <v>0</v>
      </c>
      <c r="AC3" s="526">
        <v>0</v>
      </c>
      <c r="AD3" s="645">
        <f t="shared" ref="AD3:AD13" si="0">SUM(B3:AB3)</f>
        <v>0</v>
      </c>
      <c r="AE3" s="645">
        <f>SUM(板橋区!J258:J260)</f>
        <v>0</v>
      </c>
    </row>
    <row r="4" spans="1:31">
      <c r="A4" s="650">
        <v>45809</v>
      </c>
      <c r="B4" s="645">
        <f>板橋区!L255</f>
        <v>0</v>
      </c>
      <c r="C4" s="645">
        <f>板橋区!L256</f>
        <v>0</v>
      </c>
      <c r="D4" s="645">
        <f>板橋区!L263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板橋区!L264</f>
        <v>0</v>
      </c>
      <c r="AA4" s="526">
        <v>0</v>
      </c>
      <c r="AB4" s="645">
        <f>板橋区!L262</f>
        <v>0</v>
      </c>
      <c r="AC4" s="526">
        <v>0</v>
      </c>
      <c r="AD4" s="645">
        <f t="shared" si="0"/>
        <v>0</v>
      </c>
      <c r="AE4" s="645">
        <f>SUM(板橋区!L258:L260)</f>
        <v>0</v>
      </c>
    </row>
    <row r="5" spans="1:31">
      <c r="A5" s="650">
        <v>45839</v>
      </c>
      <c r="B5" s="645">
        <f>板橋区!N255</f>
        <v>0</v>
      </c>
      <c r="C5" s="645">
        <f>板橋区!N256</f>
        <v>0</v>
      </c>
      <c r="D5" s="645">
        <f>板橋区!N263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板橋区!N264</f>
        <v>0</v>
      </c>
      <c r="AA5" s="526">
        <v>0</v>
      </c>
      <c r="AB5" s="645">
        <f>板橋区!N262</f>
        <v>0</v>
      </c>
      <c r="AC5" s="526">
        <v>0</v>
      </c>
      <c r="AD5" s="645">
        <f t="shared" si="0"/>
        <v>0</v>
      </c>
      <c r="AE5" s="645">
        <f>SUM(板橋区!N258:N260)</f>
        <v>0</v>
      </c>
    </row>
    <row r="6" spans="1:31">
      <c r="A6" s="650">
        <v>45870</v>
      </c>
      <c r="B6" s="645">
        <f>板橋区!P255</f>
        <v>0</v>
      </c>
      <c r="C6" s="645">
        <f>板橋区!P256</f>
        <v>0</v>
      </c>
      <c r="D6" s="645">
        <f>板橋区!P263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板橋区!P264</f>
        <v>0</v>
      </c>
      <c r="AA6" s="526">
        <v>0</v>
      </c>
      <c r="AB6" s="645">
        <f>板橋区!P262</f>
        <v>0</v>
      </c>
      <c r="AC6" s="526">
        <v>0</v>
      </c>
      <c r="AD6" s="645">
        <f t="shared" si="0"/>
        <v>0</v>
      </c>
      <c r="AE6" s="645">
        <f>SUM(板橋区!P258:P260)</f>
        <v>0</v>
      </c>
    </row>
    <row r="7" spans="1:31">
      <c r="A7" s="650">
        <v>45901</v>
      </c>
      <c r="B7" s="645">
        <f>板橋区!R255</f>
        <v>0</v>
      </c>
      <c r="C7" s="645">
        <f>板橋区!R256</f>
        <v>0</v>
      </c>
      <c r="D7" s="645">
        <f>板橋区!R263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板橋区!R264</f>
        <v>0</v>
      </c>
      <c r="AA7" s="526">
        <v>0</v>
      </c>
      <c r="AB7" s="645">
        <f>板橋区!R262</f>
        <v>0</v>
      </c>
      <c r="AC7" s="526">
        <v>0</v>
      </c>
      <c r="AD7" s="645">
        <f t="shared" si="0"/>
        <v>0</v>
      </c>
      <c r="AE7" s="645">
        <f>SUM(板橋区!R258:R260)</f>
        <v>0</v>
      </c>
    </row>
    <row r="8" spans="1:31">
      <c r="A8" s="650">
        <v>45931</v>
      </c>
      <c r="B8" s="645">
        <f>板橋区!T255</f>
        <v>0</v>
      </c>
      <c r="C8" s="645">
        <f>板橋区!T256</f>
        <v>0</v>
      </c>
      <c r="D8" s="645">
        <f>板橋区!T263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板橋区!T264</f>
        <v>0</v>
      </c>
      <c r="AA8" s="526">
        <v>0</v>
      </c>
      <c r="AB8" s="645">
        <f>板橋区!T262</f>
        <v>0</v>
      </c>
      <c r="AC8" s="526">
        <v>0</v>
      </c>
      <c r="AD8" s="645">
        <f t="shared" si="0"/>
        <v>0</v>
      </c>
      <c r="AE8" s="645">
        <f>SUM(板橋区!T258:T260)</f>
        <v>0</v>
      </c>
    </row>
    <row r="9" spans="1:31">
      <c r="A9" s="650">
        <v>45962</v>
      </c>
      <c r="B9" s="645">
        <f>板橋区!V255</f>
        <v>0</v>
      </c>
      <c r="C9" s="645">
        <f>板橋区!V256</f>
        <v>0</v>
      </c>
      <c r="D9" s="645">
        <f>板橋区!V263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板橋区!V264</f>
        <v>0</v>
      </c>
      <c r="AA9" s="526">
        <v>0</v>
      </c>
      <c r="AB9" s="645">
        <f>板橋区!V262</f>
        <v>0</v>
      </c>
      <c r="AC9" s="526">
        <v>0</v>
      </c>
      <c r="AD9" s="645">
        <f t="shared" si="0"/>
        <v>0</v>
      </c>
      <c r="AE9" s="645">
        <f>SUM(板橋区!V258:V260)</f>
        <v>0</v>
      </c>
    </row>
    <row r="10" spans="1:31">
      <c r="A10" s="650">
        <v>45992</v>
      </c>
      <c r="B10" s="645">
        <f>板橋区!X255</f>
        <v>0</v>
      </c>
      <c r="C10" s="645">
        <f>板橋区!X256</f>
        <v>0</v>
      </c>
      <c r="D10" s="645">
        <f>板橋区!X263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板橋区!X264</f>
        <v>0</v>
      </c>
      <c r="AA10" s="526">
        <v>0</v>
      </c>
      <c r="AB10" s="645">
        <f>板橋区!X262</f>
        <v>0</v>
      </c>
      <c r="AC10" s="526">
        <v>0</v>
      </c>
      <c r="AD10" s="645">
        <f t="shared" si="0"/>
        <v>0</v>
      </c>
      <c r="AE10" s="645">
        <f>SUM(板橋区!X258:X260)</f>
        <v>0</v>
      </c>
    </row>
    <row r="11" spans="1:31">
      <c r="A11" s="650">
        <v>46023</v>
      </c>
      <c r="B11" s="645">
        <f>板橋区!Z255</f>
        <v>0</v>
      </c>
      <c r="C11" s="645">
        <f>板橋区!Z256</f>
        <v>0</v>
      </c>
      <c r="D11" s="645">
        <f>板橋区!Z263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板橋区!Z264</f>
        <v>0</v>
      </c>
      <c r="AA11" s="526">
        <v>0</v>
      </c>
      <c r="AB11" s="645">
        <f>板橋区!Z262</f>
        <v>0</v>
      </c>
      <c r="AC11" s="526">
        <v>0</v>
      </c>
      <c r="AD11" s="645">
        <f t="shared" si="0"/>
        <v>0</v>
      </c>
      <c r="AE11" s="645">
        <f>SUM(板橋区!Z258:Z260)</f>
        <v>0</v>
      </c>
    </row>
    <row r="12" spans="1:31">
      <c r="A12" s="650">
        <v>46054</v>
      </c>
      <c r="B12" s="645">
        <f>板橋区!AB255</f>
        <v>0</v>
      </c>
      <c r="C12" s="645">
        <f>板橋区!AB256</f>
        <v>0</v>
      </c>
      <c r="D12" s="645">
        <f>板橋区!AB263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板橋区!AB264</f>
        <v>0</v>
      </c>
      <c r="AA12" s="526">
        <v>0</v>
      </c>
      <c r="AB12" s="645">
        <f>板橋区!AB262</f>
        <v>0</v>
      </c>
      <c r="AC12" s="526">
        <v>0</v>
      </c>
      <c r="AD12" s="645">
        <f t="shared" si="0"/>
        <v>0</v>
      </c>
      <c r="AE12" s="645">
        <f>SUM(板橋区!AB258:AB260)</f>
        <v>0</v>
      </c>
    </row>
    <row r="13" spans="1:31">
      <c r="A13" s="650">
        <v>46082</v>
      </c>
      <c r="B13" s="645">
        <f>板橋区!AD255</f>
        <v>0</v>
      </c>
      <c r="C13" s="645">
        <f>板橋区!AD256</f>
        <v>0</v>
      </c>
      <c r="D13" s="645">
        <f>板橋区!AD263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板橋区!AD264</f>
        <v>0</v>
      </c>
      <c r="AA13" s="526">
        <v>0</v>
      </c>
      <c r="AB13" s="645">
        <f>板橋区!AD262</f>
        <v>0</v>
      </c>
      <c r="AC13" s="526">
        <v>0</v>
      </c>
      <c r="AD13" s="645">
        <f t="shared" si="0"/>
        <v>0</v>
      </c>
      <c r="AE13" s="645">
        <f>SUM(板橋区!AD258:AD260)</f>
        <v>0</v>
      </c>
    </row>
  </sheetData>
  <phoneticPr fontId="2"/>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1FC6F-DAE4-4769-862B-D4C9BDAF92CA}">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豊島区!I272</f>
        <v>0</v>
      </c>
      <c r="C2" s="656">
        <v>0</v>
      </c>
      <c r="D2" s="645">
        <f>豊島区!I248</f>
        <v>0</v>
      </c>
      <c r="E2" s="645">
        <f>SUM(豊島区!I249:I254)</f>
        <v>0</v>
      </c>
      <c r="F2" s="645">
        <f>豊島区!I255</f>
        <v>0</v>
      </c>
      <c r="G2" s="645">
        <f>豊島区!I256</f>
        <v>0</v>
      </c>
      <c r="H2" s="656">
        <v>0</v>
      </c>
      <c r="I2" s="645">
        <f>豊島区!I263</f>
        <v>0</v>
      </c>
      <c r="J2" s="656">
        <v>0</v>
      </c>
      <c r="K2" s="656">
        <v>0</v>
      </c>
      <c r="L2" s="656">
        <v>0</v>
      </c>
      <c r="M2" s="656">
        <v>0</v>
      </c>
      <c r="N2" s="656">
        <v>0</v>
      </c>
      <c r="O2" s="656">
        <v>0</v>
      </c>
      <c r="P2" s="645">
        <f>豊島区!I257</f>
        <v>0</v>
      </c>
      <c r="Q2" s="656">
        <v>0</v>
      </c>
      <c r="R2" s="656">
        <v>0</v>
      </c>
      <c r="S2" s="645">
        <f>豊島区!I264</f>
        <v>0</v>
      </c>
      <c r="T2" s="656">
        <v>0</v>
      </c>
      <c r="U2" s="656">
        <v>0</v>
      </c>
      <c r="V2" s="645">
        <f>SUM(豊島区!I265:I267)</f>
        <v>0</v>
      </c>
      <c r="W2" s="656">
        <v>0</v>
      </c>
      <c r="X2" s="656">
        <v>0</v>
      </c>
      <c r="Y2" s="656">
        <v>0</v>
      </c>
      <c r="Z2" s="645">
        <f>豊島区!I262</f>
        <v>0</v>
      </c>
      <c r="AA2" s="656">
        <v>0</v>
      </c>
      <c r="AB2" s="656">
        <v>0</v>
      </c>
      <c r="AC2" s="645">
        <f>豊島区!I261</f>
        <v>0</v>
      </c>
      <c r="AD2" s="645">
        <f>豊島区!I272-AH2-SUM(D2:AC2)</f>
        <v>0</v>
      </c>
      <c r="AE2" s="645">
        <f t="shared" ref="AE2:AE13" si="0">SUM(D2:AD2)</f>
        <v>0</v>
      </c>
      <c r="AF2" s="652">
        <f>SUM(豊島区!I258:I260)</f>
        <v>0</v>
      </c>
      <c r="AG2" s="656">
        <v>0</v>
      </c>
      <c r="AH2" s="645">
        <f>SUM(豊島区!I258:I260)</f>
        <v>0</v>
      </c>
      <c r="AI2" s="645">
        <f>AH2</f>
        <v>0</v>
      </c>
      <c r="AJ2" s="643" t="str">
        <f>IF(AE2+AH2=B2,"〇","×")</f>
        <v>〇</v>
      </c>
    </row>
    <row r="3" spans="1:36">
      <c r="A3" s="650">
        <v>45778</v>
      </c>
      <c r="B3" s="1">
        <f>豊島区!K272</f>
        <v>0</v>
      </c>
      <c r="C3" s="656">
        <v>0</v>
      </c>
      <c r="D3" s="645">
        <f>豊島区!K248</f>
        <v>0</v>
      </c>
      <c r="E3" s="645">
        <f>SUM(豊島区!K249:K254)</f>
        <v>0</v>
      </c>
      <c r="F3" s="645">
        <f>豊島区!K255</f>
        <v>0</v>
      </c>
      <c r="G3" s="645">
        <f>豊島区!K256</f>
        <v>0</v>
      </c>
      <c r="H3" s="656">
        <v>0</v>
      </c>
      <c r="I3" s="645">
        <f>豊島区!K263</f>
        <v>0</v>
      </c>
      <c r="J3" s="656">
        <v>0</v>
      </c>
      <c r="K3" s="656">
        <v>0</v>
      </c>
      <c r="L3" s="656">
        <v>0</v>
      </c>
      <c r="M3" s="656">
        <v>0</v>
      </c>
      <c r="N3" s="656">
        <v>0</v>
      </c>
      <c r="O3" s="656">
        <v>0</v>
      </c>
      <c r="P3" s="645">
        <f>豊島区!K257</f>
        <v>0</v>
      </c>
      <c r="Q3" s="656">
        <v>0</v>
      </c>
      <c r="R3" s="656">
        <v>0</v>
      </c>
      <c r="S3" s="645">
        <f>豊島区!K264</f>
        <v>0</v>
      </c>
      <c r="T3" s="656">
        <v>0</v>
      </c>
      <c r="U3" s="656">
        <v>0</v>
      </c>
      <c r="V3" s="645">
        <f>SUM(豊島区!K265:K267)</f>
        <v>0</v>
      </c>
      <c r="W3" s="656">
        <v>0</v>
      </c>
      <c r="X3" s="656">
        <v>0</v>
      </c>
      <c r="Y3" s="656">
        <v>0</v>
      </c>
      <c r="Z3" s="645">
        <f>豊島区!K262</f>
        <v>0</v>
      </c>
      <c r="AA3" s="656">
        <v>0</v>
      </c>
      <c r="AB3" s="656">
        <v>0</v>
      </c>
      <c r="AC3" s="645">
        <f>豊島区!K261</f>
        <v>0</v>
      </c>
      <c r="AD3" s="645">
        <f>豊島区!K272-AH3-SUM(D3:AC3)</f>
        <v>0</v>
      </c>
      <c r="AE3" s="645">
        <f t="shared" si="0"/>
        <v>0</v>
      </c>
      <c r="AF3" s="652">
        <f>SUM(豊島区!K258:K260)</f>
        <v>0</v>
      </c>
      <c r="AG3" s="656">
        <v>0</v>
      </c>
      <c r="AH3" s="645">
        <f>SUM(豊島区!K258:K260)</f>
        <v>0</v>
      </c>
      <c r="AI3" s="645">
        <f t="shared" ref="AI3:AI13" si="1">AH3</f>
        <v>0</v>
      </c>
      <c r="AJ3" s="643" t="str">
        <f t="shared" ref="AJ3:AJ13" si="2">IF(AE3+AH3=B3,"〇","×")</f>
        <v>〇</v>
      </c>
    </row>
    <row r="4" spans="1:36">
      <c r="A4" s="650">
        <v>45809</v>
      </c>
      <c r="B4" s="1">
        <f>豊島区!M272</f>
        <v>0</v>
      </c>
      <c r="C4" s="656">
        <v>0</v>
      </c>
      <c r="D4" s="645">
        <f>豊島区!M248</f>
        <v>0</v>
      </c>
      <c r="E4" s="645">
        <f>SUM(豊島区!M249:M254)</f>
        <v>0</v>
      </c>
      <c r="F4" s="645">
        <f>豊島区!M255</f>
        <v>0</v>
      </c>
      <c r="G4" s="645">
        <f>豊島区!M256</f>
        <v>0</v>
      </c>
      <c r="H4" s="656">
        <v>0</v>
      </c>
      <c r="I4" s="645">
        <f>豊島区!M263</f>
        <v>0</v>
      </c>
      <c r="J4" s="656">
        <v>0</v>
      </c>
      <c r="K4" s="656">
        <v>0</v>
      </c>
      <c r="L4" s="656">
        <v>0</v>
      </c>
      <c r="M4" s="656">
        <v>0</v>
      </c>
      <c r="N4" s="656">
        <v>0</v>
      </c>
      <c r="O4" s="656">
        <v>0</v>
      </c>
      <c r="P4" s="645">
        <f>豊島区!M257</f>
        <v>0</v>
      </c>
      <c r="Q4" s="656">
        <v>0</v>
      </c>
      <c r="R4" s="656">
        <v>0</v>
      </c>
      <c r="S4" s="645">
        <f>豊島区!M264</f>
        <v>0</v>
      </c>
      <c r="T4" s="656">
        <v>0</v>
      </c>
      <c r="U4" s="656">
        <v>0</v>
      </c>
      <c r="V4" s="645">
        <f>SUM(豊島区!M265:M267)</f>
        <v>0</v>
      </c>
      <c r="W4" s="656">
        <v>0</v>
      </c>
      <c r="X4" s="656">
        <v>0</v>
      </c>
      <c r="Y4" s="656">
        <v>0</v>
      </c>
      <c r="Z4" s="645">
        <f>豊島区!M262</f>
        <v>0</v>
      </c>
      <c r="AA4" s="656">
        <v>0</v>
      </c>
      <c r="AB4" s="656">
        <v>0</v>
      </c>
      <c r="AC4" s="645">
        <f>豊島区!M261</f>
        <v>0</v>
      </c>
      <c r="AD4" s="645">
        <f>豊島区!M272-AH4-SUM(D4:AC4)</f>
        <v>0</v>
      </c>
      <c r="AE4" s="645">
        <f t="shared" si="0"/>
        <v>0</v>
      </c>
      <c r="AF4" s="652">
        <f>SUM(豊島区!M258:M260)</f>
        <v>0</v>
      </c>
      <c r="AG4" s="656">
        <v>0</v>
      </c>
      <c r="AH4" s="645">
        <f>SUM(豊島区!M258:M260)</f>
        <v>0</v>
      </c>
      <c r="AI4" s="645">
        <f t="shared" si="1"/>
        <v>0</v>
      </c>
      <c r="AJ4" s="643" t="str">
        <f t="shared" si="2"/>
        <v>〇</v>
      </c>
    </row>
    <row r="5" spans="1:36">
      <c r="A5" s="650">
        <v>45839</v>
      </c>
      <c r="B5" s="1">
        <f>豊島区!O272</f>
        <v>0</v>
      </c>
      <c r="C5" s="656">
        <v>0</v>
      </c>
      <c r="D5" s="645">
        <f>豊島区!O248</f>
        <v>0</v>
      </c>
      <c r="E5" s="645">
        <f>SUM(豊島区!O249:O254)</f>
        <v>0</v>
      </c>
      <c r="F5" s="645">
        <f>豊島区!O255</f>
        <v>0</v>
      </c>
      <c r="G5" s="645">
        <f>豊島区!O256</f>
        <v>0</v>
      </c>
      <c r="H5" s="656">
        <v>0</v>
      </c>
      <c r="I5" s="645">
        <f>豊島区!O263</f>
        <v>0</v>
      </c>
      <c r="J5" s="656">
        <v>0</v>
      </c>
      <c r="K5" s="656">
        <v>0</v>
      </c>
      <c r="L5" s="656">
        <v>0</v>
      </c>
      <c r="M5" s="656">
        <v>0</v>
      </c>
      <c r="N5" s="656">
        <v>0</v>
      </c>
      <c r="O5" s="656">
        <v>0</v>
      </c>
      <c r="P5" s="645">
        <f>豊島区!O257</f>
        <v>0</v>
      </c>
      <c r="Q5" s="656">
        <v>0</v>
      </c>
      <c r="R5" s="656">
        <v>0</v>
      </c>
      <c r="S5" s="645">
        <f>豊島区!O264</f>
        <v>0</v>
      </c>
      <c r="T5" s="656">
        <v>0</v>
      </c>
      <c r="U5" s="656">
        <v>0</v>
      </c>
      <c r="V5" s="645">
        <f>SUM(豊島区!O265:O267)</f>
        <v>0</v>
      </c>
      <c r="W5" s="656">
        <v>0</v>
      </c>
      <c r="X5" s="656">
        <v>0</v>
      </c>
      <c r="Y5" s="656">
        <v>0</v>
      </c>
      <c r="Z5" s="645">
        <f>豊島区!O262</f>
        <v>0</v>
      </c>
      <c r="AA5" s="656">
        <v>0</v>
      </c>
      <c r="AB5" s="656">
        <v>0</v>
      </c>
      <c r="AC5" s="645">
        <f>豊島区!O261</f>
        <v>0</v>
      </c>
      <c r="AD5" s="645">
        <f>豊島区!O272-AH5-SUM(D5:AC5)</f>
        <v>0</v>
      </c>
      <c r="AE5" s="645">
        <f t="shared" si="0"/>
        <v>0</v>
      </c>
      <c r="AF5" s="652">
        <f>SUM(豊島区!O258:O260)</f>
        <v>0</v>
      </c>
      <c r="AG5" s="656">
        <v>0</v>
      </c>
      <c r="AH5" s="645">
        <f>SUM(豊島区!O258:O260)</f>
        <v>0</v>
      </c>
      <c r="AI5" s="645">
        <f t="shared" si="1"/>
        <v>0</v>
      </c>
      <c r="AJ5" s="643" t="str">
        <f t="shared" si="2"/>
        <v>〇</v>
      </c>
    </row>
    <row r="6" spans="1:36">
      <c r="A6" s="650">
        <v>45870</v>
      </c>
      <c r="B6" s="1">
        <f>豊島区!Q272</f>
        <v>0</v>
      </c>
      <c r="C6" s="656">
        <v>0</v>
      </c>
      <c r="D6" s="645">
        <f>豊島区!Q248</f>
        <v>0</v>
      </c>
      <c r="E6" s="645">
        <f>SUM(豊島区!Q249:Q254)</f>
        <v>0</v>
      </c>
      <c r="F6" s="645">
        <f>豊島区!Q255</f>
        <v>0</v>
      </c>
      <c r="G6" s="645">
        <f>豊島区!Q256</f>
        <v>0</v>
      </c>
      <c r="H6" s="656">
        <v>0</v>
      </c>
      <c r="I6" s="645">
        <f>豊島区!Q263</f>
        <v>0</v>
      </c>
      <c r="J6" s="656">
        <v>0</v>
      </c>
      <c r="K6" s="656">
        <v>0</v>
      </c>
      <c r="L6" s="656">
        <v>0</v>
      </c>
      <c r="M6" s="656">
        <v>0</v>
      </c>
      <c r="N6" s="656">
        <v>0</v>
      </c>
      <c r="O6" s="656">
        <v>0</v>
      </c>
      <c r="P6" s="645">
        <f>豊島区!Q257</f>
        <v>0</v>
      </c>
      <c r="Q6" s="656">
        <v>0</v>
      </c>
      <c r="R6" s="656">
        <v>0</v>
      </c>
      <c r="S6" s="645">
        <f>豊島区!Q264</f>
        <v>0</v>
      </c>
      <c r="T6" s="656">
        <v>0</v>
      </c>
      <c r="U6" s="656">
        <v>0</v>
      </c>
      <c r="V6" s="645">
        <f>SUM(豊島区!Q265:Q267)</f>
        <v>0</v>
      </c>
      <c r="W6" s="656">
        <v>0</v>
      </c>
      <c r="X6" s="656">
        <v>0</v>
      </c>
      <c r="Y6" s="656">
        <v>0</v>
      </c>
      <c r="Z6" s="645">
        <f>豊島区!Q262</f>
        <v>0</v>
      </c>
      <c r="AA6" s="656">
        <v>0</v>
      </c>
      <c r="AB6" s="656">
        <v>0</v>
      </c>
      <c r="AC6" s="645">
        <f>豊島区!Q261</f>
        <v>0</v>
      </c>
      <c r="AD6" s="645">
        <f>豊島区!Q272-AH6-SUM(D6:AC6)</f>
        <v>0</v>
      </c>
      <c r="AE6" s="645">
        <f t="shared" si="0"/>
        <v>0</v>
      </c>
      <c r="AF6" s="652">
        <f>SUM(豊島区!Q258:Q260)</f>
        <v>0</v>
      </c>
      <c r="AG6" s="656">
        <v>0</v>
      </c>
      <c r="AH6" s="645">
        <f>SUM(豊島区!Q258:Q260)</f>
        <v>0</v>
      </c>
      <c r="AI6" s="645">
        <f t="shared" si="1"/>
        <v>0</v>
      </c>
      <c r="AJ6" s="643" t="str">
        <f t="shared" si="2"/>
        <v>〇</v>
      </c>
    </row>
    <row r="7" spans="1:36">
      <c r="A7" s="650">
        <v>45901</v>
      </c>
      <c r="B7" s="1">
        <f>豊島区!S272</f>
        <v>0</v>
      </c>
      <c r="C7" s="656">
        <v>0</v>
      </c>
      <c r="D7" s="645">
        <f>豊島区!S248</f>
        <v>0</v>
      </c>
      <c r="E7" s="645">
        <f>SUM(豊島区!S249:S254)</f>
        <v>0</v>
      </c>
      <c r="F7" s="645">
        <f>豊島区!S255</f>
        <v>0</v>
      </c>
      <c r="G7" s="645">
        <f>豊島区!S256</f>
        <v>0</v>
      </c>
      <c r="H7" s="656">
        <v>0</v>
      </c>
      <c r="I7" s="645">
        <f>豊島区!S263</f>
        <v>0</v>
      </c>
      <c r="J7" s="656">
        <v>0</v>
      </c>
      <c r="K7" s="656">
        <v>0</v>
      </c>
      <c r="L7" s="656">
        <v>0</v>
      </c>
      <c r="M7" s="656">
        <v>0</v>
      </c>
      <c r="N7" s="656">
        <v>0</v>
      </c>
      <c r="O7" s="656">
        <v>0</v>
      </c>
      <c r="P7" s="645">
        <f>豊島区!S257</f>
        <v>0</v>
      </c>
      <c r="Q7" s="656">
        <v>0</v>
      </c>
      <c r="R7" s="656">
        <v>0</v>
      </c>
      <c r="S7" s="645">
        <f>豊島区!S264</f>
        <v>0</v>
      </c>
      <c r="T7" s="656">
        <v>0</v>
      </c>
      <c r="U7" s="656">
        <v>0</v>
      </c>
      <c r="V7" s="645">
        <f>SUM(豊島区!S265:S267)</f>
        <v>0</v>
      </c>
      <c r="W7" s="656">
        <v>0</v>
      </c>
      <c r="X7" s="656">
        <v>0</v>
      </c>
      <c r="Y7" s="656">
        <v>0</v>
      </c>
      <c r="Z7" s="645">
        <f>豊島区!S262</f>
        <v>0</v>
      </c>
      <c r="AA7" s="656">
        <v>0</v>
      </c>
      <c r="AB7" s="656">
        <v>0</v>
      </c>
      <c r="AC7" s="645">
        <f>豊島区!S261</f>
        <v>0</v>
      </c>
      <c r="AD7" s="645">
        <f>豊島区!S272-AH7-SUM(D7:AC7)</f>
        <v>0</v>
      </c>
      <c r="AE7" s="645">
        <f t="shared" si="0"/>
        <v>0</v>
      </c>
      <c r="AF7" s="652">
        <f>SUM(豊島区!S258:S260)</f>
        <v>0</v>
      </c>
      <c r="AG7" s="656">
        <v>0</v>
      </c>
      <c r="AH7" s="645">
        <f>SUM(豊島区!S258:S260)</f>
        <v>0</v>
      </c>
      <c r="AI7" s="645">
        <f t="shared" si="1"/>
        <v>0</v>
      </c>
      <c r="AJ7" s="643" t="str">
        <f t="shared" si="2"/>
        <v>〇</v>
      </c>
    </row>
    <row r="8" spans="1:36">
      <c r="A8" s="650">
        <v>45931</v>
      </c>
      <c r="B8" s="1">
        <f>豊島区!U272</f>
        <v>0</v>
      </c>
      <c r="C8" s="656">
        <v>0</v>
      </c>
      <c r="D8" s="645">
        <f>豊島区!U248</f>
        <v>0</v>
      </c>
      <c r="E8" s="645">
        <f>SUM(豊島区!U249:U254)</f>
        <v>0</v>
      </c>
      <c r="F8" s="645">
        <f>豊島区!U255</f>
        <v>0</v>
      </c>
      <c r="G8" s="645">
        <f>豊島区!U256</f>
        <v>0</v>
      </c>
      <c r="H8" s="656">
        <v>0</v>
      </c>
      <c r="I8" s="645">
        <f>豊島区!U263</f>
        <v>0</v>
      </c>
      <c r="J8" s="656">
        <v>0</v>
      </c>
      <c r="K8" s="656">
        <v>0</v>
      </c>
      <c r="L8" s="656">
        <v>0</v>
      </c>
      <c r="M8" s="656">
        <v>0</v>
      </c>
      <c r="N8" s="656">
        <v>0</v>
      </c>
      <c r="O8" s="656">
        <v>0</v>
      </c>
      <c r="P8" s="645">
        <f>豊島区!U257</f>
        <v>0</v>
      </c>
      <c r="Q8" s="656">
        <v>0</v>
      </c>
      <c r="R8" s="656">
        <v>0</v>
      </c>
      <c r="S8" s="645">
        <f>豊島区!U264</f>
        <v>0</v>
      </c>
      <c r="T8" s="656">
        <v>0</v>
      </c>
      <c r="U8" s="656">
        <v>0</v>
      </c>
      <c r="V8" s="645">
        <f>SUM(豊島区!U265:U267)</f>
        <v>0</v>
      </c>
      <c r="W8" s="656">
        <v>0</v>
      </c>
      <c r="X8" s="656">
        <v>0</v>
      </c>
      <c r="Y8" s="656">
        <v>0</v>
      </c>
      <c r="Z8" s="645">
        <f>豊島区!U262</f>
        <v>0</v>
      </c>
      <c r="AA8" s="656">
        <v>0</v>
      </c>
      <c r="AB8" s="656">
        <v>0</v>
      </c>
      <c r="AC8" s="645">
        <f>豊島区!U261</f>
        <v>0</v>
      </c>
      <c r="AD8" s="645">
        <f>豊島区!U272-AH8-SUM(D8:AC8)</f>
        <v>0</v>
      </c>
      <c r="AE8" s="645">
        <f t="shared" si="0"/>
        <v>0</v>
      </c>
      <c r="AF8" s="652">
        <f>SUM(豊島区!U258:U260)</f>
        <v>0</v>
      </c>
      <c r="AG8" s="656">
        <v>0</v>
      </c>
      <c r="AH8" s="645">
        <f>SUM(豊島区!U258:U260)</f>
        <v>0</v>
      </c>
      <c r="AI8" s="645">
        <f t="shared" si="1"/>
        <v>0</v>
      </c>
      <c r="AJ8" s="643" t="str">
        <f t="shared" si="2"/>
        <v>〇</v>
      </c>
    </row>
    <row r="9" spans="1:36">
      <c r="A9" s="650">
        <v>45962</v>
      </c>
      <c r="B9" s="1">
        <f>豊島区!W272</f>
        <v>0</v>
      </c>
      <c r="C9" s="656">
        <v>0</v>
      </c>
      <c r="D9" s="645">
        <f>豊島区!W248</f>
        <v>0</v>
      </c>
      <c r="E9" s="645">
        <f>SUM(豊島区!W249:W254)</f>
        <v>0</v>
      </c>
      <c r="F9" s="645">
        <f>豊島区!W255</f>
        <v>0</v>
      </c>
      <c r="G9" s="645">
        <f>豊島区!W256</f>
        <v>0</v>
      </c>
      <c r="H9" s="656">
        <v>0</v>
      </c>
      <c r="I9" s="645">
        <f>豊島区!W263</f>
        <v>0</v>
      </c>
      <c r="J9" s="656">
        <v>0</v>
      </c>
      <c r="K9" s="656">
        <v>0</v>
      </c>
      <c r="L9" s="656">
        <v>0</v>
      </c>
      <c r="M9" s="656">
        <v>0</v>
      </c>
      <c r="N9" s="656">
        <v>0</v>
      </c>
      <c r="O9" s="656">
        <v>0</v>
      </c>
      <c r="P9" s="645">
        <f>豊島区!W257</f>
        <v>0</v>
      </c>
      <c r="Q9" s="656">
        <v>0</v>
      </c>
      <c r="R9" s="656">
        <v>0</v>
      </c>
      <c r="S9" s="645">
        <f>豊島区!W264</f>
        <v>0</v>
      </c>
      <c r="T9" s="656">
        <v>0</v>
      </c>
      <c r="U9" s="656">
        <v>0</v>
      </c>
      <c r="V9" s="645">
        <f>SUM(豊島区!W265:W267)</f>
        <v>0</v>
      </c>
      <c r="W9" s="656">
        <v>0</v>
      </c>
      <c r="X9" s="656">
        <v>0</v>
      </c>
      <c r="Y9" s="656">
        <v>0</v>
      </c>
      <c r="Z9" s="645">
        <f>豊島区!W262</f>
        <v>0</v>
      </c>
      <c r="AA9" s="656">
        <v>0</v>
      </c>
      <c r="AB9" s="656">
        <v>0</v>
      </c>
      <c r="AC9" s="645">
        <f>豊島区!W261</f>
        <v>0</v>
      </c>
      <c r="AD9" s="645">
        <f>豊島区!W272-AH9-SUM(D9:AC9)</f>
        <v>0</v>
      </c>
      <c r="AE9" s="645">
        <f t="shared" si="0"/>
        <v>0</v>
      </c>
      <c r="AF9" s="652">
        <f>SUM(豊島区!W258:W260)</f>
        <v>0</v>
      </c>
      <c r="AG9" s="656">
        <v>0</v>
      </c>
      <c r="AH9" s="645">
        <f>SUM(豊島区!W258:W260)</f>
        <v>0</v>
      </c>
      <c r="AI9" s="645">
        <f t="shared" si="1"/>
        <v>0</v>
      </c>
      <c r="AJ9" s="643" t="str">
        <f t="shared" si="2"/>
        <v>〇</v>
      </c>
    </row>
    <row r="10" spans="1:36">
      <c r="A10" s="650">
        <v>45992</v>
      </c>
      <c r="B10" s="1">
        <f>豊島区!Y272</f>
        <v>0</v>
      </c>
      <c r="C10" s="656">
        <v>0</v>
      </c>
      <c r="D10" s="645">
        <f>豊島区!Y248</f>
        <v>0</v>
      </c>
      <c r="E10" s="645">
        <f>SUM(豊島区!Y249:Y254)</f>
        <v>0</v>
      </c>
      <c r="F10" s="645">
        <f>豊島区!Y255</f>
        <v>0</v>
      </c>
      <c r="G10" s="645">
        <f>豊島区!Y256</f>
        <v>0</v>
      </c>
      <c r="H10" s="656">
        <v>0</v>
      </c>
      <c r="I10" s="645">
        <f>豊島区!Y263</f>
        <v>0</v>
      </c>
      <c r="J10" s="656">
        <v>0</v>
      </c>
      <c r="K10" s="656">
        <v>0</v>
      </c>
      <c r="L10" s="656">
        <v>0</v>
      </c>
      <c r="M10" s="656">
        <v>0</v>
      </c>
      <c r="N10" s="656">
        <v>0</v>
      </c>
      <c r="O10" s="656">
        <v>0</v>
      </c>
      <c r="P10" s="645">
        <f>豊島区!Y257</f>
        <v>0</v>
      </c>
      <c r="Q10" s="656">
        <v>0</v>
      </c>
      <c r="R10" s="656">
        <v>0</v>
      </c>
      <c r="S10" s="645">
        <f>豊島区!Y264</f>
        <v>0</v>
      </c>
      <c r="T10" s="656">
        <v>0</v>
      </c>
      <c r="U10" s="656">
        <v>0</v>
      </c>
      <c r="V10" s="645">
        <f>SUM(豊島区!Y265:Y267)</f>
        <v>0</v>
      </c>
      <c r="W10" s="656">
        <v>0</v>
      </c>
      <c r="X10" s="656">
        <v>0</v>
      </c>
      <c r="Y10" s="656">
        <v>0</v>
      </c>
      <c r="Z10" s="645">
        <f>豊島区!Y262</f>
        <v>0</v>
      </c>
      <c r="AA10" s="656">
        <v>0</v>
      </c>
      <c r="AB10" s="656">
        <v>0</v>
      </c>
      <c r="AC10" s="645">
        <f>豊島区!Y261</f>
        <v>0</v>
      </c>
      <c r="AD10" s="645">
        <f>豊島区!Y272-AH10-SUM(D10:AC10)</f>
        <v>0</v>
      </c>
      <c r="AE10" s="645">
        <f t="shared" si="0"/>
        <v>0</v>
      </c>
      <c r="AF10" s="652">
        <f>SUM(豊島区!Y258:Y260)</f>
        <v>0</v>
      </c>
      <c r="AG10" s="656">
        <v>0</v>
      </c>
      <c r="AH10" s="645">
        <f>SUM(豊島区!Y258:Y260)</f>
        <v>0</v>
      </c>
      <c r="AI10" s="645">
        <f t="shared" si="1"/>
        <v>0</v>
      </c>
      <c r="AJ10" s="643" t="str">
        <f t="shared" si="2"/>
        <v>〇</v>
      </c>
    </row>
    <row r="11" spans="1:36">
      <c r="A11" s="650">
        <v>46023</v>
      </c>
      <c r="B11" s="1">
        <f>豊島区!AA272</f>
        <v>0</v>
      </c>
      <c r="C11" s="656">
        <v>0</v>
      </c>
      <c r="D11" s="645">
        <f>豊島区!AA248</f>
        <v>0</v>
      </c>
      <c r="E11" s="645">
        <f>SUM(豊島区!AA249:AA254)</f>
        <v>0</v>
      </c>
      <c r="F11" s="645">
        <f>豊島区!AA255</f>
        <v>0</v>
      </c>
      <c r="G11" s="645">
        <f>豊島区!AA256</f>
        <v>0</v>
      </c>
      <c r="H11" s="656">
        <v>0</v>
      </c>
      <c r="I11" s="645">
        <f>豊島区!AA263</f>
        <v>0</v>
      </c>
      <c r="J11" s="656">
        <v>0</v>
      </c>
      <c r="K11" s="656">
        <v>0</v>
      </c>
      <c r="L11" s="656">
        <v>0</v>
      </c>
      <c r="M11" s="656">
        <v>0</v>
      </c>
      <c r="N11" s="656">
        <v>0</v>
      </c>
      <c r="O11" s="656">
        <v>0</v>
      </c>
      <c r="P11" s="645">
        <f>豊島区!AA257</f>
        <v>0</v>
      </c>
      <c r="Q11" s="656">
        <v>0</v>
      </c>
      <c r="R11" s="656">
        <v>0</v>
      </c>
      <c r="S11" s="645">
        <f>豊島区!AA264</f>
        <v>0</v>
      </c>
      <c r="T11" s="656">
        <v>0</v>
      </c>
      <c r="U11" s="656">
        <v>0</v>
      </c>
      <c r="V11" s="645">
        <f>SUM(豊島区!AA265:AA267)</f>
        <v>0</v>
      </c>
      <c r="W11" s="656">
        <v>0</v>
      </c>
      <c r="X11" s="656">
        <v>0</v>
      </c>
      <c r="Y11" s="656">
        <v>0</v>
      </c>
      <c r="Z11" s="645">
        <f>豊島区!AA262</f>
        <v>0</v>
      </c>
      <c r="AA11" s="656">
        <v>0</v>
      </c>
      <c r="AB11" s="656">
        <v>0</v>
      </c>
      <c r="AC11" s="645">
        <f>豊島区!AA261</f>
        <v>0</v>
      </c>
      <c r="AD11" s="645">
        <f>豊島区!AA272-AH11-SUM(D11:AC11)</f>
        <v>0</v>
      </c>
      <c r="AE11" s="645">
        <f t="shared" si="0"/>
        <v>0</v>
      </c>
      <c r="AF11" s="652">
        <f>SUM(豊島区!AA258:AA260)</f>
        <v>0</v>
      </c>
      <c r="AG11" s="656">
        <v>0</v>
      </c>
      <c r="AH11" s="645">
        <f>SUM(豊島区!AA258:AA260)</f>
        <v>0</v>
      </c>
      <c r="AI11" s="645">
        <f t="shared" si="1"/>
        <v>0</v>
      </c>
      <c r="AJ11" s="643" t="str">
        <f t="shared" si="2"/>
        <v>〇</v>
      </c>
    </row>
    <row r="12" spans="1:36">
      <c r="A12" s="650">
        <v>46054</v>
      </c>
      <c r="B12" s="1">
        <f>豊島区!AC272</f>
        <v>0</v>
      </c>
      <c r="C12" s="656">
        <v>0</v>
      </c>
      <c r="D12" s="645">
        <f>豊島区!AC248</f>
        <v>0</v>
      </c>
      <c r="E12" s="645">
        <f>SUM(豊島区!AC249:AC254)</f>
        <v>0</v>
      </c>
      <c r="F12" s="645">
        <f>豊島区!AC255</f>
        <v>0</v>
      </c>
      <c r="G12" s="645">
        <f>豊島区!AC256</f>
        <v>0</v>
      </c>
      <c r="H12" s="656">
        <v>0</v>
      </c>
      <c r="I12" s="645">
        <f>豊島区!AC263</f>
        <v>0</v>
      </c>
      <c r="J12" s="656">
        <v>0</v>
      </c>
      <c r="K12" s="656">
        <v>0</v>
      </c>
      <c r="L12" s="656">
        <v>0</v>
      </c>
      <c r="M12" s="656">
        <v>0</v>
      </c>
      <c r="N12" s="656">
        <v>0</v>
      </c>
      <c r="O12" s="656">
        <v>0</v>
      </c>
      <c r="P12" s="645">
        <f>豊島区!AC257</f>
        <v>0</v>
      </c>
      <c r="Q12" s="656">
        <v>0</v>
      </c>
      <c r="R12" s="656">
        <v>0</v>
      </c>
      <c r="S12" s="645">
        <f>豊島区!AC264</f>
        <v>0</v>
      </c>
      <c r="T12" s="656">
        <v>0</v>
      </c>
      <c r="U12" s="656">
        <v>0</v>
      </c>
      <c r="V12" s="645">
        <f>SUM(豊島区!AC265:AC267)</f>
        <v>0</v>
      </c>
      <c r="W12" s="656">
        <v>0</v>
      </c>
      <c r="X12" s="656">
        <v>0</v>
      </c>
      <c r="Y12" s="656">
        <v>0</v>
      </c>
      <c r="Z12" s="645">
        <f>豊島区!AC262</f>
        <v>0</v>
      </c>
      <c r="AA12" s="656">
        <v>0</v>
      </c>
      <c r="AB12" s="656">
        <v>0</v>
      </c>
      <c r="AC12" s="645">
        <f>豊島区!AC261</f>
        <v>0</v>
      </c>
      <c r="AD12" s="645">
        <f>豊島区!AC272-AH12-SUM(D12:AC12)</f>
        <v>0</v>
      </c>
      <c r="AE12" s="645">
        <f t="shared" si="0"/>
        <v>0</v>
      </c>
      <c r="AF12" s="652">
        <f>SUM(豊島区!AC258:AC260)</f>
        <v>0</v>
      </c>
      <c r="AG12" s="656">
        <v>0</v>
      </c>
      <c r="AH12" s="645">
        <f>SUM(豊島区!AC258:AC260)</f>
        <v>0</v>
      </c>
      <c r="AI12" s="645">
        <f t="shared" si="1"/>
        <v>0</v>
      </c>
      <c r="AJ12" s="643" t="str">
        <f t="shared" si="2"/>
        <v>〇</v>
      </c>
    </row>
    <row r="13" spans="1:36">
      <c r="A13" s="650">
        <v>46082</v>
      </c>
      <c r="B13" s="1">
        <f>豊島区!AE272</f>
        <v>0</v>
      </c>
      <c r="C13" s="656">
        <v>0</v>
      </c>
      <c r="D13" s="645">
        <f>豊島区!AE248</f>
        <v>0</v>
      </c>
      <c r="E13" s="645">
        <f>SUM(豊島区!AE249:AE254)</f>
        <v>0</v>
      </c>
      <c r="F13" s="645">
        <f>豊島区!AE255</f>
        <v>0</v>
      </c>
      <c r="G13" s="645">
        <f>豊島区!AE256</f>
        <v>0</v>
      </c>
      <c r="H13" s="656">
        <v>0</v>
      </c>
      <c r="I13" s="645">
        <f>豊島区!AE263</f>
        <v>0</v>
      </c>
      <c r="J13" s="656">
        <v>0</v>
      </c>
      <c r="K13" s="656">
        <v>0</v>
      </c>
      <c r="L13" s="656">
        <v>0</v>
      </c>
      <c r="M13" s="656">
        <v>0</v>
      </c>
      <c r="N13" s="656">
        <v>0</v>
      </c>
      <c r="O13" s="656">
        <v>0</v>
      </c>
      <c r="P13" s="645">
        <f>豊島区!AE257</f>
        <v>0</v>
      </c>
      <c r="Q13" s="656">
        <v>0</v>
      </c>
      <c r="R13" s="656">
        <v>0</v>
      </c>
      <c r="S13" s="645">
        <f>豊島区!AE264</f>
        <v>0</v>
      </c>
      <c r="T13" s="656">
        <v>0</v>
      </c>
      <c r="U13" s="656">
        <v>0</v>
      </c>
      <c r="V13" s="645">
        <f>SUM(豊島区!AE265:AE267)</f>
        <v>0</v>
      </c>
      <c r="W13" s="656">
        <v>0</v>
      </c>
      <c r="X13" s="656">
        <v>0</v>
      </c>
      <c r="Y13" s="656">
        <v>0</v>
      </c>
      <c r="Z13" s="645">
        <f>豊島区!AE262</f>
        <v>0</v>
      </c>
      <c r="AA13" s="656">
        <v>0</v>
      </c>
      <c r="AB13" s="656">
        <v>0</v>
      </c>
      <c r="AC13" s="645">
        <f>豊島区!AE261</f>
        <v>0</v>
      </c>
      <c r="AD13" s="645">
        <f>豊島区!AE272-AH13-SUM(D13:AC13)</f>
        <v>0</v>
      </c>
      <c r="AE13" s="645">
        <f t="shared" si="0"/>
        <v>0</v>
      </c>
      <c r="AF13" s="652">
        <f>SUM(豊島区!AE258:AE260)</f>
        <v>0</v>
      </c>
      <c r="AG13" s="656">
        <v>0</v>
      </c>
      <c r="AH13" s="645">
        <f>SUM(豊島区!AE258:AE260)</f>
        <v>0</v>
      </c>
      <c r="AI13" s="645">
        <f t="shared" si="1"/>
        <v>0</v>
      </c>
      <c r="AJ13" s="643" t="str">
        <f t="shared" si="2"/>
        <v>〇</v>
      </c>
    </row>
  </sheetData>
  <phoneticPr fontId="2"/>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E44FA-2B3A-4F2E-965B-86FEC776A335}">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豊島区!H255</f>
        <v>0</v>
      </c>
      <c r="C2" s="645">
        <f>豊島区!H256</f>
        <v>0</v>
      </c>
      <c r="D2" s="645">
        <f>豊島区!H263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豊島区!H264</f>
        <v>0</v>
      </c>
      <c r="AA2" s="526">
        <v>0</v>
      </c>
      <c r="AB2" s="645">
        <f>豊島区!H262</f>
        <v>0</v>
      </c>
      <c r="AC2" s="526">
        <v>0</v>
      </c>
      <c r="AD2" s="645">
        <f>SUM(B2:AC2)</f>
        <v>0</v>
      </c>
      <c r="AE2" s="645">
        <f>SUM(豊島区!H258:H260)</f>
        <v>0</v>
      </c>
    </row>
    <row r="3" spans="1:31">
      <c r="A3" s="650">
        <v>45778</v>
      </c>
      <c r="B3" s="645">
        <f>豊島区!J255</f>
        <v>0</v>
      </c>
      <c r="C3" s="645">
        <f>豊島区!J256</f>
        <v>0</v>
      </c>
      <c r="D3" s="645">
        <f>豊島区!J263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豊島区!J264</f>
        <v>0</v>
      </c>
      <c r="AA3" s="526">
        <v>0</v>
      </c>
      <c r="AB3" s="645">
        <f>豊島区!J262</f>
        <v>0</v>
      </c>
      <c r="AC3" s="526">
        <v>0</v>
      </c>
      <c r="AD3" s="645">
        <f t="shared" ref="AD3:AD13" si="0">SUM(B3:AB3)</f>
        <v>0</v>
      </c>
      <c r="AE3" s="645">
        <f>SUM(豊島区!J258:J260)</f>
        <v>0</v>
      </c>
    </row>
    <row r="4" spans="1:31">
      <c r="A4" s="650">
        <v>45809</v>
      </c>
      <c r="B4" s="645">
        <f>豊島区!L255</f>
        <v>0</v>
      </c>
      <c r="C4" s="645">
        <f>豊島区!L256</f>
        <v>0</v>
      </c>
      <c r="D4" s="645">
        <f>豊島区!L263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豊島区!L264</f>
        <v>0</v>
      </c>
      <c r="AA4" s="526">
        <v>0</v>
      </c>
      <c r="AB4" s="645">
        <f>豊島区!L262</f>
        <v>0</v>
      </c>
      <c r="AC4" s="526">
        <v>0</v>
      </c>
      <c r="AD4" s="645">
        <f t="shared" si="0"/>
        <v>0</v>
      </c>
      <c r="AE4" s="645">
        <f>SUM(豊島区!L258:L260)</f>
        <v>0</v>
      </c>
    </row>
    <row r="5" spans="1:31">
      <c r="A5" s="650">
        <v>45839</v>
      </c>
      <c r="B5" s="645">
        <f>豊島区!N255</f>
        <v>0</v>
      </c>
      <c r="C5" s="645">
        <f>豊島区!N256</f>
        <v>0</v>
      </c>
      <c r="D5" s="645">
        <f>豊島区!N263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豊島区!N264</f>
        <v>0</v>
      </c>
      <c r="AA5" s="526">
        <v>0</v>
      </c>
      <c r="AB5" s="645">
        <f>豊島区!N262</f>
        <v>0</v>
      </c>
      <c r="AC5" s="526">
        <v>0</v>
      </c>
      <c r="AD5" s="645">
        <f t="shared" si="0"/>
        <v>0</v>
      </c>
      <c r="AE5" s="645">
        <f>SUM(豊島区!N258:N260)</f>
        <v>0</v>
      </c>
    </row>
    <row r="6" spans="1:31">
      <c r="A6" s="650">
        <v>45870</v>
      </c>
      <c r="B6" s="645">
        <f>豊島区!P255</f>
        <v>0</v>
      </c>
      <c r="C6" s="645">
        <f>豊島区!P256</f>
        <v>0</v>
      </c>
      <c r="D6" s="645">
        <f>豊島区!P263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豊島区!P264</f>
        <v>0</v>
      </c>
      <c r="AA6" s="526">
        <v>0</v>
      </c>
      <c r="AB6" s="645">
        <f>豊島区!P262</f>
        <v>0</v>
      </c>
      <c r="AC6" s="526">
        <v>0</v>
      </c>
      <c r="AD6" s="645">
        <f t="shared" si="0"/>
        <v>0</v>
      </c>
      <c r="AE6" s="645">
        <f>SUM(豊島区!P258:P260)</f>
        <v>0</v>
      </c>
    </row>
    <row r="7" spans="1:31">
      <c r="A7" s="650">
        <v>45901</v>
      </c>
      <c r="B7" s="645">
        <f>豊島区!R255</f>
        <v>0</v>
      </c>
      <c r="C7" s="645">
        <f>豊島区!R256</f>
        <v>0</v>
      </c>
      <c r="D7" s="645">
        <f>豊島区!R263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豊島区!R264</f>
        <v>0</v>
      </c>
      <c r="AA7" s="526">
        <v>0</v>
      </c>
      <c r="AB7" s="645">
        <f>豊島区!R262</f>
        <v>0</v>
      </c>
      <c r="AC7" s="526">
        <v>0</v>
      </c>
      <c r="AD7" s="645">
        <f t="shared" si="0"/>
        <v>0</v>
      </c>
      <c r="AE7" s="645">
        <f>SUM(豊島区!R258:R260)</f>
        <v>0</v>
      </c>
    </row>
    <row r="8" spans="1:31">
      <c r="A8" s="650">
        <v>45931</v>
      </c>
      <c r="B8" s="645">
        <f>豊島区!T255</f>
        <v>0</v>
      </c>
      <c r="C8" s="645">
        <f>豊島区!T256</f>
        <v>0</v>
      </c>
      <c r="D8" s="645">
        <f>豊島区!T263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豊島区!T264</f>
        <v>0</v>
      </c>
      <c r="AA8" s="526">
        <v>0</v>
      </c>
      <c r="AB8" s="645">
        <f>豊島区!T262</f>
        <v>0</v>
      </c>
      <c r="AC8" s="526">
        <v>0</v>
      </c>
      <c r="AD8" s="645">
        <f t="shared" si="0"/>
        <v>0</v>
      </c>
      <c r="AE8" s="645">
        <f>SUM(豊島区!T258:T260)</f>
        <v>0</v>
      </c>
    </row>
    <row r="9" spans="1:31">
      <c r="A9" s="650">
        <v>45962</v>
      </c>
      <c r="B9" s="645">
        <f>豊島区!V255</f>
        <v>0</v>
      </c>
      <c r="C9" s="645">
        <f>豊島区!V256</f>
        <v>0</v>
      </c>
      <c r="D9" s="645">
        <f>豊島区!V263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豊島区!V264</f>
        <v>0</v>
      </c>
      <c r="AA9" s="526">
        <v>0</v>
      </c>
      <c r="AB9" s="645">
        <f>豊島区!V262</f>
        <v>0</v>
      </c>
      <c r="AC9" s="526">
        <v>0</v>
      </c>
      <c r="AD9" s="645">
        <f t="shared" si="0"/>
        <v>0</v>
      </c>
      <c r="AE9" s="645">
        <f>SUM(豊島区!V258:V260)</f>
        <v>0</v>
      </c>
    </row>
    <row r="10" spans="1:31">
      <c r="A10" s="650">
        <v>45992</v>
      </c>
      <c r="B10" s="645">
        <f>豊島区!X255</f>
        <v>0</v>
      </c>
      <c r="C10" s="645">
        <f>豊島区!X256</f>
        <v>0</v>
      </c>
      <c r="D10" s="645">
        <f>豊島区!X263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豊島区!X264</f>
        <v>0</v>
      </c>
      <c r="AA10" s="526">
        <v>0</v>
      </c>
      <c r="AB10" s="645">
        <f>豊島区!X262</f>
        <v>0</v>
      </c>
      <c r="AC10" s="526">
        <v>0</v>
      </c>
      <c r="AD10" s="645">
        <f t="shared" si="0"/>
        <v>0</v>
      </c>
      <c r="AE10" s="645">
        <f>SUM(豊島区!X258:X260)</f>
        <v>0</v>
      </c>
    </row>
    <row r="11" spans="1:31">
      <c r="A11" s="650">
        <v>46023</v>
      </c>
      <c r="B11" s="645">
        <f>豊島区!Z255</f>
        <v>0</v>
      </c>
      <c r="C11" s="645">
        <f>豊島区!Z256</f>
        <v>0</v>
      </c>
      <c r="D11" s="645">
        <f>豊島区!Z263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豊島区!Z264</f>
        <v>0</v>
      </c>
      <c r="AA11" s="526">
        <v>0</v>
      </c>
      <c r="AB11" s="645">
        <f>豊島区!Z262</f>
        <v>0</v>
      </c>
      <c r="AC11" s="526">
        <v>0</v>
      </c>
      <c r="AD11" s="645">
        <f t="shared" si="0"/>
        <v>0</v>
      </c>
      <c r="AE11" s="645">
        <f>SUM(豊島区!Z258:Z260)</f>
        <v>0</v>
      </c>
    </row>
    <row r="12" spans="1:31">
      <c r="A12" s="650">
        <v>46054</v>
      </c>
      <c r="B12" s="645">
        <f>豊島区!AB255</f>
        <v>0</v>
      </c>
      <c r="C12" s="645">
        <f>豊島区!AB256</f>
        <v>0</v>
      </c>
      <c r="D12" s="645">
        <f>豊島区!AB263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豊島区!AB264</f>
        <v>0</v>
      </c>
      <c r="AA12" s="526">
        <v>0</v>
      </c>
      <c r="AB12" s="645">
        <f>豊島区!AB262</f>
        <v>0</v>
      </c>
      <c r="AC12" s="526">
        <v>0</v>
      </c>
      <c r="AD12" s="645">
        <f t="shared" si="0"/>
        <v>0</v>
      </c>
      <c r="AE12" s="645">
        <f>SUM(豊島区!AB258:AB260)</f>
        <v>0</v>
      </c>
    </row>
    <row r="13" spans="1:31">
      <c r="A13" s="650">
        <v>46082</v>
      </c>
      <c r="B13" s="645">
        <f>豊島区!AD255</f>
        <v>0</v>
      </c>
      <c r="C13" s="645">
        <f>豊島区!AD256</f>
        <v>0</v>
      </c>
      <c r="D13" s="645">
        <f>豊島区!AD263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豊島区!AD264</f>
        <v>0</v>
      </c>
      <c r="AA13" s="526">
        <v>0</v>
      </c>
      <c r="AB13" s="645">
        <f>豊島区!AD262</f>
        <v>0</v>
      </c>
      <c r="AC13" s="526">
        <v>0</v>
      </c>
      <c r="AD13" s="645">
        <f t="shared" si="0"/>
        <v>0</v>
      </c>
      <c r="AE13" s="645">
        <f>SUM(豊島区!AD258:AD260)</f>
        <v>0</v>
      </c>
    </row>
  </sheetData>
  <phoneticPr fontId="2"/>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3AC2D-6432-45DF-95F7-C19A8BCA195F}">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葛飾区!I272</f>
        <v>0</v>
      </c>
      <c r="C2" s="656">
        <v>0</v>
      </c>
      <c r="D2" s="645">
        <f>葛飾区!I248</f>
        <v>0</v>
      </c>
      <c r="E2" s="645">
        <f>SUM(葛飾区!I249:I254)</f>
        <v>0</v>
      </c>
      <c r="F2" s="645">
        <f>葛飾区!I255</f>
        <v>0</v>
      </c>
      <c r="G2" s="645">
        <f>葛飾区!I256</f>
        <v>0</v>
      </c>
      <c r="H2" s="656">
        <v>0</v>
      </c>
      <c r="I2" s="645">
        <f>葛飾区!I263</f>
        <v>0</v>
      </c>
      <c r="J2" s="656">
        <v>0</v>
      </c>
      <c r="K2" s="656">
        <v>0</v>
      </c>
      <c r="L2" s="656">
        <v>0</v>
      </c>
      <c r="M2" s="656">
        <v>0</v>
      </c>
      <c r="N2" s="656">
        <v>0</v>
      </c>
      <c r="O2" s="656">
        <v>0</v>
      </c>
      <c r="P2" s="645">
        <f>葛飾区!I257</f>
        <v>0</v>
      </c>
      <c r="Q2" s="656">
        <v>0</v>
      </c>
      <c r="R2" s="656">
        <v>0</v>
      </c>
      <c r="S2" s="645">
        <f>葛飾区!I264</f>
        <v>0</v>
      </c>
      <c r="T2" s="656">
        <v>0</v>
      </c>
      <c r="U2" s="656">
        <v>0</v>
      </c>
      <c r="V2" s="645">
        <f>SUM(葛飾区!I265:I267)</f>
        <v>0</v>
      </c>
      <c r="W2" s="656">
        <v>0</v>
      </c>
      <c r="X2" s="656">
        <v>0</v>
      </c>
      <c r="Y2" s="656">
        <v>0</v>
      </c>
      <c r="Z2" s="645">
        <f>葛飾区!I262</f>
        <v>0</v>
      </c>
      <c r="AA2" s="656">
        <v>0</v>
      </c>
      <c r="AB2" s="656">
        <v>0</v>
      </c>
      <c r="AC2" s="645">
        <f>葛飾区!I261</f>
        <v>0</v>
      </c>
      <c r="AD2" s="645">
        <f>葛飾区!I272-AH2-SUM(D2:AC2)</f>
        <v>0</v>
      </c>
      <c r="AE2" s="645">
        <f t="shared" ref="AE2:AE13" si="0">SUM(D2:AD2)</f>
        <v>0</v>
      </c>
      <c r="AF2" s="652">
        <f>SUM(葛飾区!I258:I260)</f>
        <v>0</v>
      </c>
      <c r="AG2" s="656">
        <v>0</v>
      </c>
      <c r="AH2" s="645">
        <f>SUM(葛飾区!I258:I260)</f>
        <v>0</v>
      </c>
      <c r="AI2" s="645">
        <f>AH2</f>
        <v>0</v>
      </c>
      <c r="AJ2" s="643" t="str">
        <f>IF(AE2+AH2=B2,"〇","×")</f>
        <v>〇</v>
      </c>
    </row>
    <row r="3" spans="1:36">
      <c r="A3" s="650">
        <v>45778</v>
      </c>
      <c r="B3" s="1">
        <f>葛飾区!K272</f>
        <v>0</v>
      </c>
      <c r="C3" s="656">
        <v>0</v>
      </c>
      <c r="D3" s="645">
        <f>葛飾区!K248</f>
        <v>0</v>
      </c>
      <c r="E3" s="645">
        <f>SUM(葛飾区!K249:K254)</f>
        <v>0</v>
      </c>
      <c r="F3" s="645">
        <f>葛飾区!K255</f>
        <v>0</v>
      </c>
      <c r="G3" s="645">
        <f>葛飾区!K256</f>
        <v>0</v>
      </c>
      <c r="H3" s="656">
        <v>0</v>
      </c>
      <c r="I3" s="645">
        <f>葛飾区!K263</f>
        <v>0</v>
      </c>
      <c r="J3" s="656">
        <v>0</v>
      </c>
      <c r="K3" s="656">
        <v>0</v>
      </c>
      <c r="L3" s="656">
        <v>0</v>
      </c>
      <c r="M3" s="656">
        <v>0</v>
      </c>
      <c r="N3" s="656">
        <v>0</v>
      </c>
      <c r="O3" s="656">
        <v>0</v>
      </c>
      <c r="P3" s="645">
        <f>葛飾区!K257</f>
        <v>0</v>
      </c>
      <c r="Q3" s="656">
        <v>0</v>
      </c>
      <c r="R3" s="656">
        <v>0</v>
      </c>
      <c r="S3" s="645">
        <f>葛飾区!K264</f>
        <v>0</v>
      </c>
      <c r="T3" s="656">
        <v>0</v>
      </c>
      <c r="U3" s="656">
        <v>0</v>
      </c>
      <c r="V3" s="645">
        <f>SUM(葛飾区!K265:K267)</f>
        <v>0</v>
      </c>
      <c r="W3" s="656">
        <v>0</v>
      </c>
      <c r="X3" s="656">
        <v>0</v>
      </c>
      <c r="Y3" s="656">
        <v>0</v>
      </c>
      <c r="Z3" s="645">
        <f>葛飾区!K262</f>
        <v>0</v>
      </c>
      <c r="AA3" s="656">
        <v>0</v>
      </c>
      <c r="AB3" s="656">
        <v>0</v>
      </c>
      <c r="AC3" s="645">
        <f>葛飾区!K261</f>
        <v>0</v>
      </c>
      <c r="AD3" s="645">
        <f>葛飾区!K272-AH3-SUM(D3:AC3)</f>
        <v>0</v>
      </c>
      <c r="AE3" s="645">
        <f t="shared" si="0"/>
        <v>0</v>
      </c>
      <c r="AF3" s="652">
        <f>SUM(葛飾区!K258:K260)</f>
        <v>0</v>
      </c>
      <c r="AG3" s="656">
        <v>0</v>
      </c>
      <c r="AH3" s="645">
        <f>SUM(葛飾区!K258:K260)</f>
        <v>0</v>
      </c>
      <c r="AI3" s="645">
        <f t="shared" ref="AI3:AI13" si="1">AH3</f>
        <v>0</v>
      </c>
      <c r="AJ3" s="643" t="str">
        <f t="shared" ref="AJ3:AJ13" si="2">IF(AE3+AH3=B3,"〇","×")</f>
        <v>〇</v>
      </c>
    </row>
    <row r="4" spans="1:36">
      <c r="A4" s="650">
        <v>45809</v>
      </c>
      <c r="B4" s="1">
        <f>葛飾区!M272</f>
        <v>0</v>
      </c>
      <c r="C4" s="656">
        <v>0</v>
      </c>
      <c r="D4" s="645">
        <f>葛飾区!M248</f>
        <v>0</v>
      </c>
      <c r="E4" s="645">
        <f>SUM(葛飾区!M249:M254)</f>
        <v>0</v>
      </c>
      <c r="F4" s="645">
        <f>葛飾区!M255</f>
        <v>0</v>
      </c>
      <c r="G4" s="645">
        <f>葛飾区!M256</f>
        <v>0</v>
      </c>
      <c r="H4" s="656">
        <v>0</v>
      </c>
      <c r="I4" s="645">
        <f>葛飾区!M263</f>
        <v>0</v>
      </c>
      <c r="J4" s="656">
        <v>0</v>
      </c>
      <c r="K4" s="656">
        <v>0</v>
      </c>
      <c r="L4" s="656">
        <v>0</v>
      </c>
      <c r="M4" s="656">
        <v>0</v>
      </c>
      <c r="N4" s="656">
        <v>0</v>
      </c>
      <c r="O4" s="656">
        <v>0</v>
      </c>
      <c r="P4" s="645">
        <f>葛飾区!M257</f>
        <v>0</v>
      </c>
      <c r="Q4" s="656">
        <v>0</v>
      </c>
      <c r="R4" s="656">
        <v>0</v>
      </c>
      <c r="S4" s="645">
        <f>葛飾区!M264</f>
        <v>0</v>
      </c>
      <c r="T4" s="656">
        <v>0</v>
      </c>
      <c r="U4" s="656">
        <v>0</v>
      </c>
      <c r="V4" s="645">
        <f>SUM(葛飾区!M265:M267)</f>
        <v>0</v>
      </c>
      <c r="W4" s="656">
        <v>0</v>
      </c>
      <c r="X4" s="656">
        <v>0</v>
      </c>
      <c r="Y4" s="656">
        <v>0</v>
      </c>
      <c r="Z4" s="645">
        <f>葛飾区!M262</f>
        <v>0</v>
      </c>
      <c r="AA4" s="656">
        <v>0</v>
      </c>
      <c r="AB4" s="656">
        <v>0</v>
      </c>
      <c r="AC4" s="645">
        <f>葛飾区!M261</f>
        <v>0</v>
      </c>
      <c r="AD4" s="645">
        <f>葛飾区!M272-AH4-SUM(D4:AC4)</f>
        <v>0</v>
      </c>
      <c r="AE4" s="645">
        <f t="shared" si="0"/>
        <v>0</v>
      </c>
      <c r="AF4" s="652">
        <f>SUM(葛飾区!M258:M260)</f>
        <v>0</v>
      </c>
      <c r="AG4" s="656">
        <v>0</v>
      </c>
      <c r="AH4" s="645">
        <f>SUM(葛飾区!M258:M260)</f>
        <v>0</v>
      </c>
      <c r="AI4" s="645">
        <f t="shared" si="1"/>
        <v>0</v>
      </c>
      <c r="AJ4" s="643" t="str">
        <f t="shared" si="2"/>
        <v>〇</v>
      </c>
    </row>
    <row r="5" spans="1:36">
      <c r="A5" s="650">
        <v>45839</v>
      </c>
      <c r="B5" s="1">
        <f>葛飾区!O272</f>
        <v>0</v>
      </c>
      <c r="C5" s="656">
        <v>0</v>
      </c>
      <c r="D5" s="645">
        <f>葛飾区!O248</f>
        <v>0</v>
      </c>
      <c r="E5" s="645">
        <f>SUM(葛飾区!O249:O254)</f>
        <v>0</v>
      </c>
      <c r="F5" s="645">
        <f>葛飾区!O255</f>
        <v>0</v>
      </c>
      <c r="G5" s="645">
        <f>葛飾区!O256</f>
        <v>0</v>
      </c>
      <c r="H5" s="656">
        <v>0</v>
      </c>
      <c r="I5" s="645">
        <f>葛飾区!O263</f>
        <v>0</v>
      </c>
      <c r="J5" s="656">
        <v>0</v>
      </c>
      <c r="K5" s="656">
        <v>0</v>
      </c>
      <c r="L5" s="656">
        <v>0</v>
      </c>
      <c r="M5" s="656">
        <v>0</v>
      </c>
      <c r="N5" s="656">
        <v>0</v>
      </c>
      <c r="O5" s="656">
        <v>0</v>
      </c>
      <c r="P5" s="645">
        <f>葛飾区!O257</f>
        <v>0</v>
      </c>
      <c r="Q5" s="656">
        <v>0</v>
      </c>
      <c r="R5" s="656">
        <v>0</v>
      </c>
      <c r="S5" s="645">
        <f>葛飾区!O264</f>
        <v>0</v>
      </c>
      <c r="T5" s="656">
        <v>0</v>
      </c>
      <c r="U5" s="656">
        <v>0</v>
      </c>
      <c r="V5" s="645">
        <f>SUM(葛飾区!O265:O267)</f>
        <v>0</v>
      </c>
      <c r="W5" s="656">
        <v>0</v>
      </c>
      <c r="X5" s="656">
        <v>0</v>
      </c>
      <c r="Y5" s="656">
        <v>0</v>
      </c>
      <c r="Z5" s="645">
        <f>葛飾区!O262</f>
        <v>0</v>
      </c>
      <c r="AA5" s="656">
        <v>0</v>
      </c>
      <c r="AB5" s="656">
        <v>0</v>
      </c>
      <c r="AC5" s="645">
        <f>葛飾区!O261</f>
        <v>0</v>
      </c>
      <c r="AD5" s="645">
        <f>葛飾区!O272-AH5-SUM(D5:AC5)</f>
        <v>0</v>
      </c>
      <c r="AE5" s="645">
        <f t="shared" si="0"/>
        <v>0</v>
      </c>
      <c r="AF5" s="652">
        <f>SUM(葛飾区!O258:O260)</f>
        <v>0</v>
      </c>
      <c r="AG5" s="656">
        <v>0</v>
      </c>
      <c r="AH5" s="645">
        <f>SUM(葛飾区!O258:O260)</f>
        <v>0</v>
      </c>
      <c r="AI5" s="645">
        <f t="shared" si="1"/>
        <v>0</v>
      </c>
      <c r="AJ5" s="643" t="str">
        <f t="shared" si="2"/>
        <v>〇</v>
      </c>
    </row>
    <row r="6" spans="1:36">
      <c r="A6" s="650">
        <v>45870</v>
      </c>
      <c r="B6" s="1">
        <f>葛飾区!Q272</f>
        <v>0</v>
      </c>
      <c r="C6" s="656">
        <v>0</v>
      </c>
      <c r="D6" s="645">
        <f>葛飾区!Q248</f>
        <v>0</v>
      </c>
      <c r="E6" s="645">
        <f>SUM(葛飾区!Q249:Q254)</f>
        <v>0</v>
      </c>
      <c r="F6" s="645">
        <f>葛飾区!Q255</f>
        <v>0</v>
      </c>
      <c r="G6" s="645">
        <f>葛飾区!Q256</f>
        <v>0</v>
      </c>
      <c r="H6" s="656">
        <v>0</v>
      </c>
      <c r="I6" s="645">
        <f>葛飾区!Q263</f>
        <v>0</v>
      </c>
      <c r="J6" s="656">
        <v>0</v>
      </c>
      <c r="K6" s="656">
        <v>0</v>
      </c>
      <c r="L6" s="656">
        <v>0</v>
      </c>
      <c r="M6" s="656">
        <v>0</v>
      </c>
      <c r="N6" s="656">
        <v>0</v>
      </c>
      <c r="O6" s="656">
        <v>0</v>
      </c>
      <c r="P6" s="645">
        <f>葛飾区!Q257</f>
        <v>0</v>
      </c>
      <c r="Q6" s="656">
        <v>0</v>
      </c>
      <c r="R6" s="656">
        <v>0</v>
      </c>
      <c r="S6" s="645">
        <f>葛飾区!Q264</f>
        <v>0</v>
      </c>
      <c r="T6" s="656">
        <v>0</v>
      </c>
      <c r="U6" s="656">
        <v>0</v>
      </c>
      <c r="V6" s="645">
        <f>SUM(葛飾区!Q265:Q267)</f>
        <v>0</v>
      </c>
      <c r="W6" s="656">
        <v>0</v>
      </c>
      <c r="X6" s="656">
        <v>0</v>
      </c>
      <c r="Y6" s="656">
        <v>0</v>
      </c>
      <c r="Z6" s="645">
        <f>葛飾区!Q262</f>
        <v>0</v>
      </c>
      <c r="AA6" s="656">
        <v>0</v>
      </c>
      <c r="AB6" s="656">
        <v>0</v>
      </c>
      <c r="AC6" s="645">
        <f>葛飾区!Q261</f>
        <v>0</v>
      </c>
      <c r="AD6" s="645">
        <f>葛飾区!Q272-AH6-SUM(D6:AC6)</f>
        <v>0</v>
      </c>
      <c r="AE6" s="645">
        <f t="shared" si="0"/>
        <v>0</v>
      </c>
      <c r="AF6" s="652">
        <f>SUM(葛飾区!Q258:Q260)</f>
        <v>0</v>
      </c>
      <c r="AG6" s="656">
        <v>0</v>
      </c>
      <c r="AH6" s="645">
        <f>SUM(葛飾区!Q258:Q260)</f>
        <v>0</v>
      </c>
      <c r="AI6" s="645">
        <f t="shared" si="1"/>
        <v>0</v>
      </c>
      <c r="AJ6" s="643" t="str">
        <f t="shared" si="2"/>
        <v>〇</v>
      </c>
    </row>
    <row r="7" spans="1:36">
      <c r="A7" s="650">
        <v>45901</v>
      </c>
      <c r="B7" s="1">
        <f>葛飾区!S272</f>
        <v>0</v>
      </c>
      <c r="C7" s="656">
        <v>0</v>
      </c>
      <c r="D7" s="645">
        <f>葛飾区!S248</f>
        <v>0</v>
      </c>
      <c r="E7" s="645">
        <f>SUM(葛飾区!S249:S254)</f>
        <v>0</v>
      </c>
      <c r="F7" s="645">
        <f>葛飾区!S255</f>
        <v>0</v>
      </c>
      <c r="G7" s="645">
        <f>葛飾区!S256</f>
        <v>0</v>
      </c>
      <c r="H7" s="656">
        <v>0</v>
      </c>
      <c r="I7" s="645">
        <f>葛飾区!S263</f>
        <v>0</v>
      </c>
      <c r="J7" s="656">
        <v>0</v>
      </c>
      <c r="K7" s="656">
        <v>0</v>
      </c>
      <c r="L7" s="656">
        <v>0</v>
      </c>
      <c r="M7" s="656">
        <v>0</v>
      </c>
      <c r="N7" s="656">
        <v>0</v>
      </c>
      <c r="O7" s="656">
        <v>0</v>
      </c>
      <c r="P7" s="645">
        <f>葛飾区!S257</f>
        <v>0</v>
      </c>
      <c r="Q7" s="656">
        <v>0</v>
      </c>
      <c r="R7" s="656">
        <v>0</v>
      </c>
      <c r="S7" s="645">
        <f>葛飾区!S264</f>
        <v>0</v>
      </c>
      <c r="T7" s="656">
        <v>0</v>
      </c>
      <c r="U7" s="656">
        <v>0</v>
      </c>
      <c r="V7" s="645">
        <f>SUM(葛飾区!S265:S267)</f>
        <v>0</v>
      </c>
      <c r="W7" s="656">
        <v>0</v>
      </c>
      <c r="X7" s="656">
        <v>0</v>
      </c>
      <c r="Y7" s="656">
        <v>0</v>
      </c>
      <c r="Z7" s="645">
        <f>葛飾区!S262</f>
        <v>0</v>
      </c>
      <c r="AA7" s="656">
        <v>0</v>
      </c>
      <c r="AB7" s="656">
        <v>0</v>
      </c>
      <c r="AC7" s="645">
        <f>葛飾区!S261</f>
        <v>0</v>
      </c>
      <c r="AD7" s="645">
        <f>葛飾区!S272-AH7-SUM(D7:AC7)</f>
        <v>0</v>
      </c>
      <c r="AE7" s="645">
        <f t="shared" si="0"/>
        <v>0</v>
      </c>
      <c r="AF7" s="652">
        <f>SUM(葛飾区!S258:S260)</f>
        <v>0</v>
      </c>
      <c r="AG7" s="656">
        <v>0</v>
      </c>
      <c r="AH7" s="645">
        <f>SUM(葛飾区!S258:S260)</f>
        <v>0</v>
      </c>
      <c r="AI7" s="645">
        <f t="shared" si="1"/>
        <v>0</v>
      </c>
      <c r="AJ7" s="643" t="str">
        <f t="shared" si="2"/>
        <v>〇</v>
      </c>
    </row>
    <row r="8" spans="1:36">
      <c r="A8" s="650">
        <v>45931</v>
      </c>
      <c r="B8" s="1">
        <f>葛飾区!U272</f>
        <v>0</v>
      </c>
      <c r="C8" s="656">
        <v>0</v>
      </c>
      <c r="D8" s="645">
        <f>葛飾区!U248</f>
        <v>0</v>
      </c>
      <c r="E8" s="645">
        <f>SUM(葛飾区!U249:U254)</f>
        <v>0</v>
      </c>
      <c r="F8" s="645">
        <f>葛飾区!U255</f>
        <v>0</v>
      </c>
      <c r="G8" s="645">
        <f>葛飾区!U256</f>
        <v>0</v>
      </c>
      <c r="H8" s="656">
        <v>0</v>
      </c>
      <c r="I8" s="645">
        <f>葛飾区!U263</f>
        <v>0</v>
      </c>
      <c r="J8" s="656">
        <v>0</v>
      </c>
      <c r="K8" s="656">
        <v>0</v>
      </c>
      <c r="L8" s="656">
        <v>0</v>
      </c>
      <c r="M8" s="656">
        <v>0</v>
      </c>
      <c r="N8" s="656">
        <v>0</v>
      </c>
      <c r="O8" s="656">
        <v>0</v>
      </c>
      <c r="P8" s="645">
        <f>葛飾区!U257</f>
        <v>0</v>
      </c>
      <c r="Q8" s="656">
        <v>0</v>
      </c>
      <c r="R8" s="656">
        <v>0</v>
      </c>
      <c r="S8" s="645">
        <f>葛飾区!U264</f>
        <v>0</v>
      </c>
      <c r="T8" s="656">
        <v>0</v>
      </c>
      <c r="U8" s="656">
        <v>0</v>
      </c>
      <c r="V8" s="645">
        <f>SUM(葛飾区!U265:U267)</f>
        <v>0</v>
      </c>
      <c r="W8" s="656">
        <v>0</v>
      </c>
      <c r="X8" s="656">
        <v>0</v>
      </c>
      <c r="Y8" s="656">
        <v>0</v>
      </c>
      <c r="Z8" s="645">
        <f>葛飾区!U262</f>
        <v>0</v>
      </c>
      <c r="AA8" s="656">
        <v>0</v>
      </c>
      <c r="AB8" s="656">
        <v>0</v>
      </c>
      <c r="AC8" s="645">
        <f>葛飾区!U261</f>
        <v>0</v>
      </c>
      <c r="AD8" s="645">
        <f>葛飾区!U272-AH8-SUM(D8:AC8)</f>
        <v>0</v>
      </c>
      <c r="AE8" s="645">
        <f t="shared" si="0"/>
        <v>0</v>
      </c>
      <c r="AF8" s="652">
        <f>SUM(葛飾区!U258:U260)</f>
        <v>0</v>
      </c>
      <c r="AG8" s="656">
        <v>0</v>
      </c>
      <c r="AH8" s="645">
        <f>SUM(葛飾区!U258:U260)</f>
        <v>0</v>
      </c>
      <c r="AI8" s="645">
        <f t="shared" si="1"/>
        <v>0</v>
      </c>
      <c r="AJ8" s="643" t="str">
        <f t="shared" si="2"/>
        <v>〇</v>
      </c>
    </row>
    <row r="9" spans="1:36">
      <c r="A9" s="650">
        <v>45962</v>
      </c>
      <c r="B9" s="1">
        <f>葛飾区!W272</f>
        <v>0</v>
      </c>
      <c r="C9" s="656">
        <v>0</v>
      </c>
      <c r="D9" s="645">
        <f>葛飾区!W248</f>
        <v>0</v>
      </c>
      <c r="E9" s="645">
        <f>SUM(葛飾区!W249:W254)</f>
        <v>0</v>
      </c>
      <c r="F9" s="645">
        <f>葛飾区!W255</f>
        <v>0</v>
      </c>
      <c r="G9" s="645">
        <f>葛飾区!W256</f>
        <v>0</v>
      </c>
      <c r="H9" s="656">
        <v>0</v>
      </c>
      <c r="I9" s="645">
        <f>葛飾区!W263</f>
        <v>0</v>
      </c>
      <c r="J9" s="656">
        <v>0</v>
      </c>
      <c r="K9" s="656">
        <v>0</v>
      </c>
      <c r="L9" s="656">
        <v>0</v>
      </c>
      <c r="M9" s="656">
        <v>0</v>
      </c>
      <c r="N9" s="656">
        <v>0</v>
      </c>
      <c r="O9" s="656">
        <v>0</v>
      </c>
      <c r="P9" s="645">
        <f>葛飾区!W257</f>
        <v>0</v>
      </c>
      <c r="Q9" s="656">
        <v>0</v>
      </c>
      <c r="R9" s="656">
        <v>0</v>
      </c>
      <c r="S9" s="645">
        <f>葛飾区!W264</f>
        <v>0</v>
      </c>
      <c r="T9" s="656">
        <v>0</v>
      </c>
      <c r="U9" s="656">
        <v>0</v>
      </c>
      <c r="V9" s="645">
        <f>SUM(葛飾区!W265:W267)</f>
        <v>0</v>
      </c>
      <c r="W9" s="656">
        <v>0</v>
      </c>
      <c r="X9" s="656">
        <v>0</v>
      </c>
      <c r="Y9" s="656">
        <v>0</v>
      </c>
      <c r="Z9" s="645">
        <f>葛飾区!W262</f>
        <v>0</v>
      </c>
      <c r="AA9" s="656">
        <v>0</v>
      </c>
      <c r="AB9" s="656">
        <v>0</v>
      </c>
      <c r="AC9" s="645">
        <f>葛飾区!W261</f>
        <v>0</v>
      </c>
      <c r="AD9" s="645">
        <f>葛飾区!W272-AH9-SUM(D9:AC9)</f>
        <v>0</v>
      </c>
      <c r="AE9" s="645">
        <f t="shared" si="0"/>
        <v>0</v>
      </c>
      <c r="AF9" s="652">
        <f>SUM(葛飾区!W258:W260)</f>
        <v>0</v>
      </c>
      <c r="AG9" s="656">
        <v>0</v>
      </c>
      <c r="AH9" s="645">
        <f>SUM(葛飾区!W258:W260)</f>
        <v>0</v>
      </c>
      <c r="AI9" s="645">
        <f t="shared" si="1"/>
        <v>0</v>
      </c>
      <c r="AJ9" s="643" t="str">
        <f t="shared" si="2"/>
        <v>〇</v>
      </c>
    </row>
    <row r="10" spans="1:36">
      <c r="A10" s="650">
        <v>45992</v>
      </c>
      <c r="B10" s="1">
        <f>葛飾区!Y272</f>
        <v>0</v>
      </c>
      <c r="C10" s="656">
        <v>0</v>
      </c>
      <c r="D10" s="645">
        <f>葛飾区!Y248</f>
        <v>0</v>
      </c>
      <c r="E10" s="645">
        <f>SUM(葛飾区!Y249:Y254)</f>
        <v>0</v>
      </c>
      <c r="F10" s="645">
        <f>葛飾区!Y255</f>
        <v>0</v>
      </c>
      <c r="G10" s="645">
        <f>葛飾区!Y256</f>
        <v>0</v>
      </c>
      <c r="H10" s="656">
        <v>0</v>
      </c>
      <c r="I10" s="645">
        <f>葛飾区!Y263</f>
        <v>0</v>
      </c>
      <c r="J10" s="656">
        <v>0</v>
      </c>
      <c r="K10" s="656">
        <v>0</v>
      </c>
      <c r="L10" s="656">
        <v>0</v>
      </c>
      <c r="M10" s="656">
        <v>0</v>
      </c>
      <c r="N10" s="656">
        <v>0</v>
      </c>
      <c r="O10" s="656">
        <v>0</v>
      </c>
      <c r="P10" s="645">
        <f>葛飾区!Y257</f>
        <v>0</v>
      </c>
      <c r="Q10" s="656">
        <v>0</v>
      </c>
      <c r="R10" s="656">
        <v>0</v>
      </c>
      <c r="S10" s="645">
        <f>葛飾区!Y264</f>
        <v>0</v>
      </c>
      <c r="T10" s="656">
        <v>0</v>
      </c>
      <c r="U10" s="656">
        <v>0</v>
      </c>
      <c r="V10" s="645">
        <f>SUM(葛飾区!Y265:Y267)</f>
        <v>0</v>
      </c>
      <c r="W10" s="656">
        <v>0</v>
      </c>
      <c r="X10" s="656">
        <v>0</v>
      </c>
      <c r="Y10" s="656">
        <v>0</v>
      </c>
      <c r="Z10" s="645">
        <f>葛飾区!Y262</f>
        <v>0</v>
      </c>
      <c r="AA10" s="656">
        <v>0</v>
      </c>
      <c r="AB10" s="656">
        <v>0</v>
      </c>
      <c r="AC10" s="645">
        <f>葛飾区!Y261</f>
        <v>0</v>
      </c>
      <c r="AD10" s="645">
        <f>葛飾区!Y272-AH10-SUM(D10:AC10)</f>
        <v>0</v>
      </c>
      <c r="AE10" s="645">
        <f t="shared" si="0"/>
        <v>0</v>
      </c>
      <c r="AF10" s="652">
        <f>SUM(葛飾区!Y258:Y260)</f>
        <v>0</v>
      </c>
      <c r="AG10" s="656">
        <v>0</v>
      </c>
      <c r="AH10" s="645">
        <f>SUM(葛飾区!Y258:Y260)</f>
        <v>0</v>
      </c>
      <c r="AI10" s="645">
        <f t="shared" si="1"/>
        <v>0</v>
      </c>
      <c r="AJ10" s="643" t="str">
        <f t="shared" si="2"/>
        <v>〇</v>
      </c>
    </row>
    <row r="11" spans="1:36">
      <c r="A11" s="650">
        <v>46023</v>
      </c>
      <c r="B11" s="1">
        <f>葛飾区!AA272</f>
        <v>0</v>
      </c>
      <c r="C11" s="656">
        <v>0</v>
      </c>
      <c r="D11" s="645">
        <f>葛飾区!AA248</f>
        <v>0</v>
      </c>
      <c r="E11" s="645">
        <f>SUM(葛飾区!AA249:AA254)</f>
        <v>0</v>
      </c>
      <c r="F11" s="645">
        <f>葛飾区!AA255</f>
        <v>0</v>
      </c>
      <c r="G11" s="645">
        <f>葛飾区!AA256</f>
        <v>0</v>
      </c>
      <c r="H11" s="656">
        <v>0</v>
      </c>
      <c r="I11" s="645">
        <f>葛飾区!AA263</f>
        <v>0</v>
      </c>
      <c r="J11" s="656">
        <v>0</v>
      </c>
      <c r="K11" s="656">
        <v>0</v>
      </c>
      <c r="L11" s="656">
        <v>0</v>
      </c>
      <c r="M11" s="656">
        <v>0</v>
      </c>
      <c r="N11" s="656">
        <v>0</v>
      </c>
      <c r="O11" s="656">
        <v>0</v>
      </c>
      <c r="P11" s="645">
        <f>葛飾区!AA257</f>
        <v>0</v>
      </c>
      <c r="Q11" s="656">
        <v>0</v>
      </c>
      <c r="R11" s="656">
        <v>0</v>
      </c>
      <c r="S11" s="645">
        <f>葛飾区!AA264</f>
        <v>0</v>
      </c>
      <c r="T11" s="656">
        <v>0</v>
      </c>
      <c r="U11" s="656">
        <v>0</v>
      </c>
      <c r="V11" s="645">
        <f>SUM(葛飾区!AA265:AA267)</f>
        <v>0</v>
      </c>
      <c r="W11" s="656">
        <v>0</v>
      </c>
      <c r="X11" s="656">
        <v>0</v>
      </c>
      <c r="Y11" s="656">
        <v>0</v>
      </c>
      <c r="Z11" s="645">
        <f>葛飾区!AA262</f>
        <v>0</v>
      </c>
      <c r="AA11" s="656">
        <v>0</v>
      </c>
      <c r="AB11" s="656">
        <v>0</v>
      </c>
      <c r="AC11" s="645">
        <f>葛飾区!AA261</f>
        <v>0</v>
      </c>
      <c r="AD11" s="645">
        <f>葛飾区!AA272-AH11-SUM(D11:AC11)</f>
        <v>0</v>
      </c>
      <c r="AE11" s="645">
        <f t="shared" si="0"/>
        <v>0</v>
      </c>
      <c r="AF11" s="652">
        <f>SUM(葛飾区!AA258:AA260)</f>
        <v>0</v>
      </c>
      <c r="AG11" s="656">
        <v>0</v>
      </c>
      <c r="AH11" s="645">
        <f>SUM(葛飾区!AA258:AA260)</f>
        <v>0</v>
      </c>
      <c r="AI11" s="645">
        <f t="shared" si="1"/>
        <v>0</v>
      </c>
      <c r="AJ11" s="643" t="str">
        <f t="shared" si="2"/>
        <v>〇</v>
      </c>
    </row>
    <row r="12" spans="1:36">
      <c r="A12" s="650">
        <v>46054</v>
      </c>
      <c r="B12" s="1">
        <f>葛飾区!AC272</f>
        <v>0</v>
      </c>
      <c r="C12" s="656">
        <v>0</v>
      </c>
      <c r="D12" s="645">
        <f>葛飾区!AC248</f>
        <v>0</v>
      </c>
      <c r="E12" s="645">
        <f>SUM(葛飾区!AC249:AC254)</f>
        <v>0</v>
      </c>
      <c r="F12" s="645">
        <f>葛飾区!AC255</f>
        <v>0</v>
      </c>
      <c r="G12" s="645">
        <f>葛飾区!AC256</f>
        <v>0</v>
      </c>
      <c r="H12" s="656">
        <v>0</v>
      </c>
      <c r="I12" s="645">
        <f>葛飾区!AC263</f>
        <v>0</v>
      </c>
      <c r="J12" s="656">
        <v>0</v>
      </c>
      <c r="K12" s="656">
        <v>0</v>
      </c>
      <c r="L12" s="656">
        <v>0</v>
      </c>
      <c r="M12" s="656">
        <v>0</v>
      </c>
      <c r="N12" s="656">
        <v>0</v>
      </c>
      <c r="O12" s="656">
        <v>0</v>
      </c>
      <c r="P12" s="645">
        <f>葛飾区!AC257</f>
        <v>0</v>
      </c>
      <c r="Q12" s="656">
        <v>0</v>
      </c>
      <c r="R12" s="656">
        <v>0</v>
      </c>
      <c r="S12" s="645">
        <f>葛飾区!AC264</f>
        <v>0</v>
      </c>
      <c r="T12" s="656">
        <v>0</v>
      </c>
      <c r="U12" s="656">
        <v>0</v>
      </c>
      <c r="V12" s="645">
        <f>SUM(葛飾区!AC265:AC267)</f>
        <v>0</v>
      </c>
      <c r="W12" s="656">
        <v>0</v>
      </c>
      <c r="X12" s="656">
        <v>0</v>
      </c>
      <c r="Y12" s="656">
        <v>0</v>
      </c>
      <c r="Z12" s="645">
        <f>葛飾区!AC262</f>
        <v>0</v>
      </c>
      <c r="AA12" s="656">
        <v>0</v>
      </c>
      <c r="AB12" s="656">
        <v>0</v>
      </c>
      <c r="AC12" s="645">
        <f>葛飾区!AC261</f>
        <v>0</v>
      </c>
      <c r="AD12" s="645">
        <f>葛飾区!AC272-AH12-SUM(D12:AC12)</f>
        <v>0</v>
      </c>
      <c r="AE12" s="645">
        <f t="shared" si="0"/>
        <v>0</v>
      </c>
      <c r="AF12" s="652">
        <f>SUM(葛飾区!AC258:AC260)</f>
        <v>0</v>
      </c>
      <c r="AG12" s="656">
        <v>0</v>
      </c>
      <c r="AH12" s="645">
        <f>SUM(葛飾区!AC258:AC260)</f>
        <v>0</v>
      </c>
      <c r="AI12" s="645">
        <f t="shared" si="1"/>
        <v>0</v>
      </c>
      <c r="AJ12" s="643" t="str">
        <f t="shared" si="2"/>
        <v>〇</v>
      </c>
    </row>
    <row r="13" spans="1:36">
      <c r="A13" s="650">
        <v>46082</v>
      </c>
      <c r="B13" s="1">
        <f>葛飾区!AE272</f>
        <v>0</v>
      </c>
      <c r="C13" s="656">
        <v>0</v>
      </c>
      <c r="D13" s="645">
        <f>葛飾区!AE248</f>
        <v>0</v>
      </c>
      <c r="E13" s="645">
        <f>SUM(葛飾区!AE249:AE254)</f>
        <v>0</v>
      </c>
      <c r="F13" s="645">
        <f>葛飾区!AE255</f>
        <v>0</v>
      </c>
      <c r="G13" s="645">
        <f>葛飾区!AE256</f>
        <v>0</v>
      </c>
      <c r="H13" s="656">
        <v>0</v>
      </c>
      <c r="I13" s="645">
        <f>葛飾区!AE263</f>
        <v>0</v>
      </c>
      <c r="J13" s="656">
        <v>0</v>
      </c>
      <c r="K13" s="656">
        <v>0</v>
      </c>
      <c r="L13" s="656">
        <v>0</v>
      </c>
      <c r="M13" s="656">
        <v>0</v>
      </c>
      <c r="N13" s="656">
        <v>0</v>
      </c>
      <c r="O13" s="656">
        <v>0</v>
      </c>
      <c r="P13" s="645">
        <f>葛飾区!AE257</f>
        <v>0</v>
      </c>
      <c r="Q13" s="656">
        <v>0</v>
      </c>
      <c r="R13" s="656">
        <v>0</v>
      </c>
      <c r="S13" s="645">
        <f>葛飾区!AE264</f>
        <v>0</v>
      </c>
      <c r="T13" s="656">
        <v>0</v>
      </c>
      <c r="U13" s="656">
        <v>0</v>
      </c>
      <c r="V13" s="645">
        <f>SUM(葛飾区!AE265:AE267)</f>
        <v>0</v>
      </c>
      <c r="W13" s="656">
        <v>0</v>
      </c>
      <c r="X13" s="656">
        <v>0</v>
      </c>
      <c r="Y13" s="656">
        <v>0</v>
      </c>
      <c r="Z13" s="645">
        <f>葛飾区!AE262</f>
        <v>0</v>
      </c>
      <c r="AA13" s="656">
        <v>0</v>
      </c>
      <c r="AB13" s="656">
        <v>0</v>
      </c>
      <c r="AC13" s="645">
        <f>葛飾区!AE261</f>
        <v>0</v>
      </c>
      <c r="AD13" s="645">
        <f>葛飾区!AE272-AH13-SUM(D13:AC13)</f>
        <v>0</v>
      </c>
      <c r="AE13" s="645">
        <f t="shared" si="0"/>
        <v>0</v>
      </c>
      <c r="AF13" s="652">
        <f>SUM(葛飾区!AE258:AE260)</f>
        <v>0</v>
      </c>
      <c r="AG13" s="656">
        <v>0</v>
      </c>
      <c r="AH13" s="645">
        <f>SUM(葛飾区!AE258:AE260)</f>
        <v>0</v>
      </c>
      <c r="AI13" s="645">
        <f t="shared" si="1"/>
        <v>0</v>
      </c>
      <c r="AJ13" s="643" t="str">
        <f t="shared" si="2"/>
        <v>〇</v>
      </c>
    </row>
  </sheetData>
  <phoneticPr fontId="2"/>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3264D-C6EA-4AF4-9C2E-2BA15060DFA1}">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葛飾区!H255</f>
        <v>0</v>
      </c>
      <c r="C2" s="645">
        <f>葛飾区!H256</f>
        <v>0</v>
      </c>
      <c r="D2" s="645">
        <f>葛飾区!H263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葛飾区!H264</f>
        <v>0</v>
      </c>
      <c r="AA2" s="526">
        <v>0</v>
      </c>
      <c r="AB2" s="645">
        <f>葛飾区!H262</f>
        <v>0</v>
      </c>
      <c r="AC2" s="526">
        <v>0</v>
      </c>
      <c r="AD2" s="645">
        <f>SUM(B2:AC2)</f>
        <v>0</v>
      </c>
      <c r="AE2" s="645">
        <f>SUM(葛飾区!H258:H260)</f>
        <v>0</v>
      </c>
    </row>
    <row r="3" spans="1:31">
      <c r="A3" s="650">
        <v>45778</v>
      </c>
      <c r="B3" s="645">
        <f>葛飾区!J255</f>
        <v>0</v>
      </c>
      <c r="C3" s="645">
        <f>葛飾区!J256</f>
        <v>0</v>
      </c>
      <c r="D3" s="645">
        <f>葛飾区!J263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葛飾区!J264</f>
        <v>0</v>
      </c>
      <c r="AA3" s="526">
        <v>0</v>
      </c>
      <c r="AB3" s="645">
        <f>葛飾区!J262</f>
        <v>0</v>
      </c>
      <c r="AC3" s="526">
        <v>0</v>
      </c>
      <c r="AD3" s="645">
        <f t="shared" ref="AD3:AD13" si="0">SUM(B3:AB3)</f>
        <v>0</v>
      </c>
      <c r="AE3" s="645">
        <f>SUM(葛飾区!J258:J260)</f>
        <v>0</v>
      </c>
    </row>
    <row r="4" spans="1:31">
      <c r="A4" s="650">
        <v>45809</v>
      </c>
      <c r="B4" s="645">
        <f>葛飾区!L255</f>
        <v>0</v>
      </c>
      <c r="C4" s="645">
        <f>葛飾区!L256</f>
        <v>0</v>
      </c>
      <c r="D4" s="645">
        <f>葛飾区!L263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葛飾区!L264</f>
        <v>0</v>
      </c>
      <c r="AA4" s="526">
        <v>0</v>
      </c>
      <c r="AB4" s="645">
        <f>葛飾区!L262</f>
        <v>0</v>
      </c>
      <c r="AC4" s="526">
        <v>0</v>
      </c>
      <c r="AD4" s="645">
        <f t="shared" si="0"/>
        <v>0</v>
      </c>
      <c r="AE4" s="645">
        <f>SUM(葛飾区!L258:L260)</f>
        <v>0</v>
      </c>
    </row>
    <row r="5" spans="1:31">
      <c r="A5" s="650">
        <v>45839</v>
      </c>
      <c r="B5" s="645">
        <f>葛飾区!N255</f>
        <v>0</v>
      </c>
      <c r="C5" s="645">
        <f>葛飾区!N256</f>
        <v>0</v>
      </c>
      <c r="D5" s="645">
        <f>葛飾区!N263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葛飾区!N264</f>
        <v>0</v>
      </c>
      <c r="AA5" s="526">
        <v>0</v>
      </c>
      <c r="AB5" s="645">
        <f>葛飾区!N262</f>
        <v>0</v>
      </c>
      <c r="AC5" s="526">
        <v>0</v>
      </c>
      <c r="AD5" s="645">
        <f t="shared" si="0"/>
        <v>0</v>
      </c>
      <c r="AE5" s="645">
        <f>SUM(葛飾区!N258:N260)</f>
        <v>0</v>
      </c>
    </row>
    <row r="6" spans="1:31">
      <c r="A6" s="650">
        <v>45870</v>
      </c>
      <c r="B6" s="645">
        <f>葛飾区!P255</f>
        <v>0</v>
      </c>
      <c r="C6" s="645">
        <f>葛飾区!P256</f>
        <v>0</v>
      </c>
      <c r="D6" s="645">
        <f>葛飾区!P263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葛飾区!P264</f>
        <v>0</v>
      </c>
      <c r="AA6" s="526">
        <v>0</v>
      </c>
      <c r="AB6" s="645">
        <f>葛飾区!P262</f>
        <v>0</v>
      </c>
      <c r="AC6" s="526">
        <v>0</v>
      </c>
      <c r="AD6" s="645">
        <f t="shared" si="0"/>
        <v>0</v>
      </c>
      <c r="AE6" s="645">
        <f>SUM(葛飾区!P258:P260)</f>
        <v>0</v>
      </c>
    </row>
    <row r="7" spans="1:31">
      <c r="A7" s="650">
        <v>45901</v>
      </c>
      <c r="B7" s="645">
        <f>葛飾区!R255</f>
        <v>0</v>
      </c>
      <c r="C7" s="645">
        <f>葛飾区!R256</f>
        <v>0</v>
      </c>
      <c r="D7" s="645">
        <f>葛飾区!R263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葛飾区!R264</f>
        <v>0</v>
      </c>
      <c r="AA7" s="526">
        <v>0</v>
      </c>
      <c r="AB7" s="645">
        <f>葛飾区!R262</f>
        <v>0</v>
      </c>
      <c r="AC7" s="526">
        <v>0</v>
      </c>
      <c r="AD7" s="645">
        <f t="shared" si="0"/>
        <v>0</v>
      </c>
      <c r="AE7" s="645">
        <f>SUM(葛飾区!R258:R260)</f>
        <v>0</v>
      </c>
    </row>
    <row r="8" spans="1:31">
      <c r="A8" s="650">
        <v>45931</v>
      </c>
      <c r="B8" s="645">
        <f>葛飾区!T255</f>
        <v>0</v>
      </c>
      <c r="C8" s="645">
        <f>葛飾区!T256</f>
        <v>0</v>
      </c>
      <c r="D8" s="645">
        <f>葛飾区!T263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葛飾区!T264</f>
        <v>0</v>
      </c>
      <c r="AA8" s="526">
        <v>0</v>
      </c>
      <c r="AB8" s="645">
        <f>葛飾区!T262</f>
        <v>0</v>
      </c>
      <c r="AC8" s="526">
        <v>0</v>
      </c>
      <c r="AD8" s="645">
        <f t="shared" si="0"/>
        <v>0</v>
      </c>
      <c r="AE8" s="645">
        <f>SUM(葛飾区!T258:T260)</f>
        <v>0</v>
      </c>
    </row>
    <row r="9" spans="1:31">
      <c r="A9" s="650">
        <v>45962</v>
      </c>
      <c r="B9" s="645">
        <f>葛飾区!V255</f>
        <v>0</v>
      </c>
      <c r="C9" s="645">
        <f>葛飾区!V256</f>
        <v>0</v>
      </c>
      <c r="D9" s="645">
        <f>葛飾区!V263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葛飾区!V264</f>
        <v>0</v>
      </c>
      <c r="AA9" s="526">
        <v>0</v>
      </c>
      <c r="AB9" s="645">
        <f>葛飾区!V262</f>
        <v>0</v>
      </c>
      <c r="AC9" s="526">
        <v>0</v>
      </c>
      <c r="AD9" s="645">
        <f t="shared" si="0"/>
        <v>0</v>
      </c>
      <c r="AE9" s="645">
        <f>SUM(葛飾区!V258:V260)</f>
        <v>0</v>
      </c>
    </row>
    <row r="10" spans="1:31">
      <c r="A10" s="650">
        <v>45992</v>
      </c>
      <c r="B10" s="645">
        <f>葛飾区!X255</f>
        <v>0</v>
      </c>
      <c r="C10" s="645">
        <f>葛飾区!X256</f>
        <v>0</v>
      </c>
      <c r="D10" s="645">
        <f>葛飾区!X263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葛飾区!X264</f>
        <v>0</v>
      </c>
      <c r="AA10" s="526">
        <v>0</v>
      </c>
      <c r="AB10" s="645">
        <f>葛飾区!X262</f>
        <v>0</v>
      </c>
      <c r="AC10" s="526">
        <v>0</v>
      </c>
      <c r="AD10" s="645">
        <f t="shared" si="0"/>
        <v>0</v>
      </c>
      <c r="AE10" s="645">
        <f>SUM(葛飾区!X258:X260)</f>
        <v>0</v>
      </c>
    </row>
    <row r="11" spans="1:31">
      <c r="A11" s="650">
        <v>46023</v>
      </c>
      <c r="B11" s="645">
        <f>葛飾区!Z255</f>
        <v>0</v>
      </c>
      <c r="C11" s="645">
        <f>葛飾区!Z256</f>
        <v>0</v>
      </c>
      <c r="D11" s="645">
        <f>葛飾区!Z263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葛飾区!Z264</f>
        <v>0</v>
      </c>
      <c r="AA11" s="526">
        <v>0</v>
      </c>
      <c r="AB11" s="645">
        <f>葛飾区!Z262</f>
        <v>0</v>
      </c>
      <c r="AC11" s="526">
        <v>0</v>
      </c>
      <c r="AD11" s="645">
        <f t="shared" si="0"/>
        <v>0</v>
      </c>
      <c r="AE11" s="645">
        <f>SUM(葛飾区!Z258:Z260)</f>
        <v>0</v>
      </c>
    </row>
    <row r="12" spans="1:31">
      <c r="A12" s="650">
        <v>46054</v>
      </c>
      <c r="B12" s="645">
        <f>葛飾区!AB255</f>
        <v>0</v>
      </c>
      <c r="C12" s="645">
        <f>葛飾区!AB256</f>
        <v>0</v>
      </c>
      <c r="D12" s="645">
        <f>葛飾区!AB263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葛飾区!AB264</f>
        <v>0</v>
      </c>
      <c r="AA12" s="526">
        <v>0</v>
      </c>
      <c r="AB12" s="645">
        <f>葛飾区!AB262</f>
        <v>0</v>
      </c>
      <c r="AC12" s="526">
        <v>0</v>
      </c>
      <c r="AD12" s="645">
        <f t="shared" si="0"/>
        <v>0</v>
      </c>
      <c r="AE12" s="645">
        <f>SUM(葛飾区!AB258:AB260)</f>
        <v>0</v>
      </c>
    </row>
    <row r="13" spans="1:31">
      <c r="A13" s="650">
        <v>46082</v>
      </c>
      <c r="B13" s="645">
        <f>葛飾区!AD255</f>
        <v>0</v>
      </c>
      <c r="C13" s="645">
        <f>葛飾区!AD256</f>
        <v>0</v>
      </c>
      <c r="D13" s="645">
        <f>葛飾区!AD263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葛飾区!AD264</f>
        <v>0</v>
      </c>
      <c r="AA13" s="526">
        <v>0</v>
      </c>
      <c r="AB13" s="645">
        <f>葛飾区!AD262</f>
        <v>0</v>
      </c>
      <c r="AC13" s="526">
        <v>0</v>
      </c>
      <c r="AD13" s="645">
        <f t="shared" si="0"/>
        <v>0</v>
      </c>
      <c r="AE13" s="645">
        <f>SUM(葛飾区!AD258:AD260)</f>
        <v>0</v>
      </c>
    </row>
  </sheetData>
  <phoneticPr fontId="2"/>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64D8C-6F98-42C0-AD98-3D971B81F810}">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品川区!I272</f>
        <v>0</v>
      </c>
      <c r="C2" s="656">
        <v>0</v>
      </c>
      <c r="D2" s="645">
        <f>品川区!I248</f>
        <v>0</v>
      </c>
      <c r="E2" s="645">
        <f>SUM(品川区!I249:I254)</f>
        <v>0</v>
      </c>
      <c r="F2" s="645">
        <f>品川区!I255</f>
        <v>0</v>
      </c>
      <c r="G2" s="645">
        <f>品川区!I256</f>
        <v>0</v>
      </c>
      <c r="H2" s="656">
        <v>0</v>
      </c>
      <c r="I2" s="645">
        <f>品川区!I263</f>
        <v>0</v>
      </c>
      <c r="J2" s="656">
        <v>0</v>
      </c>
      <c r="K2" s="656">
        <v>0</v>
      </c>
      <c r="L2" s="656">
        <v>0</v>
      </c>
      <c r="M2" s="656">
        <v>0</v>
      </c>
      <c r="N2" s="656">
        <v>0</v>
      </c>
      <c r="O2" s="656">
        <v>0</v>
      </c>
      <c r="P2" s="645">
        <f>品川区!I257</f>
        <v>0</v>
      </c>
      <c r="Q2" s="656">
        <v>0</v>
      </c>
      <c r="R2" s="656">
        <v>0</v>
      </c>
      <c r="S2" s="645">
        <f>品川区!I264</f>
        <v>0</v>
      </c>
      <c r="T2" s="656">
        <v>0</v>
      </c>
      <c r="U2" s="656">
        <v>0</v>
      </c>
      <c r="V2" s="645">
        <f>SUM(品川区!I265:I267)</f>
        <v>0</v>
      </c>
      <c r="W2" s="656">
        <v>0</v>
      </c>
      <c r="X2" s="656">
        <v>0</v>
      </c>
      <c r="Y2" s="656">
        <v>0</v>
      </c>
      <c r="Z2" s="645">
        <f>品川区!I262</f>
        <v>0</v>
      </c>
      <c r="AA2" s="656">
        <v>0</v>
      </c>
      <c r="AB2" s="656">
        <v>0</v>
      </c>
      <c r="AC2" s="645">
        <f>品川区!I261</f>
        <v>0</v>
      </c>
      <c r="AD2" s="645">
        <f>品川区!I272-AH2-SUM(D2:AC2)</f>
        <v>0</v>
      </c>
      <c r="AE2" s="645">
        <f t="shared" ref="AE2:AE13" si="0">SUM(D2:AD2)</f>
        <v>0</v>
      </c>
      <c r="AF2" s="652">
        <f>SUM(品川区!I258:I260)</f>
        <v>0</v>
      </c>
      <c r="AG2" s="656">
        <v>0</v>
      </c>
      <c r="AH2" s="645">
        <f>SUM(品川区!I258:I260)</f>
        <v>0</v>
      </c>
      <c r="AI2" s="645">
        <f>AH2</f>
        <v>0</v>
      </c>
      <c r="AJ2" s="643" t="str">
        <f>IF(AE2+AH2=B2,"〇","×")</f>
        <v>〇</v>
      </c>
    </row>
    <row r="3" spans="1:36">
      <c r="A3" s="650">
        <v>45778</v>
      </c>
      <c r="B3" s="1">
        <f>品川区!K272</f>
        <v>0</v>
      </c>
      <c r="C3" s="656">
        <v>0</v>
      </c>
      <c r="D3" s="645">
        <f>品川区!K248</f>
        <v>0</v>
      </c>
      <c r="E3" s="645">
        <f>SUM(品川区!K249:K254)</f>
        <v>0</v>
      </c>
      <c r="F3" s="645">
        <f>品川区!K255</f>
        <v>0</v>
      </c>
      <c r="G3" s="645">
        <f>品川区!K256</f>
        <v>0</v>
      </c>
      <c r="H3" s="656">
        <v>0</v>
      </c>
      <c r="I3" s="645">
        <f>品川区!K263</f>
        <v>0</v>
      </c>
      <c r="J3" s="656">
        <v>0</v>
      </c>
      <c r="K3" s="656">
        <v>0</v>
      </c>
      <c r="L3" s="656">
        <v>0</v>
      </c>
      <c r="M3" s="656">
        <v>0</v>
      </c>
      <c r="N3" s="656">
        <v>0</v>
      </c>
      <c r="O3" s="656">
        <v>0</v>
      </c>
      <c r="P3" s="645">
        <f>品川区!K257</f>
        <v>0</v>
      </c>
      <c r="Q3" s="656">
        <v>0</v>
      </c>
      <c r="R3" s="656">
        <v>0</v>
      </c>
      <c r="S3" s="645">
        <f>品川区!K264</f>
        <v>0</v>
      </c>
      <c r="T3" s="656">
        <v>0</v>
      </c>
      <c r="U3" s="656">
        <v>0</v>
      </c>
      <c r="V3" s="645">
        <f>SUM(品川区!K265:K267)</f>
        <v>0</v>
      </c>
      <c r="W3" s="656">
        <v>0</v>
      </c>
      <c r="X3" s="656">
        <v>0</v>
      </c>
      <c r="Y3" s="656">
        <v>0</v>
      </c>
      <c r="Z3" s="645">
        <f>品川区!K262</f>
        <v>0</v>
      </c>
      <c r="AA3" s="656">
        <v>0</v>
      </c>
      <c r="AB3" s="656">
        <v>0</v>
      </c>
      <c r="AC3" s="645">
        <f>品川区!K261</f>
        <v>0</v>
      </c>
      <c r="AD3" s="645">
        <f>品川区!K272-AH3-SUM(D3:AC3)</f>
        <v>0</v>
      </c>
      <c r="AE3" s="645">
        <f t="shared" si="0"/>
        <v>0</v>
      </c>
      <c r="AF3" s="652">
        <f>SUM(品川区!K258:K260)</f>
        <v>0</v>
      </c>
      <c r="AG3" s="656">
        <v>0</v>
      </c>
      <c r="AH3" s="645">
        <f>SUM(品川区!K258:K260)</f>
        <v>0</v>
      </c>
      <c r="AI3" s="645">
        <f t="shared" ref="AI3:AI13" si="1">AH3</f>
        <v>0</v>
      </c>
      <c r="AJ3" s="643" t="str">
        <f t="shared" ref="AJ3:AJ13" si="2">IF(AE3+AH3=B3,"〇","×")</f>
        <v>〇</v>
      </c>
    </row>
    <row r="4" spans="1:36">
      <c r="A4" s="650">
        <v>45809</v>
      </c>
      <c r="B4" s="1">
        <f>品川区!M272</f>
        <v>0</v>
      </c>
      <c r="C4" s="656">
        <v>0</v>
      </c>
      <c r="D4" s="645">
        <f>品川区!M248</f>
        <v>0</v>
      </c>
      <c r="E4" s="645">
        <f>SUM(品川区!M249:M254)</f>
        <v>0</v>
      </c>
      <c r="F4" s="645">
        <f>品川区!M255</f>
        <v>0</v>
      </c>
      <c r="G4" s="645">
        <f>品川区!M256</f>
        <v>0</v>
      </c>
      <c r="H4" s="656">
        <v>0</v>
      </c>
      <c r="I4" s="645">
        <f>品川区!M263</f>
        <v>0</v>
      </c>
      <c r="J4" s="656">
        <v>0</v>
      </c>
      <c r="K4" s="656">
        <v>0</v>
      </c>
      <c r="L4" s="656">
        <v>0</v>
      </c>
      <c r="M4" s="656">
        <v>0</v>
      </c>
      <c r="N4" s="656">
        <v>0</v>
      </c>
      <c r="O4" s="656">
        <v>0</v>
      </c>
      <c r="P4" s="645">
        <f>品川区!M257</f>
        <v>0</v>
      </c>
      <c r="Q4" s="656">
        <v>0</v>
      </c>
      <c r="R4" s="656">
        <v>0</v>
      </c>
      <c r="S4" s="645">
        <f>品川区!M264</f>
        <v>0</v>
      </c>
      <c r="T4" s="656">
        <v>0</v>
      </c>
      <c r="U4" s="656">
        <v>0</v>
      </c>
      <c r="V4" s="645">
        <f>SUM(品川区!M265:M267)</f>
        <v>0</v>
      </c>
      <c r="W4" s="656">
        <v>0</v>
      </c>
      <c r="X4" s="656">
        <v>0</v>
      </c>
      <c r="Y4" s="656">
        <v>0</v>
      </c>
      <c r="Z4" s="645">
        <f>品川区!M262</f>
        <v>0</v>
      </c>
      <c r="AA4" s="656">
        <v>0</v>
      </c>
      <c r="AB4" s="656">
        <v>0</v>
      </c>
      <c r="AC4" s="645">
        <f>品川区!M261</f>
        <v>0</v>
      </c>
      <c r="AD4" s="645">
        <f>品川区!M272-AH4-SUM(D4:AC4)</f>
        <v>0</v>
      </c>
      <c r="AE4" s="645">
        <f t="shared" si="0"/>
        <v>0</v>
      </c>
      <c r="AF4" s="652">
        <f>SUM(品川区!M258:M260)</f>
        <v>0</v>
      </c>
      <c r="AG4" s="656">
        <v>0</v>
      </c>
      <c r="AH4" s="645">
        <f>SUM(品川区!M258:M260)</f>
        <v>0</v>
      </c>
      <c r="AI4" s="645">
        <f t="shared" si="1"/>
        <v>0</v>
      </c>
      <c r="AJ4" s="643" t="str">
        <f t="shared" si="2"/>
        <v>〇</v>
      </c>
    </row>
    <row r="5" spans="1:36">
      <c r="A5" s="650">
        <v>45839</v>
      </c>
      <c r="B5" s="1">
        <f>品川区!O272</f>
        <v>0</v>
      </c>
      <c r="C5" s="656">
        <v>0</v>
      </c>
      <c r="D5" s="645">
        <f>品川区!O248</f>
        <v>0</v>
      </c>
      <c r="E5" s="645">
        <f>SUM(品川区!O249:O254)</f>
        <v>0</v>
      </c>
      <c r="F5" s="645">
        <f>品川区!O255</f>
        <v>0</v>
      </c>
      <c r="G5" s="645">
        <f>品川区!O256</f>
        <v>0</v>
      </c>
      <c r="H5" s="656">
        <v>0</v>
      </c>
      <c r="I5" s="645">
        <f>品川区!O263</f>
        <v>0</v>
      </c>
      <c r="J5" s="656">
        <v>0</v>
      </c>
      <c r="K5" s="656">
        <v>0</v>
      </c>
      <c r="L5" s="656">
        <v>0</v>
      </c>
      <c r="M5" s="656">
        <v>0</v>
      </c>
      <c r="N5" s="656">
        <v>0</v>
      </c>
      <c r="O5" s="656">
        <v>0</v>
      </c>
      <c r="P5" s="645">
        <f>品川区!O257</f>
        <v>0</v>
      </c>
      <c r="Q5" s="656">
        <v>0</v>
      </c>
      <c r="R5" s="656">
        <v>0</v>
      </c>
      <c r="S5" s="645">
        <f>品川区!O264</f>
        <v>0</v>
      </c>
      <c r="T5" s="656">
        <v>0</v>
      </c>
      <c r="U5" s="656">
        <v>0</v>
      </c>
      <c r="V5" s="645">
        <f>SUM(品川区!O265:O267)</f>
        <v>0</v>
      </c>
      <c r="W5" s="656">
        <v>0</v>
      </c>
      <c r="X5" s="656">
        <v>0</v>
      </c>
      <c r="Y5" s="656">
        <v>0</v>
      </c>
      <c r="Z5" s="645">
        <f>品川区!O262</f>
        <v>0</v>
      </c>
      <c r="AA5" s="656">
        <v>0</v>
      </c>
      <c r="AB5" s="656">
        <v>0</v>
      </c>
      <c r="AC5" s="645">
        <f>品川区!O261</f>
        <v>0</v>
      </c>
      <c r="AD5" s="645">
        <f>品川区!O272-AH5-SUM(D5:AC5)</f>
        <v>0</v>
      </c>
      <c r="AE5" s="645">
        <f t="shared" si="0"/>
        <v>0</v>
      </c>
      <c r="AF5" s="652">
        <f>SUM(品川区!O258:O260)</f>
        <v>0</v>
      </c>
      <c r="AG5" s="656">
        <v>0</v>
      </c>
      <c r="AH5" s="645">
        <f>SUM(品川区!O258:O260)</f>
        <v>0</v>
      </c>
      <c r="AI5" s="645">
        <f t="shared" si="1"/>
        <v>0</v>
      </c>
      <c r="AJ5" s="643" t="str">
        <f t="shared" si="2"/>
        <v>〇</v>
      </c>
    </row>
    <row r="6" spans="1:36">
      <c r="A6" s="650">
        <v>45870</v>
      </c>
      <c r="B6" s="1">
        <f>品川区!Q272</f>
        <v>0</v>
      </c>
      <c r="C6" s="656">
        <v>0</v>
      </c>
      <c r="D6" s="645">
        <f>品川区!Q248</f>
        <v>0</v>
      </c>
      <c r="E6" s="645">
        <f>SUM(品川区!Q249:Q254)</f>
        <v>0</v>
      </c>
      <c r="F6" s="645">
        <f>品川区!Q255</f>
        <v>0</v>
      </c>
      <c r="G6" s="645">
        <f>品川区!Q256</f>
        <v>0</v>
      </c>
      <c r="H6" s="656">
        <v>0</v>
      </c>
      <c r="I6" s="645">
        <f>品川区!Q263</f>
        <v>0</v>
      </c>
      <c r="J6" s="656">
        <v>0</v>
      </c>
      <c r="K6" s="656">
        <v>0</v>
      </c>
      <c r="L6" s="656">
        <v>0</v>
      </c>
      <c r="M6" s="656">
        <v>0</v>
      </c>
      <c r="N6" s="656">
        <v>0</v>
      </c>
      <c r="O6" s="656">
        <v>0</v>
      </c>
      <c r="P6" s="645">
        <f>品川区!Q257</f>
        <v>0</v>
      </c>
      <c r="Q6" s="656">
        <v>0</v>
      </c>
      <c r="R6" s="656">
        <v>0</v>
      </c>
      <c r="S6" s="645">
        <f>品川区!Q264</f>
        <v>0</v>
      </c>
      <c r="T6" s="656">
        <v>0</v>
      </c>
      <c r="U6" s="656">
        <v>0</v>
      </c>
      <c r="V6" s="645">
        <f>SUM(品川区!Q265:Q267)</f>
        <v>0</v>
      </c>
      <c r="W6" s="656">
        <v>0</v>
      </c>
      <c r="X6" s="656">
        <v>0</v>
      </c>
      <c r="Y6" s="656">
        <v>0</v>
      </c>
      <c r="Z6" s="645">
        <f>品川区!Q262</f>
        <v>0</v>
      </c>
      <c r="AA6" s="656">
        <v>0</v>
      </c>
      <c r="AB6" s="656">
        <v>0</v>
      </c>
      <c r="AC6" s="645">
        <f>品川区!Q261</f>
        <v>0</v>
      </c>
      <c r="AD6" s="645">
        <f>品川区!Q272-AH6-SUM(D6:AC6)</f>
        <v>0</v>
      </c>
      <c r="AE6" s="645">
        <f t="shared" si="0"/>
        <v>0</v>
      </c>
      <c r="AF6" s="652">
        <f>SUM(品川区!Q258:Q260)</f>
        <v>0</v>
      </c>
      <c r="AG6" s="656">
        <v>0</v>
      </c>
      <c r="AH6" s="645">
        <f>SUM(品川区!Q258:Q260)</f>
        <v>0</v>
      </c>
      <c r="AI6" s="645">
        <f t="shared" si="1"/>
        <v>0</v>
      </c>
      <c r="AJ6" s="643" t="str">
        <f t="shared" si="2"/>
        <v>〇</v>
      </c>
    </row>
    <row r="7" spans="1:36">
      <c r="A7" s="650">
        <v>45901</v>
      </c>
      <c r="B7" s="1">
        <f>品川区!S272</f>
        <v>0</v>
      </c>
      <c r="C7" s="656">
        <v>0</v>
      </c>
      <c r="D7" s="645">
        <f>品川区!S248</f>
        <v>0</v>
      </c>
      <c r="E7" s="645">
        <f>SUM(品川区!S249:S254)</f>
        <v>0</v>
      </c>
      <c r="F7" s="645">
        <f>品川区!S255</f>
        <v>0</v>
      </c>
      <c r="G7" s="645">
        <f>品川区!S256</f>
        <v>0</v>
      </c>
      <c r="H7" s="656">
        <v>0</v>
      </c>
      <c r="I7" s="645">
        <f>品川区!S263</f>
        <v>0</v>
      </c>
      <c r="J7" s="656">
        <v>0</v>
      </c>
      <c r="K7" s="656">
        <v>0</v>
      </c>
      <c r="L7" s="656">
        <v>0</v>
      </c>
      <c r="M7" s="656">
        <v>0</v>
      </c>
      <c r="N7" s="656">
        <v>0</v>
      </c>
      <c r="O7" s="656">
        <v>0</v>
      </c>
      <c r="P7" s="645">
        <f>品川区!S257</f>
        <v>0</v>
      </c>
      <c r="Q7" s="656">
        <v>0</v>
      </c>
      <c r="R7" s="656">
        <v>0</v>
      </c>
      <c r="S7" s="645">
        <f>品川区!S264</f>
        <v>0</v>
      </c>
      <c r="T7" s="656">
        <v>0</v>
      </c>
      <c r="U7" s="656">
        <v>0</v>
      </c>
      <c r="V7" s="645">
        <f>SUM(品川区!S265:S267)</f>
        <v>0</v>
      </c>
      <c r="W7" s="656">
        <v>0</v>
      </c>
      <c r="X7" s="656">
        <v>0</v>
      </c>
      <c r="Y7" s="656">
        <v>0</v>
      </c>
      <c r="Z7" s="645">
        <f>品川区!S262</f>
        <v>0</v>
      </c>
      <c r="AA7" s="656">
        <v>0</v>
      </c>
      <c r="AB7" s="656">
        <v>0</v>
      </c>
      <c r="AC7" s="645">
        <f>品川区!S261</f>
        <v>0</v>
      </c>
      <c r="AD7" s="645">
        <f>品川区!S272-AH7-SUM(D7:AC7)</f>
        <v>0</v>
      </c>
      <c r="AE7" s="645">
        <f t="shared" si="0"/>
        <v>0</v>
      </c>
      <c r="AF7" s="652">
        <f>SUM(品川区!S258:S260)</f>
        <v>0</v>
      </c>
      <c r="AG7" s="656">
        <v>0</v>
      </c>
      <c r="AH7" s="645">
        <f>SUM(品川区!S258:S260)</f>
        <v>0</v>
      </c>
      <c r="AI7" s="645">
        <f t="shared" si="1"/>
        <v>0</v>
      </c>
      <c r="AJ7" s="643" t="str">
        <f t="shared" si="2"/>
        <v>〇</v>
      </c>
    </row>
    <row r="8" spans="1:36">
      <c r="A8" s="650">
        <v>45931</v>
      </c>
      <c r="B8" s="1">
        <f>品川区!U272</f>
        <v>0</v>
      </c>
      <c r="C8" s="656">
        <v>0</v>
      </c>
      <c r="D8" s="645">
        <f>品川区!U248</f>
        <v>0</v>
      </c>
      <c r="E8" s="645">
        <f>SUM(品川区!U249:U254)</f>
        <v>0</v>
      </c>
      <c r="F8" s="645">
        <f>品川区!U255</f>
        <v>0</v>
      </c>
      <c r="G8" s="645">
        <f>品川区!U256</f>
        <v>0</v>
      </c>
      <c r="H8" s="656">
        <v>0</v>
      </c>
      <c r="I8" s="645">
        <f>品川区!U263</f>
        <v>0</v>
      </c>
      <c r="J8" s="656">
        <v>0</v>
      </c>
      <c r="K8" s="656">
        <v>0</v>
      </c>
      <c r="L8" s="656">
        <v>0</v>
      </c>
      <c r="M8" s="656">
        <v>0</v>
      </c>
      <c r="N8" s="656">
        <v>0</v>
      </c>
      <c r="O8" s="656">
        <v>0</v>
      </c>
      <c r="P8" s="645">
        <f>品川区!U257</f>
        <v>0</v>
      </c>
      <c r="Q8" s="656">
        <v>0</v>
      </c>
      <c r="R8" s="656">
        <v>0</v>
      </c>
      <c r="S8" s="645">
        <f>品川区!U264</f>
        <v>0</v>
      </c>
      <c r="T8" s="656">
        <v>0</v>
      </c>
      <c r="U8" s="656">
        <v>0</v>
      </c>
      <c r="V8" s="645">
        <f>SUM(品川区!U265:U267)</f>
        <v>0</v>
      </c>
      <c r="W8" s="656">
        <v>0</v>
      </c>
      <c r="X8" s="656">
        <v>0</v>
      </c>
      <c r="Y8" s="656">
        <v>0</v>
      </c>
      <c r="Z8" s="645">
        <f>品川区!U262</f>
        <v>0</v>
      </c>
      <c r="AA8" s="656">
        <v>0</v>
      </c>
      <c r="AB8" s="656">
        <v>0</v>
      </c>
      <c r="AC8" s="645">
        <f>品川区!U261</f>
        <v>0</v>
      </c>
      <c r="AD8" s="645">
        <f>品川区!U272-AH8-SUM(D8:AC8)</f>
        <v>0</v>
      </c>
      <c r="AE8" s="645">
        <f t="shared" si="0"/>
        <v>0</v>
      </c>
      <c r="AF8" s="652">
        <f>SUM(品川区!U258:U260)</f>
        <v>0</v>
      </c>
      <c r="AG8" s="656">
        <v>0</v>
      </c>
      <c r="AH8" s="645">
        <f>SUM(品川区!U258:U260)</f>
        <v>0</v>
      </c>
      <c r="AI8" s="645">
        <f t="shared" si="1"/>
        <v>0</v>
      </c>
      <c r="AJ8" s="643" t="str">
        <f t="shared" si="2"/>
        <v>〇</v>
      </c>
    </row>
    <row r="9" spans="1:36">
      <c r="A9" s="650">
        <v>45962</v>
      </c>
      <c r="B9" s="1">
        <f>品川区!W272</f>
        <v>0</v>
      </c>
      <c r="C9" s="656">
        <v>0</v>
      </c>
      <c r="D9" s="645">
        <f>品川区!W248</f>
        <v>0</v>
      </c>
      <c r="E9" s="645">
        <f>SUM(品川区!W249:W254)</f>
        <v>0</v>
      </c>
      <c r="F9" s="645">
        <f>品川区!W255</f>
        <v>0</v>
      </c>
      <c r="G9" s="645">
        <f>品川区!W256</f>
        <v>0</v>
      </c>
      <c r="H9" s="656">
        <v>0</v>
      </c>
      <c r="I9" s="645">
        <f>品川区!W263</f>
        <v>0</v>
      </c>
      <c r="J9" s="656">
        <v>0</v>
      </c>
      <c r="K9" s="656">
        <v>0</v>
      </c>
      <c r="L9" s="656">
        <v>0</v>
      </c>
      <c r="M9" s="656">
        <v>0</v>
      </c>
      <c r="N9" s="656">
        <v>0</v>
      </c>
      <c r="O9" s="656">
        <v>0</v>
      </c>
      <c r="P9" s="645">
        <f>品川区!W257</f>
        <v>0</v>
      </c>
      <c r="Q9" s="656">
        <v>0</v>
      </c>
      <c r="R9" s="656">
        <v>0</v>
      </c>
      <c r="S9" s="645">
        <f>品川区!W264</f>
        <v>0</v>
      </c>
      <c r="T9" s="656">
        <v>0</v>
      </c>
      <c r="U9" s="656">
        <v>0</v>
      </c>
      <c r="V9" s="645">
        <f>SUM(品川区!W265:W267)</f>
        <v>0</v>
      </c>
      <c r="W9" s="656">
        <v>0</v>
      </c>
      <c r="X9" s="656">
        <v>0</v>
      </c>
      <c r="Y9" s="656">
        <v>0</v>
      </c>
      <c r="Z9" s="645">
        <f>品川区!W262</f>
        <v>0</v>
      </c>
      <c r="AA9" s="656">
        <v>0</v>
      </c>
      <c r="AB9" s="656">
        <v>0</v>
      </c>
      <c r="AC9" s="645">
        <f>品川区!W261</f>
        <v>0</v>
      </c>
      <c r="AD9" s="645">
        <f>品川区!W272-AH9-SUM(D9:AC9)</f>
        <v>0</v>
      </c>
      <c r="AE9" s="645">
        <f t="shared" si="0"/>
        <v>0</v>
      </c>
      <c r="AF9" s="652">
        <f>SUM(品川区!W258:W260)</f>
        <v>0</v>
      </c>
      <c r="AG9" s="656">
        <v>0</v>
      </c>
      <c r="AH9" s="645">
        <f>SUM(品川区!W258:W260)</f>
        <v>0</v>
      </c>
      <c r="AI9" s="645">
        <f t="shared" si="1"/>
        <v>0</v>
      </c>
      <c r="AJ9" s="643" t="str">
        <f t="shared" si="2"/>
        <v>〇</v>
      </c>
    </row>
    <row r="10" spans="1:36">
      <c r="A10" s="650">
        <v>45992</v>
      </c>
      <c r="B10" s="1">
        <f>品川区!Y272</f>
        <v>0</v>
      </c>
      <c r="C10" s="656">
        <v>0</v>
      </c>
      <c r="D10" s="645">
        <f>品川区!Y248</f>
        <v>0</v>
      </c>
      <c r="E10" s="645">
        <f>SUM(品川区!Y249:Y254)</f>
        <v>0</v>
      </c>
      <c r="F10" s="645">
        <f>品川区!Y255</f>
        <v>0</v>
      </c>
      <c r="G10" s="645">
        <f>品川区!Y256</f>
        <v>0</v>
      </c>
      <c r="H10" s="656">
        <v>0</v>
      </c>
      <c r="I10" s="645">
        <f>品川区!Y263</f>
        <v>0</v>
      </c>
      <c r="J10" s="656">
        <v>0</v>
      </c>
      <c r="K10" s="656">
        <v>0</v>
      </c>
      <c r="L10" s="656">
        <v>0</v>
      </c>
      <c r="M10" s="656">
        <v>0</v>
      </c>
      <c r="N10" s="656">
        <v>0</v>
      </c>
      <c r="O10" s="656">
        <v>0</v>
      </c>
      <c r="P10" s="645">
        <f>品川区!Y257</f>
        <v>0</v>
      </c>
      <c r="Q10" s="656">
        <v>0</v>
      </c>
      <c r="R10" s="656">
        <v>0</v>
      </c>
      <c r="S10" s="645">
        <f>品川区!Y264</f>
        <v>0</v>
      </c>
      <c r="T10" s="656">
        <v>0</v>
      </c>
      <c r="U10" s="656">
        <v>0</v>
      </c>
      <c r="V10" s="645">
        <f>SUM(品川区!Y265:Y267)</f>
        <v>0</v>
      </c>
      <c r="W10" s="656">
        <v>0</v>
      </c>
      <c r="X10" s="656">
        <v>0</v>
      </c>
      <c r="Y10" s="656">
        <v>0</v>
      </c>
      <c r="Z10" s="645">
        <f>品川区!Y262</f>
        <v>0</v>
      </c>
      <c r="AA10" s="656">
        <v>0</v>
      </c>
      <c r="AB10" s="656">
        <v>0</v>
      </c>
      <c r="AC10" s="645">
        <f>品川区!Y261</f>
        <v>0</v>
      </c>
      <c r="AD10" s="645">
        <f>品川区!Y272-AH10-SUM(D10:AC10)</f>
        <v>0</v>
      </c>
      <c r="AE10" s="645">
        <f t="shared" si="0"/>
        <v>0</v>
      </c>
      <c r="AF10" s="652">
        <f>SUM(品川区!Y258:Y260)</f>
        <v>0</v>
      </c>
      <c r="AG10" s="656">
        <v>0</v>
      </c>
      <c r="AH10" s="645">
        <f>SUM(品川区!Y258:Y260)</f>
        <v>0</v>
      </c>
      <c r="AI10" s="645">
        <f t="shared" si="1"/>
        <v>0</v>
      </c>
      <c r="AJ10" s="643" t="str">
        <f t="shared" si="2"/>
        <v>〇</v>
      </c>
    </row>
    <row r="11" spans="1:36">
      <c r="A11" s="650">
        <v>46023</v>
      </c>
      <c r="B11" s="1">
        <f>品川区!AA272</f>
        <v>0</v>
      </c>
      <c r="C11" s="656">
        <v>0</v>
      </c>
      <c r="D11" s="645">
        <f>品川区!AA248</f>
        <v>0</v>
      </c>
      <c r="E11" s="645">
        <f>SUM(品川区!AA249:AA254)</f>
        <v>0</v>
      </c>
      <c r="F11" s="645">
        <f>品川区!AA255</f>
        <v>0</v>
      </c>
      <c r="G11" s="645">
        <f>品川区!AA256</f>
        <v>0</v>
      </c>
      <c r="H11" s="656">
        <v>0</v>
      </c>
      <c r="I11" s="645">
        <f>品川区!AA263</f>
        <v>0</v>
      </c>
      <c r="J11" s="656">
        <v>0</v>
      </c>
      <c r="K11" s="656">
        <v>0</v>
      </c>
      <c r="L11" s="656">
        <v>0</v>
      </c>
      <c r="M11" s="656">
        <v>0</v>
      </c>
      <c r="N11" s="656">
        <v>0</v>
      </c>
      <c r="O11" s="656">
        <v>0</v>
      </c>
      <c r="P11" s="645">
        <f>品川区!AA257</f>
        <v>0</v>
      </c>
      <c r="Q11" s="656">
        <v>0</v>
      </c>
      <c r="R11" s="656">
        <v>0</v>
      </c>
      <c r="S11" s="645">
        <f>品川区!AA264</f>
        <v>0</v>
      </c>
      <c r="T11" s="656">
        <v>0</v>
      </c>
      <c r="U11" s="656">
        <v>0</v>
      </c>
      <c r="V11" s="645">
        <f>SUM(品川区!AA265:AA267)</f>
        <v>0</v>
      </c>
      <c r="W11" s="656">
        <v>0</v>
      </c>
      <c r="X11" s="656">
        <v>0</v>
      </c>
      <c r="Y11" s="656">
        <v>0</v>
      </c>
      <c r="Z11" s="645">
        <f>品川区!AA262</f>
        <v>0</v>
      </c>
      <c r="AA11" s="656">
        <v>0</v>
      </c>
      <c r="AB11" s="656">
        <v>0</v>
      </c>
      <c r="AC11" s="645">
        <f>品川区!AA261</f>
        <v>0</v>
      </c>
      <c r="AD11" s="645">
        <f>品川区!AA272-AH11-SUM(D11:AC11)</f>
        <v>0</v>
      </c>
      <c r="AE11" s="645">
        <f t="shared" si="0"/>
        <v>0</v>
      </c>
      <c r="AF11" s="652">
        <f>SUM(品川区!AA258:AA260)</f>
        <v>0</v>
      </c>
      <c r="AG11" s="656">
        <v>0</v>
      </c>
      <c r="AH11" s="645">
        <f>SUM(品川区!AA258:AA260)</f>
        <v>0</v>
      </c>
      <c r="AI11" s="645">
        <f t="shared" si="1"/>
        <v>0</v>
      </c>
      <c r="AJ11" s="643" t="str">
        <f t="shared" si="2"/>
        <v>〇</v>
      </c>
    </row>
    <row r="12" spans="1:36">
      <c r="A12" s="650">
        <v>46054</v>
      </c>
      <c r="B12" s="1">
        <f>品川区!AC272</f>
        <v>0</v>
      </c>
      <c r="C12" s="656">
        <v>0</v>
      </c>
      <c r="D12" s="645">
        <f>品川区!AC248</f>
        <v>0</v>
      </c>
      <c r="E12" s="645">
        <f>SUM(品川区!AC249:AC254)</f>
        <v>0</v>
      </c>
      <c r="F12" s="645">
        <f>品川区!AC255</f>
        <v>0</v>
      </c>
      <c r="G12" s="645">
        <f>品川区!AC256</f>
        <v>0</v>
      </c>
      <c r="H12" s="656">
        <v>0</v>
      </c>
      <c r="I12" s="645">
        <f>品川区!AC263</f>
        <v>0</v>
      </c>
      <c r="J12" s="656">
        <v>0</v>
      </c>
      <c r="K12" s="656">
        <v>0</v>
      </c>
      <c r="L12" s="656">
        <v>0</v>
      </c>
      <c r="M12" s="656">
        <v>0</v>
      </c>
      <c r="N12" s="656">
        <v>0</v>
      </c>
      <c r="O12" s="656">
        <v>0</v>
      </c>
      <c r="P12" s="645">
        <f>品川区!AC257</f>
        <v>0</v>
      </c>
      <c r="Q12" s="656">
        <v>0</v>
      </c>
      <c r="R12" s="656">
        <v>0</v>
      </c>
      <c r="S12" s="645">
        <f>品川区!AC264</f>
        <v>0</v>
      </c>
      <c r="T12" s="656">
        <v>0</v>
      </c>
      <c r="U12" s="656">
        <v>0</v>
      </c>
      <c r="V12" s="645">
        <f>SUM(品川区!AC265:AC267)</f>
        <v>0</v>
      </c>
      <c r="W12" s="656">
        <v>0</v>
      </c>
      <c r="X12" s="656">
        <v>0</v>
      </c>
      <c r="Y12" s="656">
        <v>0</v>
      </c>
      <c r="Z12" s="645">
        <f>品川区!AC262</f>
        <v>0</v>
      </c>
      <c r="AA12" s="656">
        <v>0</v>
      </c>
      <c r="AB12" s="656">
        <v>0</v>
      </c>
      <c r="AC12" s="645">
        <f>品川区!AC261</f>
        <v>0</v>
      </c>
      <c r="AD12" s="645">
        <f>品川区!AC272-AH12-SUM(D12:AC12)</f>
        <v>0</v>
      </c>
      <c r="AE12" s="645">
        <f t="shared" si="0"/>
        <v>0</v>
      </c>
      <c r="AF12" s="652">
        <f>SUM(品川区!AC258:AC260)</f>
        <v>0</v>
      </c>
      <c r="AG12" s="656">
        <v>0</v>
      </c>
      <c r="AH12" s="645">
        <f>SUM(品川区!AC258:AC260)</f>
        <v>0</v>
      </c>
      <c r="AI12" s="645">
        <f t="shared" si="1"/>
        <v>0</v>
      </c>
      <c r="AJ12" s="643" t="str">
        <f t="shared" si="2"/>
        <v>〇</v>
      </c>
    </row>
    <row r="13" spans="1:36">
      <c r="A13" s="650">
        <v>46082</v>
      </c>
      <c r="B13" s="1">
        <f>品川区!AE272</f>
        <v>0</v>
      </c>
      <c r="C13" s="656">
        <v>0</v>
      </c>
      <c r="D13" s="645">
        <f>品川区!AE248</f>
        <v>0</v>
      </c>
      <c r="E13" s="645">
        <f>SUM(品川区!AE249:AE254)</f>
        <v>0</v>
      </c>
      <c r="F13" s="645">
        <f>品川区!AE255</f>
        <v>0</v>
      </c>
      <c r="G13" s="645">
        <f>品川区!AE256</f>
        <v>0</v>
      </c>
      <c r="H13" s="656">
        <v>0</v>
      </c>
      <c r="I13" s="645">
        <f>品川区!AE263</f>
        <v>0</v>
      </c>
      <c r="J13" s="656">
        <v>0</v>
      </c>
      <c r="K13" s="656">
        <v>0</v>
      </c>
      <c r="L13" s="656">
        <v>0</v>
      </c>
      <c r="M13" s="656">
        <v>0</v>
      </c>
      <c r="N13" s="656">
        <v>0</v>
      </c>
      <c r="O13" s="656">
        <v>0</v>
      </c>
      <c r="P13" s="645">
        <f>品川区!AE257</f>
        <v>0</v>
      </c>
      <c r="Q13" s="656">
        <v>0</v>
      </c>
      <c r="R13" s="656">
        <v>0</v>
      </c>
      <c r="S13" s="645">
        <f>品川区!AE264</f>
        <v>0</v>
      </c>
      <c r="T13" s="656">
        <v>0</v>
      </c>
      <c r="U13" s="656">
        <v>0</v>
      </c>
      <c r="V13" s="645">
        <f>SUM(品川区!AE265:AE267)</f>
        <v>0</v>
      </c>
      <c r="W13" s="656">
        <v>0</v>
      </c>
      <c r="X13" s="656">
        <v>0</v>
      </c>
      <c r="Y13" s="656">
        <v>0</v>
      </c>
      <c r="Z13" s="645">
        <f>品川区!AE262</f>
        <v>0</v>
      </c>
      <c r="AA13" s="656">
        <v>0</v>
      </c>
      <c r="AB13" s="656">
        <v>0</v>
      </c>
      <c r="AC13" s="645">
        <f>品川区!AE261</f>
        <v>0</v>
      </c>
      <c r="AD13" s="645">
        <f>品川区!AE272-AH13-SUM(D13:AC13)</f>
        <v>0</v>
      </c>
      <c r="AE13" s="645">
        <f t="shared" si="0"/>
        <v>0</v>
      </c>
      <c r="AF13" s="652">
        <f>SUM(品川区!AE258:AE260)</f>
        <v>0</v>
      </c>
      <c r="AG13" s="656">
        <v>0</v>
      </c>
      <c r="AH13" s="645">
        <f>SUM(品川区!AE258:AE260)</f>
        <v>0</v>
      </c>
      <c r="AI13" s="645">
        <f t="shared" si="1"/>
        <v>0</v>
      </c>
      <c r="AJ13" s="643" t="str">
        <f t="shared" si="2"/>
        <v>〇</v>
      </c>
    </row>
  </sheetData>
  <phoneticPr fontId="2"/>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A1115-43AD-4E63-9DDC-AF2AE6DB3F53}">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品川区!H255</f>
        <v>0</v>
      </c>
      <c r="C2" s="645">
        <f>品川区!H256</f>
        <v>0</v>
      </c>
      <c r="D2" s="645">
        <f>品川区!H263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品川区!H264</f>
        <v>0</v>
      </c>
      <c r="AA2" s="526">
        <v>0</v>
      </c>
      <c r="AB2" s="645">
        <f>品川区!H262</f>
        <v>0</v>
      </c>
      <c r="AC2" s="526">
        <v>0</v>
      </c>
      <c r="AD2" s="645">
        <f>SUM(B2:AC2)</f>
        <v>0</v>
      </c>
      <c r="AE2" s="645">
        <f>SUM(品川区!H258:H260)</f>
        <v>0</v>
      </c>
    </row>
    <row r="3" spans="1:31">
      <c r="A3" s="650">
        <v>45778</v>
      </c>
      <c r="B3" s="645">
        <f>品川区!J255</f>
        <v>0</v>
      </c>
      <c r="C3" s="645">
        <f>品川区!J256</f>
        <v>0</v>
      </c>
      <c r="D3" s="645">
        <f>品川区!J263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品川区!J264</f>
        <v>0</v>
      </c>
      <c r="AA3" s="526">
        <v>0</v>
      </c>
      <c r="AB3" s="645">
        <f>品川区!J262</f>
        <v>0</v>
      </c>
      <c r="AC3" s="526">
        <v>0</v>
      </c>
      <c r="AD3" s="645">
        <f t="shared" ref="AD3:AD13" si="0">SUM(B3:AB3)</f>
        <v>0</v>
      </c>
      <c r="AE3" s="645">
        <f>SUM(品川区!J258:J260)</f>
        <v>0</v>
      </c>
    </row>
    <row r="4" spans="1:31">
      <c r="A4" s="650">
        <v>45809</v>
      </c>
      <c r="B4" s="645">
        <f>品川区!L255</f>
        <v>0</v>
      </c>
      <c r="C4" s="645">
        <f>品川区!L256</f>
        <v>0</v>
      </c>
      <c r="D4" s="645">
        <f>品川区!L263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品川区!L264</f>
        <v>0</v>
      </c>
      <c r="AA4" s="526">
        <v>0</v>
      </c>
      <c r="AB4" s="645">
        <f>品川区!L262</f>
        <v>0</v>
      </c>
      <c r="AC4" s="526">
        <v>0</v>
      </c>
      <c r="AD4" s="645">
        <f t="shared" si="0"/>
        <v>0</v>
      </c>
      <c r="AE4" s="645">
        <f>SUM(品川区!L258:L260)</f>
        <v>0</v>
      </c>
    </row>
    <row r="5" spans="1:31">
      <c r="A5" s="650">
        <v>45839</v>
      </c>
      <c r="B5" s="645">
        <f>品川区!N255</f>
        <v>0</v>
      </c>
      <c r="C5" s="645">
        <f>品川区!N256</f>
        <v>0</v>
      </c>
      <c r="D5" s="645">
        <f>品川区!N263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品川区!N264</f>
        <v>0</v>
      </c>
      <c r="AA5" s="526">
        <v>0</v>
      </c>
      <c r="AB5" s="645">
        <f>品川区!N262</f>
        <v>0</v>
      </c>
      <c r="AC5" s="526">
        <v>0</v>
      </c>
      <c r="AD5" s="645">
        <f t="shared" si="0"/>
        <v>0</v>
      </c>
      <c r="AE5" s="645">
        <f>SUM(品川区!N258:N260)</f>
        <v>0</v>
      </c>
    </row>
    <row r="6" spans="1:31">
      <c r="A6" s="650">
        <v>45870</v>
      </c>
      <c r="B6" s="645">
        <f>品川区!P255</f>
        <v>0</v>
      </c>
      <c r="C6" s="645">
        <f>品川区!P256</f>
        <v>0</v>
      </c>
      <c r="D6" s="645">
        <f>品川区!P263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品川区!P264</f>
        <v>0</v>
      </c>
      <c r="AA6" s="526">
        <v>0</v>
      </c>
      <c r="AB6" s="645">
        <f>品川区!P262</f>
        <v>0</v>
      </c>
      <c r="AC6" s="526">
        <v>0</v>
      </c>
      <c r="AD6" s="645">
        <f t="shared" si="0"/>
        <v>0</v>
      </c>
      <c r="AE6" s="645">
        <f>SUM(品川区!P258:P260)</f>
        <v>0</v>
      </c>
    </row>
    <row r="7" spans="1:31">
      <c r="A7" s="650">
        <v>45901</v>
      </c>
      <c r="B7" s="645">
        <f>品川区!R255</f>
        <v>0</v>
      </c>
      <c r="C7" s="645">
        <f>品川区!R256</f>
        <v>0</v>
      </c>
      <c r="D7" s="645">
        <f>品川区!R263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品川区!R264</f>
        <v>0</v>
      </c>
      <c r="AA7" s="526">
        <v>0</v>
      </c>
      <c r="AB7" s="645">
        <f>品川区!R262</f>
        <v>0</v>
      </c>
      <c r="AC7" s="526">
        <v>0</v>
      </c>
      <c r="AD7" s="645">
        <f t="shared" si="0"/>
        <v>0</v>
      </c>
      <c r="AE7" s="645">
        <f>SUM(品川区!R258:R260)</f>
        <v>0</v>
      </c>
    </row>
    <row r="8" spans="1:31">
      <c r="A8" s="650">
        <v>45931</v>
      </c>
      <c r="B8" s="645">
        <f>品川区!T255</f>
        <v>0</v>
      </c>
      <c r="C8" s="645">
        <f>品川区!T256</f>
        <v>0</v>
      </c>
      <c r="D8" s="645">
        <f>品川区!T263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品川区!T264</f>
        <v>0</v>
      </c>
      <c r="AA8" s="526">
        <v>0</v>
      </c>
      <c r="AB8" s="645">
        <f>品川区!T262</f>
        <v>0</v>
      </c>
      <c r="AC8" s="526">
        <v>0</v>
      </c>
      <c r="AD8" s="645">
        <f t="shared" si="0"/>
        <v>0</v>
      </c>
      <c r="AE8" s="645">
        <f>SUM(品川区!T258:T260)</f>
        <v>0</v>
      </c>
    </row>
    <row r="9" spans="1:31">
      <c r="A9" s="650">
        <v>45962</v>
      </c>
      <c r="B9" s="645">
        <f>品川区!V255</f>
        <v>0</v>
      </c>
      <c r="C9" s="645">
        <f>品川区!V256</f>
        <v>0</v>
      </c>
      <c r="D9" s="645">
        <f>品川区!V263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品川区!V264</f>
        <v>0</v>
      </c>
      <c r="AA9" s="526">
        <v>0</v>
      </c>
      <c r="AB9" s="645">
        <f>品川区!V262</f>
        <v>0</v>
      </c>
      <c r="AC9" s="526">
        <v>0</v>
      </c>
      <c r="AD9" s="645">
        <f t="shared" si="0"/>
        <v>0</v>
      </c>
      <c r="AE9" s="645">
        <f>SUM(品川区!V258:V260)</f>
        <v>0</v>
      </c>
    </row>
    <row r="10" spans="1:31">
      <c r="A10" s="650">
        <v>45992</v>
      </c>
      <c r="B10" s="645">
        <f>品川区!X255</f>
        <v>0</v>
      </c>
      <c r="C10" s="645">
        <f>品川区!X256</f>
        <v>0</v>
      </c>
      <c r="D10" s="645">
        <f>品川区!X263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品川区!X264</f>
        <v>0</v>
      </c>
      <c r="AA10" s="526">
        <v>0</v>
      </c>
      <c r="AB10" s="645">
        <f>品川区!X262</f>
        <v>0</v>
      </c>
      <c r="AC10" s="526">
        <v>0</v>
      </c>
      <c r="AD10" s="645">
        <f t="shared" si="0"/>
        <v>0</v>
      </c>
      <c r="AE10" s="645">
        <f>SUM(品川区!X258:X260)</f>
        <v>0</v>
      </c>
    </row>
    <row r="11" spans="1:31">
      <c r="A11" s="650">
        <v>46023</v>
      </c>
      <c r="B11" s="645">
        <f>品川区!Z255</f>
        <v>0</v>
      </c>
      <c r="C11" s="645">
        <f>品川区!Z256</f>
        <v>0</v>
      </c>
      <c r="D11" s="645">
        <f>品川区!Z263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品川区!Z264</f>
        <v>0</v>
      </c>
      <c r="AA11" s="526">
        <v>0</v>
      </c>
      <c r="AB11" s="645">
        <f>品川区!Z262</f>
        <v>0</v>
      </c>
      <c r="AC11" s="526">
        <v>0</v>
      </c>
      <c r="AD11" s="645">
        <f t="shared" si="0"/>
        <v>0</v>
      </c>
      <c r="AE11" s="645">
        <f>SUM(品川区!Z258:Z260)</f>
        <v>0</v>
      </c>
    </row>
    <row r="12" spans="1:31">
      <c r="A12" s="650">
        <v>46054</v>
      </c>
      <c r="B12" s="645">
        <f>品川区!AB255</f>
        <v>0</v>
      </c>
      <c r="C12" s="645">
        <f>品川区!AB256</f>
        <v>0</v>
      </c>
      <c r="D12" s="645">
        <f>品川区!AB263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品川区!AB264</f>
        <v>0</v>
      </c>
      <c r="AA12" s="526">
        <v>0</v>
      </c>
      <c r="AB12" s="645">
        <f>品川区!AB262</f>
        <v>0</v>
      </c>
      <c r="AC12" s="526">
        <v>0</v>
      </c>
      <c r="AD12" s="645">
        <f t="shared" si="0"/>
        <v>0</v>
      </c>
      <c r="AE12" s="645">
        <f>SUM(品川区!AB258:AB260)</f>
        <v>0</v>
      </c>
    </row>
    <row r="13" spans="1:31">
      <c r="A13" s="650">
        <v>46082</v>
      </c>
      <c r="B13" s="645">
        <f>品川区!AD255</f>
        <v>0</v>
      </c>
      <c r="C13" s="645">
        <f>品川区!AD256</f>
        <v>0</v>
      </c>
      <c r="D13" s="645">
        <f>品川区!AD263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品川区!AD264</f>
        <v>0</v>
      </c>
      <c r="AA13" s="526">
        <v>0</v>
      </c>
      <c r="AB13" s="645">
        <f>品川区!AD262</f>
        <v>0</v>
      </c>
      <c r="AC13" s="526">
        <v>0</v>
      </c>
      <c r="AD13" s="645">
        <f t="shared" si="0"/>
        <v>0</v>
      </c>
      <c r="AE13" s="645">
        <f>SUM(品川区!AD258:AD260)</f>
        <v>0</v>
      </c>
    </row>
  </sheetData>
  <phoneticPr fontId="2"/>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29FBC-954E-4EF1-A28D-714119F3B2F8}">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文京区!I272</f>
        <v>0</v>
      </c>
      <c r="C2" s="656">
        <v>0</v>
      </c>
      <c r="D2" s="645">
        <f>文京区!I248</f>
        <v>0</v>
      </c>
      <c r="E2" s="645">
        <f>SUM(文京区!I249:I254)</f>
        <v>0</v>
      </c>
      <c r="F2" s="645">
        <f>文京区!I255</f>
        <v>0</v>
      </c>
      <c r="G2" s="645">
        <f>文京区!I256</f>
        <v>0</v>
      </c>
      <c r="H2" s="656">
        <v>0</v>
      </c>
      <c r="I2" s="645">
        <f>文京区!I263</f>
        <v>0</v>
      </c>
      <c r="J2" s="656">
        <v>0</v>
      </c>
      <c r="K2" s="656">
        <v>0</v>
      </c>
      <c r="L2" s="656">
        <v>0</v>
      </c>
      <c r="M2" s="656">
        <v>0</v>
      </c>
      <c r="N2" s="656">
        <v>0</v>
      </c>
      <c r="O2" s="656">
        <v>0</v>
      </c>
      <c r="P2" s="645">
        <f>文京区!I257</f>
        <v>0</v>
      </c>
      <c r="Q2" s="656">
        <v>0</v>
      </c>
      <c r="R2" s="656">
        <v>0</v>
      </c>
      <c r="S2" s="645">
        <f>文京区!I264</f>
        <v>0</v>
      </c>
      <c r="T2" s="656">
        <v>0</v>
      </c>
      <c r="U2" s="656">
        <v>0</v>
      </c>
      <c r="V2" s="645">
        <f>SUM(文京区!I265:I267)</f>
        <v>0</v>
      </c>
      <c r="W2" s="656">
        <v>0</v>
      </c>
      <c r="X2" s="656">
        <v>0</v>
      </c>
      <c r="Y2" s="656">
        <v>0</v>
      </c>
      <c r="Z2" s="645">
        <f>文京区!I262</f>
        <v>0</v>
      </c>
      <c r="AA2" s="656">
        <v>0</v>
      </c>
      <c r="AB2" s="656">
        <v>0</v>
      </c>
      <c r="AC2" s="645">
        <f>文京区!I261</f>
        <v>0</v>
      </c>
      <c r="AD2" s="645">
        <f>文京区!I272-AH2-SUM(D2:AC2)</f>
        <v>0</v>
      </c>
      <c r="AE2" s="645">
        <f t="shared" ref="AE2:AE13" si="0">SUM(D2:AD2)</f>
        <v>0</v>
      </c>
      <c r="AF2" s="652">
        <f>SUM(文京区!I258:I260)</f>
        <v>0</v>
      </c>
      <c r="AG2" s="656">
        <v>0</v>
      </c>
      <c r="AH2" s="645">
        <f>SUM(文京区!I258:I260)</f>
        <v>0</v>
      </c>
      <c r="AI2" s="645">
        <f>AH2</f>
        <v>0</v>
      </c>
      <c r="AJ2" s="643" t="str">
        <f>IF(AE2+AH2=B2,"〇","×")</f>
        <v>〇</v>
      </c>
    </row>
    <row r="3" spans="1:36">
      <c r="A3" s="650">
        <v>45778</v>
      </c>
      <c r="B3" s="1">
        <f>文京区!K272</f>
        <v>0</v>
      </c>
      <c r="C3" s="656">
        <v>0</v>
      </c>
      <c r="D3" s="645">
        <f>文京区!K248</f>
        <v>0</v>
      </c>
      <c r="E3" s="645">
        <f>SUM(文京区!K249:K254)</f>
        <v>0</v>
      </c>
      <c r="F3" s="645">
        <f>文京区!K255</f>
        <v>0</v>
      </c>
      <c r="G3" s="645">
        <f>文京区!K256</f>
        <v>0</v>
      </c>
      <c r="H3" s="656">
        <v>0</v>
      </c>
      <c r="I3" s="645">
        <f>文京区!K263</f>
        <v>0</v>
      </c>
      <c r="J3" s="656">
        <v>0</v>
      </c>
      <c r="K3" s="656">
        <v>0</v>
      </c>
      <c r="L3" s="656">
        <v>0</v>
      </c>
      <c r="M3" s="656">
        <v>0</v>
      </c>
      <c r="N3" s="656">
        <v>0</v>
      </c>
      <c r="O3" s="656">
        <v>0</v>
      </c>
      <c r="P3" s="645">
        <f>文京区!K257</f>
        <v>0</v>
      </c>
      <c r="Q3" s="656">
        <v>0</v>
      </c>
      <c r="R3" s="656">
        <v>0</v>
      </c>
      <c r="S3" s="645">
        <f>文京区!K264</f>
        <v>0</v>
      </c>
      <c r="T3" s="656">
        <v>0</v>
      </c>
      <c r="U3" s="656">
        <v>0</v>
      </c>
      <c r="V3" s="645">
        <f>SUM(文京区!K265:K267)</f>
        <v>0</v>
      </c>
      <c r="W3" s="656">
        <v>0</v>
      </c>
      <c r="X3" s="656">
        <v>0</v>
      </c>
      <c r="Y3" s="656">
        <v>0</v>
      </c>
      <c r="Z3" s="645">
        <f>文京区!K262</f>
        <v>0</v>
      </c>
      <c r="AA3" s="656">
        <v>0</v>
      </c>
      <c r="AB3" s="656">
        <v>0</v>
      </c>
      <c r="AC3" s="645">
        <f>文京区!K261</f>
        <v>0</v>
      </c>
      <c r="AD3" s="645">
        <f>文京区!K272-AH3-SUM(D3:AC3)</f>
        <v>0</v>
      </c>
      <c r="AE3" s="645">
        <f t="shared" si="0"/>
        <v>0</v>
      </c>
      <c r="AF3" s="652">
        <f>SUM(文京区!K258:K260)</f>
        <v>0</v>
      </c>
      <c r="AG3" s="656">
        <v>0</v>
      </c>
      <c r="AH3" s="645">
        <f>SUM(文京区!K258:K260)</f>
        <v>0</v>
      </c>
      <c r="AI3" s="645">
        <f t="shared" ref="AI3:AI13" si="1">AH3</f>
        <v>0</v>
      </c>
      <c r="AJ3" s="643" t="str">
        <f t="shared" ref="AJ3:AJ13" si="2">IF(AE3+AH3=B3,"〇","×")</f>
        <v>〇</v>
      </c>
    </row>
    <row r="4" spans="1:36">
      <c r="A4" s="650">
        <v>45809</v>
      </c>
      <c r="B4" s="1">
        <f>文京区!M272</f>
        <v>0</v>
      </c>
      <c r="C4" s="656">
        <v>0</v>
      </c>
      <c r="D4" s="645">
        <f>文京区!M248</f>
        <v>0</v>
      </c>
      <c r="E4" s="645">
        <f>SUM(文京区!M249:M254)</f>
        <v>0</v>
      </c>
      <c r="F4" s="645">
        <f>文京区!M255</f>
        <v>0</v>
      </c>
      <c r="G4" s="645">
        <f>文京区!M256</f>
        <v>0</v>
      </c>
      <c r="H4" s="656">
        <v>0</v>
      </c>
      <c r="I4" s="645">
        <f>文京区!M263</f>
        <v>0</v>
      </c>
      <c r="J4" s="656">
        <v>0</v>
      </c>
      <c r="K4" s="656">
        <v>0</v>
      </c>
      <c r="L4" s="656">
        <v>0</v>
      </c>
      <c r="M4" s="656">
        <v>0</v>
      </c>
      <c r="N4" s="656">
        <v>0</v>
      </c>
      <c r="O4" s="656">
        <v>0</v>
      </c>
      <c r="P4" s="645">
        <f>文京区!M257</f>
        <v>0</v>
      </c>
      <c r="Q4" s="656">
        <v>0</v>
      </c>
      <c r="R4" s="656">
        <v>0</v>
      </c>
      <c r="S4" s="645">
        <f>文京区!M264</f>
        <v>0</v>
      </c>
      <c r="T4" s="656">
        <v>0</v>
      </c>
      <c r="U4" s="656">
        <v>0</v>
      </c>
      <c r="V4" s="645">
        <f>SUM(文京区!M265:M267)</f>
        <v>0</v>
      </c>
      <c r="W4" s="656">
        <v>0</v>
      </c>
      <c r="X4" s="656">
        <v>0</v>
      </c>
      <c r="Y4" s="656">
        <v>0</v>
      </c>
      <c r="Z4" s="645">
        <f>文京区!M262</f>
        <v>0</v>
      </c>
      <c r="AA4" s="656">
        <v>0</v>
      </c>
      <c r="AB4" s="656">
        <v>0</v>
      </c>
      <c r="AC4" s="645">
        <f>文京区!M261</f>
        <v>0</v>
      </c>
      <c r="AD4" s="645">
        <f>文京区!M272-AH4-SUM(D4:AC4)</f>
        <v>0</v>
      </c>
      <c r="AE4" s="645">
        <f t="shared" si="0"/>
        <v>0</v>
      </c>
      <c r="AF4" s="652">
        <f>SUM(文京区!M258:M260)</f>
        <v>0</v>
      </c>
      <c r="AG4" s="656">
        <v>0</v>
      </c>
      <c r="AH4" s="645">
        <f>SUM(文京区!M258:M260)</f>
        <v>0</v>
      </c>
      <c r="AI4" s="645">
        <f t="shared" si="1"/>
        <v>0</v>
      </c>
      <c r="AJ4" s="643" t="str">
        <f t="shared" si="2"/>
        <v>〇</v>
      </c>
    </row>
    <row r="5" spans="1:36">
      <c r="A5" s="650">
        <v>45839</v>
      </c>
      <c r="B5" s="1">
        <f>文京区!O272</f>
        <v>0</v>
      </c>
      <c r="C5" s="656">
        <v>0</v>
      </c>
      <c r="D5" s="645">
        <f>文京区!O248</f>
        <v>0</v>
      </c>
      <c r="E5" s="645">
        <f>SUM(文京区!O249:O254)</f>
        <v>0</v>
      </c>
      <c r="F5" s="645">
        <f>文京区!O255</f>
        <v>0</v>
      </c>
      <c r="G5" s="645">
        <f>文京区!O256</f>
        <v>0</v>
      </c>
      <c r="H5" s="656">
        <v>0</v>
      </c>
      <c r="I5" s="645">
        <f>文京区!O263</f>
        <v>0</v>
      </c>
      <c r="J5" s="656">
        <v>0</v>
      </c>
      <c r="K5" s="656">
        <v>0</v>
      </c>
      <c r="L5" s="656">
        <v>0</v>
      </c>
      <c r="M5" s="656">
        <v>0</v>
      </c>
      <c r="N5" s="656">
        <v>0</v>
      </c>
      <c r="O5" s="656">
        <v>0</v>
      </c>
      <c r="P5" s="645">
        <f>文京区!O257</f>
        <v>0</v>
      </c>
      <c r="Q5" s="656">
        <v>0</v>
      </c>
      <c r="R5" s="656">
        <v>0</v>
      </c>
      <c r="S5" s="645">
        <f>文京区!O264</f>
        <v>0</v>
      </c>
      <c r="T5" s="656">
        <v>0</v>
      </c>
      <c r="U5" s="656">
        <v>0</v>
      </c>
      <c r="V5" s="645">
        <f>SUM(文京区!O265:O267)</f>
        <v>0</v>
      </c>
      <c r="W5" s="656">
        <v>0</v>
      </c>
      <c r="X5" s="656">
        <v>0</v>
      </c>
      <c r="Y5" s="656">
        <v>0</v>
      </c>
      <c r="Z5" s="645">
        <f>文京区!O262</f>
        <v>0</v>
      </c>
      <c r="AA5" s="656">
        <v>0</v>
      </c>
      <c r="AB5" s="656">
        <v>0</v>
      </c>
      <c r="AC5" s="645">
        <f>文京区!O261</f>
        <v>0</v>
      </c>
      <c r="AD5" s="645">
        <f>文京区!O272-AH5-SUM(D5:AC5)</f>
        <v>0</v>
      </c>
      <c r="AE5" s="645">
        <f t="shared" si="0"/>
        <v>0</v>
      </c>
      <c r="AF5" s="652">
        <f>SUM(文京区!O258:O260)</f>
        <v>0</v>
      </c>
      <c r="AG5" s="656">
        <v>0</v>
      </c>
      <c r="AH5" s="645">
        <f>SUM(文京区!O258:O260)</f>
        <v>0</v>
      </c>
      <c r="AI5" s="645">
        <f t="shared" si="1"/>
        <v>0</v>
      </c>
      <c r="AJ5" s="643" t="str">
        <f t="shared" si="2"/>
        <v>〇</v>
      </c>
    </row>
    <row r="6" spans="1:36">
      <c r="A6" s="650">
        <v>45870</v>
      </c>
      <c r="B6" s="1">
        <f>文京区!Q272</f>
        <v>0</v>
      </c>
      <c r="C6" s="656">
        <v>0</v>
      </c>
      <c r="D6" s="645">
        <f>文京区!Q248</f>
        <v>0</v>
      </c>
      <c r="E6" s="645">
        <f>SUM(文京区!Q249:Q254)</f>
        <v>0</v>
      </c>
      <c r="F6" s="645">
        <f>文京区!Q255</f>
        <v>0</v>
      </c>
      <c r="G6" s="645">
        <f>文京区!Q256</f>
        <v>0</v>
      </c>
      <c r="H6" s="656">
        <v>0</v>
      </c>
      <c r="I6" s="645">
        <f>文京区!Q263</f>
        <v>0</v>
      </c>
      <c r="J6" s="656">
        <v>0</v>
      </c>
      <c r="K6" s="656">
        <v>0</v>
      </c>
      <c r="L6" s="656">
        <v>0</v>
      </c>
      <c r="M6" s="656">
        <v>0</v>
      </c>
      <c r="N6" s="656">
        <v>0</v>
      </c>
      <c r="O6" s="656">
        <v>0</v>
      </c>
      <c r="P6" s="645">
        <f>文京区!Q257</f>
        <v>0</v>
      </c>
      <c r="Q6" s="656">
        <v>0</v>
      </c>
      <c r="R6" s="656">
        <v>0</v>
      </c>
      <c r="S6" s="645">
        <f>文京区!Q264</f>
        <v>0</v>
      </c>
      <c r="T6" s="656">
        <v>0</v>
      </c>
      <c r="U6" s="656">
        <v>0</v>
      </c>
      <c r="V6" s="645">
        <f>SUM(文京区!Q265:Q267)</f>
        <v>0</v>
      </c>
      <c r="W6" s="656">
        <v>0</v>
      </c>
      <c r="X6" s="656">
        <v>0</v>
      </c>
      <c r="Y6" s="656">
        <v>0</v>
      </c>
      <c r="Z6" s="645">
        <f>文京区!Q262</f>
        <v>0</v>
      </c>
      <c r="AA6" s="656">
        <v>0</v>
      </c>
      <c r="AB6" s="656">
        <v>0</v>
      </c>
      <c r="AC6" s="645">
        <f>文京区!Q261</f>
        <v>0</v>
      </c>
      <c r="AD6" s="645">
        <f>文京区!Q272-AH6-SUM(D6:AC6)</f>
        <v>0</v>
      </c>
      <c r="AE6" s="645">
        <f t="shared" si="0"/>
        <v>0</v>
      </c>
      <c r="AF6" s="652">
        <f>SUM(文京区!Q258:Q260)</f>
        <v>0</v>
      </c>
      <c r="AG6" s="656">
        <v>0</v>
      </c>
      <c r="AH6" s="645">
        <f>SUM(文京区!Q258:Q260)</f>
        <v>0</v>
      </c>
      <c r="AI6" s="645">
        <f t="shared" si="1"/>
        <v>0</v>
      </c>
      <c r="AJ6" s="643" t="str">
        <f t="shared" si="2"/>
        <v>〇</v>
      </c>
    </row>
    <row r="7" spans="1:36">
      <c r="A7" s="650">
        <v>45901</v>
      </c>
      <c r="B7" s="1">
        <f>文京区!S272</f>
        <v>0</v>
      </c>
      <c r="C7" s="656">
        <v>0</v>
      </c>
      <c r="D7" s="645">
        <f>文京区!S248</f>
        <v>0</v>
      </c>
      <c r="E7" s="645">
        <f>SUM(文京区!S249:S254)</f>
        <v>0</v>
      </c>
      <c r="F7" s="645">
        <f>文京区!S255</f>
        <v>0</v>
      </c>
      <c r="G7" s="645">
        <f>文京区!S256</f>
        <v>0</v>
      </c>
      <c r="H7" s="656">
        <v>0</v>
      </c>
      <c r="I7" s="645">
        <f>文京区!S263</f>
        <v>0</v>
      </c>
      <c r="J7" s="656">
        <v>0</v>
      </c>
      <c r="K7" s="656">
        <v>0</v>
      </c>
      <c r="L7" s="656">
        <v>0</v>
      </c>
      <c r="M7" s="656">
        <v>0</v>
      </c>
      <c r="N7" s="656">
        <v>0</v>
      </c>
      <c r="O7" s="656">
        <v>0</v>
      </c>
      <c r="P7" s="645">
        <f>文京区!S257</f>
        <v>0</v>
      </c>
      <c r="Q7" s="656">
        <v>0</v>
      </c>
      <c r="R7" s="656">
        <v>0</v>
      </c>
      <c r="S7" s="645">
        <f>文京区!S264</f>
        <v>0</v>
      </c>
      <c r="T7" s="656">
        <v>0</v>
      </c>
      <c r="U7" s="656">
        <v>0</v>
      </c>
      <c r="V7" s="645">
        <f>SUM(文京区!S265:S267)</f>
        <v>0</v>
      </c>
      <c r="W7" s="656">
        <v>0</v>
      </c>
      <c r="X7" s="656">
        <v>0</v>
      </c>
      <c r="Y7" s="656">
        <v>0</v>
      </c>
      <c r="Z7" s="645">
        <f>文京区!S262</f>
        <v>0</v>
      </c>
      <c r="AA7" s="656">
        <v>0</v>
      </c>
      <c r="AB7" s="656">
        <v>0</v>
      </c>
      <c r="AC7" s="645">
        <f>文京区!S261</f>
        <v>0</v>
      </c>
      <c r="AD7" s="645">
        <f>文京区!S272-AH7-SUM(D7:AC7)</f>
        <v>0</v>
      </c>
      <c r="AE7" s="645">
        <f t="shared" si="0"/>
        <v>0</v>
      </c>
      <c r="AF7" s="652">
        <f>SUM(文京区!S258:S260)</f>
        <v>0</v>
      </c>
      <c r="AG7" s="656">
        <v>0</v>
      </c>
      <c r="AH7" s="645">
        <f>SUM(文京区!S258:S260)</f>
        <v>0</v>
      </c>
      <c r="AI7" s="645">
        <f t="shared" si="1"/>
        <v>0</v>
      </c>
      <c r="AJ7" s="643" t="str">
        <f t="shared" si="2"/>
        <v>〇</v>
      </c>
    </row>
    <row r="8" spans="1:36">
      <c r="A8" s="650">
        <v>45931</v>
      </c>
      <c r="B8" s="1">
        <f>文京区!U272</f>
        <v>0</v>
      </c>
      <c r="C8" s="656">
        <v>0</v>
      </c>
      <c r="D8" s="645">
        <f>文京区!U248</f>
        <v>0</v>
      </c>
      <c r="E8" s="645">
        <f>SUM(文京区!U249:U254)</f>
        <v>0</v>
      </c>
      <c r="F8" s="645">
        <f>文京区!U255</f>
        <v>0</v>
      </c>
      <c r="G8" s="645">
        <f>文京区!U256</f>
        <v>0</v>
      </c>
      <c r="H8" s="656">
        <v>0</v>
      </c>
      <c r="I8" s="645">
        <f>文京区!U263</f>
        <v>0</v>
      </c>
      <c r="J8" s="656">
        <v>0</v>
      </c>
      <c r="K8" s="656">
        <v>0</v>
      </c>
      <c r="L8" s="656">
        <v>0</v>
      </c>
      <c r="M8" s="656">
        <v>0</v>
      </c>
      <c r="N8" s="656">
        <v>0</v>
      </c>
      <c r="O8" s="656">
        <v>0</v>
      </c>
      <c r="P8" s="645">
        <f>文京区!U257</f>
        <v>0</v>
      </c>
      <c r="Q8" s="656">
        <v>0</v>
      </c>
      <c r="R8" s="656">
        <v>0</v>
      </c>
      <c r="S8" s="645">
        <f>文京区!U264</f>
        <v>0</v>
      </c>
      <c r="T8" s="656">
        <v>0</v>
      </c>
      <c r="U8" s="656">
        <v>0</v>
      </c>
      <c r="V8" s="645">
        <f>SUM(文京区!U265:U267)</f>
        <v>0</v>
      </c>
      <c r="W8" s="656">
        <v>0</v>
      </c>
      <c r="X8" s="656">
        <v>0</v>
      </c>
      <c r="Y8" s="656">
        <v>0</v>
      </c>
      <c r="Z8" s="645">
        <f>文京区!U262</f>
        <v>0</v>
      </c>
      <c r="AA8" s="656">
        <v>0</v>
      </c>
      <c r="AB8" s="656">
        <v>0</v>
      </c>
      <c r="AC8" s="645">
        <f>文京区!U261</f>
        <v>0</v>
      </c>
      <c r="AD8" s="645">
        <f>文京区!U272-AH8-SUM(D8:AC8)</f>
        <v>0</v>
      </c>
      <c r="AE8" s="645">
        <f t="shared" si="0"/>
        <v>0</v>
      </c>
      <c r="AF8" s="652">
        <f>SUM(文京区!U258:U260)</f>
        <v>0</v>
      </c>
      <c r="AG8" s="656">
        <v>0</v>
      </c>
      <c r="AH8" s="645">
        <f>SUM(文京区!U258:U260)</f>
        <v>0</v>
      </c>
      <c r="AI8" s="645">
        <f t="shared" si="1"/>
        <v>0</v>
      </c>
      <c r="AJ8" s="643" t="str">
        <f t="shared" si="2"/>
        <v>〇</v>
      </c>
    </row>
    <row r="9" spans="1:36">
      <c r="A9" s="650">
        <v>45962</v>
      </c>
      <c r="B9" s="1">
        <f>文京区!W272</f>
        <v>0</v>
      </c>
      <c r="C9" s="656">
        <v>0</v>
      </c>
      <c r="D9" s="645">
        <f>文京区!W248</f>
        <v>0</v>
      </c>
      <c r="E9" s="645">
        <f>SUM(文京区!W249:W254)</f>
        <v>0</v>
      </c>
      <c r="F9" s="645">
        <f>文京区!W255</f>
        <v>0</v>
      </c>
      <c r="G9" s="645">
        <f>文京区!W256</f>
        <v>0</v>
      </c>
      <c r="H9" s="656">
        <v>0</v>
      </c>
      <c r="I9" s="645">
        <f>文京区!W263</f>
        <v>0</v>
      </c>
      <c r="J9" s="656">
        <v>0</v>
      </c>
      <c r="K9" s="656">
        <v>0</v>
      </c>
      <c r="L9" s="656">
        <v>0</v>
      </c>
      <c r="M9" s="656">
        <v>0</v>
      </c>
      <c r="N9" s="656">
        <v>0</v>
      </c>
      <c r="O9" s="656">
        <v>0</v>
      </c>
      <c r="P9" s="645">
        <f>文京区!W257</f>
        <v>0</v>
      </c>
      <c r="Q9" s="656">
        <v>0</v>
      </c>
      <c r="R9" s="656">
        <v>0</v>
      </c>
      <c r="S9" s="645">
        <f>文京区!W264</f>
        <v>0</v>
      </c>
      <c r="T9" s="656">
        <v>0</v>
      </c>
      <c r="U9" s="656">
        <v>0</v>
      </c>
      <c r="V9" s="645">
        <f>SUM(文京区!W265:W267)</f>
        <v>0</v>
      </c>
      <c r="W9" s="656">
        <v>0</v>
      </c>
      <c r="X9" s="656">
        <v>0</v>
      </c>
      <c r="Y9" s="656">
        <v>0</v>
      </c>
      <c r="Z9" s="645">
        <f>文京区!W262</f>
        <v>0</v>
      </c>
      <c r="AA9" s="656">
        <v>0</v>
      </c>
      <c r="AB9" s="656">
        <v>0</v>
      </c>
      <c r="AC9" s="645">
        <f>文京区!W261</f>
        <v>0</v>
      </c>
      <c r="AD9" s="645">
        <f>文京区!W272-AH9-SUM(D9:AC9)</f>
        <v>0</v>
      </c>
      <c r="AE9" s="645">
        <f t="shared" si="0"/>
        <v>0</v>
      </c>
      <c r="AF9" s="652">
        <f>SUM(文京区!W258:W260)</f>
        <v>0</v>
      </c>
      <c r="AG9" s="656">
        <v>0</v>
      </c>
      <c r="AH9" s="645">
        <f>SUM(文京区!W258:W260)</f>
        <v>0</v>
      </c>
      <c r="AI9" s="645">
        <f t="shared" si="1"/>
        <v>0</v>
      </c>
      <c r="AJ9" s="643" t="str">
        <f t="shared" si="2"/>
        <v>〇</v>
      </c>
    </row>
    <row r="10" spans="1:36">
      <c r="A10" s="650">
        <v>45992</v>
      </c>
      <c r="B10" s="1">
        <f>文京区!Y272</f>
        <v>0</v>
      </c>
      <c r="C10" s="656">
        <v>0</v>
      </c>
      <c r="D10" s="645">
        <f>文京区!Y248</f>
        <v>0</v>
      </c>
      <c r="E10" s="645">
        <f>SUM(文京区!Y249:Y254)</f>
        <v>0</v>
      </c>
      <c r="F10" s="645">
        <f>文京区!Y255</f>
        <v>0</v>
      </c>
      <c r="G10" s="645">
        <f>文京区!Y256</f>
        <v>0</v>
      </c>
      <c r="H10" s="656">
        <v>0</v>
      </c>
      <c r="I10" s="645">
        <f>文京区!Y263</f>
        <v>0</v>
      </c>
      <c r="J10" s="656">
        <v>0</v>
      </c>
      <c r="K10" s="656">
        <v>0</v>
      </c>
      <c r="L10" s="656">
        <v>0</v>
      </c>
      <c r="M10" s="656">
        <v>0</v>
      </c>
      <c r="N10" s="656">
        <v>0</v>
      </c>
      <c r="O10" s="656">
        <v>0</v>
      </c>
      <c r="P10" s="645">
        <f>文京区!Y257</f>
        <v>0</v>
      </c>
      <c r="Q10" s="656">
        <v>0</v>
      </c>
      <c r="R10" s="656">
        <v>0</v>
      </c>
      <c r="S10" s="645">
        <f>文京区!Y264</f>
        <v>0</v>
      </c>
      <c r="T10" s="656">
        <v>0</v>
      </c>
      <c r="U10" s="656">
        <v>0</v>
      </c>
      <c r="V10" s="645">
        <f>SUM(文京区!Y265:Y267)</f>
        <v>0</v>
      </c>
      <c r="W10" s="656">
        <v>0</v>
      </c>
      <c r="X10" s="656">
        <v>0</v>
      </c>
      <c r="Y10" s="656">
        <v>0</v>
      </c>
      <c r="Z10" s="645">
        <f>文京区!Y262</f>
        <v>0</v>
      </c>
      <c r="AA10" s="656">
        <v>0</v>
      </c>
      <c r="AB10" s="656">
        <v>0</v>
      </c>
      <c r="AC10" s="645">
        <f>文京区!Y261</f>
        <v>0</v>
      </c>
      <c r="AD10" s="645">
        <f>文京区!Y272-AH10-SUM(D10:AC10)</f>
        <v>0</v>
      </c>
      <c r="AE10" s="645">
        <f t="shared" si="0"/>
        <v>0</v>
      </c>
      <c r="AF10" s="652">
        <f>SUM(文京区!Y258:Y260)</f>
        <v>0</v>
      </c>
      <c r="AG10" s="656">
        <v>0</v>
      </c>
      <c r="AH10" s="645">
        <f>SUM(文京区!Y258:Y260)</f>
        <v>0</v>
      </c>
      <c r="AI10" s="645">
        <f t="shared" si="1"/>
        <v>0</v>
      </c>
      <c r="AJ10" s="643" t="str">
        <f t="shared" si="2"/>
        <v>〇</v>
      </c>
    </row>
    <row r="11" spans="1:36">
      <c r="A11" s="650">
        <v>46023</v>
      </c>
      <c r="B11" s="1">
        <f>文京区!AA272</f>
        <v>0</v>
      </c>
      <c r="C11" s="656">
        <v>0</v>
      </c>
      <c r="D11" s="645">
        <f>文京区!AA248</f>
        <v>0</v>
      </c>
      <c r="E11" s="645">
        <f>SUM(文京区!AA249:AA254)</f>
        <v>0</v>
      </c>
      <c r="F11" s="645">
        <f>文京区!AA255</f>
        <v>0</v>
      </c>
      <c r="G11" s="645">
        <f>文京区!AA256</f>
        <v>0</v>
      </c>
      <c r="H11" s="656">
        <v>0</v>
      </c>
      <c r="I11" s="645">
        <f>文京区!AA263</f>
        <v>0</v>
      </c>
      <c r="J11" s="656">
        <v>0</v>
      </c>
      <c r="K11" s="656">
        <v>0</v>
      </c>
      <c r="L11" s="656">
        <v>0</v>
      </c>
      <c r="M11" s="656">
        <v>0</v>
      </c>
      <c r="N11" s="656">
        <v>0</v>
      </c>
      <c r="O11" s="656">
        <v>0</v>
      </c>
      <c r="P11" s="645">
        <f>文京区!AA257</f>
        <v>0</v>
      </c>
      <c r="Q11" s="656">
        <v>0</v>
      </c>
      <c r="R11" s="656">
        <v>0</v>
      </c>
      <c r="S11" s="645">
        <f>文京区!AA264</f>
        <v>0</v>
      </c>
      <c r="T11" s="656">
        <v>0</v>
      </c>
      <c r="U11" s="656">
        <v>0</v>
      </c>
      <c r="V11" s="645">
        <f>SUM(文京区!AA265:AA267)</f>
        <v>0</v>
      </c>
      <c r="W11" s="656">
        <v>0</v>
      </c>
      <c r="X11" s="656">
        <v>0</v>
      </c>
      <c r="Y11" s="656">
        <v>0</v>
      </c>
      <c r="Z11" s="645">
        <f>文京区!AA262</f>
        <v>0</v>
      </c>
      <c r="AA11" s="656">
        <v>0</v>
      </c>
      <c r="AB11" s="656">
        <v>0</v>
      </c>
      <c r="AC11" s="645">
        <f>文京区!AA261</f>
        <v>0</v>
      </c>
      <c r="AD11" s="645">
        <f>文京区!AA272-AH11-SUM(D11:AC11)</f>
        <v>0</v>
      </c>
      <c r="AE11" s="645">
        <f t="shared" si="0"/>
        <v>0</v>
      </c>
      <c r="AF11" s="652">
        <f>SUM(文京区!AA258:AA260)</f>
        <v>0</v>
      </c>
      <c r="AG11" s="656">
        <v>0</v>
      </c>
      <c r="AH11" s="645">
        <f>SUM(文京区!AA258:AA260)</f>
        <v>0</v>
      </c>
      <c r="AI11" s="645">
        <f t="shared" si="1"/>
        <v>0</v>
      </c>
      <c r="AJ11" s="643" t="str">
        <f t="shared" si="2"/>
        <v>〇</v>
      </c>
    </row>
    <row r="12" spans="1:36">
      <c r="A12" s="650">
        <v>46054</v>
      </c>
      <c r="B12" s="1">
        <f>文京区!AC272</f>
        <v>0</v>
      </c>
      <c r="C12" s="656">
        <v>0</v>
      </c>
      <c r="D12" s="645">
        <f>文京区!AC248</f>
        <v>0</v>
      </c>
      <c r="E12" s="645">
        <f>SUM(文京区!AC249:AC254)</f>
        <v>0</v>
      </c>
      <c r="F12" s="645">
        <f>文京区!AC255</f>
        <v>0</v>
      </c>
      <c r="G12" s="645">
        <f>文京区!AC256</f>
        <v>0</v>
      </c>
      <c r="H12" s="656">
        <v>0</v>
      </c>
      <c r="I12" s="645">
        <f>文京区!AC263</f>
        <v>0</v>
      </c>
      <c r="J12" s="656">
        <v>0</v>
      </c>
      <c r="K12" s="656">
        <v>0</v>
      </c>
      <c r="L12" s="656">
        <v>0</v>
      </c>
      <c r="M12" s="656">
        <v>0</v>
      </c>
      <c r="N12" s="656">
        <v>0</v>
      </c>
      <c r="O12" s="656">
        <v>0</v>
      </c>
      <c r="P12" s="645">
        <f>文京区!AC257</f>
        <v>0</v>
      </c>
      <c r="Q12" s="656">
        <v>0</v>
      </c>
      <c r="R12" s="656">
        <v>0</v>
      </c>
      <c r="S12" s="645">
        <f>文京区!AC264</f>
        <v>0</v>
      </c>
      <c r="T12" s="656">
        <v>0</v>
      </c>
      <c r="U12" s="656">
        <v>0</v>
      </c>
      <c r="V12" s="645">
        <f>SUM(文京区!AC265:AC267)</f>
        <v>0</v>
      </c>
      <c r="W12" s="656">
        <v>0</v>
      </c>
      <c r="X12" s="656">
        <v>0</v>
      </c>
      <c r="Y12" s="656">
        <v>0</v>
      </c>
      <c r="Z12" s="645">
        <f>文京区!AC262</f>
        <v>0</v>
      </c>
      <c r="AA12" s="656">
        <v>0</v>
      </c>
      <c r="AB12" s="656">
        <v>0</v>
      </c>
      <c r="AC12" s="645">
        <f>文京区!AC261</f>
        <v>0</v>
      </c>
      <c r="AD12" s="645">
        <f>文京区!AC272-AH12-SUM(D12:AC12)</f>
        <v>0</v>
      </c>
      <c r="AE12" s="645">
        <f t="shared" si="0"/>
        <v>0</v>
      </c>
      <c r="AF12" s="652">
        <f>SUM(文京区!AC258:AC260)</f>
        <v>0</v>
      </c>
      <c r="AG12" s="656">
        <v>0</v>
      </c>
      <c r="AH12" s="645">
        <f>SUM(文京区!AC258:AC260)</f>
        <v>0</v>
      </c>
      <c r="AI12" s="645">
        <f t="shared" si="1"/>
        <v>0</v>
      </c>
      <c r="AJ12" s="643" t="str">
        <f t="shared" si="2"/>
        <v>〇</v>
      </c>
    </row>
    <row r="13" spans="1:36">
      <c r="A13" s="650">
        <v>46082</v>
      </c>
      <c r="B13" s="1">
        <f>文京区!AE272</f>
        <v>0</v>
      </c>
      <c r="C13" s="656">
        <v>0</v>
      </c>
      <c r="D13" s="645">
        <f>文京区!AE248</f>
        <v>0</v>
      </c>
      <c r="E13" s="645">
        <f>SUM(文京区!AE249:AE254)</f>
        <v>0</v>
      </c>
      <c r="F13" s="645">
        <f>文京区!AE255</f>
        <v>0</v>
      </c>
      <c r="G13" s="645">
        <f>文京区!AE256</f>
        <v>0</v>
      </c>
      <c r="H13" s="656">
        <v>0</v>
      </c>
      <c r="I13" s="645">
        <f>文京区!AE263</f>
        <v>0</v>
      </c>
      <c r="J13" s="656">
        <v>0</v>
      </c>
      <c r="K13" s="656">
        <v>0</v>
      </c>
      <c r="L13" s="656">
        <v>0</v>
      </c>
      <c r="M13" s="656">
        <v>0</v>
      </c>
      <c r="N13" s="656">
        <v>0</v>
      </c>
      <c r="O13" s="656">
        <v>0</v>
      </c>
      <c r="P13" s="645">
        <f>文京区!AE257</f>
        <v>0</v>
      </c>
      <c r="Q13" s="656">
        <v>0</v>
      </c>
      <c r="R13" s="656">
        <v>0</v>
      </c>
      <c r="S13" s="645">
        <f>文京区!AE264</f>
        <v>0</v>
      </c>
      <c r="T13" s="656">
        <v>0</v>
      </c>
      <c r="U13" s="656">
        <v>0</v>
      </c>
      <c r="V13" s="645">
        <f>SUM(文京区!AE265:AE267)</f>
        <v>0</v>
      </c>
      <c r="W13" s="656">
        <v>0</v>
      </c>
      <c r="X13" s="656">
        <v>0</v>
      </c>
      <c r="Y13" s="656">
        <v>0</v>
      </c>
      <c r="Z13" s="645">
        <f>文京区!AE262</f>
        <v>0</v>
      </c>
      <c r="AA13" s="656">
        <v>0</v>
      </c>
      <c r="AB13" s="656">
        <v>0</v>
      </c>
      <c r="AC13" s="645">
        <f>文京区!AE261</f>
        <v>0</v>
      </c>
      <c r="AD13" s="645">
        <f>文京区!AE272-AH13-SUM(D13:AC13)</f>
        <v>0</v>
      </c>
      <c r="AE13" s="645">
        <f t="shared" si="0"/>
        <v>0</v>
      </c>
      <c r="AF13" s="652">
        <f>SUM(文京区!AE258:AE260)</f>
        <v>0</v>
      </c>
      <c r="AG13" s="656">
        <v>0</v>
      </c>
      <c r="AH13" s="645">
        <f>SUM(文京区!AE258:AE260)</f>
        <v>0</v>
      </c>
      <c r="AI13" s="645">
        <f t="shared" si="1"/>
        <v>0</v>
      </c>
      <c r="AJ13" s="643" t="str">
        <f t="shared" si="2"/>
        <v>〇</v>
      </c>
    </row>
  </sheetData>
  <phoneticPr fontId="2"/>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7CE1E-A3F9-4889-B226-E758BBDDA6C4}">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文京区!H255</f>
        <v>0</v>
      </c>
      <c r="C2" s="645">
        <f>文京区!H256</f>
        <v>0</v>
      </c>
      <c r="D2" s="645">
        <f>文京区!H263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文京区!H264</f>
        <v>0</v>
      </c>
      <c r="AA2" s="526">
        <v>0</v>
      </c>
      <c r="AB2" s="645">
        <f>文京区!H262</f>
        <v>0</v>
      </c>
      <c r="AC2" s="526">
        <v>0</v>
      </c>
      <c r="AD2" s="645">
        <f>SUM(B2:AC2)</f>
        <v>0</v>
      </c>
      <c r="AE2" s="645">
        <f>SUM(文京区!H258:H260)</f>
        <v>0</v>
      </c>
    </row>
    <row r="3" spans="1:31">
      <c r="A3" s="650">
        <v>45778</v>
      </c>
      <c r="B3" s="645">
        <f>文京区!J255</f>
        <v>0</v>
      </c>
      <c r="C3" s="645">
        <f>文京区!J256</f>
        <v>0</v>
      </c>
      <c r="D3" s="645">
        <f>文京区!J263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文京区!J264</f>
        <v>0</v>
      </c>
      <c r="AA3" s="526">
        <v>0</v>
      </c>
      <c r="AB3" s="645">
        <f>文京区!J262</f>
        <v>0</v>
      </c>
      <c r="AC3" s="526">
        <v>0</v>
      </c>
      <c r="AD3" s="645">
        <f t="shared" ref="AD3:AD13" si="0">SUM(B3:AB3)</f>
        <v>0</v>
      </c>
      <c r="AE3" s="645">
        <f>SUM(文京区!J258:J260)</f>
        <v>0</v>
      </c>
    </row>
    <row r="4" spans="1:31">
      <c r="A4" s="650">
        <v>45809</v>
      </c>
      <c r="B4" s="645">
        <f>文京区!L255</f>
        <v>0</v>
      </c>
      <c r="C4" s="645">
        <f>文京区!L256</f>
        <v>0</v>
      </c>
      <c r="D4" s="645">
        <f>文京区!L263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文京区!L264</f>
        <v>0</v>
      </c>
      <c r="AA4" s="526">
        <v>0</v>
      </c>
      <c r="AB4" s="645">
        <f>文京区!L262</f>
        <v>0</v>
      </c>
      <c r="AC4" s="526">
        <v>0</v>
      </c>
      <c r="AD4" s="645">
        <f t="shared" si="0"/>
        <v>0</v>
      </c>
      <c r="AE4" s="645">
        <f>SUM(文京区!L258:L260)</f>
        <v>0</v>
      </c>
    </row>
    <row r="5" spans="1:31">
      <c r="A5" s="650">
        <v>45839</v>
      </c>
      <c r="B5" s="645">
        <f>文京区!N255</f>
        <v>0</v>
      </c>
      <c r="C5" s="645">
        <f>文京区!N256</f>
        <v>0</v>
      </c>
      <c r="D5" s="645">
        <f>文京区!N263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文京区!N264</f>
        <v>0</v>
      </c>
      <c r="AA5" s="526">
        <v>0</v>
      </c>
      <c r="AB5" s="645">
        <f>文京区!N262</f>
        <v>0</v>
      </c>
      <c r="AC5" s="526">
        <v>0</v>
      </c>
      <c r="AD5" s="645">
        <f t="shared" si="0"/>
        <v>0</v>
      </c>
      <c r="AE5" s="645">
        <f>SUM(文京区!N258:N260)</f>
        <v>0</v>
      </c>
    </row>
    <row r="6" spans="1:31">
      <c r="A6" s="650">
        <v>45870</v>
      </c>
      <c r="B6" s="645">
        <f>文京区!P255</f>
        <v>0</v>
      </c>
      <c r="C6" s="645">
        <f>文京区!P256</f>
        <v>0</v>
      </c>
      <c r="D6" s="645">
        <f>文京区!P263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文京区!P264</f>
        <v>0</v>
      </c>
      <c r="AA6" s="526">
        <v>0</v>
      </c>
      <c r="AB6" s="645">
        <f>文京区!P262</f>
        <v>0</v>
      </c>
      <c r="AC6" s="526">
        <v>0</v>
      </c>
      <c r="AD6" s="645">
        <f t="shared" si="0"/>
        <v>0</v>
      </c>
      <c r="AE6" s="645">
        <f>SUM(文京区!P258:P260)</f>
        <v>0</v>
      </c>
    </row>
    <row r="7" spans="1:31">
      <c r="A7" s="650">
        <v>45901</v>
      </c>
      <c r="B7" s="645">
        <f>文京区!R255</f>
        <v>0</v>
      </c>
      <c r="C7" s="645">
        <f>文京区!R256</f>
        <v>0</v>
      </c>
      <c r="D7" s="645">
        <f>文京区!R263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文京区!R264</f>
        <v>0</v>
      </c>
      <c r="AA7" s="526">
        <v>0</v>
      </c>
      <c r="AB7" s="645">
        <f>文京区!R262</f>
        <v>0</v>
      </c>
      <c r="AC7" s="526">
        <v>0</v>
      </c>
      <c r="AD7" s="645">
        <f t="shared" si="0"/>
        <v>0</v>
      </c>
      <c r="AE7" s="645">
        <f>SUM(文京区!R258:R260)</f>
        <v>0</v>
      </c>
    </row>
    <row r="8" spans="1:31">
      <c r="A8" s="650">
        <v>45931</v>
      </c>
      <c r="B8" s="645">
        <f>文京区!T255</f>
        <v>0</v>
      </c>
      <c r="C8" s="645">
        <f>文京区!T256</f>
        <v>0</v>
      </c>
      <c r="D8" s="645">
        <f>文京区!T263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文京区!T264</f>
        <v>0</v>
      </c>
      <c r="AA8" s="526">
        <v>0</v>
      </c>
      <c r="AB8" s="645">
        <f>文京区!T262</f>
        <v>0</v>
      </c>
      <c r="AC8" s="526">
        <v>0</v>
      </c>
      <c r="AD8" s="645">
        <f t="shared" si="0"/>
        <v>0</v>
      </c>
      <c r="AE8" s="645">
        <f>SUM(文京区!T258:T260)</f>
        <v>0</v>
      </c>
    </row>
    <row r="9" spans="1:31">
      <c r="A9" s="650">
        <v>45962</v>
      </c>
      <c r="B9" s="645">
        <f>文京区!V255</f>
        <v>0</v>
      </c>
      <c r="C9" s="645">
        <f>文京区!V256</f>
        <v>0</v>
      </c>
      <c r="D9" s="645">
        <f>文京区!V263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文京区!V264</f>
        <v>0</v>
      </c>
      <c r="AA9" s="526">
        <v>0</v>
      </c>
      <c r="AB9" s="645">
        <f>文京区!V262</f>
        <v>0</v>
      </c>
      <c r="AC9" s="526">
        <v>0</v>
      </c>
      <c r="AD9" s="645">
        <f t="shared" si="0"/>
        <v>0</v>
      </c>
      <c r="AE9" s="645">
        <f>SUM(文京区!V258:V260)</f>
        <v>0</v>
      </c>
    </row>
    <row r="10" spans="1:31">
      <c r="A10" s="650">
        <v>45992</v>
      </c>
      <c r="B10" s="645">
        <f>文京区!X255</f>
        <v>0</v>
      </c>
      <c r="C10" s="645">
        <f>文京区!X256</f>
        <v>0</v>
      </c>
      <c r="D10" s="645">
        <f>文京区!X263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文京区!X264</f>
        <v>0</v>
      </c>
      <c r="AA10" s="526">
        <v>0</v>
      </c>
      <c r="AB10" s="645">
        <f>文京区!X262</f>
        <v>0</v>
      </c>
      <c r="AC10" s="526">
        <v>0</v>
      </c>
      <c r="AD10" s="645">
        <f t="shared" si="0"/>
        <v>0</v>
      </c>
      <c r="AE10" s="645">
        <f>SUM(文京区!X258:X260)</f>
        <v>0</v>
      </c>
    </row>
    <row r="11" spans="1:31">
      <c r="A11" s="650">
        <v>46023</v>
      </c>
      <c r="B11" s="645">
        <f>文京区!Z255</f>
        <v>0</v>
      </c>
      <c r="C11" s="645">
        <f>文京区!Z256</f>
        <v>0</v>
      </c>
      <c r="D11" s="645">
        <f>文京区!Z263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文京区!Z264</f>
        <v>0</v>
      </c>
      <c r="AA11" s="526">
        <v>0</v>
      </c>
      <c r="AB11" s="645">
        <f>文京区!Z262</f>
        <v>0</v>
      </c>
      <c r="AC11" s="526">
        <v>0</v>
      </c>
      <c r="AD11" s="645">
        <f t="shared" si="0"/>
        <v>0</v>
      </c>
      <c r="AE11" s="645">
        <f>SUM(文京区!Z258:Z260)</f>
        <v>0</v>
      </c>
    </row>
    <row r="12" spans="1:31">
      <c r="A12" s="650">
        <v>46054</v>
      </c>
      <c r="B12" s="645">
        <f>文京区!AB255</f>
        <v>0</v>
      </c>
      <c r="C12" s="645">
        <f>文京区!AB256</f>
        <v>0</v>
      </c>
      <c r="D12" s="645">
        <f>文京区!AB263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文京区!AB264</f>
        <v>0</v>
      </c>
      <c r="AA12" s="526">
        <v>0</v>
      </c>
      <c r="AB12" s="645">
        <f>文京区!AB262</f>
        <v>0</v>
      </c>
      <c r="AC12" s="526">
        <v>0</v>
      </c>
      <c r="AD12" s="645">
        <f t="shared" si="0"/>
        <v>0</v>
      </c>
      <c r="AE12" s="645">
        <f>SUM(文京区!AB258:AB260)</f>
        <v>0</v>
      </c>
    </row>
    <row r="13" spans="1:31">
      <c r="A13" s="650">
        <v>46082</v>
      </c>
      <c r="B13" s="645">
        <f>文京区!AD255</f>
        <v>0</v>
      </c>
      <c r="C13" s="645">
        <f>文京区!AD256</f>
        <v>0</v>
      </c>
      <c r="D13" s="645">
        <f>文京区!AD263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文京区!AD264</f>
        <v>0</v>
      </c>
      <c r="AA13" s="526">
        <v>0</v>
      </c>
      <c r="AB13" s="645">
        <f>文京区!AD262</f>
        <v>0</v>
      </c>
      <c r="AC13" s="526">
        <v>0</v>
      </c>
      <c r="AD13" s="645">
        <f t="shared" si="0"/>
        <v>0</v>
      </c>
      <c r="AE13" s="645">
        <f>SUM(文京区!AD258:AD260)</f>
        <v>0</v>
      </c>
    </row>
  </sheetData>
  <phoneticPr fontId="2"/>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5C46A-840C-4334-B2D2-6C4BB8A154A6}">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杉並区!I272</f>
        <v>0</v>
      </c>
      <c r="C2" s="656">
        <v>0</v>
      </c>
      <c r="D2" s="645">
        <f>杉並区!I248</f>
        <v>0</v>
      </c>
      <c r="E2" s="645">
        <f>SUM(杉並区!I249:I254)</f>
        <v>0</v>
      </c>
      <c r="F2" s="645">
        <f>杉並区!I255</f>
        <v>0</v>
      </c>
      <c r="G2" s="645">
        <f>杉並区!I256</f>
        <v>0</v>
      </c>
      <c r="H2" s="656">
        <v>0</v>
      </c>
      <c r="I2" s="645">
        <f>杉並区!I263</f>
        <v>0</v>
      </c>
      <c r="J2" s="656">
        <v>0</v>
      </c>
      <c r="K2" s="656">
        <v>0</v>
      </c>
      <c r="L2" s="656">
        <v>0</v>
      </c>
      <c r="M2" s="656">
        <v>0</v>
      </c>
      <c r="N2" s="656">
        <v>0</v>
      </c>
      <c r="O2" s="656">
        <v>0</v>
      </c>
      <c r="P2" s="645">
        <f>杉並区!I257</f>
        <v>0</v>
      </c>
      <c r="Q2" s="656">
        <v>0</v>
      </c>
      <c r="R2" s="656">
        <v>0</v>
      </c>
      <c r="S2" s="645">
        <f>杉並区!I264</f>
        <v>0</v>
      </c>
      <c r="T2" s="656">
        <v>0</v>
      </c>
      <c r="U2" s="656">
        <v>0</v>
      </c>
      <c r="V2" s="645">
        <f>SUM(杉並区!I265:I267)</f>
        <v>0</v>
      </c>
      <c r="W2" s="656">
        <v>0</v>
      </c>
      <c r="X2" s="656">
        <v>0</v>
      </c>
      <c r="Y2" s="656">
        <v>0</v>
      </c>
      <c r="Z2" s="645">
        <f>杉並区!I262</f>
        <v>0</v>
      </c>
      <c r="AA2" s="656">
        <v>0</v>
      </c>
      <c r="AB2" s="656">
        <v>0</v>
      </c>
      <c r="AC2" s="645">
        <f>杉並区!I261</f>
        <v>0</v>
      </c>
      <c r="AD2" s="645">
        <f>杉並区!I272-AH2-SUM(D2:AC2)</f>
        <v>0</v>
      </c>
      <c r="AE2" s="645">
        <f t="shared" ref="AE2:AE13" si="0">SUM(D2:AD2)</f>
        <v>0</v>
      </c>
      <c r="AF2" s="652">
        <f>SUM(杉並区!I258:I260)</f>
        <v>0</v>
      </c>
      <c r="AG2" s="656">
        <v>0</v>
      </c>
      <c r="AH2" s="645">
        <f>SUM(杉並区!I258:I260)</f>
        <v>0</v>
      </c>
      <c r="AI2" s="645">
        <f>AH2</f>
        <v>0</v>
      </c>
      <c r="AJ2" s="643" t="str">
        <f>IF(AE2+AH2=B2,"〇","×")</f>
        <v>〇</v>
      </c>
    </row>
    <row r="3" spans="1:36">
      <c r="A3" s="650">
        <v>45778</v>
      </c>
      <c r="B3" s="1">
        <f>杉並区!K272</f>
        <v>0</v>
      </c>
      <c r="C3" s="656">
        <v>0</v>
      </c>
      <c r="D3" s="645">
        <f>杉並区!K248</f>
        <v>0</v>
      </c>
      <c r="E3" s="645">
        <f>SUM(杉並区!K249:K254)</f>
        <v>0</v>
      </c>
      <c r="F3" s="645">
        <f>杉並区!K255</f>
        <v>0</v>
      </c>
      <c r="G3" s="645">
        <f>杉並区!K256</f>
        <v>0</v>
      </c>
      <c r="H3" s="656">
        <v>0</v>
      </c>
      <c r="I3" s="645">
        <f>杉並区!K263</f>
        <v>0</v>
      </c>
      <c r="J3" s="656">
        <v>0</v>
      </c>
      <c r="K3" s="656">
        <v>0</v>
      </c>
      <c r="L3" s="656">
        <v>0</v>
      </c>
      <c r="M3" s="656">
        <v>0</v>
      </c>
      <c r="N3" s="656">
        <v>0</v>
      </c>
      <c r="O3" s="656">
        <v>0</v>
      </c>
      <c r="P3" s="645">
        <f>杉並区!K257</f>
        <v>0</v>
      </c>
      <c r="Q3" s="656">
        <v>0</v>
      </c>
      <c r="R3" s="656">
        <v>0</v>
      </c>
      <c r="S3" s="645">
        <f>杉並区!K264</f>
        <v>0</v>
      </c>
      <c r="T3" s="656">
        <v>0</v>
      </c>
      <c r="U3" s="656">
        <v>0</v>
      </c>
      <c r="V3" s="645">
        <f>SUM(杉並区!K265:K267)</f>
        <v>0</v>
      </c>
      <c r="W3" s="656">
        <v>0</v>
      </c>
      <c r="X3" s="656">
        <v>0</v>
      </c>
      <c r="Y3" s="656">
        <v>0</v>
      </c>
      <c r="Z3" s="645">
        <f>杉並区!K262</f>
        <v>0</v>
      </c>
      <c r="AA3" s="656">
        <v>0</v>
      </c>
      <c r="AB3" s="656">
        <v>0</v>
      </c>
      <c r="AC3" s="645">
        <f>杉並区!K261</f>
        <v>0</v>
      </c>
      <c r="AD3" s="645">
        <f>杉並区!K272-AH3-SUM(D3:AC3)</f>
        <v>0</v>
      </c>
      <c r="AE3" s="645">
        <f t="shared" si="0"/>
        <v>0</v>
      </c>
      <c r="AF3" s="652">
        <f>SUM(杉並区!K258:K260)</f>
        <v>0</v>
      </c>
      <c r="AG3" s="656">
        <v>0</v>
      </c>
      <c r="AH3" s="645">
        <f>SUM(杉並区!K258:K260)</f>
        <v>0</v>
      </c>
      <c r="AI3" s="645">
        <f t="shared" ref="AI3:AI13" si="1">AH3</f>
        <v>0</v>
      </c>
      <c r="AJ3" s="643" t="str">
        <f t="shared" ref="AJ3:AJ13" si="2">IF(AE3+AH3=B3,"〇","×")</f>
        <v>〇</v>
      </c>
    </row>
    <row r="4" spans="1:36">
      <c r="A4" s="650">
        <v>45809</v>
      </c>
      <c r="B4" s="1">
        <f>杉並区!M272</f>
        <v>0</v>
      </c>
      <c r="C4" s="656">
        <v>0</v>
      </c>
      <c r="D4" s="645">
        <f>杉並区!M248</f>
        <v>0</v>
      </c>
      <c r="E4" s="645">
        <f>SUM(杉並区!M249:M254)</f>
        <v>0</v>
      </c>
      <c r="F4" s="645">
        <f>杉並区!M255</f>
        <v>0</v>
      </c>
      <c r="G4" s="645">
        <f>杉並区!M256</f>
        <v>0</v>
      </c>
      <c r="H4" s="656">
        <v>0</v>
      </c>
      <c r="I4" s="645">
        <f>杉並区!M263</f>
        <v>0</v>
      </c>
      <c r="J4" s="656">
        <v>0</v>
      </c>
      <c r="K4" s="656">
        <v>0</v>
      </c>
      <c r="L4" s="656">
        <v>0</v>
      </c>
      <c r="M4" s="656">
        <v>0</v>
      </c>
      <c r="N4" s="656">
        <v>0</v>
      </c>
      <c r="O4" s="656">
        <v>0</v>
      </c>
      <c r="P4" s="645">
        <f>杉並区!M257</f>
        <v>0</v>
      </c>
      <c r="Q4" s="656">
        <v>0</v>
      </c>
      <c r="R4" s="656">
        <v>0</v>
      </c>
      <c r="S4" s="645">
        <f>杉並区!M264</f>
        <v>0</v>
      </c>
      <c r="T4" s="656">
        <v>0</v>
      </c>
      <c r="U4" s="656">
        <v>0</v>
      </c>
      <c r="V4" s="645">
        <f>SUM(杉並区!M265:M267)</f>
        <v>0</v>
      </c>
      <c r="W4" s="656">
        <v>0</v>
      </c>
      <c r="X4" s="656">
        <v>0</v>
      </c>
      <c r="Y4" s="656">
        <v>0</v>
      </c>
      <c r="Z4" s="645">
        <f>杉並区!M262</f>
        <v>0</v>
      </c>
      <c r="AA4" s="656">
        <v>0</v>
      </c>
      <c r="AB4" s="656">
        <v>0</v>
      </c>
      <c r="AC4" s="645">
        <f>杉並区!M261</f>
        <v>0</v>
      </c>
      <c r="AD4" s="645">
        <f>杉並区!M272-AH4-SUM(D4:AC4)</f>
        <v>0</v>
      </c>
      <c r="AE4" s="645">
        <f t="shared" si="0"/>
        <v>0</v>
      </c>
      <c r="AF4" s="652">
        <f>SUM(杉並区!M258:M260)</f>
        <v>0</v>
      </c>
      <c r="AG4" s="656">
        <v>0</v>
      </c>
      <c r="AH4" s="645">
        <f>SUM(杉並区!M258:M260)</f>
        <v>0</v>
      </c>
      <c r="AI4" s="645">
        <f t="shared" si="1"/>
        <v>0</v>
      </c>
      <c r="AJ4" s="643" t="str">
        <f t="shared" si="2"/>
        <v>〇</v>
      </c>
    </row>
    <row r="5" spans="1:36">
      <c r="A5" s="650">
        <v>45839</v>
      </c>
      <c r="B5" s="1">
        <f>杉並区!O272</f>
        <v>0</v>
      </c>
      <c r="C5" s="656">
        <v>0</v>
      </c>
      <c r="D5" s="645">
        <f>杉並区!O248</f>
        <v>0</v>
      </c>
      <c r="E5" s="645">
        <f>SUM(杉並区!O249:O254)</f>
        <v>0</v>
      </c>
      <c r="F5" s="645">
        <f>杉並区!O255</f>
        <v>0</v>
      </c>
      <c r="G5" s="645">
        <f>杉並区!O256</f>
        <v>0</v>
      </c>
      <c r="H5" s="656">
        <v>0</v>
      </c>
      <c r="I5" s="645">
        <f>杉並区!O263</f>
        <v>0</v>
      </c>
      <c r="J5" s="656">
        <v>0</v>
      </c>
      <c r="K5" s="656">
        <v>0</v>
      </c>
      <c r="L5" s="656">
        <v>0</v>
      </c>
      <c r="M5" s="656">
        <v>0</v>
      </c>
      <c r="N5" s="656">
        <v>0</v>
      </c>
      <c r="O5" s="656">
        <v>0</v>
      </c>
      <c r="P5" s="645">
        <f>杉並区!O257</f>
        <v>0</v>
      </c>
      <c r="Q5" s="656">
        <v>0</v>
      </c>
      <c r="R5" s="656">
        <v>0</v>
      </c>
      <c r="S5" s="645">
        <f>杉並区!O264</f>
        <v>0</v>
      </c>
      <c r="T5" s="656">
        <v>0</v>
      </c>
      <c r="U5" s="656">
        <v>0</v>
      </c>
      <c r="V5" s="645">
        <f>SUM(杉並区!O265:O267)</f>
        <v>0</v>
      </c>
      <c r="W5" s="656">
        <v>0</v>
      </c>
      <c r="X5" s="656">
        <v>0</v>
      </c>
      <c r="Y5" s="656">
        <v>0</v>
      </c>
      <c r="Z5" s="645">
        <f>杉並区!O262</f>
        <v>0</v>
      </c>
      <c r="AA5" s="656">
        <v>0</v>
      </c>
      <c r="AB5" s="656">
        <v>0</v>
      </c>
      <c r="AC5" s="645">
        <f>杉並区!O261</f>
        <v>0</v>
      </c>
      <c r="AD5" s="645">
        <f>杉並区!O272-AH5-SUM(D5:AC5)</f>
        <v>0</v>
      </c>
      <c r="AE5" s="645">
        <f t="shared" si="0"/>
        <v>0</v>
      </c>
      <c r="AF5" s="652">
        <f>SUM(杉並区!O258:O260)</f>
        <v>0</v>
      </c>
      <c r="AG5" s="656">
        <v>0</v>
      </c>
      <c r="AH5" s="645">
        <f>SUM(杉並区!O258:O260)</f>
        <v>0</v>
      </c>
      <c r="AI5" s="645">
        <f t="shared" si="1"/>
        <v>0</v>
      </c>
      <c r="AJ5" s="643" t="str">
        <f t="shared" si="2"/>
        <v>〇</v>
      </c>
    </row>
    <row r="6" spans="1:36">
      <c r="A6" s="650">
        <v>45870</v>
      </c>
      <c r="B6" s="1">
        <f>杉並区!Q272</f>
        <v>0</v>
      </c>
      <c r="C6" s="656">
        <v>0</v>
      </c>
      <c r="D6" s="645">
        <f>杉並区!Q248</f>
        <v>0</v>
      </c>
      <c r="E6" s="645">
        <f>SUM(杉並区!Q249:Q254)</f>
        <v>0</v>
      </c>
      <c r="F6" s="645">
        <f>杉並区!Q255</f>
        <v>0</v>
      </c>
      <c r="G6" s="645">
        <f>杉並区!Q256</f>
        <v>0</v>
      </c>
      <c r="H6" s="656">
        <v>0</v>
      </c>
      <c r="I6" s="645">
        <f>杉並区!Q263</f>
        <v>0</v>
      </c>
      <c r="J6" s="656">
        <v>0</v>
      </c>
      <c r="K6" s="656">
        <v>0</v>
      </c>
      <c r="L6" s="656">
        <v>0</v>
      </c>
      <c r="M6" s="656">
        <v>0</v>
      </c>
      <c r="N6" s="656">
        <v>0</v>
      </c>
      <c r="O6" s="656">
        <v>0</v>
      </c>
      <c r="P6" s="645">
        <f>杉並区!Q257</f>
        <v>0</v>
      </c>
      <c r="Q6" s="656">
        <v>0</v>
      </c>
      <c r="R6" s="656">
        <v>0</v>
      </c>
      <c r="S6" s="645">
        <f>杉並区!Q264</f>
        <v>0</v>
      </c>
      <c r="T6" s="656">
        <v>0</v>
      </c>
      <c r="U6" s="656">
        <v>0</v>
      </c>
      <c r="V6" s="645">
        <f>SUM(杉並区!Q265:Q267)</f>
        <v>0</v>
      </c>
      <c r="W6" s="656">
        <v>0</v>
      </c>
      <c r="X6" s="656">
        <v>0</v>
      </c>
      <c r="Y6" s="656">
        <v>0</v>
      </c>
      <c r="Z6" s="645">
        <f>杉並区!Q262</f>
        <v>0</v>
      </c>
      <c r="AA6" s="656">
        <v>0</v>
      </c>
      <c r="AB6" s="656">
        <v>0</v>
      </c>
      <c r="AC6" s="645">
        <f>杉並区!Q261</f>
        <v>0</v>
      </c>
      <c r="AD6" s="645">
        <f>杉並区!Q272-AH6-SUM(D6:AC6)</f>
        <v>0</v>
      </c>
      <c r="AE6" s="645">
        <f t="shared" si="0"/>
        <v>0</v>
      </c>
      <c r="AF6" s="652">
        <f>SUM(杉並区!Q258:Q260)</f>
        <v>0</v>
      </c>
      <c r="AG6" s="656">
        <v>0</v>
      </c>
      <c r="AH6" s="645">
        <f>SUM(杉並区!Q258:Q260)</f>
        <v>0</v>
      </c>
      <c r="AI6" s="645">
        <f t="shared" si="1"/>
        <v>0</v>
      </c>
      <c r="AJ6" s="643" t="str">
        <f t="shared" si="2"/>
        <v>〇</v>
      </c>
    </row>
    <row r="7" spans="1:36">
      <c r="A7" s="650">
        <v>45901</v>
      </c>
      <c r="B7" s="1">
        <f>杉並区!S272</f>
        <v>0</v>
      </c>
      <c r="C7" s="656">
        <v>0</v>
      </c>
      <c r="D7" s="645">
        <f>杉並区!S248</f>
        <v>0</v>
      </c>
      <c r="E7" s="645">
        <f>SUM(杉並区!S249:S254)</f>
        <v>0</v>
      </c>
      <c r="F7" s="645">
        <f>杉並区!S255</f>
        <v>0</v>
      </c>
      <c r="G7" s="645">
        <f>杉並区!S256</f>
        <v>0</v>
      </c>
      <c r="H7" s="656">
        <v>0</v>
      </c>
      <c r="I7" s="645">
        <f>杉並区!S263</f>
        <v>0</v>
      </c>
      <c r="J7" s="656">
        <v>0</v>
      </c>
      <c r="K7" s="656">
        <v>0</v>
      </c>
      <c r="L7" s="656">
        <v>0</v>
      </c>
      <c r="M7" s="656">
        <v>0</v>
      </c>
      <c r="N7" s="656">
        <v>0</v>
      </c>
      <c r="O7" s="656">
        <v>0</v>
      </c>
      <c r="P7" s="645">
        <f>杉並区!S257</f>
        <v>0</v>
      </c>
      <c r="Q7" s="656">
        <v>0</v>
      </c>
      <c r="R7" s="656">
        <v>0</v>
      </c>
      <c r="S7" s="645">
        <f>杉並区!S264</f>
        <v>0</v>
      </c>
      <c r="T7" s="656">
        <v>0</v>
      </c>
      <c r="U7" s="656">
        <v>0</v>
      </c>
      <c r="V7" s="645">
        <f>SUM(杉並区!S265:S267)</f>
        <v>0</v>
      </c>
      <c r="W7" s="656">
        <v>0</v>
      </c>
      <c r="X7" s="656">
        <v>0</v>
      </c>
      <c r="Y7" s="656">
        <v>0</v>
      </c>
      <c r="Z7" s="645">
        <f>杉並区!S262</f>
        <v>0</v>
      </c>
      <c r="AA7" s="656">
        <v>0</v>
      </c>
      <c r="AB7" s="656">
        <v>0</v>
      </c>
      <c r="AC7" s="645">
        <f>杉並区!S261</f>
        <v>0</v>
      </c>
      <c r="AD7" s="645">
        <f>杉並区!S272-AH7-SUM(D7:AC7)</f>
        <v>0</v>
      </c>
      <c r="AE7" s="645">
        <f t="shared" si="0"/>
        <v>0</v>
      </c>
      <c r="AF7" s="652">
        <f>SUM(杉並区!S258:S260)</f>
        <v>0</v>
      </c>
      <c r="AG7" s="656">
        <v>0</v>
      </c>
      <c r="AH7" s="645">
        <f>SUM(杉並区!S258:S260)</f>
        <v>0</v>
      </c>
      <c r="AI7" s="645">
        <f t="shared" si="1"/>
        <v>0</v>
      </c>
      <c r="AJ7" s="643" t="str">
        <f t="shared" si="2"/>
        <v>〇</v>
      </c>
    </row>
    <row r="8" spans="1:36">
      <c r="A8" s="650">
        <v>45931</v>
      </c>
      <c r="B8" s="1">
        <f>杉並区!U272</f>
        <v>0</v>
      </c>
      <c r="C8" s="656">
        <v>0</v>
      </c>
      <c r="D8" s="645">
        <f>杉並区!U248</f>
        <v>0</v>
      </c>
      <c r="E8" s="645">
        <f>SUM(杉並区!U249:U254)</f>
        <v>0</v>
      </c>
      <c r="F8" s="645">
        <f>杉並区!U255</f>
        <v>0</v>
      </c>
      <c r="G8" s="645">
        <f>杉並区!U256</f>
        <v>0</v>
      </c>
      <c r="H8" s="656">
        <v>0</v>
      </c>
      <c r="I8" s="645">
        <f>杉並区!U263</f>
        <v>0</v>
      </c>
      <c r="J8" s="656">
        <v>0</v>
      </c>
      <c r="K8" s="656">
        <v>0</v>
      </c>
      <c r="L8" s="656">
        <v>0</v>
      </c>
      <c r="M8" s="656">
        <v>0</v>
      </c>
      <c r="N8" s="656">
        <v>0</v>
      </c>
      <c r="O8" s="656">
        <v>0</v>
      </c>
      <c r="P8" s="645">
        <f>杉並区!U257</f>
        <v>0</v>
      </c>
      <c r="Q8" s="656">
        <v>0</v>
      </c>
      <c r="R8" s="656">
        <v>0</v>
      </c>
      <c r="S8" s="645">
        <f>杉並区!U264</f>
        <v>0</v>
      </c>
      <c r="T8" s="656">
        <v>0</v>
      </c>
      <c r="U8" s="656">
        <v>0</v>
      </c>
      <c r="V8" s="645">
        <f>SUM(杉並区!U265:U267)</f>
        <v>0</v>
      </c>
      <c r="W8" s="656">
        <v>0</v>
      </c>
      <c r="X8" s="656">
        <v>0</v>
      </c>
      <c r="Y8" s="656">
        <v>0</v>
      </c>
      <c r="Z8" s="645">
        <f>杉並区!U262</f>
        <v>0</v>
      </c>
      <c r="AA8" s="656">
        <v>0</v>
      </c>
      <c r="AB8" s="656">
        <v>0</v>
      </c>
      <c r="AC8" s="645">
        <f>杉並区!U261</f>
        <v>0</v>
      </c>
      <c r="AD8" s="645">
        <f>杉並区!U272-AH8-SUM(D8:AC8)</f>
        <v>0</v>
      </c>
      <c r="AE8" s="645">
        <f t="shared" si="0"/>
        <v>0</v>
      </c>
      <c r="AF8" s="652">
        <f>SUM(杉並区!U258:U260)</f>
        <v>0</v>
      </c>
      <c r="AG8" s="656">
        <v>0</v>
      </c>
      <c r="AH8" s="645">
        <f>SUM(杉並区!U258:U260)</f>
        <v>0</v>
      </c>
      <c r="AI8" s="645">
        <f t="shared" si="1"/>
        <v>0</v>
      </c>
      <c r="AJ8" s="643" t="str">
        <f t="shared" si="2"/>
        <v>〇</v>
      </c>
    </row>
    <row r="9" spans="1:36">
      <c r="A9" s="650">
        <v>45962</v>
      </c>
      <c r="B9" s="1">
        <f>杉並区!W272</f>
        <v>0</v>
      </c>
      <c r="C9" s="656">
        <v>0</v>
      </c>
      <c r="D9" s="645">
        <f>杉並区!W248</f>
        <v>0</v>
      </c>
      <c r="E9" s="645">
        <f>SUM(杉並区!W249:W254)</f>
        <v>0</v>
      </c>
      <c r="F9" s="645">
        <f>杉並区!W255</f>
        <v>0</v>
      </c>
      <c r="G9" s="645">
        <f>杉並区!W256</f>
        <v>0</v>
      </c>
      <c r="H9" s="656">
        <v>0</v>
      </c>
      <c r="I9" s="645">
        <f>杉並区!W263</f>
        <v>0</v>
      </c>
      <c r="J9" s="656">
        <v>0</v>
      </c>
      <c r="K9" s="656">
        <v>0</v>
      </c>
      <c r="L9" s="656">
        <v>0</v>
      </c>
      <c r="M9" s="656">
        <v>0</v>
      </c>
      <c r="N9" s="656">
        <v>0</v>
      </c>
      <c r="O9" s="656">
        <v>0</v>
      </c>
      <c r="P9" s="645">
        <f>杉並区!W257</f>
        <v>0</v>
      </c>
      <c r="Q9" s="656">
        <v>0</v>
      </c>
      <c r="R9" s="656">
        <v>0</v>
      </c>
      <c r="S9" s="645">
        <f>杉並区!W264</f>
        <v>0</v>
      </c>
      <c r="T9" s="656">
        <v>0</v>
      </c>
      <c r="U9" s="656">
        <v>0</v>
      </c>
      <c r="V9" s="645">
        <f>SUM(杉並区!W265:W267)</f>
        <v>0</v>
      </c>
      <c r="W9" s="656">
        <v>0</v>
      </c>
      <c r="X9" s="656">
        <v>0</v>
      </c>
      <c r="Y9" s="656">
        <v>0</v>
      </c>
      <c r="Z9" s="645">
        <f>杉並区!W262</f>
        <v>0</v>
      </c>
      <c r="AA9" s="656">
        <v>0</v>
      </c>
      <c r="AB9" s="656">
        <v>0</v>
      </c>
      <c r="AC9" s="645">
        <f>杉並区!W261</f>
        <v>0</v>
      </c>
      <c r="AD9" s="645">
        <f>杉並区!W272-AH9-SUM(D9:AC9)</f>
        <v>0</v>
      </c>
      <c r="AE9" s="645">
        <f t="shared" si="0"/>
        <v>0</v>
      </c>
      <c r="AF9" s="652">
        <f>SUM(杉並区!W258:W260)</f>
        <v>0</v>
      </c>
      <c r="AG9" s="656">
        <v>0</v>
      </c>
      <c r="AH9" s="645">
        <f>SUM(杉並区!W258:W260)</f>
        <v>0</v>
      </c>
      <c r="AI9" s="645">
        <f t="shared" si="1"/>
        <v>0</v>
      </c>
      <c r="AJ9" s="643" t="str">
        <f t="shared" si="2"/>
        <v>〇</v>
      </c>
    </row>
    <row r="10" spans="1:36">
      <c r="A10" s="650">
        <v>45992</v>
      </c>
      <c r="B10" s="1">
        <f>杉並区!Y272</f>
        <v>0</v>
      </c>
      <c r="C10" s="656">
        <v>0</v>
      </c>
      <c r="D10" s="645">
        <f>杉並区!Y248</f>
        <v>0</v>
      </c>
      <c r="E10" s="645">
        <f>SUM(杉並区!Y249:Y254)</f>
        <v>0</v>
      </c>
      <c r="F10" s="645">
        <f>杉並区!Y255</f>
        <v>0</v>
      </c>
      <c r="G10" s="645">
        <f>杉並区!Y256</f>
        <v>0</v>
      </c>
      <c r="H10" s="656">
        <v>0</v>
      </c>
      <c r="I10" s="645">
        <f>杉並区!Y263</f>
        <v>0</v>
      </c>
      <c r="J10" s="656">
        <v>0</v>
      </c>
      <c r="K10" s="656">
        <v>0</v>
      </c>
      <c r="L10" s="656">
        <v>0</v>
      </c>
      <c r="M10" s="656">
        <v>0</v>
      </c>
      <c r="N10" s="656">
        <v>0</v>
      </c>
      <c r="O10" s="656">
        <v>0</v>
      </c>
      <c r="P10" s="645">
        <f>杉並区!Y257</f>
        <v>0</v>
      </c>
      <c r="Q10" s="656">
        <v>0</v>
      </c>
      <c r="R10" s="656">
        <v>0</v>
      </c>
      <c r="S10" s="645">
        <f>杉並区!Y264</f>
        <v>0</v>
      </c>
      <c r="T10" s="656">
        <v>0</v>
      </c>
      <c r="U10" s="656">
        <v>0</v>
      </c>
      <c r="V10" s="645">
        <f>SUM(杉並区!Y265:Y267)</f>
        <v>0</v>
      </c>
      <c r="W10" s="656">
        <v>0</v>
      </c>
      <c r="X10" s="656">
        <v>0</v>
      </c>
      <c r="Y10" s="656">
        <v>0</v>
      </c>
      <c r="Z10" s="645">
        <f>杉並区!Y262</f>
        <v>0</v>
      </c>
      <c r="AA10" s="656">
        <v>0</v>
      </c>
      <c r="AB10" s="656">
        <v>0</v>
      </c>
      <c r="AC10" s="645">
        <f>杉並区!Y261</f>
        <v>0</v>
      </c>
      <c r="AD10" s="645">
        <f>杉並区!Y272-AH10-SUM(D10:AC10)</f>
        <v>0</v>
      </c>
      <c r="AE10" s="645">
        <f t="shared" si="0"/>
        <v>0</v>
      </c>
      <c r="AF10" s="652">
        <f>SUM(杉並区!Y258:Y260)</f>
        <v>0</v>
      </c>
      <c r="AG10" s="656">
        <v>0</v>
      </c>
      <c r="AH10" s="645">
        <f>SUM(杉並区!Y258:Y260)</f>
        <v>0</v>
      </c>
      <c r="AI10" s="645">
        <f t="shared" si="1"/>
        <v>0</v>
      </c>
      <c r="AJ10" s="643" t="str">
        <f t="shared" si="2"/>
        <v>〇</v>
      </c>
    </row>
    <row r="11" spans="1:36">
      <c r="A11" s="650">
        <v>46023</v>
      </c>
      <c r="B11" s="1">
        <f>杉並区!AA272</f>
        <v>0</v>
      </c>
      <c r="C11" s="656">
        <v>0</v>
      </c>
      <c r="D11" s="645">
        <f>杉並区!AA248</f>
        <v>0</v>
      </c>
      <c r="E11" s="645">
        <f>SUM(杉並区!AA249:AA254)</f>
        <v>0</v>
      </c>
      <c r="F11" s="645">
        <f>杉並区!AA255</f>
        <v>0</v>
      </c>
      <c r="G11" s="645">
        <f>杉並区!AA256</f>
        <v>0</v>
      </c>
      <c r="H11" s="656">
        <v>0</v>
      </c>
      <c r="I11" s="645">
        <f>杉並区!AA263</f>
        <v>0</v>
      </c>
      <c r="J11" s="656">
        <v>0</v>
      </c>
      <c r="K11" s="656">
        <v>0</v>
      </c>
      <c r="L11" s="656">
        <v>0</v>
      </c>
      <c r="M11" s="656">
        <v>0</v>
      </c>
      <c r="N11" s="656">
        <v>0</v>
      </c>
      <c r="O11" s="656">
        <v>0</v>
      </c>
      <c r="P11" s="645">
        <f>杉並区!AA257</f>
        <v>0</v>
      </c>
      <c r="Q11" s="656">
        <v>0</v>
      </c>
      <c r="R11" s="656">
        <v>0</v>
      </c>
      <c r="S11" s="645">
        <f>杉並区!AA264</f>
        <v>0</v>
      </c>
      <c r="T11" s="656">
        <v>0</v>
      </c>
      <c r="U11" s="656">
        <v>0</v>
      </c>
      <c r="V11" s="645">
        <f>SUM(杉並区!AA265:AA267)</f>
        <v>0</v>
      </c>
      <c r="W11" s="656">
        <v>0</v>
      </c>
      <c r="X11" s="656">
        <v>0</v>
      </c>
      <c r="Y11" s="656">
        <v>0</v>
      </c>
      <c r="Z11" s="645">
        <f>杉並区!AA262</f>
        <v>0</v>
      </c>
      <c r="AA11" s="656">
        <v>0</v>
      </c>
      <c r="AB11" s="656">
        <v>0</v>
      </c>
      <c r="AC11" s="645">
        <f>杉並区!AA261</f>
        <v>0</v>
      </c>
      <c r="AD11" s="645">
        <f>杉並区!AA272-AH11-SUM(D11:AC11)</f>
        <v>0</v>
      </c>
      <c r="AE11" s="645">
        <f t="shared" si="0"/>
        <v>0</v>
      </c>
      <c r="AF11" s="652">
        <f>SUM(杉並区!AA258:AA260)</f>
        <v>0</v>
      </c>
      <c r="AG11" s="656">
        <v>0</v>
      </c>
      <c r="AH11" s="645">
        <f>SUM(杉並区!AA258:AA260)</f>
        <v>0</v>
      </c>
      <c r="AI11" s="645">
        <f t="shared" si="1"/>
        <v>0</v>
      </c>
      <c r="AJ11" s="643" t="str">
        <f t="shared" si="2"/>
        <v>〇</v>
      </c>
    </row>
    <row r="12" spans="1:36">
      <c r="A12" s="650">
        <v>46054</v>
      </c>
      <c r="B12" s="1">
        <f>杉並区!AC272</f>
        <v>0</v>
      </c>
      <c r="C12" s="656">
        <v>0</v>
      </c>
      <c r="D12" s="645">
        <f>杉並区!AC248</f>
        <v>0</v>
      </c>
      <c r="E12" s="645">
        <f>SUM(杉並区!AC249:AC254)</f>
        <v>0</v>
      </c>
      <c r="F12" s="645">
        <f>杉並区!AC255</f>
        <v>0</v>
      </c>
      <c r="G12" s="645">
        <f>杉並区!AC256</f>
        <v>0</v>
      </c>
      <c r="H12" s="656">
        <v>0</v>
      </c>
      <c r="I12" s="645">
        <f>杉並区!AC263</f>
        <v>0</v>
      </c>
      <c r="J12" s="656">
        <v>0</v>
      </c>
      <c r="K12" s="656">
        <v>0</v>
      </c>
      <c r="L12" s="656">
        <v>0</v>
      </c>
      <c r="M12" s="656">
        <v>0</v>
      </c>
      <c r="N12" s="656">
        <v>0</v>
      </c>
      <c r="O12" s="656">
        <v>0</v>
      </c>
      <c r="P12" s="645">
        <f>杉並区!AC257</f>
        <v>0</v>
      </c>
      <c r="Q12" s="656">
        <v>0</v>
      </c>
      <c r="R12" s="656">
        <v>0</v>
      </c>
      <c r="S12" s="645">
        <f>杉並区!AC264</f>
        <v>0</v>
      </c>
      <c r="T12" s="656">
        <v>0</v>
      </c>
      <c r="U12" s="656">
        <v>0</v>
      </c>
      <c r="V12" s="645">
        <f>SUM(杉並区!AC265:AC267)</f>
        <v>0</v>
      </c>
      <c r="W12" s="656">
        <v>0</v>
      </c>
      <c r="X12" s="656">
        <v>0</v>
      </c>
      <c r="Y12" s="656">
        <v>0</v>
      </c>
      <c r="Z12" s="645">
        <f>杉並区!AC262</f>
        <v>0</v>
      </c>
      <c r="AA12" s="656">
        <v>0</v>
      </c>
      <c r="AB12" s="656">
        <v>0</v>
      </c>
      <c r="AC12" s="645">
        <f>杉並区!AC261</f>
        <v>0</v>
      </c>
      <c r="AD12" s="645">
        <f>杉並区!AC272-AH12-SUM(D12:AC12)</f>
        <v>0</v>
      </c>
      <c r="AE12" s="645">
        <f t="shared" si="0"/>
        <v>0</v>
      </c>
      <c r="AF12" s="652">
        <f>SUM(杉並区!AC258:AC260)</f>
        <v>0</v>
      </c>
      <c r="AG12" s="656">
        <v>0</v>
      </c>
      <c r="AH12" s="645">
        <f>SUM(杉並区!AC258:AC260)</f>
        <v>0</v>
      </c>
      <c r="AI12" s="645">
        <f t="shared" si="1"/>
        <v>0</v>
      </c>
      <c r="AJ12" s="643" t="str">
        <f t="shared" si="2"/>
        <v>〇</v>
      </c>
    </row>
    <row r="13" spans="1:36">
      <c r="A13" s="650">
        <v>46082</v>
      </c>
      <c r="B13" s="1">
        <f>杉並区!AE272</f>
        <v>0</v>
      </c>
      <c r="C13" s="656">
        <v>0</v>
      </c>
      <c r="D13" s="645">
        <f>杉並区!AE248</f>
        <v>0</v>
      </c>
      <c r="E13" s="645">
        <f>SUM(杉並区!AE249:AE254)</f>
        <v>0</v>
      </c>
      <c r="F13" s="645">
        <f>杉並区!AE255</f>
        <v>0</v>
      </c>
      <c r="G13" s="645">
        <f>杉並区!AE256</f>
        <v>0</v>
      </c>
      <c r="H13" s="656">
        <v>0</v>
      </c>
      <c r="I13" s="645">
        <f>杉並区!AE263</f>
        <v>0</v>
      </c>
      <c r="J13" s="656">
        <v>0</v>
      </c>
      <c r="K13" s="656">
        <v>0</v>
      </c>
      <c r="L13" s="656">
        <v>0</v>
      </c>
      <c r="M13" s="656">
        <v>0</v>
      </c>
      <c r="N13" s="656">
        <v>0</v>
      </c>
      <c r="O13" s="656">
        <v>0</v>
      </c>
      <c r="P13" s="645">
        <f>杉並区!AE257</f>
        <v>0</v>
      </c>
      <c r="Q13" s="656">
        <v>0</v>
      </c>
      <c r="R13" s="656">
        <v>0</v>
      </c>
      <c r="S13" s="645">
        <f>杉並区!AE264</f>
        <v>0</v>
      </c>
      <c r="T13" s="656">
        <v>0</v>
      </c>
      <c r="U13" s="656">
        <v>0</v>
      </c>
      <c r="V13" s="645">
        <f>SUM(杉並区!AE265:AE267)</f>
        <v>0</v>
      </c>
      <c r="W13" s="656">
        <v>0</v>
      </c>
      <c r="X13" s="656">
        <v>0</v>
      </c>
      <c r="Y13" s="656">
        <v>0</v>
      </c>
      <c r="Z13" s="645">
        <f>杉並区!AE262</f>
        <v>0</v>
      </c>
      <c r="AA13" s="656">
        <v>0</v>
      </c>
      <c r="AB13" s="656">
        <v>0</v>
      </c>
      <c r="AC13" s="645">
        <f>杉並区!AE261</f>
        <v>0</v>
      </c>
      <c r="AD13" s="645">
        <f>杉並区!AE272-AH13-SUM(D13:AC13)</f>
        <v>0</v>
      </c>
      <c r="AE13" s="645">
        <f t="shared" si="0"/>
        <v>0</v>
      </c>
      <c r="AF13" s="652">
        <f>SUM(杉並区!AE258:AE260)</f>
        <v>0</v>
      </c>
      <c r="AG13" s="656">
        <v>0</v>
      </c>
      <c r="AH13" s="645">
        <f>SUM(杉並区!AE258:AE260)</f>
        <v>0</v>
      </c>
      <c r="AI13" s="645">
        <f t="shared" si="1"/>
        <v>0</v>
      </c>
      <c r="AJ13" s="643" t="str">
        <f t="shared" si="2"/>
        <v>〇</v>
      </c>
    </row>
  </sheetData>
  <phoneticPr fontId="2"/>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03281-92B2-4E15-BC8E-A1D3C56828CA}">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杉並区!H255</f>
        <v>0</v>
      </c>
      <c r="C2" s="645">
        <f>杉並区!H256</f>
        <v>0</v>
      </c>
      <c r="D2" s="645">
        <f>杉並区!H263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杉並区!H264</f>
        <v>0</v>
      </c>
      <c r="AA2" s="526">
        <v>0</v>
      </c>
      <c r="AB2" s="645">
        <f>杉並区!H262</f>
        <v>0</v>
      </c>
      <c r="AC2" s="526">
        <v>0</v>
      </c>
      <c r="AD2" s="645">
        <f>SUM(B2:AC2)</f>
        <v>0</v>
      </c>
      <c r="AE2" s="645">
        <f>SUM(杉並区!H258:H260)</f>
        <v>0</v>
      </c>
    </row>
    <row r="3" spans="1:31">
      <c r="A3" s="650">
        <v>45778</v>
      </c>
      <c r="B3" s="645">
        <f>杉並区!J255</f>
        <v>0</v>
      </c>
      <c r="C3" s="645">
        <f>杉並区!J256</f>
        <v>0</v>
      </c>
      <c r="D3" s="645">
        <f>杉並区!J263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杉並区!J264</f>
        <v>0</v>
      </c>
      <c r="AA3" s="526">
        <v>0</v>
      </c>
      <c r="AB3" s="645">
        <f>杉並区!J262</f>
        <v>0</v>
      </c>
      <c r="AC3" s="526">
        <v>0</v>
      </c>
      <c r="AD3" s="645">
        <f t="shared" ref="AD3:AD13" si="0">SUM(B3:AB3)</f>
        <v>0</v>
      </c>
      <c r="AE3" s="645">
        <f>SUM(杉並区!J258:J260)</f>
        <v>0</v>
      </c>
    </row>
    <row r="4" spans="1:31">
      <c r="A4" s="650">
        <v>45809</v>
      </c>
      <c r="B4" s="645">
        <f>杉並区!L255</f>
        <v>0</v>
      </c>
      <c r="C4" s="645">
        <f>杉並区!L256</f>
        <v>0</v>
      </c>
      <c r="D4" s="645">
        <f>杉並区!L263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杉並区!L264</f>
        <v>0</v>
      </c>
      <c r="AA4" s="526">
        <v>0</v>
      </c>
      <c r="AB4" s="645">
        <f>杉並区!L262</f>
        <v>0</v>
      </c>
      <c r="AC4" s="526">
        <v>0</v>
      </c>
      <c r="AD4" s="645">
        <f t="shared" si="0"/>
        <v>0</v>
      </c>
      <c r="AE4" s="645">
        <f>SUM(杉並区!L258:L260)</f>
        <v>0</v>
      </c>
    </row>
    <row r="5" spans="1:31">
      <c r="A5" s="650">
        <v>45839</v>
      </c>
      <c r="B5" s="645">
        <f>杉並区!N255</f>
        <v>0</v>
      </c>
      <c r="C5" s="645">
        <f>杉並区!N256</f>
        <v>0</v>
      </c>
      <c r="D5" s="645">
        <f>杉並区!N263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杉並区!N264</f>
        <v>0</v>
      </c>
      <c r="AA5" s="526">
        <v>0</v>
      </c>
      <c r="AB5" s="645">
        <f>杉並区!N262</f>
        <v>0</v>
      </c>
      <c r="AC5" s="526">
        <v>0</v>
      </c>
      <c r="AD5" s="645">
        <f t="shared" si="0"/>
        <v>0</v>
      </c>
      <c r="AE5" s="645">
        <f>SUM(杉並区!N258:N260)</f>
        <v>0</v>
      </c>
    </row>
    <row r="6" spans="1:31">
      <c r="A6" s="650">
        <v>45870</v>
      </c>
      <c r="B6" s="645">
        <f>杉並区!P255</f>
        <v>0</v>
      </c>
      <c r="C6" s="645">
        <f>杉並区!P256</f>
        <v>0</v>
      </c>
      <c r="D6" s="645">
        <f>杉並区!P263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杉並区!P264</f>
        <v>0</v>
      </c>
      <c r="AA6" s="526">
        <v>0</v>
      </c>
      <c r="AB6" s="645">
        <f>杉並区!P262</f>
        <v>0</v>
      </c>
      <c r="AC6" s="526">
        <v>0</v>
      </c>
      <c r="AD6" s="645">
        <f t="shared" si="0"/>
        <v>0</v>
      </c>
      <c r="AE6" s="645">
        <f>SUM(杉並区!P258:P260)</f>
        <v>0</v>
      </c>
    </row>
    <row r="7" spans="1:31">
      <c r="A7" s="650">
        <v>45901</v>
      </c>
      <c r="B7" s="645">
        <f>杉並区!R255</f>
        <v>0</v>
      </c>
      <c r="C7" s="645">
        <f>杉並区!R256</f>
        <v>0</v>
      </c>
      <c r="D7" s="645">
        <f>杉並区!R263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杉並区!R264</f>
        <v>0</v>
      </c>
      <c r="AA7" s="526">
        <v>0</v>
      </c>
      <c r="AB7" s="645">
        <f>杉並区!R262</f>
        <v>0</v>
      </c>
      <c r="AC7" s="526">
        <v>0</v>
      </c>
      <c r="AD7" s="645">
        <f t="shared" si="0"/>
        <v>0</v>
      </c>
      <c r="AE7" s="645">
        <f>SUM(杉並区!R258:R260)</f>
        <v>0</v>
      </c>
    </row>
    <row r="8" spans="1:31">
      <c r="A8" s="650">
        <v>45931</v>
      </c>
      <c r="B8" s="645">
        <f>杉並区!T255</f>
        <v>0</v>
      </c>
      <c r="C8" s="645">
        <f>杉並区!T256</f>
        <v>0</v>
      </c>
      <c r="D8" s="645">
        <f>杉並区!T263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杉並区!T264</f>
        <v>0</v>
      </c>
      <c r="AA8" s="526">
        <v>0</v>
      </c>
      <c r="AB8" s="645">
        <f>杉並区!T262</f>
        <v>0</v>
      </c>
      <c r="AC8" s="526">
        <v>0</v>
      </c>
      <c r="AD8" s="645">
        <f t="shared" si="0"/>
        <v>0</v>
      </c>
      <c r="AE8" s="645">
        <f>SUM(杉並区!T258:T260)</f>
        <v>0</v>
      </c>
    </row>
    <row r="9" spans="1:31">
      <c r="A9" s="650">
        <v>45962</v>
      </c>
      <c r="B9" s="645">
        <f>杉並区!V255</f>
        <v>0</v>
      </c>
      <c r="C9" s="645">
        <f>杉並区!V256</f>
        <v>0</v>
      </c>
      <c r="D9" s="645">
        <f>杉並区!V263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杉並区!V264</f>
        <v>0</v>
      </c>
      <c r="AA9" s="526">
        <v>0</v>
      </c>
      <c r="AB9" s="645">
        <f>杉並区!V262</f>
        <v>0</v>
      </c>
      <c r="AC9" s="526">
        <v>0</v>
      </c>
      <c r="AD9" s="645">
        <f t="shared" si="0"/>
        <v>0</v>
      </c>
      <c r="AE9" s="645">
        <f>SUM(杉並区!V258:V260)</f>
        <v>0</v>
      </c>
    </row>
    <row r="10" spans="1:31">
      <c r="A10" s="650">
        <v>45992</v>
      </c>
      <c r="B10" s="645">
        <f>杉並区!X255</f>
        <v>0</v>
      </c>
      <c r="C10" s="645">
        <f>杉並区!X256</f>
        <v>0</v>
      </c>
      <c r="D10" s="645">
        <f>杉並区!X263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杉並区!X264</f>
        <v>0</v>
      </c>
      <c r="AA10" s="526">
        <v>0</v>
      </c>
      <c r="AB10" s="645">
        <f>杉並区!X262</f>
        <v>0</v>
      </c>
      <c r="AC10" s="526">
        <v>0</v>
      </c>
      <c r="AD10" s="645">
        <f t="shared" si="0"/>
        <v>0</v>
      </c>
      <c r="AE10" s="645">
        <f>SUM(杉並区!X258:X260)</f>
        <v>0</v>
      </c>
    </row>
    <row r="11" spans="1:31">
      <c r="A11" s="650">
        <v>46023</v>
      </c>
      <c r="B11" s="645">
        <f>杉並区!Z255</f>
        <v>0</v>
      </c>
      <c r="C11" s="645">
        <f>杉並区!Z256</f>
        <v>0</v>
      </c>
      <c r="D11" s="645">
        <f>杉並区!Z263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杉並区!Z264</f>
        <v>0</v>
      </c>
      <c r="AA11" s="526">
        <v>0</v>
      </c>
      <c r="AB11" s="645">
        <f>杉並区!Z262</f>
        <v>0</v>
      </c>
      <c r="AC11" s="526">
        <v>0</v>
      </c>
      <c r="AD11" s="645">
        <f t="shared" si="0"/>
        <v>0</v>
      </c>
      <c r="AE11" s="645">
        <f>SUM(杉並区!Z258:Z260)</f>
        <v>0</v>
      </c>
    </row>
    <row r="12" spans="1:31">
      <c r="A12" s="650">
        <v>46054</v>
      </c>
      <c r="B12" s="645">
        <f>杉並区!AB255</f>
        <v>0</v>
      </c>
      <c r="C12" s="645">
        <f>杉並区!AB256</f>
        <v>0</v>
      </c>
      <c r="D12" s="645">
        <f>杉並区!AB263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杉並区!AB264</f>
        <v>0</v>
      </c>
      <c r="AA12" s="526">
        <v>0</v>
      </c>
      <c r="AB12" s="645">
        <f>杉並区!AB262</f>
        <v>0</v>
      </c>
      <c r="AC12" s="526">
        <v>0</v>
      </c>
      <c r="AD12" s="645">
        <f t="shared" si="0"/>
        <v>0</v>
      </c>
      <c r="AE12" s="645">
        <f>SUM(杉並区!AB258:AB260)</f>
        <v>0</v>
      </c>
    </row>
    <row r="13" spans="1:31">
      <c r="A13" s="650">
        <v>46082</v>
      </c>
      <c r="B13" s="645">
        <f>杉並区!AD255</f>
        <v>0</v>
      </c>
      <c r="C13" s="645">
        <f>杉並区!AD256</f>
        <v>0</v>
      </c>
      <c r="D13" s="645">
        <f>杉並区!AD263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杉並区!AD264</f>
        <v>0</v>
      </c>
      <c r="AA13" s="526">
        <v>0</v>
      </c>
      <c r="AB13" s="645">
        <f>杉並区!AD262</f>
        <v>0</v>
      </c>
      <c r="AC13" s="526">
        <v>0</v>
      </c>
      <c r="AD13" s="645">
        <f t="shared" si="0"/>
        <v>0</v>
      </c>
      <c r="AE13" s="645">
        <f>SUM(杉並区!AD258:AD260)</f>
        <v>0</v>
      </c>
    </row>
  </sheetData>
  <phoneticPr fontId="2"/>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8577E-8BEB-45E6-B168-F1907C3C2188}">
  <sheetPr>
    <tabColor rgb="FFFFFFCC"/>
  </sheetPr>
  <dimension ref="A1:AJ13"/>
  <sheetViews>
    <sheetView workbookViewId="0"/>
  </sheetViews>
  <sheetFormatPr defaultRowHeight="13.2"/>
  <cols>
    <col min="1" max="1" width="12.5546875" customWidth="1"/>
    <col min="2" max="2" width="11.33203125" customWidth="1"/>
    <col min="3" max="3" width="12.5546875" customWidth="1"/>
    <col min="31" max="31" width="9.44140625" bestFit="1" customWidth="1"/>
  </cols>
  <sheetData>
    <row r="1" spans="1:36">
      <c r="A1" s="642"/>
      <c r="B1" s="643" t="s">
        <v>468</v>
      </c>
      <c r="C1" s="643" t="s">
        <v>476</v>
      </c>
      <c r="D1" s="649" t="s">
        <v>30</v>
      </c>
      <c r="E1" s="643" t="s">
        <v>39</v>
      </c>
      <c r="F1" s="643" t="s">
        <v>427</v>
      </c>
      <c r="G1" s="643" t="s">
        <v>428</v>
      </c>
      <c r="H1" s="643" t="s">
        <v>429</v>
      </c>
      <c r="I1" s="643" t="s">
        <v>430</v>
      </c>
      <c r="J1" s="643" t="s">
        <v>431</v>
      </c>
      <c r="K1" s="643" t="s">
        <v>432</v>
      </c>
      <c r="L1" s="643" t="s">
        <v>433</v>
      </c>
      <c r="M1" s="643" t="s">
        <v>434</v>
      </c>
      <c r="N1" s="643" t="s">
        <v>435</v>
      </c>
      <c r="O1" s="643" t="s">
        <v>436</v>
      </c>
      <c r="P1" s="643" t="s">
        <v>43</v>
      </c>
      <c r="Q1" s="643" t="s">
        <v>437</v>
      </c>
      <c r="R1" s="643" t="s">
        <v>438</v>
      </c>
      <c r="S1" s="643" t="s">
        <v>439</v>
      </c>
      <c r="T1" s="643" t="s">
        <v>440</v>
      </c>
      <c r="U1" s="643" t="s">
        <v>441</v>
      </c>
      <c r="V1" s="643" t="s">
        <v>48</v>
      </c>
      <c r="W1" s="643" t="s">
        <v>442</v>
      </c>
      <c r="X1" s="643" t="s">
        <v>443</v>
      </c>
      <c r="Y1" s="643" t="s">
        <v>444</v>
      </c>
      <c r="Z1" s="643" t="s">
        <v>445</v>
      </c>
      <c r="AA1" s="643" t="s">
        <v>446</v>
      </c>
      <c r="AB1" s="643" t="s">
        <v>447</v>
      </c>
      <c r="AC1" s="643" t="s">
        <v>448</v>
      </c>
      <c r="AD1" s="643" t="s">
        <v>52</v>
      </c>
      <c r="AE1" s="643" t="s">
        <v>449</v>
      </c>
      <c r="AF1" s="651" t="s">
        <v>468</v>
      </c>
      <c r="AG1" s="648" t="s">
        <v>475</v>
      </c>
      <c r="AH1" s="643" t="s">
        <v>275</v>
      </c>
      <c r="AI1" s="643" t="s">
        <v>237</v>
      </c>
      <c r="AJ1" s="644" t="s">
        <v>450</v>
      </c>
    </row>
    <row r="2" spans="1:36">
      <c r="A2" s="650">
        <v>45748</v>
      </c>
      <c r="B2" s="655">
        <f>北区!I272</f>
        <v>0</v>
      </c>
      <c r="C2" s="656">
        <v>0</v>
      </c>
      <c r="D2" s="645">
        <f>北区!I248</f>
        <v>0</v>
      </c>
      <c r="E2" s="645">
        <f>SUM(北区!I249:I254)</f>
        <v>0</v>
      </c>
      <c r="F2" s="645">
        <f>北区!I255</f>
        <v>0</v>
      </c>
      <c r="G2" s="645">
        <f>北区!I256</f>
        <v>0</v>
      </c>
      <c r="H2" s="656">
        <v>0</v>
      </c>
      <c r="I2" s="645">
        <f>北区!I263</f>
        <v>0</v>
      </c>
      <c r="J2" s="656">
        <v>0</v>
      </c>
      <c r="K2" s="656">
        <v>0</v>
      </c>
      <c r="L2" s="656">
        <v>0</v>
      </c>
      <c r="M2" s="656">
        <v>0</v>
      </c>
      <c r="N2" s="656">
        <v>0</v>
      </c>
      <c r="O2" s="656">
        <v>0</v>
      </c>
      <c r="P2" s="645">
        <f>北区!I257</f>
        <v>0</v>
      </c>
      <c r="Q2" s="656">
        <v>0</v>
      </c>
      <c r="R2" s="656">
        <v>0</v>
      </c>
      <c r="S2" s="645">
        <f>北区!I264</f>
        <v>0</v>
      </c>
      <c r="T2" s="656">
        <v>0</v>
      </c>
      <c r="U2" s="656">
        <v>0</v>
      </c>
      <c r="V2" s="645">
        <f>SUM(北区!I265:I267)</f>
        <v>0</v>
      </c>
      <c r="W2" s="656">
        <v>0</v>
      </c>
      <c r="X2" s="656">
        <v>0</v>
      </c>
      <c r="Y2" s="656">
        <v>0</v>
      </c>
      <c r="Z2" s="645">
        <f>北区!I262</f>
        <v>0</v>
      </c>
      <c r="AA2" s="656">
        <v>0</v>
      </c>
      <c r="AB2" s="656">
        <v>0</v>
      </c>
      <c r="AC2" s="645">
        <f>北区!I261</f>
        <v>0</v>
      </c>
      <c r="AD2" s="645">
        <f>北区!I272-AH2-SUM(D2:AC2)</f>
        <v>0</v>
      </c>
      <c r="AE2" s="645">
        <f t="shared" ref="AE2:AE13" si="0">SUM(D2:AD2)</f>
        <v>0</v>
      </c>
      <c r="AF2" s="652">
        <f>SUM(北区!I258:I260)</f>
        <v>0</v>
      </c>
      <c r="AG2" s="656">
        <v>0</v>
      </c>
      <c r="AH2" s="645">
        <f>SUM(北区!I258:I260)</f>
        <v>0</v>
      </c>
      <c r="AI2" s="645">
        <f>AH2</f>
        <v>0</v>
      </c>
      <c r="AJ2" s="643" t="str">
        <f>IF(AE2+AH2=B2,"〇","×")</f>
        <v>〇</v>
      </c>
    </row>
    <row r="3" spans="1:36">
      <c r="A3" s="650">
        <v>45778</v>
      </c>
      <c r="B3" s="1">
        <f>北区!K272</f>
        <v>0</v>
      </c>
      <c r="C3" s="656">
        <v>0</v>
      </c>
      <c r="D3" s="645">
        <f>北区!K248</f>
        <v>0</v>
      </c>
      <c r="E3" s="645">
        <f>SUM(北区!K249:K254)</f>
        <v>0</v>
      </c>
      <c r="F3" s="645">
        <f>北区!K255</f>
        <v>0</v>
      </c>
      <c r="G3" s="645">
        <f>北区!K256</f>
        <v>0</v>
      </c>
      <c r="H3" s="656">
        <v>0</v>
      </c>
      <c r="I3" s="645">
        <f>北区!K263</f>
        <v>0</v>
      </c>
      <c r="J3" s="656">
        <v>0</v>
      </c>
      <c r="K3" s="656">
        <v>0</v>
      </c>
      <c r="L3" s="656">
        <v>0</v>
      </c>
      <c r="M3" s="656">
        <v>0</v>
      </c>
      <c r="N3" s="656">
        <v>0</v>
      </c>
      <c r="O3" s="656">
        <v>0</v>
      </c>
      <c r="P3" s="645">
        <f>北区!K257</f>
        <v>0</v>
      </c>
      <c r="Q3" s="656">
        <v>0</v>
      </c>
      <c r="R3" s="656">
        <v>0</v>
      </c>
      <c r="S3" s="645">
        <f>北区!K264</f>
        <v>0</v>
      </c>
      <c r="T3" s="656">
        <v>0</v>
      </c>
      <c r="U3" s="656">
        <v>0</v>
      </c>
      <c r="V3" s="645">
        <f>SUM(北区!K265:K267)</f>
        <v>0</v>
      </c>
      <c r="W3" s="656">
        <v>0</v>
      </c>
      <c r="X3" s="656">
        <v>0</v>
      </c>
      <c r="Y3" s="656">
        <v>0</v>
      </c>
      <c r="Z3" s="645">
        <f>北区!K262</f>
        <v>0</v>
      </c>
      <c r="AA3" s="656">
        <v>0</v>
      </c>
      <c r="AB3" s="656">
        <v>0</v>
      </c>
      <c r="AC3" s="645">
        <f>北区!K261</f>
        <v>0</v>
      </c>
      <c r="AD3" s="645">
        <f>北区!K272-AH3-SUM(D3:AC3)</f>
        <v>0</v>
      </c>
      <c r="AE3" s="645">
        <f t="shared" si="0"/>
        <v>0</v>
      </c>
      <c r="AF3" s="652">
        <f>SUM(北区!K258:K260)</f>
        <v>0</v>
      </c>
      <c r="AG3" s="656">
        <v>0</v>
      </c>
      <c r="AH3" s="645">
        <f>SUM(北区!K258:K260)</f>
        <v>0</v>
      </c>
      <c r="AI3" s="645">
        <f t="shared" ref="AI3:AI13" si="1">AH3</f>
        <v>0</v>
      </c>
      <c r="AJ3" s="643" t="str">
        <f t="shared" ref="AJ3:AJ13" si="2">IF(AE3+AH3=B3,"〇","×")</f>
        <v>〇</v>
      </c>
    </row>
    <row r="4" spans="1:36">
      <c r="A4" s="650">
        <v>45809</v>
      </c>
      <c r="B4" s="1">
        <f>北区!M272</f>
        <v>0</v>
      </c>
      <c r="C4" s="656">
        <v>0</v>
      </c>
      <c r="D4" s="645">
        <f>北区!M248</f>
        <v>0</v>
      </c>
      <c r="E4" s="645">
        <f>SUM(北区!M249:M254)</f>
        <v>0</v>
      </c>
      <c r="F4" s="645">
        <f>北区!M255</f>
        <v>0</v>
      </c>
      <c r="G4" s="645">
        <f>北区!M256</f>
        <v>0</v>
      </c>
      <c r="H4" s="656">
        <v>0</v>
      </c>
      <c r="I4" s="645">
        <f>北区!M263</f>
        <v>0</v>
      </c>
      <c r="J4" s="656">
        <v>0</v>
      </c>
      <c r="K4" s="656">
        <v>0</v>
      </c>
      <c r="L4" s="656">
        <v>0</v>
      </c>
      <c r="M4" s="656">
        <v>0</v>
      </c>
      <c r="N4" s="656">
        <v>0</v>
      </c>
      <c r="O4" s="656">
        <v>0</v>
      </c>
      <c r="P4" s="645">
        <f>北区!M257</f>
        <v>0</v>
      </c>
      <c r="Q4" s="656">
        <v>0</v>
      </c>
      <c r="R4" s="656">
        <v>0</v>
      </c>
      <c r="S4" s="645">
        <f>北区!M264</f>
        <v>0</v>
      </c>
      <c r="T4" s="656">
        <v>0</v>
      </c>
      <c r="U4" s="656">
        <v>0</v>
      </c>
      <c r="V4" s="645">
        <f>SUM(北区!M265:M267)</f>
        <v>0</v>
      </c>
      <c r="W4" s="656">
        <v>0</v>
      </c>
      <c r="X4" s="656">
        <v>0</v>
      </c>
      <c r="Y4" s="656">
        <v>0</v>
      </c>
      <c r="Z4" s="645">
        <f>北区!M262</f>
        <v>0</v>
      </c>
      <c r="AA4" s="656">
        <v>0</v>
      </c>
      <c r="AB4" s="656">
        <v>0</v>
      </c>
      <c r="AC4" s="645">
        <f>北区!M261</f>
        <v>0</v>
      </c>
      <c r="AD4" s="645">
        <f>北区!M272-AH4-SUM(D4:AC4)</f>
        <v>0</v>
      </c>
      <c r="AE4" s="645">
        <f t="shared" si="0"/>
        <v>0</v>
      </c>
      <c r="AF4" s="652">
        <f>SUM(北区!M258:M260)</f>
        <v>0</v>
      </c>
      <c r="AG4" s="656">
        <v>0</v>
      </c>
      <c r="AH4" s="645">
        <f>SUM(北区!M258:M260)</f>
        <v>0</v>
      </c>
      <c r="AI4" s="645">
        <f t="shared" si="1"/>
        <v>0</v>
      </c>
      <c r="AJ4" s="643" t="str">
        <f t="shared" si="2"/>
        <v>〇</v>
      </c>
    </row>
    <row r="5" spans="1:36">
      <c r="A5" s="650">
        <v>45839</v>
      </c>
      <c r="B5" s="1">
        <f>北区!O272</f>
        <v>0</v>
      </c>
      <c r="C5" s="656">
        <v>0</v>
      </c>
      <c r="D5" s="645">
        <f>北区!O248</f>
        <v>0</v>
      </c>
      <c r="E5" s="645">
        <f>SUM(北区!O249:O254)</f>
        <v>0</v>
      </c>
      <c r="F5" s="645">
        <f>北区!O255</f>
        <v>0</v>
      </c>
      <c r="G5" s="645">
        <f>北区!O256</f>
        <v>0</v>
      </c>
      <c r="H5" s="656">
        <v>0</v>
      </c>
      <c r="I5" s="645">
        <f>北区!O263</f>
        <v>0</v>
      </c>
      <c r="J5" s="656">
        <v>0</v>
      </c>
      <c r="K5" s="656">
        <v>0</v>
      </c>
      <c r="L5" s="656">
        <v>0</v>
      </c>
      <c r="M5" s="656">
        <v>0</v>
      </c>
      <c r="N5" s="656">
        <v>0</v>
      </c>
      <c r="O5" s="656">
        <v>0</v>
      </c>
      <c r="P5" s="645">
        <f>北区!O257</f>
        <v>0</v>
      </c>
      <c r="Q5" s="656">
        <v>0</v>
      </c>
      <c r="R5" s="656">
        <v>0</v>
      </c>
      <c r="S5" s="645">
        <f>北区!O264</f>
        <v>0</v>
      </c>
      <c r="T5" s="656">
        <v>0</v>
      </c>
      <c r="U5" s="656">
        <v>0</v>
      </c>
      <c r="V5" s="645">
        <f>SUM(北区!O265:O267)</f>
        <v>0</v>
      </c>
      <c r="W5" s="656">
        <v>0</v>
      </c>
      <c r="X5" s="656">
        <v>0</v>
      </c>
      <c r="Y5" s="656">
        <v>0</v>
      </c>
      <c r="Z5" s="645">
        <f>北区!O262</f>
        <v>0</v>
      </c>
      <c r="AA5" s="656">
        <v>0</v>
      </c>
      <c r="AB5" s="656">
        <v>0</v>
      </c>
      <c r="AC5" s="645">
        <f>北区!O261</f>
        <v>0</v>
      </c>
      <c r="AD5" s="645">
        <f>北区!O272-AH5-SUM(D5:AC5)</f>
        <v>0</v>
      </c>
      <c r="AE5" s="645">
        <f t="shared" si="0"/>
        <v>0</v>
      </c>
      <c r="AF5" s="652">
        <f>SUM(北区!O258:O260)</f>
        <v>0</v>
      </c>
      <c r="AG5" s="656">
        <v>0</v>
      </c>
      <c r="AH5" s="645">
        <f>SUM(北区!O258:O260)</f>
        <v>0</v>
      </c>
      <c r="AI5" s="645">
        <f t="shared" si="1"/>
        <v>0</v>
      </c>
      <c r="AJ5" s="643" t="str">
        <f t="shared" si="2"/>
        <v>〇</v>
      </c>
    </row>
    <row r="6" spans="1:36">
      <c r="A6" s="650">
        <v>45870</v>
      </c>
      <c r="B6" s="1">
        <f>北区!Q272</f>
        <v>0</v>
      </c>
      <c r="C6" s="656">
        <v>0</v>
      </c>
      <c r="D6" s="645">
        <f>北区!Q248</f>
        <v>0</v>
      </c>
      <c r="E6" s="645">
        <f>SUM(北区!Q249:Q254)</f>
        <v>0</v>
      </c>
      <c r="F6" s="645">
        <f>北区!Q255</f>
        <v>0</v>
      </c>
      <c r="G6" s="645">
        <f>北区!Q256</f>
        <v>0</v>
      </c>
      <c r="H6" s="656">
        <v>0</v>
      </c>
      <c r="I6" s="645">
        <f>北区!Q263</f>
        <v>0</v>
      </c>
      <c r="J6" s="656">
        <v>0</v>
      </c>
      <c r="K6" s="656">
        <v>0</v>
      </c>
      <c r="L6" s="656">
        <v>0</v>
      </c>
      <c r="M6" s="656">
        <v>0</v>
      </c>
      <c r="N6" s="656">
        <v>0</v>
      </c>
      <c r="O6" s="656">
        <v>0</v>
      </c>
      <c r="P6" s="645">
        <f>北区!Q257</f>
        <v>0</v>
      </c>
      <c r="Q6" s="656">
        <v>0</v>
      </c>
      <c r="R6" s="656">
        <v>0</v>
      </c>
      <c r="S6" s="645">
        <f>北区!Q264</f>
        <v>0</v>
      </c>
      <c r="T6" s="656">
        <v>0</v>
      </c>
      <c r="U6" s="656">
        <v>0</v>
      </c>
      <c r="V6" s="645">
        <f>SUM(北区!Q265:Q267)</f>
        <v>0</v>
      </c>
      <c r="W6" s="656">
        <v>0</v>
      </c>
      <c r="X6" s="656">
        <v>0</v>
      </c>
      <c r="Y6" s="656">
        <v>0</v>
      </c>
      <c r="Z6" s="645">
        <f>北区!Q262</f>
        <v>0</v>
      </c>
      <c r="AA6" s="656">
        <v>0</v>
      </c>
      <c r="AB6" s="656">
        <v>0</v>
      </c>
      <c r="AC6" s="645">
        <f>北区!Q261</f>
        <v>0</v>
      </c>
      <c r="AD6" s="645">
        <f>北区!Q272-AH6-SUM(D6:AC6)</f>
        <v>0</v>
      </c>
      <c r="AE6" s="645">
        <f t="shared" si="0"/>
        <v>0</v>
      </c>
      <c r="AF6" s="652">
        <f>SUM(北区!Q258:Q260)</f>
        <v>0</v>
      </c>
      <c r="AG6" s="656">
        <v>0</v>
      </c>
      <c r="AH6" s="645">
        <f>SUM(北区!Q258:Q260)</f>
        <v>0</v>
      </c>
      <c r="AI6" s="645">
        <f t="shared" si="1"/>
        <v>0</v>
      </c>
      <c r="AJ6" s="643" t="str">
        <f t="shared" si="2"/>
        <v>〇</v>
      </c>
    </row>
    <row r="7" spans="1:36">
      <c r="A7" s="650">
        <v>45901</v>
      </c>
      <c r="B7" s="1">
        <f>北区!S272</f>
        <v>0</v>
      </c>
      <c r="C7" s="656">
        <v>0</v>
      </c>
      <c r="D7" s="645">
        <f>北区!S248</f>
        <v>0</v>
      </c>
      <c r="E7" s="645">
        <f>SUM(北区!S249:S254)</f>
        <v>0</v>
      </c>
      <c r="F7" s="645">
        <f>北区!S255</f>
        <v>0</v>
      </c>
      <c r="G7" s="645">
        <f>北区!S256</f>
        <v>0</v>
      </c>
      <c r="H7" s="656">
        <v>0</v>
      </c>
      <c r="I7" s="645">
        <f>北区!S263</f>
        <v>0</v>
      </c>
      <c r="J7" s="656">
        <v>0</v>
      </c>
      <c r="K7" s="656">
        <v>0</v>
      </c>
      <c r="L7" s="656">
        <v>0</v>
      </c>
      <c r="M7" s="656">
        <v>0</v>
      </c>
      <c r="N7" s="656">
        <v>0</v>
      </c>
      <c r="O7" s="656">
        <v>0</v>
      </c>
      <c r="P7" s="645">
        <f>北区!S257</f>
        <v>0</v>
      </c>
      <c r="Q7" s="656">
        <v>0</v>
      </c>
      <c r="R7" s="656">
        <v>0</v>
      </c>
      <c r="S7" s="645">
        <f>北区!S264</f>
        <v>0</v>
      </c>
      <c r="T7" s="656">
        <v>0</v>
      </c>
      <c r="U7" s="656">
        <v>0</v>
      </c>
      <c r="V7" s="645">
        <f>SUM(北区!S265:S267)</f>
        <v>0</v>
      </c>
      <c r="W7" s="656">
        <v>0</v>
      </c>
      <c r="X7" s="656">
        <v>0</v>
      </c>
      <c r="Y7" s="656">
        <v>0</v>
      </c>
      <c r="Z7" s="645">
        <f>北区!S262</f>
        <v>0</v>
      </c>
      <c r="AA7" s="656">
        <v>0</v>
      </c>
      <c r="AB7" s="656">
        <v>0</v>
      </c>
      <c r="AC7" s="645">
        <f>北区!S261</f>
        <v>0</v>
      </c>
      <c r="AD7" s="645">
        <f>北区!S272-AH7-SUM(D7:AC7)</f>
        <v>0</v>
      </c>
      <c r="AE7" s="645">
        <f t="shared" si="0"/>
        <v>0</v>
      </c>
      <c r="AF7" s="652">
        <f>SUM(北区!S258:S260)</f>
        <v>0</v>
      </c>
      <c r="AG7" s="656">
        <v>0</v>
      </c>
      <c r="AH7" s="645">
        <f>SUM(北区!S258:S260)</f>
        <v>0</v>
      </c>
      <c r="AI7" s="645">
        <f t="shared" si="1"/>
        <v>0</v>
      </c>
      <c r="AJ7" s="643" t="str">
        <f t="shared" si="2"/>
        <v>〇</v>
      </c>
    </row>
    <row r="8" spans="1:36">
      <c r="A8" s="650">
        <v>45931</v>
      </c>
      <c r="B8" s="1">
        <f>北区!U272</f>
        <v>0</v>
      </c>
      <c r="C8" s="656">
        <v>0</v>
      </c>
      <c r="D8" s="645">
        <f>北区!U248</f>
        <v>0</v>
      </c>
      <c r="E8" s="645">
        <f>SUM(北区!U249:U254)</f>
        <v>0</v>
      </c>
      <c r="F8" s="645">
        <f>北区!U255</f>
        <v>0</v>
      </c>
      <c r="G8" s="645">
        <f>北区!U256</f>
        <v>0</v>
      </c>
      <c r="H8" s="656">
        <v>0</v>
      </c>
      <c r="I8" s="645">
        <f>北区!U263</f>
        <v>0</v>
      </c>
      <c r="J8" s="656">
        <v>0</v>
      </c>
      <c r="K8" s="656">
        <v>0</v>
      </c>
      <c r="L8" s="656">
        <v>0</v>
      </c>
      <c r="M8" s="656">
        <v>0</v>
      </c>
      <c r="N8" s="656">
        <v>0</v>
      </c>
      <c r="O8" s="656">
        <v>0</v>
      </c>
      <c r="P8" s="645">
        <f>北区!U257</f>
        <v>0</v>
      </c>
      <c r="Q8" s="656">
        <v>0</v>
      </c>
      <c r="R8" s="656">
        <v>0</v>
      </c>
      <c r="S8" s="645">
        <f>北区!U264</f>
        <v>0</v>
      </c>
      <c r="T8" s="656">
        <v>0</v>
      </c>
      <c r="U8" s="656">
        <v>0</v>
      </c>
      <c r="V8" s="645">
        <f>SUM(北区!U265:U267)</f>
        <v>0</v>
      </c>
      <c r="W8" s="656">
        <v>0</v>
      </c>
      <c r="X8" s="656">
        <v>0</v>
      </c>
      <c r="Y8" s="656">
        <v>0</v>
      </c>
      <c r="Z8" s="645">
        <f>北区!U262</f>
        <v>0</v>
      </c>
      <c r="AA8" s="656">
        <v>0</v>
      </c>
      <c r="AB8" s="656">
        <v>0</v>
      </c>
      <c r="AC8" s="645">
        <f>北区!U261</f>
        <v>0</v>
      </c>
      <c r="AD8" s="645">
        <f>北区!U272-AH8-SUM(D8:AC8)</f>
        <v>0</v>
      </c>
      <c r="AE8" s="645">
        <f t="shared" si="0"/>
        <v>0</v>
      </c>
      <c r="AF8" s="652">
        <f>SUM(北区!U258:U260)</f>
        <v>0</v>
      </c>
      <c r="AG8" s="656">
        <v>0</v>
      </c>
      <c r="AH8" s="645">
        <f>SUM(北区!U258:U260)</f>
        <v>0</v>
      </c>
      <c r="AI8" s="645">
        <f t="shared" si="1"/>
        <v>0</v>
      </c>
      <c r="AJ8" s="643" t="str">
        <f t="shared" si="2"/>
        <v>〇</v>
      </c>
    </row>
    <row r="9" spans="1:36">
      <c r="A9" s="650">
        <v>45962</v>
      </c>
      <c r="B9" s="1">
        <f>北区!W272</f>
        <v>0</v>
      </c>
      <c r="C9" s="656">
        <v>0</v>
      </c>
      <c r="D9" s="645">
        <f>北区!W248</f>
        <v>0</v>
      </c>
      <c r="E9" s="645">
        <f>SUM(北区!W249:W254)</f>
        <v>0</v>
      </c>
      <c r="F9" s="645">
        <f>北区!W255</f>
        <v>0</v>
      </c>
      <c r="G9" s="645">
        <f>北区!W256</f>
        <v>0</v>
      </c>
      <c r="H9" s="656">
        <v>0</v>
      </c>
      <c r="I9" s="645">
        <f>北区!W263</f>
        <v>0</v>
      </c>
      <c r="J9" s="656">
        <v>0</v>
      </c>
      <c r="K9" s="656">
        <v>0</v>
      </c>
      <c r="L9" s="656">
        <v>0</v>
      </c>
      <c r="M9" s="656">
        <v>0</v>
      </c>
      <c r="N9" s="656">
        <v>0</v>
      </c>
      <c r="O9" s="656">
        <v>0</v>
      </c>
      <c r="P9" s="645">
        <f>北区!W257</f>
        <v>0</v>
      </c>
      <c r="Q9" s="656">
        <v>0</v>
      </c>
      <c r="R9" s="656">
        <v>0</v>
      </c>
      <c r="S9" s="645">
        <f>北区!W264</f>
        <v>0</v>
      </c>
      <c r="T9" s="656">
        <v>0</v>
      </c>
      <c r="U9" s="656">
        <v>0</v>
      </c>
      <c r="V9" s="645">
        <f>SUM(北区!W265:W267)</f>
        <v>0</v>
      </c>
      <c r="W9" s="656">
        <v>0</v>
      </c>
      <c r="X9" s="656">
        <v>0</v>
      </c>
      <c r="Y9" s="656">
        <v>0</v>
      </c>
      <c r="Z9" s="645">
        <f>北区!W262</f>
        <v>0</v>
      </c>
      <c r="AA9" s="656">
        <v>0</v>
      </c>
      <c r="AB9" s="656">
        <v>0</v>
      </c>
      <c r="AC9" s="645">
        <f>北区!W261</f>
        <v>0</v>
      </c>
      <c r="AD9" s="645">
        <f>北区!W272-AH9-SUM(D9:AC9)</f>
        <v>0</v>
      </c>
      <c r="AE9" s="645">
        <f t="shared" si="0"/>
        <v>0</v>
      </c>
      <c r="AF9" s="652">
        <f>SUM(北区!W258:W260)</f>
        <v>0</v>
      </c>
      <c r="AG9" s="656">
        <v>0</v>
      </c>
      <c r="AH9" s="645">
        <f>SUM(北区!W258:W260)</f>
        <v>0</v>
      </c>
      <c r="AI9" s="645">
        <f t="shared" si="1"/>
        <v>0</v>
      </c>
      <c r="AJ9" s="643" t="str">
        <f t="shared" si="2"/>
        <v>〇</v>
      </c>
    </row>
    <row r="10" spans="1:36">
      <c r="A10" s="650">
        <v>45992</v>
      </c>
      <c r="B10" s="1">
        <f>北区!Y272</f>
        <v>0</v>
      </c>
      <c r="C10" s="656">
        <v>0</v>
      </c>
      <c r="D10" s="645">
        <f>北区!Y248</f>
        <v>0</v>
      </c>
      <c r="E10" s="645">
        <f>SUM(北区!Y249:Y254)</f>
        <v>0</v>
      </c>
      <c r="F10" s="645">
        <f>北区!Y255</f>
        <v>0</v>
      </c>
      <c r="G10" s="645">
        <f>北区!Y256</f>
        <v>0</v>
      </c>
      <c r="H10" s="656">
        <v>0</v>
      </c>
      <c r="I10" s="645">
        <f>北区!Y263</f>
        <v>0</v>
      </c>
      <c r="J10" s="656">
        <v>0</v>
      </c>
      <c r="K10" s="656">
        <v>0</v>
      </c>
      <c r="L10" s="656">
        <v>0</v>
      </c>
      <c r="M10" s="656">
        <v>0</v>
      </c>
      <c r="N10" s="656">
        <v>0</v>
      </c>
      <c r="O10" s="656">
        <v>0</v>
      </c>
      <c r="P10" s="645">
        <f>北区!Y257</f>
        <v>0</v>
      </c>
      <c r="Q10" s="656">
        <v>0</v>
      </c>
      <c r="R10" s="656">
        <v>0</v>
      </c>
      <c r="S10" s="645">
        <f>北区!Y264</f>
        <v>0</v>
      </c>
      <c r="T10" s="656">
        <v>0</v>
      </c>
      <c r="U10" s="656">
        <v>0</v>
      </c>
      <c r="V10" s="645">
        <f>SUM(北区!Y265:Y267)</f>
        <v>0</v>
      </c>
      <c r="W10" s="656">
        <v>0</v>
      </c>
      <c r="X10" s="656">
        <v>0</v>
      </c>
      <c r="Y10" s="656">
        <v>0</v>
      </c>
      <c r="Z10" s="645">
        <f>北区!Y262</f>
        <v>0</v>
      </c>
      <c r="AA10" s="656">
        <v>0</v>
      </c>
      <c r="AB10" s="656">
        <v>0</v>
      </c>
      <c r="AC10" s="645">
        <f>北区!Y261</f>
        <v>0</v>
      </c>
      <c r="AD10" s="645">
        <f>北区!Y272-AH10-SUM(D10:AC10)</f>
        <v>0</v>
      </c>
      <c r="AE10" s="645">
        <f t="shared" si="0"/>
        <v>0</v>
      </c>
      <c r="AF10" s="652">
        <f>SUM(北区!Y258:Y260)</f>
        <v>0</v>
      </c>
      <c r="AG10" s="656">
        <v>0</v>
      </c>
      <c r="AH10" s="645">
        <f>SUM(北区!Y258:Y260)</f>
        <v>0</v>
      </c>
      <c r="AI10" s="645">
        <f t="shared" si="1"/>
        <v>0</v>
      </c>
      <c r="AJ10" s="643" t="str">
        <f t="shared" si="2"/>
        <v>〇</v>
      </c>
    </row>
    <row r="11" spans="1:36">
      <c r="A11" s="650">
        <v>46023</v>
      </c>
      <c r="B11" s="1">
        <f>北区!AA272</f>
        <v>0</v>
      </c>
      <c r="C11" s="656">
        <v>0</v>
      </c>
      <c r="D11" s="645">
        <f>北区!AA248</f>
        <v>0</v>
      </c>
      <c r="E11" s="645">
        <f>SUM(北区!AA249:AA254)</f>
        <v>0</v>
      </c>
      <c r="F11" s="645">
        <f>北区!AA255</f>
        <v>0</v>
      </c>
      <c r="G11" s="645">
        <f>北区!AA256</f>
        <v>0</v>
      </c>
      <c r="H11" s="656">
        <v>0</v>
      </c>
      <c r="I11" s="645">
        <f>北区!AA263</f>
        <v>0</v>
      </c>
      <c r="J11" s="656">
        <v>0</v>
      </c>
      <c r="K11" s="656">
        <v>0</v>
      </c>
      <c r="L11" s="656">
        <v>0</v>
      </c>
      <c r="M11" s="656">
        <v>0</v>
      </c>
      <c r="N11" s="656">
        <v>0</v>
      </c>
      <c r="O11" s="656">
        <v>0</v>
      </c>
      <c r="P11" s="645">
        <f>北区!AA257</f>
        <v>0</v>
      </c>
      <c r="Q11" s="656">
        <v>0</v>
      </c>
      <c r="R11" s="656">
        <v>0</v>
      </c>
      <c r="S11" s="645">
        <f>北区!AA264</f>
        <v>0</v>
      </c>
      <c r="T11" s="656">
        <v>0</v>
      </c>
      <c r="U11" s="656">
        <v>0</v>
      </c>
      <c r="V11" s="645">
        <f>SUM(北区!AA265:AA267)</f>
        <v>0</v>
      </c>
      <c r="W11" s="656">
        <v>0</v>
      </c>
      <c r="X11" s="656">
        <v>0</v>
      </c>
      <c r="Y11" s="656">
        <v>0</v>
      </c>
      <c r="Z11" s="645">
        <f>北区!AA262</f>
        <v>0</v>
      </c>
      <c r="AA11" s="656">
        <v>0</v>
      </c>
      <c r="AB11" s="656">
        <v>0</v>
      </c>
      <c r="AC11" s="645">
        <f>北区!AA261</f>
        <v>0</v>
      </c>
      <c r="AD11" s="645">
        <f>北区!AA272-AH11-SUM(D11:AC11)</f>
        <v>0</v>
      </c>
      <c r="AE11" s="645">
        <f t="shared" si="0"/>
        <v>0</v>
      </c>
      <c r="AF11" s="652">
        <f>SUM(北区!AA258:AA260)</f>
        <v>0</v>
      </c>
      <c r="AG11" s="656">
        <v>0</v>
      </c>
      <c r="AH11" s="645">
        <f>SUM(北区!AA258:AA260)</f>
        <v>0</v>
      </c>
      <c r="AI11" s="645">
        <f t="shared" si="1"/>
        <v>0</v>
      </c>
      <c r="AJ11" s="643" t="str">
        <f t="shared" si="2"/>
        <v>〇</v>
      </c>
    </row>
    <row r="12" spans="1:36">
      <c r="A12" s="650">
        <v>46054</v>
      </c>
      <c r="B12" s="1">
        <f>北区!AC272</f>
        <v>0</v>
      </c>
      <c r="C12" s="656">
        <v>0</v>
      </c>
      <c r="D12" s="645">
        <f>北区!AC248</f>
        <v>0</v>
      </c>
      <c r="E12" s="645">
        <f>SUM(北区!AC249:AC254)</f>
        <v>0</v>
      </c>
      <c r="F12" s="645">
        <f>北区!AC255</f>
        <v>0</v>
      </c>
      <c r="G12" s="645">
        <f>北区!AC256</f>
        <v>0</v>
      </c>
      <c r="H12" s="656">
        <v>0</v>
      </c>
      <c r="I12" s="645">
        <f>北区!AC263</f>
        <v>0</v>
      </c>
      <c r="J12" s="656">
        <v>0</v>
      </c>
      <c r="K12" s="656">
        <v>0</v>
      </c>
      <c r="L12" s="656">
        <v>0</v>
      </c>
      <c r="M12" s="656">
        <v>0</v>
      </c>
      <c r="N12" s="656">
        <v>0</v>
      </c>
      <c r="O12" s="656">
        <v>0</v>
      </c>
      <c r="P12" s="645">
        <f>北区!AC257</f>
        <v>0</v>
      </c>
      <c r="Q12" s="656">
        <v>0</v>
      </c>
      <c r="R12" s="656">
        <v>0</v>
      </c>
      <c r="S12" s="645">
        <f>北区!AC264</f>
        <v>0</v>
      </c>
      <c r="T12" s="656">
        <v>0</v>
      </c>
      <c r="U12" s="656">
        <v>0</v>
      </c>
      <c r="V12" s="645">
        <f>SUM(北区!AC265:AC267)</f>
        <v>0</v>
      </c>
      <c r="W12" s="656">
        <v>0</v>
      </c>
      <c r="X12" s="656">
        <v>0</v>
      </c>
      <c r="Y12" s="656">
        <v>0</v>
      </c>
      <c r="Z12" s="645">
        <f>北区!AC262</f>
        <v>0</v>
      </c>
      <c r="AA12" s="656">
        <v>0</v>
      </c>
      <c r="AB12" s="656">
        <v>0</v>
      </c>
      <c r="AC12" s="645">
        <f>北区!AC261</f>
        <v>0</v>
      </c>
      <c r="AD12" s="645">
        <f>北区!AC272-AH12-SUM(D12:AC12)</f>
        <v>0</v>
      </c>
      <c r="AE12" s="645">
        <f t="shared" si="0"/>
        <v>0</v>
      </c>
      <c r="AF12" s="652">
        <f>SUM(北区!AC258:AC260)</f>
        <v>0</v>
      </c>
      <c r="AG12" s="656">
        <v>0</v>
      </c>
      <c r="AH12" s="645">
        <f>SUM(北区!AC258:AC260)</f>
        <v>0</v>
      </c>
      <c r="AI12" s="645">
        <f t="shared" si="1"/>
        <v>0</v>
      </c>
      <c r="AJ12" s="643" t="str">
        <f t="shared" si="2"/>
        <v>〇</v>
      </c>
    </row>
    <row r="13" spans="1:36">
      <c r="A13" s="650">
        <v>46082</v>
      </c>
      <c r="B13" s="1">
        <f>北区!AE272</f>
        <v>0</v>
      </c>
      <c r="C13" s="656">
        <v>0</v>
      </c>
      <c r="D13" s="645">
        <f>北区!AE248</f>
        <v>0</v>
      </c>
      <c r="E13" s="645">
        <f>SUM(北区!AE249:AE254)</f>
        <v>0</v>
      </c>
      <c r="F13" s="645">
        <f>北区!AE255</f>
        <v>0</v>
      </c>
      <c r="G13" s="645">
        <f>北区!AE256</f>
        <v>0</v>
      </c>
      <c r="H13" s="656">
        <v>0</v>
      </c>
      <c r="I13" s="645">
        <f>北区!AE263</f>
        <v>0</v>
      </c>
      <c r="J13" s="656">
        <v>0</v>
      </c>
      <c r="K13" s="656">
        <v>0</v>
      </c>
      <c r="L13" s="656">
        <v>0</v>
      </c>
      <c r="M13" s="656">
        <v>0</v>
      </c>
      <c r="N13" s="656">
        <v>0</v>
      </c>
      <c r="O13" s="656">
        <v>0</v>
      </c>
      <c r="P13" s="645">
        <f>北区!AE257</f>
        <v>0</v>
      </c>
      <c r="Q13" s="656">
        <v>0</v>
      </c>
      <c r="R13" s="656">
        <v>0</v>
      </c>
      <c r="S13" s="645">
        <f>北区!AE264</f>
        <v>0</v>
      </c>
      <c r="T13" s="656">
        <v>0</v>
      </c>
      <c r="U13" s="656">
        <v>0</v>
      </c>
      <c r="V13" s="645">
        <f>SUM(北区!AE265:AE267)</f>
        <v>0</v>
      </c>
      <c r="W13" s="656">
        <v>0</v>
      </c>
      <c r="X13" s="656">
        <v>0</v>
      </c>
      <c r="Y13" s="656">
        <v>0</v>
      </c>
      <c r="Z13" s="645">
        <f>北区!AE262</f>
        <v>0</v>
      </c>
      <c r="AA13" s="656">
        <v>0</v>
      </c>
      <c r="AB13" s="656">
        <v>0</v>
      </c>
      <c r="AC13" s="645">
        <f>北区!AE261</f>
        <v>0</v>
      </c>
      <c r="AD13" s="645">
        <f>北区!AE272-AH13-SUM(D13:AC13)</f>
        <v>0</v>
      </c>
      <c r="AE13" s="645">
        <f t="shared" si="0"/>
        <v>0</v>
      </c>
      <c r="AF13" s="652">
        <f>SUM(北区!AE258:AE260)</f>
        <v>0</v>
      </c>
      <c r="AG13" s="656">
        <v>0</v>
      </c>
      <c r="AH13" s="645">
        <f>SUM(北区!AE258:AE260)</f>
        <v>0</v>
      </c>
      <c r="AI13" s="645">
        <f t="shared" si="1"/>
        <v>0</v>
      </c>
      <c r="AJ13" s="643" t="str">
        <f t="shared" si="2"/>
        <v>〇</v>
      </c>
    </row>
  </sheetData>
  <phoneticPr fontId="2"/>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95B58-2440-46AE-87F3-A6C956967AF3}">
  <sheetPr>
    <tabColor rgb="FFCCFFFF"/>
  </sheetPr>
  <dimension ref="A1:AE13"/>
  <sheetViews>
    <sheetView workbookViewId="0"/>
  </sheetViews>
  <sheetFormatPr defaultRowHeight="13.2"/>
  <cols>
    <col min="1" max="1" width="10.5546875" customWidth="1"/>
  </cols>
  <sheetData>
    <row r="1" spans="1:31">
      <c r="A1" s="480"/>
      <c r="B1" s="653" t="s">
        <v>427</v>
      </c>
      <c r="C1" s="653" t="s">
        <v>428</v>
      </c>
      <c r="D1" s="653" t="s">
        <v>430</v>
      </c>
      <c r="E1" s="645" t="s">
        <v>469</v>
      </c>
      <c r="F1" s="645" t="s">
        <v>452</v>
      </c>
      <c r="G1" s="645" t="s">
        <v>453</v>
      </c>
      <c r="H1" s="645" t="s">
        <v>454</v>
      </c>
      <c r="I1" s="645" t="s">
        <v>455</v>
      </c>
      <c r="J1" s="645" t="s">
        <v>470</v>
      </c>
      <c r="K1" s="645" t="s">
        <v>456</v>
      </c>
      <c r="L1" s="645" t="s">
        <v>457</v>
      </c>
      <c r="M1" s="645" t="s">
        <v>471</v>
      </c>
      <c r="N1" s="645" t="s">
        <v>458</v>
      </c>
      <c r="O1" s="645" t="s">
        <v>472</v>
      </c>
      <c r="P1" s="645" t="s">
        <v>459</v>
      </c>
      <c r="Q1" s="645" t="s">
        <v>460</v>
      </c>
      <c r="R1" s="645" t="s">
        <v>461</v>
      </c>
      <c r="S1" s="645" t="s">
        <v>462</v>
      </c>
      <c r="T1" s="645" t="s">
        <v>463</v>
      </c>
      <c r="U1" s="654" t="s">
        <v>473</v>
      </c>
      <c r="V1" s="645" t="s">
        <v>474</v>
      </c>
      <c r="W1" s="645" t="s">
        <v>464</v>
      </c>
      <c r="X1" s="645" t="s">
        <v>465</v>
      </c>
      <c r="Y1" s="645" t="s">
        <v>466</v>
      </c>
      <c r="Z1" s="645" t="s">
        <v>467</v>
      </c>
      <c r="AA1" s="653" t="s">
        <v>443</v>
      </c>
      <c r="AB1" s="653" t="s">
        <v>451</v>
      </c>
      <c r="AC1" s="653" t="s">
        <v>446</v>
      </c>
      <c r="AD1" s="646" t="s">
        <v>237</v>
      </c>
      <c r="AE1" s="643" t="s">
        <v>275</v>
      </c>
    </row>
    <row r="2" spans="1:31">
      <c r="A2" s="650">
        <v>45748</v>
      </c>
      <c r="B2" s="645">
        <f>北区!H255</f>
        <v>0</v>
      </c>
      <c r="C2" s="645">
        <f>北区!H256</f>
        <v>0</v>
      </c>
      <c r="D2" s="645">
        <f>北区!H263</f>
        <v>0</v>
      </c>
      <c r="E2" s="526">
        <v>0</v>
      </c>
      <c r="F2" s="526">
        <v>0</v>
      </c>
      <c r="G2" s="526">
        <v>0</v>
      </c>
      <c r="H2" s="526">
        <v>0</v>
      </c>
      <c r="I2" s="526">
        <v>0</v>
      </c>
      <c r="J2" s="526">
        <v>0</v>
      </c>
      <c r="K2" s="526">
        <v>0</v>
      </c>
      <c r="L2" s="526">
        <v>0</v>
      </c>
      <c r="M2" s="526">
        <v>0</v>
      </c>
      <c r="N2" s="526">
        <v>0</v>
      </c>
      <c r="O2" s="526">
        <v>0</v>
      </c>
      <c r="P2" s="526">
        <v>0</v>
      </c>
      <c r="Q2" s="526">
        <v>0</v>
      </c>
      <c r="R2" s="526">
        <v>0</v>
      </c>
      <c r="S2" s="526">
        <v>0</v>
      </c>
      <c r="T2" s="526">
        <v>0</v>
      </c>
      <c r="U2" s="526">
        <v>0</v>
      </c>
      <c r="V2" s="526">
        <v>0</v>
      </c>
      <c r="W2" s="526">
        <v>0</v>
      </c>
      <c r="X2" s="526">
        <v>0</v>
      </c>
      <c r="Y2" s="526">
        <v>0</v>
      </c>
      <c r="Z2" s="645">
        <f>北区!H264</f>
        <v>0</v>
      </c>
      <c r="AA2" s="526">
        <v>0</v>
      </c>
      <c r="AB2" s="645">
        <f>北区!H262</f>
        <v>0</v>
      </c>
      <c r="AC2" s="526">
        <v>0</v>
      </c>
      <c r="AD2" s="645">
        <f>SUM(B2:AC2)</f>
        <v>0</v>
      </c>
      <c r="AE2" s="645">
        <f>SUM(北区!H258:H260)</f>
        <v>0</v>
      </c>
    </row>
    <row r="3" spans="1:31">
      <c r="A3" s="650">
        <v>45778</v>
      </c>
      <c r="B3" s="645">
        <f>北区!J255</f>
        <v>0</v>
      </c>
      <c r="C3" s="645">
        <f>北区!J256</f>
        <v>0</v>
      </c>
      <c r="D3" s="645">
        <f>北区!J263</f>
        <v>0</v>
      </c>
      <c r="E3" s="526">
        <v>0</v>
      </c>
      <c r="F3" s="526">
        <v>0</v>
      </c>
      <c r="G3" s="526">
        <v>0</v>
      </c>
      <c r="H3" s="526">
        <v>0</v>
      </c>
      <c r="I3" s="526">
        <v>0</v>
      </c>
      <c r="J3" s="526">
        <v>0</v>
      </c>
      <c r="K3" s="526">
        <v>0</v>
      </c>
      <c r="L3" s="526">
        <v>0</v>
      </c>
      <c r="M3" s="526">
        <v>0</v>
      </c>
      <c r="N3" s="526">
        <v>0</v>
      </c>
      <c r="O3" s="526">
        <v>0</v>
      </c>
      <c r="P3" s="526">
        <v>0</v>
      </c>
      <c r="Q3" s="526">
        <v>0</v>
      </c>
      <c r="R3" s="526">
        <v>0</v>
      </c>
      <c r="S3" s="526">
        <v>0</v>
      </c>
      <c r="T3" s="526">
        <v>0</v>
      </c>
      <c r="U3" s="526">
        <v>0</v>
      </c>
      <c r="V3" s="526">
        <v>0</v>
      </c>
      <c r="W3" s="526">
        <v>0</v>
      </c>
      <c r="X3" s="526">
        <v>0</v>
      </c>
      <c r="Y3" s="526">
        <v>0</v>
      </c>
      <c r="Z3" s="645">
        <f>北区!J264</f>
        <v>0</v>
      </c>
      <c r="AA3" s="526">
        <v>0</v>
      </c>
      <c r="AB3" s="645">
        <f>北区!J262</f>
        <v>0</v>
      </c>
      <c r="AC3" s="526">
        <v>0</v>
      </c>
      <c r="AD3" s="645">
        <f t="shared" ref="AD3:AD13" si="0">SUM(B3:AB3)</f>
        <v>0</v>
      </c>
      <c r="AE3" s="645">
        <f>SUM(北区!J258:J260)</f>
        <v>0</v>
      </c>
    </row>
    <row r="4" spans="1:31">
      <c r="A4" s="650">
        <v>45809</v>
      </c>
      <c r="B4" s="645">
        <f>北区!L255</f>
        <v>0</v>
      </c>
      <c r="C4" s="645">
        <f>北区!L256</f>
        <v>0</v>
      </c>
      <c r="D4" s="645">
        <f>北区!L263</f>
        <v>0</v>
      </c>
      <c r="E4" s="526">
        <v>0</v>
      </c>
      <c r="F4" s="526">
        <v>0</v>
      </c>
      <c r="G4" s="526">
        <v>0</v>
      </c>
      <c r="H4" s="526">
        <v>0</v>
      </c>
      <c r="I4" s="526">
        <v>0</v>
      </c>
      <c r="J4" s="526">
        <v>0</v>
      </c>
      <c r="K4" s="526">
        <v>0</v>
      </c>
      <c r="L4" s="526">
        <v>0</v>
      </c>
      <c r="M4" s="526">
        <v>0</v>
      </c>
      <c r="N4" s="526">
        <v>0</v>
      </c>
      <c r="O4" s="526">
        <v>0</v>
      </c>
      <c r="P4" s="526">
        <v>0</v>
      </c>
      <c r="Q4" s="526">
        <v>0</v>
      </c>
      <c r="R4" s="526">
        <v>0</v>
      </c>
      <c r="S4" s="526">
        <v>0</v>
      </c>
      <c r="T4" s="526">
        <v>0</v>
      </c>
      <c r="U4" s="526">
        <v>0</v>
      </c>
      <c r="V4" s="526">
        <v>0</v>
      </c>
      <c r="W4" s="526">
        <v>0</v>
      </c>
      <c r="X4" s="526">
        <v>0</v>
      </c>
      <c r="Y4" s="526">
        <v>0</v>
      </c>
      <c r="Z4" s="645">
        <f>北区!L264</f>
        <v>0</v>
      </c>
      <c r="AA4" s="526">
        <v>0</v>
      </c>
      <c r="AB4" s="645">
        <f>北区!L262</f>
        <v>0</v>
      </c>
      <c r="AC4" s="526">
        <v>0</v>
      </c>
      <c r="AD4" s="645">
        <f t="shared" si="0"/>
        <v>0</v>
      </c>
      <c r="AE4" s="645">
        <f>SUM(北区!L258:L260)</f>
        <v>0</v>
      </c>
    </row>
    <row r="5" spans="1:31">
      <c r="A5" s="650">
        <v>45839</v>
      </c>
      <c r="B5" s="645">
        <f>北区!N255</f>
        <v>0</v>
      </c>
      <c r="C5" s="645">
        <f>北区!N256</f>
        <v>0</v>
      </c>
      <c r="D5" s="645">
        <f>北区!N263</f>
        <v>0</v>
      </c>
      <c r="E5" s="526">
        <v>0</v>
      </c>
      <c r="F5" s="526">
        <v>0</v>
      </c>
      <c r="G5" s="526">
        <v>0</v>
      </c>
      <c r="H5" s="526">
        <v>0</v>
      </c>
      <c r="I5" s="526">
        <v>0</v>
      </c>
      <c r="J5" s="526">
        <v>0</v>
      </c>
      <c r="K5" s="526">
        <v>0</v>
      </c>
      <c r="L5" s="526">
        <v>0</v>
      </c>
      <c r="M5" s="526">
        <v>0</v>
      </c>
      <c r="N5" s="526">
        <v>0</v>
      </c>
      <c r="O5" s="526">
        <v>0</v>
      </c>
      <c r="P5" s="526">
        <v>0</v>
      </c>
      <c r="Q5" s="526">
        <v>0</v>
      </c>
      <c r="R5" s="526">
        <v>0</v>
      </c>
      <c r="S5" s="526">
        <v>0</v>
      </c>
      <c r="T5" s="526">
        <v>0</v>
      </c>
      <c r="U5" s="526">
        <v>0</v>
      </c>
      <c r="V5" s="526">
        <v>0</v>
      </c>
      <c r="W5" s="526">
        <v>0</v>
      </c>
      <c r="X5" s="526">
        <v>0</v>
      </c>
      <c r="Y5" s="526">
        <v>0</v>
      </c>
      <c r="Z5" s="645">
        <f>北区!N264</f>
        <v>0</v>
      </c>
      <c r="AA5" s="526">
        <v>0</v>
      </c>
      <c r="AB5" s="645">
        <f>北区!N262</f>
        <v>0</v>
      </c>
      <c r="AC5" s="526">
        <v>0</v>
      </c>
      <c r="AD5" s="645">
        <f t="shared" si="0"/>
        <v>0</v>
      </c>
      <c r="AE5" s="645">
        <f>SUM(北区!N258:N260)</f>
        <v>0</v>
      </c>
    </row>
    <row r="6" spans="1:31">
      <c r="A6" s="650">
        <v>45870</v>
      </c>
      <c r="B6" s="645">
        <f>北区!P255</f>
        <v>0</v>
      </c>
      <c r="C6" s="645">
        <f>北区!P256</f>
        <v>0</v>
      </c>
      <c r="D6" s="645">
        <f>北区!P263</f>
        <v>0</v>
      </c>
      <c r="E6" s="526">
        <v>0</v>
      </c>
      <c r="F6" s="526">
        <v>0</v>
      </c>
      <c r="G6" s="526">
        <v>0</v>
      </c>
      <c r="H6" s="526">
        <v>0</v>
      </c>
      <c r="I6" s="526">
        <v>0</v>
      </c>
      <c r="J6" s="526">
        <v>0</v>
      </c>
      <c r="K6" s="526">
        <v>0</v>
      </c>
      <c r="L6" s="526">
        <v>0</v>
      </c>
      <c r="M6" s="526">
        <v>0</v>
      </c>
      <c r="N6" s="526">
        <v>0</v>
      </c>
      <c r="O6" s="526">
        <v>0</v>
      </c>
      <c r="P6" s="526">
        <v>0</v>
      </c>
      <c r="Q6" s="526">
        <v>0</v>
      </c>
      <c r="R6" s="526">
        <v>0</v>
      </c>
      <c r="S6" s="526">
        <v>0</v>
      </c>
      <c r="T6" s="526">
        <v>0</v>
      </c>
      <c r="U6" s="526">
        <v>0</v>
      </c>
      <c r="V6" s="526">
        <v>0</v>
      </c>
      <c r="W6" s="526">
        <v>0</v>
      </c>
      <c r="X6" s="526">
        <v>0</v>
      </c>
      <c r="Y6" s="526">
        <v>0</v>
      </c>
      <c r="Z6" s="645">
        <f>北区!P264</f>
        <v>0</v>
      </c>
      <c r="AA6" s="526">
        <v>0</v>
      </c>
      <c r="AB6" s="645">
        <f>北区!P262</f>
        <v>0</v>
      </c>
      <c r="AC6" s="526">
        <v>0</v>
      </c>
      <c r="AD6" s="645">
        <f t="shared" si="0"/>
        <v>0</v>
      </c>
      <c r="AE6" s="645">
        <f>SUM(北区!P258:P260)</f>
        <v>0</v>
      </c>
    </row>
    <row r="7" spans="1:31">
      <c r="A7" s="650">
        <v>45901</v>
      </c>
      <c r="B7" s="645">
        <f>北区!R255</f>
        <v>0</v>
      </c>
      <c r="C7" s="645">
        <f>北区!R256</f>
        <v>0</v>
      </c>
      <c r="D7" s="645">
        <f>北区!R263</f>
        <v>0</v>
      </c>
      <c r="E7" s="526">
        <v>0</v>
      </c>
      <c r="F7" s="526">
        <v>0</v>
      </c>
      <c r="G7" s="526">
        <v>0</v>
      </c>
      <c r="H7" s="526">
        <v>0</v>
      </c>
      <c r="I7" s="526">
        <v>0</v>
      </c>
      <c r="J7" s="526">
        <v>0</v>
      </c>
      <c r="K7" s="526">
        <v>0</v>
      </c>
      <c r="L7" s="526">
        <v>0</v>
      </c>
      <c r="M7" s="526">
        <v>0</v>
      </c>
      <c r="N7" s="526">
        <v>0</v>
      </c>
      <c r="O7" s="526">
        <v>0</v>
      </c>
      <c r="P7" s="526">
        <v>0</v>
      </c>
      <c r="Q7" s="526">
        <v>0</v>
      </c>
      <c r="R7" s="526">
        <v>0</v>
      </c>
      <c r="S7" s="526">
        <v>0</v>
      </c>
      <c r="T7" s="526">
        <v>0</v>
      </c>
      <c r="U7" s="526">
        <v>0</v>
      </c>
      <c r="V7" s="526">
        <v>0</v>
      </c>
      <c r="W7" s="526">
        <v>0</v>
      </c>
      <c r="X7" s="526">
        <v>0</v>
      </c>
      <c r="Y7" s="526">
        <v>0</v>
      </c>
      <c r="Z7" s="645">
        <f>北区!R264</f>
        <v>0</v>
      </c>
      <c r="AA7" s="526">
        <v>0</v>
      </c>
      <c r="AB7" s="645">
        <f>北区!R262</f>
        <v>0</v>
      </c>
      <c r="AC7" s="526">
        <v>0</v>
      </c>
      <c r="AD7" s="645">
        <f t="shared" si="0"/>
        <v>0</v>
      </c>
      <c r="AE7" s="645">
        <f>SUM(北区!R258:R260)</f>
        <v>0</v>
      </c>
    </row>
    <row r="8" spans="1:31">
      <c r="A8" s="650">
        <v>45931</v>
      </c>
      <c r="B8" s="645">
        <f>北区!T255</f>
        <v>0</v>
      </c>
      <c r="C8" s="645">
        <f>北区!T256</f>
        <v>0</v>
      </c>
      <c r="D8" s="645">
        <f>北区!T263</f>
        <v>0</v>
      </c>
      <c r="E8" s="526">
        <v>0</v>
      </c>
      <c r="F8" s="526">
        <v>0</v>
      </c>
      <c r="G8" s="526">
        <v>0</v>
      </c>
      <c r="H8" s="526">
        <v>0</v>
      </c>
      <c r="I8" s="526">
        <v>0</v>
      </c>
      <c r="J8" s="526">
        <v>0</v>
      </c>
      <c r="K8" s="526">
        <v>0</v>
      </c>
      <c r="L8" s="526">
        <v>0</v>
      </c>
      <c r="M8" s="526">
        <v>0</v>
      </c>
      <c r="N8" s="526">
        <v>0</v>
      </c>
      <c r="O8" s="526">
        <v>0</v>
      </c>
      <c r="P8" s="526">
        <v>0</v>
      </c>
      <c r="Q8" s="526">
        <v>0</v>
      </c>
      <c r="R8" s="526">
        <v>0</v>
      </c>
      <c r="S8" s="526">
        <v>0</v>
      </c>
      <c r="T8" s="526">
        <v>0</v>
      </c>
      <c r="U8" s="526">
        <v>0</v>
      </c>
      <c r="V8" s="526">
        <v>0</v>
      </c>
      <c r="W8" s="526">
        <v>0</v>
      </c>
      <c r="X8" s="526">
        <v>0</v>
      </c>
      <c r="Y8" s="526">
        <v>0</v>
      </c>
      <c r="Z8" s="645">
        <f>北区!T264</f>
        <v>0</v>
      </c>
      <c r="AA8" s="526">
        <v>0</v>
      </c>
      <c r="AB8" s="645">
        <f>北区!T262</f>
        <v>0</v>
      </c>
      <c r="AC8" s="526">
        <v>0</v>
      </c>
      <c r="AD8" s="645">
        <f t="shared" si="0"/>
        <v>0</v>
      </c>
      <c r="AE8" s="645">
        <f>SUM(北区!T258:T260)</f>
        <v>0</v>
      </c>
    </row>
    <row r="9" spans="1:31">
      <c r="A9" s="650">
        <v>45962</v>
      </c>
      <c r="B9" s="645">
        <f>北区!V255</f>
        <v>0</v>
      </c>
      <c r="C9" s="645">
        <f>北区!V256</f>
        <v>0</v>
      </c>
      <c r="D9" s="645">
        <f>北区!V263</f>
        <v>0</v>
      </c>
      <c r="E9" s="526">
        <v>0</v>
      </c>
      <c r="F9" s="526">
        <v>0</v>
      </c>
      <c r="G9" s="526">
        <v>0</v>
      </c>
      <c r="H9" s="526">
        <v>0</v>
      </c>
      <c r="I9" s="526">
        <v>0</v>
      </c>
      <c r="J9" s="526">
        <v>0</v>
      </c>
      <c r="K9" s="526">
        <v>0</v>
      </c>
      <c r="L9" s="526">
        <v>0</v>
      </c>
      <c r="M9" s="526">
        <v>0</v>
      </c>
      <c r="N9" s="526">
        <v>0</v>
      </c>
      <c r="O9" s="526">
        <v>0</v>
      </c>
      <c r="P9" s="526">
        <v>0</v>
      </c>
      <c r="Q9" s="526">
        <v>0</v>
      </c>
      <c r="R9" s="526">
        <v>0</v>
      </c>
      <c r="S9" s="526">
        <v>0</v>
      </c>
      <c r="T9" s="526">
        <v>0</v>
      </c>
      <c r="U9" s="526">
        <v>0</v>
      </c>
      <c r="V9" s="526">
        <v>0</v>
      </c>
      <c r="W9" s="526">
        <v>0</v>
      </c>
      <c r="X9" s="526">
        <v>0</v>
      </c>
      <c r="Y9" s="526">
        <v>0</v>
      </c>
      <c r="Z9" s="645">
        <f>北区!V264</f>
        <v>0</v>
      </c>
      <c r="AA9" s="526">
        <v>0</v>
      </c>
      <c r="AB9" s="645">
        <f>北区!V262</f>
        <v>0</v>
      </c>
      <c r="AC9" s="526">
        <v>0</v>
      </c>
      <c r="AD9" s="645">
        <f t="shared" si="0"/>
        <v>0</v>
      </c>
      <c r="AE9" s="645">
        <f>SUM(北区!V258:V260)</f>
        <v>0</v>
      </c>
    </row>
    <row r="10" spans="1:31">
      <c r="A10" s="650">
        <v>45992</v>
      </c>
      <c r="B10" s="645">
        <f>北区!X255</f>
        <v>0</v>
      </c>
      <c r="C10" s="645">
        <f>北区!X256</f>
        <v>0</v>
      </c>
      <c r="D10" s="645">
        <f>北区!X263</f>
        <v>0</v>
      </c>
      <c r="E10" s="526">
        <v>0</v>
      </c>
      <c r="F10" s="526">
        <v>0</v>
      </c>
      <c r="G10" s="526">
        <v>0</v>
      </c>
      <c r="H10" s="526">
        <v>0</v>
      </c>
      <c r="I10" s="526">
        <v>0</v>
      </c>
      <c r="J10" s="526">
        <v>0</v>
      </c>
      <c r="K10" s="526">
        <v>0</v>
      </c>
      <c r="L10" s="526">
        <v>0</v>
      </c>
      <c r="M10" s="526">
        <v>0</v>
      </c>
      <c r="N10" s="526">
        <v>0</v>
      </c>
      <c r="O10" s="526">
        <v>0</v>
      </c>
      <c r="P10" s="526">
        <v>0</v>
      </c>
      <c r="Q10" s="526">
        <v>0</v>
      </c>
      <c r="R10" s="526">
        <v>0</v>
      </c>
      <c r="S10" s="526">
        <v>0</v>
      </c>
      <c r="T10" s="526">
        <v>0</v>
      </c>
      <c r="U10" s="526">
        <v>0</v>
      </c>
      <c r="V10" s="526">
        <v>0</v>
      </c>
      <c r="W10" s="526">
        <v>0</v>
      </c>
      <c r="X10" s="526">
        <v>0</v>
      </c>
      <c r="Y10" s="526">
        <v>0</v>
      </c>
      <c r="Z10" s="645">
        <f>北区!X264</f>
        <v>0</v>
      </c>
      <c r="AA10" s="526">
        <v>0</v>
      </c>
      <c r="AB10" s="645">
        <f>北区!X262</f>
        <v>0</v>
      </c>
      <c r="AC10" s="526">
        <v>0</v>
      </c>
      <c r="AD10" s="645">
        <f t="shared" si="0"/>
        <v>0</v>
      </c>
      <c r="AE10" s="645">
        <f>SUM(北区!X258:X260)</f>
        <v>0</v>
      </c>
    </row>
    <row r="11" spans="1:31">
      <c r="A11" s="650">
        <v>46023</v>
      </c>
      <c r="B11" s="645">
        <f>北区!Z255</f>
        <v>0</v>
      </c>
      <c r="C11" s="645">
        <f>北区!Z256</f>
        <v>0</v>
      </c>
      <c r="D11" s="645">
        <f>北区!Z263</f>
        <v>0</v>
      </c>
      <c r="E11" s="526">
        <v>0</v>
      </c>
      <c r="F11" s="526">
        <v>0</v>
      </c>
      <c r="G11" s="526">
        <v>0</v>
      </c>
      <c r="H11" s="526">
        <v>0</v>
      </c>
      <c r="I11" s="526">
        <v>0</v>
      </c>
      <c r="J11" s="526">
        <v>0</v>
      </c>
      <c r="K11" s="526">
        <v>0</v>
      </c>
      <c r="L11" s="526">
        <v>0</v>
      </c>
      <c r="M11" s="526">
        <v>0</v>
      </c>
      <c r="N11" s="526">
        <v>0</v>
      </c>
      <c r="O11" s="526">
        <v>0</v>
      </c>
      <c r="P11" s="526">
        <v>0</v>
      </c>
      <c r="Q11" s="526">
        <v>0</v>
      </c>
      <c r="R11" s="526">
        <v>0</v>
      </c>
      <c r="S11" s="526">
        <v>0</v>
      </c>
      <c r="T11" s="526">
        <v>0</v>
      </c>
      <c r="U11" s="526">
        <v>0</v>
      </c>
      <c r="V11" s="526">
        <v>0</v>
      </c>
      <c r="W11" s="526">
        <v>0</v>
      </c>
      <c r="X11" s="526">
        <v>0</v>
      </c>
      <c r="Y11" s="526">
        <v>0</v>
      </c>
      <c r="Z11" s="645">
        <f>北区!Z264</f>
        <v>0</v>
      </c>
      <c r="AA11" s="526">
        <v>0</v>
      </c>
      <c r="AB11" s="645">
        <f>北区!Z262</f>
        <v>0</v>
      </c>
      <c r="AC11" s="526">
        <v>0</v>
      </c>
      <c r="AD11" s="645">
        <f t="shared" si="0"/>
        <v>0</v>
      </c>
      <c r="AE11" s="645">
        <f>SUM(北区!Z258:Z260)</f>
        <v>0</v>
      </c>
    </row>
    <row r="12" spans="1:31">
      <c r="A12" s="650">
        <v>46054</v>
      </c>
      <c r="B12" s="645">
        <f>北区!AB255</f>
        <v>0</v>
      </c>
      <c r="C12" s="645">
        <f>北区!AB256</f>
        <v>0</v>
      </c>
      <c r="D12" s="645">
        <f>北区!AB263</f>
        <v>0</v>
      </c>
      <c r="E12" s="526">
        <v>0</v>
      </c>
      <c r="F12" s="526">
        <v>0</v>
      </c>
      <c r="G12" s="526">
        <v>0</v>
      </c>
      <c r="H12" s="526">
        <v>0</v>
      </c>
      <c r="I12" s="526">
        <v>0</v>
      </c>
      <c r="J12" s="526">
        <v>0</v>
      </c>
      <c r="K12" s="526">
        <v>0</v>
      </c>
      <c r="L12" s="526">
        <v>0</v>
      </c>
      <c r="M12" s="526">
        <v>0</v>
      </c>
      <c r="N12" s="526">
        <v>0</v>
      </c>
      <c r="O12" s="526">
        <v>0</v>
      </c>
      <c r="P12" s="526">
        <v>0</v>
      </c>
      <c r="Q12" s="526">
        <v>0</v>
      </c>
      <c r="R12" s="526">
        <v>0</v>
      </c>
      <c r="S12" s="526">
        <v>0</v>
      </c>
      <c r="T12" s="526">
        <v>0</v>
      </c>
      <c r="U12" s="526">
        <v>0</v>
      </c>
      <c r="V12" s="526">
        <v>0</v>
      </c>
      <c r="W12" s="526">
        <v>0</v>
      </c>
      <c r="X12" s="526">
        <v>0</v>
      </c>
      <c r="Y12" s="526">
        <v>0</v>
      </c>
      <c r="Z12" s="645">
        <f>北区!AB264</f>
        <v>0</v>
      </c>
      <c r="AA12" s="526">
        <v>0</v>
      </c>
      <c r="AB12" s="645">
        <f>北区!AB262</f>
        <v>0</v>
      </c>
      <c r="AC12" s="526">
        <v>0</v>
      </c>
      <c r="AD12" s="645">
        <f t="shared" si="0"/>
        <v>0</v>
      </c>
      <c r="AE12" s="645">
        <f>SUM(北区!AB258:AB260)</f>
        <v>0</v>
      </c>
    </row>
    <row r="13" spans="1:31">
      <c r="A13" s="650">
        <v>46082</v>
      </c>
      <c r="B13" s="645">
        <f>北区!AD255</f>
        <v>0</v>
      </c>
      <c r="C13" s="645">
        <f>北区!AD256</f>
        <v>0</v>
      </c>
      <c r="D13" s="645">
        <f>北区!AD263</f>
        <v>0</v>
      </c>
      <c r="E13" s="526">
        <v>0</v>
      </c>
      <c r="F13" s="526">
        <v>0</v>
      </c>
      <c r="G13" s="526">
        <v>0</v>
      </c>
      <c r="H13" s="526">
        <v>0</v>
      </c>
      <c r="I13" s="526">
        <v>0</v>
      </c>
      <c r="J13" s="526">
        <v>0</v>
      </c>
      <c r="K13" s="526">
        <v>0</v>
      </c>
      <c r="L13" s="526">
        <v>0</v>
      </c>
      <c r="M13" s="526">
        <v>0</v>
      </c>
      <c r="N13" s="526">
        <v>0</v>
      </c>
      <c r="O13" s="526">
        <v>0</v>
      </c>
      <c r="P13" s="526">
        <v>0</v>
      </c>
      <c r="Q13" s="526">
        <v>0</v>
      </c>
      <c r="R13" s="526">
        <v>0</v>
      </c>
      <c r="S13" s="526">
        <v>0</v>
      </c>
      <c r="T13" s="526">
        <v>0</v>
      </c>
      <c r="U13" s="526">
        <v>0</v>
      </c>
      <c r="V13" s="526">
        <v>0</v>
      </c>
      <c r="W13" s="526">
        <v>0</v>
      </c>
      <c r="X13" s="526">
        <v>0</v>
      </c>
      <c r="Y13" s="526">
        <v>0</v>
      </c>
      <c r="Z13" s="645">
        <f>北区!AD264</f>
        <v>0</v>
      </c>
      <c r="AA13" s="526">
        <v>0</v>
      </c>
      <c r="AB13" s="645">
        <f>北区!AD262</f>
        <v>0</v>
      </c>
      <c r="AC13" s="526">
        <v>0</v>
      </c>
      <c r="AD13" s="645">
        <f t="shared" si="0"/>
        <v>0</v>
      </c>
      <c r="AE13" s="645">
        <f>SUM(北区!AD258:AD260)</f>
        <v>0</v>
      </c>
    </row>
  </sheetData>
  <phoneticPr fontId="2"/>
  <pageMargins left="0.7" right="0.7" top="0.75" bottom="0.75" header="0.3" footer="0.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CFF"/>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2.2187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193</v>
      </c>
    </row>
    <row r="4" spans="1:35">
      <c r="A4" s="6" t="s">
        <v>113</v>
      </c>
      <c r="B4" s="54" t="s">
        <v>194</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202</v>
      </c>
      <c r="H5" s="56" t="s">
        <v>123</v>
      </c>
      <c r="I5" s="18">
        <v>2</v>
      </c>
      <c r="K5" s="18">
        <v>2</v>
      </c>
      <c r="M5" s="18"/>
      <c r="O5" s="18"/>
      <c r="Q5" s="18"/>
      <c r="S5" s="18"/>
      <c r="U5" s="18"/>
      <c r="W5" s="18"/>
      <c r="X5" s="39"/>
      <c r="Y5" s="18"/>
      <c r="Z5" s="39"/>
      <c r="AA5" s="18"/>
      <c r="AB5" s="39"/>
      <c r="AC5" s="18"/>
      <c r="AD5" s="39"/>
      <c r="AE5" s="18"/>
      <c r="AG5" s="18">
        <f t="shared" ref="AG5:AG7" si="0">SUM(I5:AE5)</f>
        <v>4</v>
      </c>
      <c r="AI5" s="49"/>
    </row>
    <row r="6" spans="1:35">
      <c r="A6" s="6" t="s">
        <v>116</v>
      </c>
      <c r="B6" s="52">
        <v>60</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58</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198</v>
      </c>
      <c r="D8" s="65"/>
      <c r="H8" s="10" t="s">
        <v>126</v>
      </c>
      <c r="I8" s="25"/>
      <c r="K8" s="25"/>
      <c r="M8" s="25"/>
      <c r="O8" s="25"/>
      <c r="Q8" s="25"/>
      <c r="S8" s="25">
        <f>$B$7-S9-S6-S7-S10</f>
        <v>58</v>
      </c>
      <c r="U8" s="25">
        <f>$B$7-U9-U6-U7-U10</f>
        <v>58</v>
      </c>
      <c r="W8" s="25">
        <f>$B$7-W9-W6-W7-W10</f>
        <v>58</v>
      </c>
      <c r="Y8" s="25">
        <f>$B$7-Y9-Y6-Y7-Y10</f>
        <v>58</v>
      </c>
      <c r="AA8" s="25">
        <f>$B$7-AA9-AA6-AA7-AA10</f>
        <v>58</v>
      </c>
      <c r="AC8" s="25">
        <f>$B$7-AC9-AC6-AC7-AC10</f>
        <v>58</v>
      </c>
      <c r="AE8" s="25">
        <f>$B$7-AE9-AE6-AE7-AE10</f>
        <v>58</v>
      </c>
      <c r="AG8" s="18">
        <f t="shared" ref="AG8:AG10" si="1">SUM(I8:AE8)</f>
        <v>406</v>
      </c>
      <c r="AH8" s="48"/>
    </row>
    <row r="9" spans="1:35">
      <c r="D9" s="65"/>
      <c r="H9" s="10" t="s">
        <v>124</v>
      </c>
      <c r="I9" s="21">
        <v>1</v>
      </c>
      <c r="K9" s="21">
        <v>1</v>
      </c>
      <c r="L9" s="39"/>
      <c r="M9" s="21"/>
      <c r="N9" s="39"/>
      <c r="O9" s="21"/>
      <c r="P9" s="39"/>
      <c r="Q9" s="21"/>
      <c r="R9" s="39"/>
      <c r="S9" s="21"/>
      <c r="T9" s="39"/>
      <c r="U9" s="21"/>
      <c r="V9" s="39"/>
      <c r="W9" s="21"/>
      <c r="X9" s="39"/>
      <c r="Y9" s="21"/>
      <c r="Z9" s="39"/>
      <c r="AA9" s="21"/>
      <c r="AB9" s="39"/>
      <c r="AC9" s="21"/>
      <c r="AD9" s="39"/>
      <c r="AE9" s="21"/>
      <c r="AG9" s="18">
        <f t="shared" si="1"/>
        <v>2</v>
      </c>
      <c r="AH9" s="48"/>
    </row>
    <row r="10" spans="1:35">
      <c r="D10" s="65"/>
      <c r="H10" s="10" t="s">
        <v>125</v>
      </c>
      <c r="I10" s="21">
        <v>1</v>
      </c>
      <c r="K10" s="21">
        <v>1</v>
      </c>
      <c r="L10" s="39"/>
      <c r="M10" s="21"/>
      <c r="N10" s="39"/>
      <c r="O10" s="21"/>
      <c r="P10" s="39"/>
      <c r="Q10" s="21"/>
      <c r="R10" s="39"/>
      <c r="S10" s="21"/>
      <c r="T10" s="39"/>
      <c r="U10" s="21"/>
      <c r="V10" s="39"/>
      <c r="W10" s="21"/>
      <c r="X10" s="39"/>
      <c r="Y10" s="21"/>
      <c r="Z10" s="39"/>
      <c r="AA10" s="21"/>
      <c r="AB10" s="39"/>
      <c r="AC10" s="21"/>
      <c r="AD10" s="39"/>
      <c r="AE10" s="21"/>
      <c r="AG10" s="18">
        <f t="shared" si="1"/>
        <v>2</v>
      </c>
      <c r="AH10" s="48"/>
    </row>
    <row r="11" spans="1:35">
      <c r="H11" s="56" t="s">
        <v>24</v>
      </c>
      <c r="I11" s="17">
        <f>(H237*30+H238)+(H239*30+H240)</f>
        <v>60</v>
      </c>
      <c r="K11" s="17">
        <f>(J237*30+J238)+(J239*30+J240)</f>
        <v>14</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74</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472">
        <v>612656</v>
      </c>
      <c r="G14" s="107" t="s">
        <v>127</v>
      </c>
      <c r="H14" s="247">
        <v>0.36699999999999999</v>
      </c>
      <c r="I14" s="3">
        <f>ROUNDDOWN($F14*H14,0)</f>
        <v>224844</v>
      </c>
      <c r="J14" s="247">
        <v>0.36699999999999999</v>
      </c>
      <c r="K14" s="3">
        <f>ROUNDDOWN($F14*J14,0)</f>
        <v>224844</v>
      </c>
      <c r="L14" s="247"/>
      <c r="M14" s="3">
        <f>ROUNDDOWN($F14*L14,0)</f>
        <v>0</v>
      </c>
      <c r="N14" s="247"/>
      <c r="O14" s="3">
        <f>ROUNDDOWN($F14*N14,0)</f>
        <v>0</v>
      </c>
      <c r="P14" s="247"/>
      <c r="Q14" s="3">
        <f>ROUNDDOWN($F14*P14,0)</f>
        <v>0</v>
      </c>
      <c r="R14" s="116"/>
      <c r="S14" s="3">
        <f>ROUNDDOWN($F14*R14,0)</f>
        <v>0</v>
      </c>
      <c r="T14" s="116"/>
      <c r="U14" s="3">
        <f>ROUNDDOWN($F14*T14,0)</f>
        <v>0</v>
      </c>
      <c r="V14" s="116"/>
      <c r="W14" s="3">
        <f>ROUNDDOWN($F14*V14,0)</f>
        <v>0</v>
      </c>
      <c r="X14" s="116"/>
      <c r="Y14" s="3">
        <f>ROUNDDOWN($F14*X14,0)</f>
        <v>0</v>
      </c>
      <c r="Z14" s="116"/>
      <c r="AA14" s="250">
        <f>ROUNDDOWN($F14*Z14,0)+4054</f>
        <v>4054</v>
      </c>
      <c r="AB14" s="116"/>
      <c r="AC14" s="3">
        <f>ROUNDDOWN($F14*AB14,0)</f>
        <v>0</v>
      </c>
      <c r="AD14" s="116"/>
      <c r="AE14" s="3">
        <f>ROUNDDOWN($F14*AD14,0)</f>
        <v>0</v>
      </c>
      <c r="AF14" s="219"/>
      <c r="AG14" s="3">
        <f>ROUNDDOWN($F14*AF14,0)</f>
        <v>0</v>
      </c>
      <c r="AH14" s="114">
        <f>SUM(AF14,AD14,AB14,Z14,X14,V14,T14,R14,P14,N14,L14,J14,H14)</f>
        <v>0.73399999999999999</v>
      </c>
      <c r="AI14" s="4">
        <f>SUM(AG14,AE14,AC14,AA14,Y14,W14,U14,S14,Q14,O14,M14,K14,I14)</f>
        <v>453742</v>
      </c>
    </row>
    <row r="15" spans="1:35">
      <c r="A15" s="13"/>
      <c r="B15" s="13"/>
      <c r="C15" s="68"/>
      <c r="D15" s="26"/>
      <c r="E15" s="88"/>
      <c r="F15" s="109"/>
      <c r="G15" s="109"/>
      <c r="H15" s="115"/>
      <c r="I15" s="3">
        <f t="shared" ref="I15:K23" si="2">ROUNDDOWN($F15*H15,0)</f>
        <v>0</v>
      </c>
      <c r="J15" s="115"/>
      <c r="K15" s="3">
        <f>ROUNDDOWN($F15*J15,0)</f>
        <v>0</v>
      </c>
      <c r="L15" s="115"/>
      <c r="M15" s="3">
        <f t="shared" ref="M15:M17" si="3">ROUNDDOWN($F15*L15,0)</f>
        <v>0</v>
      </c>
      <c r="N15" s="115"/>
      <c r="O15" s="3">
        <f t="shared" ref="O15:O17" si="4">ROUNDDOWN($F15*N15,0)</f>
        <v>0</v>
      </c>
      <c r="P15" s="115"/>
      <c r="Q15" s="3">
        <f t="shared" ref="Q15:Q17" si="5">ROUNDDOWN($F15*P15,0)</f>
        <v>0</v>
      </c>
      <c r="R15" s="115"/>
      <c r="S15" s="3">
        <f t="shared" ref="S15:S23" si="6">ROUNDDOWN($F15*R15,0)</f>
        <v>0</v>
      </c>
      <c r="T15" s="115"/>
      <c r="U15" s="3">
        <f t="shared" ref="U15:U23" si="7">ROUNDDOWN($F15*T15,0)</f>
        <v>0</v>
      </c>
      <c r="V15" s="115"/>
      <c r="W15" s="3">
        <f t="shared" ref="W15:W23" si="8">ROUNDDOWN($F15*V15,0)</f>
        <v>0</v>
      </c>
      <c r="X15" s="115"/>
      <c r="Y15" s="3">
        <f t="shared" ref="Y15:Y23" si="9">ROUNDDOWN($F15*X15,0)</f>
        <v>0</v>
      </c>
      <c r="Z15" s="115"/>
      <c r="AA15" s="3">
        <f t="shared" ref="AA15:AA23"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69"/>
      <c r="F16" s="109"/>
      <c r="G16" s="109"/>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88"/>
      <c r="F17" s="109"/>
      <c r="G17" s="109"/>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c r="F18" s="109"/>
      <c r="G18" s="109"/>
      <c r="H18" s="115"/>
      <c r="I18" s="3">
        <f t="shared" si="2"/>
        <v>0</v>
      </c>
      <c r="J18" s="115"/>
      <c r="K18" s="3">
        <f t="shared" si="2"/>
        <v>0</v>
      </c>
      <c r="L18" s="115"/>
      <c r="M18" s="3">
        <f t="shared" ref="M18:M23" si="15">ROUNDDOWN($F18*L18,0)</f>
        <v>0</v>
      </c>
      <c r="N18" s="115"/>
      <c r="O18" s="3">
        <f t="shared" ref="O18:O23" si="16">ROUNDDOWN($F18*N18,0)</f>
        <v>0</v>
      </c>
      <c r="P18" s="115"/>
      <c r="Q18" s="3">
        <f t="shared" ref="Q18:Q23" si="17">ROUNDDOWN($F18*P18,0)</f>
        <v>0</v>
      </c>
      <c r="R18" s="115"/>
      <c r="S18" s="3">
        <f t="shared" si="6"/>
        <v>0</v>
      </c>
      <c r="T18" s="115"/>
      <c r="U18" s="3">
        <f t="shared" si="7"/>
        <v>0</v>
      </c>
      <c r="V18" s="115"/>
      <c r="W18" s="3">
        <f t="shared" si="8"/>
        <v>0</v>
      </c>
      <c r="X18" s="115"/>
      <c r="Y18" s="3">
        <f t="shared" si="9"/>
        <v>0</v>
      </c>
      <c r="Z18" s="115"/>
      <c r="AA18" s="3">
        <f t="shared" si="10"/>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88"/>
      <c r="F19" s="109"/>
      <c r="G19" s="109"/>
      <c r="H19" s="115"/>
      <c r="I19" s="3">
        <f t="shared" si="2"/>
        <v>0</v>
      </c>
      <c r="J19" s="115"/>
      <c r="K19" s="3">
        <f t="shared" si="2"/>
        <v>0</v>
      </c>
      <c r="L19" s="115"/>
      <c r="M19" s="3">
        <f t="shared" si="15"/>
        <v>0</v>
      </c>
      <c r="N19" s="115"/>
      <c r="O19" s="3">
        <f t="shared" si="16"/>
        <v>0</v>
      </c>
      <c r="P19" s="115"/>
      <c r="Q19" s="3">
        <f t="shared" si="17"/>
        <v>0</v>
      </c>
      <c r="R19" s="115"/>
      <c r="S19" s="3">
        <f t="shared" si="6"/>
        <v>0</v>
      </c>
      <c r="T19" s="115"/>
      <c r="U19" s="3">
        <f t="shared" si="7"/>
        <v>0</v>
      </c>
      <c r="V19" s="115"/>
      <c r="W19" s="3">
        <f t="shared" si="8"/>
        <v>0</v>
      </c>
      <c r="X19" s="115"/>
      <c r="Y19" s="3">
        <f t="shared" si="9"/>
        <v>0</v>
      </c>
      <c r="Z19" s="115"/>
      <c r="AA19" s="3">
        <f t="shared" si="10"/>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88"/>
      <c r="F20" s="109"/>
      <c r="G20" s="109"/>
      <c r="H20" s="115"/>
      <c r="I20" s="3">
        <f t="shared" si="2"/>
        <v>0</v>
      </c>
      <c r="J20" s="115"/>
      <c r="K20" s="3">
        <f t="shared" si="2"/>
        <v>0</v>
      </c>
      <c r="L20" s="115"/>
      <c r="M20" s="3">
        <f t="shared" si="15"/>
        <v>0</v>
      </c>
      <c r="N20" s="115"/>
      <c r="O20" s="3">
        <f t="shared" si="16"/>
        <v>0</v>
      </c>
      <c r="P20" s="115"/>
      <c r="Q20" s="3">
        <f t="shared" si="17"/>
        <v>0</v>
      </c>
      <c r="R20" s="115"/>
      <c r="S20" s="3">
        <f t="shared" si="6"/>
        <v>0</v>
      </c>
      <c r="T20" s="115"/>
      <c r="U20" s="3">
        <f t="shared" si="7"/>
        <v>0</v>
      </c>
      <c r="V20" s="115"/>
      <c r="W20" s="3">
        <f t="shared" si="8"/>
        <v>0</v>
      </c>
      <c r="X20" s="115"/>
      <c r="Y20" s="3">
        <f t="shared" si="9"/>
        <v>0</v>
      </c>
      <c r="Z20" s="115"/>
      <c r="AA20" s="3">
        <f t="shared" si="10"/>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88"/>
      <c r="F21" s="109"/>
      <c r="G21" s="109"/>
      <c r="H21" s="115"/>
      <c r="I21" s="3">
        <f t="shared" si="2"/>
        <v>0</v>
      </c>
      <c r="J21" s="115"/>
      <c r="K21" s="3">
        <f t="shared" si="2"/>
        <v>0</v>
      </c>
      <c r="L21" s="115"/>
      <c r="M21" s="3">
        <f t="shared" si="15"/>
        <v>0</v>
      </c>
      <c r="N21" s="115"/>
      <c r="O21" s="3">
        <f t="shared" si="16"/>
        <v>0</v>
      </c>
      <c r="P21" s="115"/>
      <c r="Q21" s="3">
        <f t="shared" si="17"/>
        <v>0</v>
      </c>
      <c r="R21" s="115"/>
      <c r="S21" s="3">
        <f t="shared" si="6"/>
        <v>0</v>
      </c>
      <c r="T21" s="115"/>
      <c r="U21" s="3">
        <f t="shared" si="7"/>
        <v>0</v>
      </c>
      <c r="V21" s="115"/>
      <c r="W21" s="3">
        <f t="shared" si="8"/>
        <v>0</v>
      </c>
      <c r="X21" s="115"/>
      <c r="Y21" s="3">
        <f t="shared" si="9"/>
        <v>0</v>
      </c>
      <c r="Z21" s="115"/>
      <c r="AA21" s="3">
        <f t="shared" si="10"/>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88"/>
      <c r="F22" s="109"/>
      <c r="G22" s="109"/>
      <c r="H22" s="115"/>
      <c r="I22" s="3">
        <f t="shared" si="2"/>
        <v>0</v>
      </c>
      <c r="J22" s="115"/>
      <c r="K22" s="3">
        <f t="shared" si="2"/>
        <v>0</v>
      </c>
      <c r="L22" s="115"/>
      <c r="M22" s="3">
        <f t="shared" si="15"/>
        <v>0</v>
      </c>
      <c r="N22" s="115"/>
      <c r="O22" s="3">
        <f t="shared" si="16"/>
        <v>0</v>
      </c>
      <c r="P22" s="115"/>
      <c r="Q22" s="3">
        <f t="shared" si="17"/>
        <v>0</v>
      </c>
      <c r="R22" s="115"/>
      <c r="S22" s="3">
        <f t="shared" si="6"/>
        <v>0</v>
      </c>
      <c r="T22" s="115"/>
      <c r="U22" s="3">
        <f t="shared" si="7"/>
        <v>0</v>
      </c>
      <c r="V22" s="115"/>
      <c r="W22" s="3">
        <f t="shared" si="8"/>
        <v>0</v>
      </c>
      <c r="X22" s="115"/>
      <c r="Y22" s="3">
        <f t="shared" si="9"/>
        <v>0</v>
      </c>
      <c r="Z22" s="115"/>
      <c r="AA22" s="3">
        <f t="shared" si="10"/>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88"/>
      <c r="F23" s="109"/>
      <c r="G23" s="109"/>
      <c r="H23" s="115"/>
      <c r="I23" s="3">
        <f t="shared" si="2"/>
        <v>0</v>
      </c>
      <c r="J23" s="115"/>
      <c r="K23" s="3">
        <f t="shared" si="2"/>
        <v>0</v>
      </c>
      <c r="L23" s="115"/>
      <c r="M23" s="3">
        <f t="shared" si="15"/>
        <v>0</v>
      </c>
      <c r="N23" s="115"/>
      <c r="O23" s="3">
        <f t="shared" si="16"/>
        <v>0</v>
      </c>
      <c r="P23" s="115"/>
      <c r="Q23" s="3">
        <f t="shared" si="17"/>
        <v>0</v>
      </c>
      <c r="R23" s="115"/>
      <c r="S23" s="3">
        <f t="shared" si="6"/>
        <v>0</v>
      </c>
      <c r="T23" s="115"/>
      <c r="U23" s="3">
        <f t="shared" si="7"/>
        <v>0</v>
      </c>
      <c r="V23" s="115"/>
      <c r="W23" s="3">
        <f t="shared" si="8"/>
        <v>0</v>
      </c>
      <c r="X23" s="115"/>
      <c r="Y23" s="3">
        <f t="shared" si="9"/>
        <v>0</v>
      </c>
      <c r="Z23" s="115"/>
      <c r="AA23" s="3">
        <f t="shared" si="10"/>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8">SUM(H14:H23)</f>
        <v>0.36699999999999999</v>
      </c>
      <c r="I24" s="129">
        <f t="shared" si="18"/>
        <v>224844</v>
      </c>
      <c r="J24" s="128">
        <f t="shared" si="18"/>
        <v>0.36699999999999999</v>
      </c>
      <c r="K24" s="129">
        <f t="shared" si="18"/>
        <v>224844</v>
      </c>
      <c r="L24" s="128">
        <f t="shared" si="18"/>
        <v>0</v>
      </c>
      <c r="M24" s="129">
        <f t="shared" si="18"/>
        <v>0</v>
      </c>
      <c r="N24" s="128">
        <f t="shared" si="18"/>
        <v>0</v>
      </c>
      <c r="O24" s="129">
        <f t="shared" si="18"/>
        <v>0</v>
      </c>
      <c r="P24" s="128">
        <f t="shared" si="18"/>
        <v>0</v>
      </c>
      <c r="Q24" s="129">
        <f t="shared" si="18"/>
        <v>0</v>
      </c>
      <c r="R24" s="128">
        <f t="shared" si="18"/>
        <v>0</v>
      </c>
      <c r="S24" s="129">
        <f t="shared" si="18"/>
        <v>0</v>
      </c>
      <c r="T24" s="128">
        <f t="shared" si="18"/>
        <v>0</v>
      </c>
      <c r="U24" s="129">
        <f t="shared" si="18"/>
        <v>0</v>
      </c>
      <c r="V24" s="128">
        <f t="shared" si="18"/>
        <v>0</v>
      </c>
      <c r="W24" s="129">
        <f t="shared" si="18"/>
        <v>0</v>
      </c>
      <c r="X24" s="128">
        <f t="shared" si="18"/>
        <v>0</v>
      </c>
      <c r="Y24" s="129">
        <f t="shared" si="18"/>
        <v>0</v>
      </c>
      <c r="Z24" s="128">
        <f t="shared" si="18"/>
        <v>0</v>
      </c>
      <c r="AA24" s="129">
        <f t="shared" si="18"/>
        <v>4054</v>
      </c>
      <c r="AB24" s="128">
        <f t="shared" si="18"/>
        <v>0</v>
      </c>
      <c r="AC24" s="129">
        <f t="shared" si="18"/>
        <v>0</v>
      </c>
      <c r="AD24" s="128">
        <f t="shared" si="18"/>
        <v>0</v>
      </c>
      <c r="AE24" s="129">
        <f t="shared" si="18"/>
        <v>0</v>
      </c>
      <c r="AF24" s="221">
        <f t="shared" si="18"/>
        <v>0</v>
      </c>
      <c r="AG24" s="129">
        <f t="shared" si="18"/>
        <v>0</v>
      </c>
      <c r="AH24" s="128">
        <f>SUM(AF24,AD24,AB24,Z24,X24,V24,T24,R24,P24,N24,L24,J24,H24)</f>
        <v>0.73399999999999999</v>
      </c>
      <c r="AI24" s="129">
        <f>SUM(AG24,AE24,AC24,AA24,Y24,W24,U24,S24,Q24,O24,M24,K24,I24)</f>
        <v>453742</v>
      </c>
    </row>
    <row r="25" spans="1:35">
      <c r="A25" s="13"/>
      <c r="B25" s="13"/>
      <c r="C25" s="68"/>
      <c r="D25" s="22" t="s">
        <v>68</v>
      </c>
      <c r="E25" s="88" t="s">
        <v>32</v>
      </c>
      <c r="F25" s="146">
        <v>468259</v>
      </c>
      <c r="G25" s="107" t="s">
        <v>127</v>
      </c>
      <c r="H25" s="2">
        <v>1</v>
      </c>
      <c r="I25" s="3">
        <f t="shared" ref="I25:K33" si="19">ROUNDDOWN($F25*H25,0)</f>
        <v>468259</v>
      </c>
      <c r="J25" s="2">
        <v>1</v>
      </c>
      <c r="K25" s="3">
        <f t="shared" si="19"/>
        <v>468259</v>
      </c>
      <c r="L25" s="247"/>
      <c r="M25" s="3">
        <f>ROUNDDOWN($F25*L25,0)</f>
        <v>0</v>
      </c>
      <c r="N25" s="2"/>
      <c r="O25" s="3">
        <f t="shared" ref="O25:O33" si="20">ROUNDDOWN($F25*N25,0)</f>
        <v>0</v>
      </c>
      <c r="P25" s="247"/>
      <c r="Q25" s="3">
        <f>ROUNDDOWN($F25*P25,0)</f>
        <v>0</v>
      </c>
      <c r="R25" s="2"/>
      <c r="S25" s="3">
        <f t="shared" ref="S25:S33" si="21">ROUNDDOWN($F25*R25,0)</f>
        <v>0</v>
      </c>
      <c r="T25" s="2"/>
      <c r="U25" s="3">
        <f t="shared" ref="U25:U33" si="22">ROUNDDOWN($F25*T25,0)</f>
        <v>0</v>
      </c>
      <c r="V25" s="2"/>
      <c r="W25" s="3">
        <f t="shared" ref="W25:W33" si="23">ROUNDDOWN($F25*V25,0)</f>
        <v>0</v>
      </c>
      <c r="X25" s="2"/>
      <c r="Y25" s="3">
        <f t="shared" ref="Y25:Y33" si="24">ROUNDDOWN($F25*X25,0)</f>
        <v>0</v>
      </c>
      <c r="Z25" s="2"/>
      <c r="AA25" s="250">
        <f>ROUNDDOWN($F25*Z25,0)+8606</f>
        <v>8606</v>
      </c>
      <c r="AB25" s="2"/>
      <c r="AC25" s="3">
        <f t="shared" ref="AC25:AC33" si="25">ROUNDDOWN($F25*AB25,0)</f>
        <v>0</v>
      </c>
      <c r="AD25" s="2"/>
      <c r="AE25" s="3">
        <f t="shared" ref="AE25:AE33" si="26">ROUNDDOWN($F25*AD25,0)</f>
        <v>0</v>
      </c>
      <c r="AF25" s="222"/>
      <c r="AG25" s="3">
        <f t="shared" ref="AG25:AG33" si="27">ROUNDDOWN($F25*AF25,0)</f>
        <v>0</v>
      </c>
      <c r="AH25" s="4">
        <f>SUM(AF25,AD25,AB25,Z25,X25,V25,T25,R25,P25,N25,L25,J25,H25)</f>
        <v>2</v>
      </c>
      <c r="AI25" s="4">
        <f t="shared" si="14"/>
        <v>945124</v>
      </c>
    </row>
    <row r="26" spans="1:35">
      <c r="A26" s="13"/>
      <c r="B26" s="13"/>
      <c r="C26" s="68"/>
      <c r="D26" s="26"/>
      <c r="E26" s="88"/>
      <c r="F26" s="109"/>
      <c r="G26" s="109"/>
      <c r="H26" s="1"/>
      <c r="I26" s="3">
        <f t="shared" si="19"/>
        <v>0</v>
      </c>
      <c r="J26" s="1"/>
      <c r="K26" s="3">
        <f t="shared" si="19"/>
        <v>0</v>
      </c>
      <c r="L26" s="115"/>
      <c r="M26" s="3">
        <f t="shared" ref="M26:M28" si="28">ROUNDDOWN($F26*L26,0)</f>
        <v>0</v>
      </c>
      <c r="N26" s="1"/>
      <c r="O26" s="3">
        <f t="shared" si="20"/>
        <v>0</v>
      </c>
      <c r="P26" s="115"/>
      <c r="Q26" s="3">
        <f t="shared" ref="Q26:Q28" si="29">ROUNDDOWN($F26*P26,0)</f>
        <v>0</v>
      </c>
      <c r="R26" s="1"/>
      <c r="S26" s="3">
        <f t="shared" si="21"/>
        <v>0</v>
      </c>
      <c r="T26" s="1"/>
      <c r="U26" s="3">
        <f t="shared" si="22"/>
        <v>0</v>
      </c>
      <c r="V26" s="1"/>
      <c r="W26" s="3">
        <f t="shared" si="23"/>
        <v>0</v>
      </c>
      <c r="X26" s="1"/>
      <c r="Y26" s="3">
        <f t="shared" si="24"/>
        <v>0</v>
      </c>
      <c r="Z26" s="1"/>
      <c r="AA26" s="3">
        <f t="shared" ref="AA26:AA33" si="30">ROUNDDOWN($F26*Z26,0)</f>
        <v>0</v>
      </c>
      <c r="AB26" s="1"/>
      <c r="AC26" s="3">
        <f t="shared" si="25"/>
        <v>0</v>
      </c>
      <c r="AD26" s="1"/>
      <c r="AE26" s="3">
        <f t="shared" si="26"/>
        <v>0</v>
      </c>
      <c r="AF26" s="223"/>
      <c r="AG26" s="3">
        <f t="shared" si="27"/>
        <v>0</v>
      </c>
      <c r="AH26" s="4">
        <f t="shared" si="14"/>
        <v>0</v>
      </c>
      <c r="AI26" s="4">
        <f t="shared" si="14"/>
        <v>0</v>
      </c>
    </row>
    <row r="27" spans="1:35">
      <c r="A27" s="13"/>
      <c r="B27" s="13"/>
      <c r="C27" s="68"/>
      <c r="D27" s="26"/>
      <c r="E27" s="69"/>
      <c r="F27" s="109"/>
      <c r="G27" s="109"/>
      <c r="H27" s="1"/>
      <c r="I27" s="3">
        <f t="shared" si="19"/>
        <v>0</v>
      </c>
      <c r="J27" s="1"/>
      <c r="K27" s="3">
        <f t="shared" si="19"/>
        <v>0</v>
      </c>
      <c r="L27" s="115"/>
      <c r="M27" s="3">
        <f t="shared" si="28"/>
        <v>0</v>
      </c>
      <c r="N27" s="1"/>
      <c r="O27" s="3">
        <f t="shared" si="20"/>
        <v>0</v>
      </c>
      <c r="P27" s="115"/>
      <c r="Q27" s="3">
        <f t="shared" si="29"/>
        <v>0</v>
      </c>
      <c r="R27" s="1"/>
      <c r="S27" s="3">
        <f t="shared" si="21"/>
        <v>0</v>
      </c>
      <c r="T27" s="1"/>
      <c r="U27" s="3">
        <f t="shared" si="22"/>
        <v>0</v>
      </c>
      <c r="V27" s="1"/>
      <c r="W27" s="3">
        <f t="shared" si="23"/>
        <v>0</v>
      </c>
      <c r="X27" s="1"/>
      <c r="Y27" s="3">
        <f t="shared" si="24"/>
        <v>0</v>
      </c>
      <c r="Z27" s="1"/>
      <c r="AA27" s="3">
        <f t="shared" si="30"/>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88"/>
      <c r="F28" s="109"/>
      <c r="G28" s="109"/>
      <c r="H28" s="1"/>
      <c r="I28" s="3">
        <f t="shared" si="19"/>
        <v>0</v>
      </c>
      <c r="J28" s="1"/>
      <c r="K28" s="3">
        <f t="shared" si="19"/>
        <v>0</v>
      </c>
      <c r="L28" s="115"/>
      <c r="M28" s="3">
        <f t="shared" si="28"/>
        <v>0</v>
      </c>
      <c r="N28" s="1"/>
      <c r="O28" s="3">
        <f t="shared" si="20"/>
        <v>0</v>
      </c>
      <c r="P28" s="115"/>
      <c r="Q28" s="3">
        <f t="shared" si="29"/>
        <v>0</v>
      </c>
      <c r="R28" s="1"/>
      <c r="S28" s="3">
        <f t="shared" si="21"/>
        <v>0</v>
      </c>
      <c r="T28" s="1"/>
      <c r="U28" s="3">
        <f t="shared" si="22"/>
        <v>0</v>
      </c>
      <c r="V28" s="1"/>
      <c r="W28" s="3">
        <f t="shared" si="23"/>
        <v>0</v>
      </c>
      <c r="X28" s="1"/>
      <c r="Y28" s="3">
        <f t="shared" si="24"/>
        <v>0</v>
      </c>
      <c r="Z28" s="1"/>
      <c r="AA28" s="3">
        <f t="shared" si="30"/>
        <v>0</v>
      </c>
      <c r="AB28" s="1"/>
      <c r="AC28" s="3">
        <f t="shared" si="25"/>
        <v>0</v>
      </c>
      <c r="AD28" s="1"/>
      <c r="AE28" s="3">
        <f t="shared" si="26"/>
        <v>0</v>
      </c>
      <c r="AF28" s="223"/>
      <c r="AG28" s="3">
        <f t="shared" si="27"/>
        <v>0</v>
      </c>
      <c r="AH28" s="4">
        <f t="shared" si="14"/>
        <v>0</v>
      </c>
      <c r="AI28" s="4">
        <f t="shared" si="14"/>
        <v>0</v>
      </c>
    </row>
    <row r="29" spans="1:35">
      <c r="A29" s="13"/>
      <c r="B29" s="13"/>
      <c r="C29" s="67"/>
      <c r="D29" s="26"/>
      <c r="E29" s="69"/>
      <c r="F29" s="109"/>
      <c r="G29" s="109"/>
      <c r="H29" s="1"/>
      <c r="I29" s="3">
        <f t="shared" si="19"/>
        <v>0</v>
      </c>
      <c r="J29" s="1"/>
      <c r="K29" s="3">
        <f t="shared" si="19"/>
        <v>0</v>
      </c>
      <c r="L29" s="1"/>
      <c r="M29" s="3">
        <f t="shared" ref="M29:M33" si="31">ROUNDDOWN($F29*L29,0)</f>
        <v>0</v>
      </c>
      <c r="N29" s="1"/>
      <c r="O29" s="3">
        <f t="shared" si="20"/>
        <v>0</v>
      </c>
      <c r="P29" s="1"/>
      <c r="Q29" s="3">
        <f t="shared" ref="Q29:Q33" si="32">ROUNDDOWN($F29*P29,0)</f>
        <v>0</v>
      </c>
      <c r="R29" s="1"/>
      <c r="S29" s="3">
        <f t="shared" si="21"/>
        <v>0</v>
      </c>
      <c r="T29" s="1"/>
      <c r="U29" s="3">
        <f t="shared" si="22"/>
        <v>0</v>
      </c>
      <c r="V29" s="1"/>
      <c r="W29" s="3">
        <f t="shared" si="23"/>
        <v>0</v>
      </c>
      <c r="X29" s="1"/>
      <c r="Y29" s="3">
        <f t="shared" si="24"/>
        <v>0</v>
      </c>
      <c r="Z29" s="1"/>
      <c r="AA29" s="3">
        <f t="shared" si="30"/>
        <v>0</v>
      </c>
      <c r="AB29" s="1"/>
      <c r="AC29" s="3">
        <f t="shared" si="25"/>
        <v>0</v>
      </c>
      <c r="AD29" s="1"/>
      <c r="AE29" s="3">
        <f t="shared" si="26"/>
        <v>0</v>
      </c>
      <c r="AF29" s="223"/>
      <c r="AG29" s="3">
        <f t="shared" si="27"/>
        <v>0</v>
      </c>
      <c r="AH29" s="4">
        <f t="shared" si="14"/>
        <v>0</v>
      </c>
      <c r="AI29" s="4">
        <f t="shared" si="14"/>
        <v>0</v>
      </c>
    </row>
    <row r="30" spans="1:35">
      <c r="A30" s="13"/>
      <c r="B30" s="13"/>
      <c r="C30" s="67"/>
      <c r="D30" s="26"/>
      <c r="E30" s="69"/>
      <c r="F30" s="109"/>
      <c r="G30" s="109"/>
      <c r="H30" s="1"/>
      <c r="I30" s="3">
        <f t="shared" si="19"/>
        <v>0</v>
      </c>
      <c r="J30" s="1"/>
      <c r="K30" s="3">
        <f t="shared" si="19"/>
        <v>0</v>
      </c>
      <c r="L30" s="1"/>
      <c r="M30" s="3">
        <f t="shared" si="31"/>
        <v>0</v>
      </c>
      <c r="N30" s="1"/>
      <c r="O30" s="3">
        <f t="shared" si="20"/>
        <v>0</v>
      </c>
      <c r="P30" s="1"/>
      <c r="Q30" s="3">
        <f t="shared" si="32"/>
        <v>0</v>
      </c>
      <c r="R30" s="1"/>
      <c r="S30" s="3">
        <f t="shared" si="21"/>
        <v>0</v>
      </c>
      <c r="T30" s="1"/>
      <c r="U30" s="3">
        <f t="shared" si="22"/>
        <v>0</v>
      </c>
      <c r="V30" s="1"/>
      <c r="W30" s="3">
        <f t="shared" si="23"/>
        <v>0</v>
      </c>
      <c r="X30" s="1"/>
      <c r="Y30" s="3">
        <f t="shared" si="24"/>
        <v>0</v>
      </c>
      <c r="Z30" s="1"/>
      <c r="AA30" s="3">
        <f t="shared" si="30"/>
        <v>0</v>
      </c>
      <c r="AB30" s="1"/>
      <c r="AC30" s="3">
        <f t="shared" si="25"/>
        <v>0</v>
      </c>
      <c r="AD30" s="1"/>
      <c r="AE30" s="3">
        <f t="shared" si="26"/>
        <v>0</v>
      </c>
      <c r="AF30" s="223"/>
      <c r="AG30" s="3">
        <f t="shared" si="27"/>
        <v>0</v>
      </c>
      <c r="AH30" s="4">
        <f t="shared" si="14"/>
        <v>0</v>
      </c>
      <c r="AI30" s="4">
        <f t="shared" si="14"/>
        <v>0</v>
      </c>
    </row>
    <row r="31" spans="1:35">
      <c r="A31" s="13"/>
      <c r="B31" s="13"/>
      <c r="C31" s="68"/>
      <c r="D31" s="26"/>
      <c r="E31" s="88"/>
      <c r="F31" s="109"/>
      <c r="G31" s="109"/>
      <c r="H31" s="1"/>
      <c r="I31" s="3">
        <f t="shared" si="19"/>
        <v>0</v>
      </c>
      <c r="J31" s="1"/>
      <c r="K31" s="3">
        <f t="shared" si="19"/>
        <v>0</v>
      </c>
      <c r="L31" s="1"/>
      <c r="M31" s="3">
        <f t="shared" si="31"/>
        <v>0</v>
      </c>
      <c r="N31" s="1"/>
      <c r="O31" s="3">
        <f t="shared" si="20"/>
        <v>0</v>
      </c>
      <c r="P31" s="1"/>
      <c r="Q31" s="3">
        <f t="shared" si="32"/>
        <v>0</v>
      </c>
      <c r="R31" s="1"/>
      <c r="S31" s="3">
        <f t="shared" si="21"/>
        <v>0</v>
      </c>
      <c r="T31" s="1"/>
      <c r="U31" s="3">
        <f t="shared" si="22"/>
        <v>0</v>
      </c>
      <c r="V31" s="1"/>
      <c r="W31" s="3">
        <f t="shared" si="23"/>
        <v>0</v>
      </c>
      <c r="X31" s="1"/>
      <c r="Y31" s="3">
        <f t="shared" si="24"/>
        <v>0</v>
      </c>
      <c r="Z31" s="1"/>
      <c r="AA31" s="3">
        <f t="shared" si="30"/>
        <v>0</v>
      </c>
      <c r="AB31" s="1"/>
      <c r="AC31" s="3">
        <f t="shared" si="25"/>
        <v>0</v>
      </c>
      <c r="AD31" s="1"/>
      <c r="AE31" s="3">
        <f t="shared" si="26"/>
        <v>0</v>
      </c>
      <c r="AF31" s="223"/>
      <c r="AG31" s="3">
        <f t="shared" si="27"/>
        <v>0</v>
      </c>
      <c r="AH31" s="4">
        <f t="shared" si="14"/>
        <v>0</v>
      </c>
      <c r="AI31" s="4">
        <f t="shared" si="14"/>
        <v>0</v>
      </c>
    </row>
    <row r="32" spans="1:35">
      <c r="A32" s="13"/>
      <c r="B32" s="13"/>
      <c r="C32" s="68"/>
      <c r="D32" s="26"/>
      <c r="E32" s="88"/>
      <c r="F32" s="109"/>
      <c r="G32" s="109"/>
      <c r="H32" s="1"/>
      <c r="I32" s="3">
        <f t="shared" si="19"/>
        <v>0</v>
      </c>
      <c r="J32" s="1"/>
      <c r="K32" s="3">
        <f t="shared" si="19"/>
        <v>0</v>
      </c>
      <c r="L32" s="1"/>
      <c r="M32" s="3">
        <f t="shared" si="31"/>
        <v>0</v>
      </c>
      <c r="N32" s="1"/>
      <c r="O32" s="3">
        <f t="shared" si="20"/>
        <v>0</v>
      </c>
      <c r="P32" s="1"/>
      <c r="Q32" s="3">
        <f t="shared" si="32"/>
        <v>0</v>
      </c>
      <c r="R32" s="1"/>
      <c r="S32" s="3">
        <f t="shared" si="21"/>
        <v>0</v>
      </c>
      <c r="T32" s="1"/>
      <c r="U32" s="3">
        <f t="shared" si="22"/>
        <v>0</v>
      </c>
      <c r="V32" s="1"/>
      <c r="W32" s="3">
        <f t="shared" si="23"/>
        <v>0</v>
      </c>
      <c r="X32" s="1"/>
      <c r="Y32" s="3">
        <f t="shared" si="24"/>
        <v>0</v>
      </c>
      <c r="Z32" s="1"/>
      <c r="AA32" s="3">
        <f t="shared" si="30"/>
        <v>0</v>
      </c>
      <c r="AB32" s="1"/>
      <c r="AC32" s="3">
        <f t="shared" si="25"/>
        <v>0</v>
      </c>
      <c r="AD32" s="1"/>
      <c r="AE32" s="3">
        <f t="shared" si="26"/>
        <v>0</v>
      </c>
      <c r="AF32" s="223"/>
      <c r="AG32" s="3">
        <f t="shared" si="27"/>
        <v>0</v>
      </c>
      <c r="AH32" s="4">
        <f t="shared" si="14"/>
        <v>0</v>
      </c>
      <c r="AI32" s="4">
        <f t="shared" si="14"/>
        <v>0</v>
      </c>
    </row>
    <row r="33" spans="1:35">
      <c r="A33" s="13"/>
      <c r="B33" s="13"/>
      <c r="C33" s="68"/>
      <c r="D33" s="26"/>
      <c r="E33" s="88"/>
      <c r="F33" s="109"/>
      <c r="G33" s="109"/>
      <c r="H33" s="1"/>
      <c r="I33" s="3">
        <f t="shared" si="19"/>
        <v>0</v>
      </c>
      <c r="J33" s="1"/>
      <c r="K33" s="3">
        <f t="shared" si="19"/>
        <v>0</v>
      </c>
      <c r="L33" s="1"/>
      <c r="M33" s="3">
        <f t="shared" si="31"/>
        <v>0</v>
      </c>
      <c r="N33" s="1"/>
      <c r="O33" s="3">
        <f t="shared" si="20"/>
        <v>0</v>
      </c>
      <c r="P33" s="1"/>
      <c r="Q33" s="3">
        <f t="shared" si="32"/>
        <v>0</v>
      </c>
      <c r="R33" s="1"/>
      <c r="S33" s="3">
        <f t="shared" si="21"/>
        <v>0</v>
      </c>
      <c r="T33" s="1"/>
      <c r="U33" s="3">
        <f t="shared" si="22"/>
        <v>0</v>
      </c>
      <c r="V33" s="1"/>
      <c r="W33" s="3">
        <f t="shared" si="23"/>
        <v>0</v>
      </c>
      <c r="X33" s="1"/>
      <c r="Y33" s="3">
        <f t="shared" si="24"/>
        <v>0</v>
      </c>
      <c r="Z33" s="1"/>
      <c r="AA33" s="3">
        <f t="shared" si="30"/>
        <v>0</v>
      </c>
      <c r="AB33" s="1"/>
      <c r="AC33" s="3">
        <f t="shared" si="25"/>
        <v>0</v>
      </c>
      <c r="AD33" s="1"/>
      <c r="AE33" s="3">
        <f t="shared" si="26"/>
        <v>0</v>
      </c>
      <c r="AF33" s="223"/>
      <c r="AG33" s="3">
        <f t="shared" si="27"/>
        <v>0</v>
      </c>
      <c r="AH33" s="4">
        <f t="shared" si="14"/>
        <v>0</v>
      </c>
      <c r="AI33" s="4">
        <f t="shared" si="14"/>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33">SUM(H25:H34)</f>
        <v>1</v>
      </c>
      <c r="I35" s="129">
        <f t="shared" si="33"/>
        <v>468259</v>
      </c>
      <c r="J35" s="129">
        <f t="shared" si="33"/>
        <v>1</v>
      </c>
      <c r="K35" s="129">
        <f t="shared" si="33"/>
        <v>468259</v>
      </c>
      <c r="L35" s="129">
        <f t="shared" si="33"/>
        <v>0</v>
      </c>
      <c r="M35" s="129">
        <f t="shared" si="33"/>
        <v>0</v>
      </c>
      <c r="N35" s="129">
        <f t="shared" si="33"/>
        <v>0</v>
      </c>
      <c r="O35" s="129">
        <f t="shared" si="33"/>
        <v>0</v>
      </c>
      <c r="P35" s="129">
        <f t="shared" si="33"/>
        <v>0</v>
      </c>
      <c r="Q35" s="129">
        <f t="shared" si="33"/>
        <v>0</v>
      </c>
      <c r="R35" s="129">
        <f t="shared" si="33"/>
        <v>0</v>
      </c>
      <c r="S35" s="129">
        <f t="shared" si="33"/>
        <v>0</v>
      </c>
      <c r="T35" s="129">
        <f t="shared" si="33"/>
        <v>0</v>
      </c>
      <c r="U35" s="129">
        <f t="shared" si="33"/>
        <v>0</v>
      </c>
      <c r="V35" s="129">
        <f t="shared" si="33"/>
        <v>0</v>
      </c>
      <c r="W35" s="129">
        <f t="shared" si="33"/>
        <v>0</v>
      </c>
      <c r="X35" s="129">
        <f t="shared" si="33"/>
        <v>0</v>
      </c>
      <c r="Y35" s="129">
        <f t="shared" si="33"/>
        <v>0</v>
      </c>
      <c r="Z35" s="129">
        <f t="shared" si="33"/>
        <v>0</v>
      </c>
      <c r="AA35" s="129">
        <f t="shared" si="33"/>
        <v>8606</v>
      </c>
      <c r="AB35" s="129">
        <f t="shared" si="33"/>
        <v>0</v>
      </c>
      <c r="AC35" s="129">
        <f t="shared" si="33"/>
        <v>0</v>
      </c>
      <c r="AD35" s="129">
        <f t="shared" si="33"/>
        <v>0</v>
      </c>
      <c r="AE35" s="129">
        <f t="shared" si="33"/>
        <v>0</v>
      </c>
      <c r="AF35" s="224">
        <f t="shared" si="33"/>
        <v>0</v>
      </c>
      <c r="AG35" s="129">
        <f t="shared" si="33"/>
        <v>0</v>
      </c>
      <c r="AH35" s="129">
        <f t="shared" si="14"/>
        <v>2</v>
      </c>
      <c r="AI35" s="129">
        <f t="shared" si="14"/>
        <v>945124</v>
      </c>
    </row>
    <row r="36" spans="1:35">
      <c r="A36" s="13"/>
      <c r="B36" s="13"/>
      <c r="C36" s="67"/>
      <c r="D36" s="22" t="s">
        <v>70</v>
      </c>
      <c r="E36" s="88" t="s">
        <v>32</v>
      </c>
      <c r="F36" s="146">
        <v>363895</v>
      </c>
      <c r="G36" s="107" t="s">
        <v>127</v>
      </c>
      <c r="H36" s="2">
        <v>1</v>
      </c>
      <c r="I36" s="3">
        <f t="shared" ref="I36:K45" si="34">ROUNDDOWN($F36*H36,0)</f>
        <v>363895</v>
      </c>
      <c r="J36" s="2">
        <v>1</v>
      </c>
      <c r="K36" s="3">
        <f t="shared" si="34"/>
        <v>363895</v>
      </c>
      <c r="L36" s="2">
        <v>0</v>
      </c>
      <c r="M36" s="3">
        <f t="shared" ref="M36:M45" si="35">ROUNDDOWN($F36*L36,0)</f>
        <v>0</v>
      </c>
      <c r="N36" s="2">
        <v>0</v>
      </c>
      <c r="O36" s="3">
        <f t="shared" ref="O36:O45" si="36">ROUNDDOWN($F36*N36,0)</f>
        <v>0</v>
      </c>
      <c r="P36" s="247"/>
      <c r="Q36" s="3">
        <f>ROUNDDOWN($F36*P36,0)</f>
        <v>0</v>
      </c>
      <c r="R36" s="2"/>
      <c r="S36" s="3">
        <f t="shared" ref="S36:S45" si="37">ROUNDDOWN($F36*R36,0)</f>
        <v>0</v>
      </c>
      <c r="T36" s="2"/>
      <c r="U36" s="3">
        <f t="shared" ref="U36:U45" si="38">ROUNDDOWN($F36*T36,0)</f>
        <v>0</v>
      </c>
      <c r="V36" s="2"/>
      <c r="W36" s="3">
        <f t="shared" ref="W36:W45" si="39">ROUNDDOWN($F36*V36,0)</f>
        <v>0</v>
      </c>
      <c r="X36" s="2"/>
      <c r="Y36" s="3">
        <f t="shared" ref="Y36:Y45" si="40">ROUNDDOWN($F36*X36,0)</f>
        <v>0</v>
      </c>
      <c r="Z36" s="2"/>
      <c r="AA36" s="250">
        <f>ROUNDDOWN($F36*Z36,0)+6840</f>
        <v>6840</v>
      </c>
      <c r="AB36" s="2"/>
      <c r="AC36" s="3">
        <f t="shared" ref="AC36:AC45" si="41">ROUNDDOWN($F36*AB36,0)</f>
        <v>0</v>
      </c>
      <c r="AD36" s="2"/>
      <c r="AE36" s="3">
        <f t="shared" ref="AE36:AE45" si="42">ROUNDDOWN($F36*AD36,0)</f>
        <v>0</v>
      </c>
      <c r="AF36" s="222"/>
      <c r="AG36" s="3">
        <f t="shared" ref="AG36:AG45" si="43">ROUNDDOWN($F36*AF36,0)</f>
        <v>0</v>
      </c>
      <c r="AH36" s="4">
        <f t="shared" si="14"/>
        <v>2</v>
      </c>
      <c r="AI36" s="4">
        <f t="shared" si="14"/>
        <v>734630</v>
      </c>
    </row>
    <row r="37" spans="1:35">
      <c r="A37" s="13"/>
      <c r="B37" s="13"/>
      <c r="C37" s="26"/>
      <c r="D37" s="26"/>
      <c r="E37" s="88"/>
      <c r="F37" s="109"/>
      <c r="G37" s="109"/>
      <c r="H37" s="1"/>
      <c r="I37" s="3">
        <f t="shared" si="34"/>
        <v>0</v>
      </c>
      <c r="J37" s="1"/>
      <c r="K37" s="3">
        <f t="shared" si="34"/>
        <v>0</v>
      </c>
      <c r="L37" s="1"/>
      <c r="M37" s="3">
        <f t="shared" si="35"/>
        <v>0</v>
      </c>
      <c r="N37" s="1"/>
      <c r="O37" s="3">
        <f t="shared" si="36"/>
        <v>0</v>
      </c>
      <c r="P37" s="115"/>
      <c r="Q37" s="3">
        <f t="shared" ref="Q37:Q39" si="44">ROUNDDOWN($F37*P37,0)</f>
        <v>0</v>
      </c>
      <c r="R37" s="1"/>
      <c r="S37" s="3">
        <f t="shared" si="37"/>
        <v>0</v>
      </c>
      <c r="T37" s="1"/>
      <c r="U37" s="3">
        <f t="shared" si="38"/>
        <v>0</v>
      </c>
      <c r="V37" s="1"/>
      <c r="W37" s="3">
        <f t="shared" si="39"/>
        <v>0</v>
      </c>
      <c r="X37" s="1"/>
      <c r="Y37" s="3">
        <f t="shared" si="40"/>
        <v>0</v>
      </c>
      <c r="Z37" s="1"/>
      <c r="AA37" s="3">
        <f t="shared" ref="AA37:AA45" si="45">ROUNDDOWN($F37*Z37,0)</f>
        <v>0</v>
      </c>
      <c r="AB37" s="1"/>
      <c r="AC37" s="3">
        <f t="shared" si="41"/>
        <v>0</v>
      </c>
      <c r="AD37" s="1"/>
      <c r="AE37" s="3">
        <f t="shared" si="42"/>
        <v>0</v>
      </c>
      <c r="AF37" s="223"/>
      <c r="AG37" s="3">
        <f t="shared" si="43"/>
        <v>0</v>
      </c>
      <c r="AH37" s="4">
        <f t="shared" si="14"/>
        <v>0</v>
      </c>
      <c r="AI37" s="4">
        <f t="shared" si="14"/>
        <v>0</v>
      </c>
    </row>
    <row r="38" spans="1:35">
      <c r="A38" s="13"/>
      <c r="B38" s="13"/>
      <c r="C38" s="26"/>
      <c r="D38" s="26"/>
      <c r="E38" s="69"/>
      <c r="F38" s="109"/>
      <c r="G38" s="109"/>
      <c r="H38" s="1"/>
      <c r="I38" s="3">
        <f t="shared" si="34"/>
        <v>0</v>
      </c>
      <c r="J38" s="1"/>
      <c r="K38" s="3">
        <f t="shared" si="34"/>
        <v>0</v>
      </c>
      <c r="L38" s="1"/>
      <c r="M38" s="3">
        <f t="shared" si="35"/>
        <v>0</v>
      </c>
      <c r="N38" s="1"/>
      <c r="O38" s="3">
        <f t="shared" si="36"/>
        <v>0</v>
      </c>
      <c r="P38" s="115"/>
      <c r="Q38" s="3">
        <f t="shared" si="44"/>
        <v>0</v>
      </c>
      <c r="R38" s="1"/>
      <c r="S38" s="3">
        <f t="shared" si="37"/>
        <v>0</v>
      </c>
      <c r="T38" s="1"/>
      <c r="U38" s="3">
        <f t="shared" si="38"/>
        <v>0</v>
      </c>
      <c r="V38" s="1"/>
      <c r="W38" s="3">
        <f t="shared" si="39"/>
        <v>0</v>
      </c>
      <c r="X38" s="1"/>
      <c r="Y38" s="3">
        <f t="shared" si="40"/>
        <v>0</v>
      </c>
      <c r="Z38" s="1"/>
      <c r="AA38" s="3">
        <f t="shared" si="45"/>
        <v>0</v>
      </c>
      <c r="AB38" s="1"/>
      <c r="AC38" s="3">
        <f t="shared" si="41"/>
        <v>0</v>
      </c>
      <c r="AD38" s="1"/>
      <c r="AE38" s="3">
        <f t="shared" si="42"/>
        <v>0</v>
      </c>
      <c r="AF38" s="223"/>
      <c r="AG38" s="3">
        <f t="shared" si="43"/>
        <v>0</v>
      </c>
      <c r="AH38" s="4">
        <f t="shared" si="14"/>
        <v>0</v>
      </c>
      <c r="AI38" s="4">
        <f t="shared" si="14"/>
        <v>0</v>
      </c>
    </row>
    <row r="39" spans="1:35">
      <c r="A39" s="13"/>
      <c r="B39" s="13"/>
      <c r="C39" s="26"/>
      <c r="D39" s="26"/>
      <c r="E39" s="88"/>
      <c r="F39" s="109"/>
      <c r="G39" s="109"/>
      <c r="H39" s="1"/>
      <c r="I39" s="3">
        <f t="shared" si="34"/>
        <v>0</v>
      </c>
      <c r="J39" s="1"/>
      <c r="K39" s="3">
        <f t="shared" si="34"/>
        <v>0</v>
      </c>
      <c r="L39" s="1"/>
      <c r="M39" s="3">
        <f t="shared" si="35"/>
        <v>0</v>
      </c>
      <c r="N39" s="1"/>
      <c r="O39" s="3">
        <f t="shared" si="36"/>
        <v>0</v>
      </c>
      <c r="P39" s="115"/>
      <c r="Q39" s="3">
        <f t="shared" si="44"/>
        <v>0</v>
      </c>
      <c r="R39" s="1"/>
      <c r="S39" s="3">
        <f t="shared" si="37"/>
        <v>0</v>
      </c>
      <c r="T39" s="1"/>
      <c r="U39" s="3">
        <f t="shared" si="38"/>
        <v>0</v>
      </c>
      <c r="V39" s="1"/>
      <c r="W39" s="3">
        <f t="shared" si="39"/>
        <v>0</v>
      </c>
      <c r="X39" s="1"/>
      <c r="Y39" s="3">
        <f t="shared" si="40"/>
        <v>0</v>
      </c>
      <c r="Z39" s="1"/>
      <c r="AA39" s="3">
        <f t="shared" si="45"/>
        <v>0</v>
      </c>
      <c r="AB39" s="1"/>
      <c r="AC39" s="3">
        <f t="shared" si="41"/>
        <v>0</v>
      </c>
      <c r="AD39" s="1"/>
      <c r="AE39" s="3">
        <f t="shared" si="42"/>
        <v>0</v>
      </c>
      <c r="AF39" s="223"/>
      <c r="AG39" s="3">
        <f t="shared" si="43"/>
        <v>0</v>
      </c>
      <c r="AH39" s="4">
        <f t="shared" si="14"/>
        <v>0</v>
      </c>
      <c r="AI39" s="4">
        <f t="shared" si="14"/>
        <v>0</v>
      </c>
    </row>
    <row r="40" spans="1:35">
      <c r="A40" s="13"/>
      <c r="B40" s="13"/>
      <c r="C40" s="26"/>
      <c r="D40" s="26"/>
      <c r="E40" s="88"/>
      <c r="F40" s="109"/>
      <c r="G40" s="109"/>
      <c r="H40" s="1"/>
      <c r="I40" s="3">
        <f t="shared" si="34"/>
        <v>0</v>
      </c>
      <c r="J40" s="1"/>
      <c r="K40" s="3">
        <f t="shared" si="34"/>
        <v>0</v>
      </c>
      <c r="L40" s="1"/>
      <c r="M40" s="3">
        <f t="shared" si="35"/>
        <v>0</v>
      </c>
      <c r="N40" s="1"/>
      <c r="O40" s="3">
        <f t="shared" si="36"/>
        <v>0</v>
      </c>
      <c r="P40" s="1"/>
      <c r="Q40" s="3">
        <f t="shared" ref="Q40:Q45" si="46">ROUNDDOWN($F40*P40,0)</f>
        <v>0</v>
      </c>
      <c r="R40" s="1"/>
      <c r="S40" s="3">
        <f t="shared" si="37"/>
        <v>0</v>
      </c>
      <c r="T40" s="1"/>
      <c r="U40" s="3">
        <f t="shared" si="38"/>
        <v>0</v>
      </c>
      <c r="V40" s="1"/>
      <c r="W40" s="3">
        <f t="shared" si="39"/>
        <v>0</v>
      </c>
      <c r="X40" s="1"/>
      <c r="Y40" s="3">
        <f t="shared" si="40"/>
        <v>0</v>
      </c>
      <c r="Z40" s="1"/>
      <c r="AA40" s="3">
        <f t="shared" si="45"/>
        <v>0</v>
      </c>
      <c r="AB40" s="1"/>
      <c r="AC40" s="3">
        <f t="shared" si="41"/>
        <v>0</v>
      </c>
      <c r="AD40" s="1"/>
      <c r="AE40" s="3">
        <f t="shared" si="42"/>
        <v>0</v>
      </c>
      <c r="AF40" s="223"/>
      <c r="AG40" s="3">
        <f t="shared" si="43"/>
        <v>0</v>
      </c>
      <c r="AH40" s="4">
        <f t="shared" si="14"/>
        <v>0</v>
      </c>
      <c r="AI40" s="4">
        <f t="shared" si="14"/>
        <v>0</v>
      </c>
    </row>
    <row r="41" spans="1:35">
      <c r="A41" s="13"/>
      <c r="B41" s="13"/>
      <c r="C41" s="67"/>
      <c r="D41" s="26"/>
      <c r="E41" s="69"/>
      <c r="F41" s="109"/>
      <c r="G41" s="109"/>
      <c r="H41" s="1"/>
      <c r="I41" s="3">
        <f t="shared" si="34"/>
        <v>0</v>
      </c>
      <c r="J41" s="1"/>
      <c r="K41" s="3">
        <f t="shared" si="34"/>
        <v>0</v>
      </c>
      <c r="L41" s="1"/>
      <c r="M41" s="3">
        <f t="shared" si="35"/>
        <v>0</v>
      </c>
      <c r="N41" s="1"/>
      <c r="O41" s="3">
        <f t="shared" si="36"/>
        <v>0</v>
      </c>
      <c r="P41" s="1"/>
      <c r="Q41" s="3">
        <f t="shared" si="46"/>
        <v>0</v>
      </c>
      <c r="R41" s="1"/>
      <c r="S41" s="3">
        <f t="shared" si="37"/>
        <v>0</v>
      </c>
      <c r="T41" s="1"/>
      <c r="U41" s="3">
        <f t="shared" si="38"/>
        <v>0</v>
      </c>
      <c r="V41" s="1"/>
      <c r="W41" s="3">
        <f t="shared" si="39"/>
        <v>0</v>
      </c>
      <c r="X41" s="1"/>
      <c r="Y41" s="3">
        <f t="shared" si="40"/>
        <v>0</v>
      </c>
      <c r="Z41" s="1"/>
      <c r="AA41" s="3">
        <f t="shared" si="45"/>
        <v>0</v>
      </c>
      <c r="AB41" s="1"/>
      <c r="AC41" s="3">
        <f t="shared" si="41"/>
        <v>0</v>
      </c>
      <c r="AD41" s="1"/>
      <c r="AE41" s="3">
        <f t="shared" si="42"/>
        <v>0</v>
      </c>
      <c r="AF41" s="223"/>
      <c r="AG41" s="3">
        <f t="shared" si="43"/>
        <v>0</v>
      </c>
      <c r="AH41" s="4">
        <f t="shared" si="14"/>
        <v>0</v>
      </c>
      <c r="AI41" s="4">
        <f t="shared" si="14"/>
        <v>0</v>
      </c>
    </row>
    <row r="42" spans="1:35">
      <c r="A42" s="13"/>
      <c r="B42" s="13"/>
      <c r="C42" s="68"/>
      <c r="D42" s="26"/>
      <c r="E42" s="88"/>
      <c r="F42" s="109"/>
      <c r="G42" s="109"/>
      <c r="H42" s="1"/>
      <c r="I42" s="3">
        <f t="shared" si="34"/>
        <v>0</v>
      </c>
      <c r="J42" s="1"/>
      <c r="K42" s="3">
        <f t="shared" si="34"/>
        <v>0</v>
      </c>
      <c r="L42" s="1"/>
      <c r="M42" s="3">
        <f t="shared" si="35"/>
        <v>0</v>
      </c>
      <c r="N42" s="1"/>
      <c r="O42" s="3">
        <f t="shared" si="36"/>
        <v>0</v>
      </c>
      <c r="P42" s="1"/>
      <c r="Q42" s="3">
        <f t="shared" si="46"/>
        <v>0</v>
      </c>
      <c r="R42" s="1"/>
      <c r="S42" s="3">
        <f t="shared" si="37"/>
        <v>0</v>
      </c>
      <c r="T42" s="1"/>
      <c r="U42" s="3">
        <f t="shared" si="38"/>
        <v>0</v>
      </c>
      <c r="V42" s="1"/>
      <c r="W42" s="3">
        <f t="shared" si="39"/>
        <v>0</v>
      </c>
      <c r="X42" s="1"/>
      <c r="Y42" s="3">
        <f t="shared" si="40"/>
        <v>0</v>
      </c>
      <c r="Z42" s="1"/>
      <c r="AA42" s="3">
        <f t="shared" si="45"/>
        <v>0</v>
      </c>
      <c r="AB42" s="1"/>
      <c r="AC42" s="3">
        <f t="shared" si="41"/>
        <v>0</v>
      </c>
      <c r="AD42" s="1"/>
      <c r="AE42" s="3">
        <f t="shared" si="42"/>
        <v>0</v>
      </c>
      <c r="AF42" s="223"/>
      <c r="AG42" s="3">
        <f t="shared" si="43"/>
        <v>0</v>
      </c>
      <c r="AH42" s="4">
        <f t="shared" si="14"/>
        <v>0</v>
      </c>
      <c r="AI42" s="4">
        <f t="shared" si="14"/>
        <v>0</v>
      </c>
    </row>
    <row r="43" spans="1:35">
      <c r="A43" s="13"/>
      <c r="B43" s="13"/>
      <c r="C43" s="68"/>
      <c r="D43" s="26"/>
      <c r="E43" s="88"/>
      <c r="F43" s="109"/>
      <c r="G43" s="109"/>
      <c r="H43" s="1"/>
      <c r="I43" s="3">
        <f t="shared" si="34"/>
        <v>0</v>
      </c>
      <c r="J43" s="1"/>
      <c r="K43" s="3">
        <f t="shared" si="34"/>
        <v>0</v>
      </c>
      <c r="L43" s="1"/>
      <c r="M43" s="3">
        <f t="shared" si="35"/>
        <v>0</v>
      </c>
      <c r="N43" s="1"/>
      <c r="O43" s="3">
        <f t="shared" si="36"/>
        <v>0</v>
      </c>
      <c r="P43" s="1"/>
      <c r="Q43" s="3">
        <f t="shared" si="46"/>
        <v>0</v>
      </c>
      <c r="R43" s="1"/>
      <c r="S43" s="3">
        <f t="shared" si="37"/>
        <v>0</v>
      </c>
      <c r="T43" s="1"/>
      <c r="U43" s="3">
        <f t="shared" si="38"/>
        <v>0</v>
      </c>
      <c r="V43" s="1"/>
      <c r="W43" s="3">
        <f t="shared" si="39"/>
        <v>0</v>
      </c>
      <c r="X43" s="1"/>
      <c r="Y43" s="3">
        <f t="shared" si="40"/>
        <v>0</v>
      </c>
      <c r="Z43" s="1"/>
      <c r="AA43" s="3">
        <f t="shared" si="45"/>
        <v>0</v>
      </c>
      <c r="AB43" s="1"/>
      <c r="AC43" s="3">
        <f t="shared" si="41"/>
        <v>0</v>
      </c>
      <c r="AD43" s="1"/>
      <c r="AE43" s="3">
        <f t="shared" si="42"/>
        <v>0</v>
      </c>
      <c r="AF43" s="223"/>
      <c r="AG43" s="3">
        <f t="shared" si="43"/>
        <v>0</v>
      </c>
      <c r="AH43" s="4">
        <f t="shared" si="14"/>
        <v>0</v>
      </c>
      <c r="AI43" s="4">
        <f t="shared" si="14"/>
        <v>0</v>
      </c>
    </row>
    <row r="44" spans="1:35">
      <c r="A44" s="13"/>
      <c r="B44" s="13"/>
      <c r="C44" s="68"/>
      <c r="D44" s="26"/>
      <c r="E44" s="88"/>
      <c r="F44" s="109"/>
      <c r="G44" s="109"/>
      <c r="H44" s="1"/>
      <c r="I44" s="3">
        <f t="shared" si="34"/>
        <v>0</v>
      </c>
      <c r="J44" s="1"/>
      <c r="K44" s="3">
        <f t="shared" si="34"/>
        <v>0</v>
      </c>
      <c r="L44" s="1"/>
      <c r="M44" s="3">
        <f t="shared" si="35"/>
        <v>0</v>
      </c>
      <c r="N44" s="1"/>
      <c r="O44" s="3">
        <f t="shared" si="36"/>
        <v>0</v>
      </c>
      <c r="P44" s="1"/>
      <c r="Q44" s="3">
        <f t="shared" si="46"/>
        <v>0</v>
      </c>
      <c r="R44" s="1"/>
      <c r="S44" s="3">
        <f t="shared" si="37"/>
        <v>0</v>
      </c>
      <c r="T44" s="1"/>
      <c r="U44" s="3">
        <f t="shared" si="38"/>
        <v>0</v>
      </c>
      <c r="V44" s="1"/>
      <c r="W44" s="3">
        <f t="shared" si="39"/>
        <v>0</v>
      </c>
      <c r="X44" s="1"/>
      <c r="Y44" s="3">
        <f t="shared" si="40"/>
        <v>0</v>
      </c>
      <c r="Z44" s="1"/>
      <c r="AA44" s="3">
        <f t="shared" si="45"/>
        <v>0</v>
      </c>
      <c r="AB44" s="1"/>
      <c r="AC44" s="3">
        <f t="shared" si="41"/>
        <v>0</v>
      </c>
      <c r="AD44" s="1"/>
      <c r="AE44" s="3">
        <f t="shared" si="42"/>
        <v>0</v>
      </c>
      <c r="AF44" s="223"/>
      <c r="AG44" s="3">
        <f t="shared" si="43"/>
        <v>0</v>
      </c>
      <c r="AH44" s="4">
        <f t="shared" si="14"/>
        <v>0</v>
      </c>
      <c r="AI44" s="4">
        <f t="shared" si="14"/>
        <v>0</v>
      </c>
    </row>
    <row r="45" spans="1:35">
      <c r="A45" s="13"/>
      <c r="B45" s="13"/>
      <c r="C45" s="68"/>
      <c r="D45" s="26"/>
      <c r="E45" s="88"/>
      <c r="F45" s="109"/>
      <c r="G45" s="109"/>
      <c r="H45" s="1"/>
      <c r="I45" s="3">
        <f t="shared" si="34"/>
        <v>0</v>
      </c>
      <c r="J45" s="1"/>
      <c r="K45" s="3">
        <f t="shared" si="34"/>
        <v>0</v>
      </c>
      <c r="L45" s="1"/>
      <c r="M45" s="3">
        <f t="shared" si="35"/>
        <v>0</v>
      </c>
      <c r="N45" s="1"/>
      <c r="O45" s="3">
        <f t="shared" si="36"/>
        <v>0</v>
      </c>
      <c r="P45" s="1"/>
      <c r="Q45" s="3">
        <f t="shared" si="46"/>
        <v>0</v>
      </c>
      <c r="R45" s="1"/>
      <c r="S45" s="3">
        <f t="shared" si="37"/>
        <v>0</v>
      </c>
      <c r="T45" s="1"/>
      <c r="U45" s="3">
        <f t="shared" si="38"/>
        <v>0</v>
      </c>
      <c r="V45" s="1"/>
      <c r="W45" s="3">
        <f t="shared" si="39"/>
        <v>0</v>
      </c>
      <c r="X45" s="1"/>
      <c r="Y45" s="3">
        <f t="shared" si="40"/>
        <v>0</v>
      </c>
      <c r="Z45" s="1"/>
      <c r="AA45" s="3">
        <f t="shared" si="45"/>
        <v>0</v>
      </c>
      <c r="AB45" s="1"/>
      <c r="AC45" s="3">
        <f t="shared" si="41"/>
        <v>0</v>
      </c>
      <c r="AD45" s="1"/>
      <c r="AE45" s="3">
        <f t="shared" si="42"/>
        <v>0</v>
      </c>
      <c r="AF45" s="223"/>
      <c r="AG45" s="3">
        <f t="shared" si="43"/>
        <v>0</v>
      </c>
      <c r="AH45" s="4">
        <f t="shared" si="14"/>
        <v>0</v>
      </c>
      <c r="AI45" s="4">
        <f t="shared" si="14"/>
        <v>0</v>
      </c>
    </row>
    <row r="46" spans="1:35">
      <c r="A46" s="13"/>
      <c r="B46" s="13"/>
      <c r="C46" s="26"/>
      <c r="D46" s="69"/>
      <c r="E46" s="124" t="s">
        <v>22</v>
      </c>
      <c r="F46" s="132"/>
      <c r="G46" s="132"/>
      <c r="H46" s="129">
        <f t="shared" ref="H46:AG46" si="47">SUM(H36:H45)</f>
        <v>1</v>
      </c>
      <c r="I46" s="129">
        <f t="shared" si="47"/>
        <v>363895</v>
      </c>
      <c r="J46" s="129">
        <f t="shared" si="47"/>
        <v>1</v>
      </c>
      <c r="K46" s="129">
        <f t="shared" si="47"/>
        <v>363895</v>
      </c>
      <c r="L46" s="129">
        <f t="shared" si="47"/>
        <v>0</v>
      </c>
      <c r="M46" s="129">
        <f t="shared" si="47"/>
        <v>0</v>
      </c>
      <c r="N46" s="129">
        <f t="shared" si="47"/>
        <v>0</v>
      </c>
      <c r="O46" s="129">
        <f t="shared" si="47"/>
        <v>0</v>
      </c>
      <c r="P46" s="129">
        <f t="shared" si="47"/>
        <v>0</v>
      </c>
      <c r="Q46" s="129">
        <f t="shared" si="47"/>
        <v>0</v>
      </c>
      <c r="R46" s="129">
        <f t="shared" si="47"/>
        <v>0</v>
      </c>
      <c r="S46" s="129">
        <f t="shared" si="47"/>
        <v>0</v>
      </c>
      <c r="T46" s="129">
        <f t="shared" si="47"/>
        <v>0</v>
      </c>
      <c r="U46" s="129">
        <f t="shared" si="47"/>
        <v>0</v>
      </c>
      <c r="V46" s="129">
        <f t="shared" si="47"/>
        <v>0</v>
      </c>
      <c r="W46" s="129">
        <f t="shared" si="47"/>
        <v>0</v>
      </c>
      <c r="X46" s="129">
        <f t="shared" si="47"/>
        <v>0</v>
      </c>
      <c r="Y46" s="129">
        <f t="shared" si="47"/>
        <v>0</v>
      </c>
      <c r="Z46" s="129">
        <f t="shared" si="47"/>
        <v>0</v>
      </c>
      <c r="AA46" s="129">
        <f t="shared" si="47"/>
        <v>6840</v>
      </c>
      <c r="AB46" s="129">
        <f t="shared" si="47"/>
        <v>0</v>
      </c>
      <c r="AC46" s="129">
        <f t="shared" si="47"/>
        <v>0</v>
      </c>
      <c r="AD46" s="129">
        <f t="shared" si="47"/>
        <v>0</v>
      </c>
      <c r="AE46" s="129">
        <f t="shared" si="47"/>
        <v>0</v>
      </c>
      <c r="AF46" s="224">
        <f t="shared" si="47"/>
        <v>0</v>
      </c>
      <c r="AG46" s="129">
        <f t="shared" si="47"/>
        <v>0</v>
      </c>
      <c r="AH46" s="129">
        <f t="shared" si="14"/>
        <v>2</v>
      </c>
      <c r="AI46" s="129">
        <f t="shared" si="14"/>
        <v>734630</v>
      </c>
    </row>
    <row r="47" spans="1:35">
      <c r="A47" s="13"/>
      <c r="B47" s="13"/>
      <c r="C47" s="117" t="s">
        <v>34</v>
      </c>
      <c r="D47" s="118"/>
      <c r="E47" s="134"/>
      <c r="F47" s="130"/>
      <c r="G47" s="131"/>
      <c r="H47" s="120">
        <f>H24+H35+H46</f>
        <v>2.367</v>
      </c>
      <c r="I47" s="121">
        <f t="shared" ref="I47:AG47" si="48">I24+I35+I46</f>
        <v>1056998</v>
      </c>
      <c r="J47" s="120">
        <f>J24+J35+J46</f>
        <v>2.367</v>
      </c>
      <c r="K47" s="121">
        <f t="shared" si="48"/>
        <v>1056998</v>
      </c>
      <c r="L47" s="120">
        <f>L24+L35+L46</f>
        <v>0</v>
      </c>
      <c r="M47" s="121">
        <f t="shared" si="48"/>
        <v>0</v>
      </c>
      <c r="N47" s="120">
        <f t="shared" si="48"/>
        <v>0</v>
      </c>
      <c r="O47" s="121">
        <f t="shared" si="48"/>
        <v>0</v>
      </c>
      <c r="P47" s="120">
        <f t="shared" si="48"/>
        <v>0</v>
      </c>
      <c r="Q47" s="121">
        <f t="shared" si="48"/>
        <v>0</v>
      </c>
      <c r="R47" s="120">
        <f t="shared" si="48"/>
        <v>0</v>
      </c>
      <c r="S47" s="121">
        <f t="shared" si="48"/>
        <v>0</v>
      </c>
      <c r="T47" s="120">
        <f t="shared" si="48"/>
        <v>0</v>
      </c>
      <c r="U47" s="121">
        <f t="shared" si="48"/>
        <v>0</v>
      </c>
      <c r="V47" s="120">
        <f t="shared" si="48"/>
        <v>0</v>
      </c>
      <c r="W47" s="121">
        <f t="shared" si="48"/>
        <v>0</v>
      </c>
      <c r="X47" s="120">
        <f t="shared" si="48"/>
        <v>0</v>
      </c>
      <c r="Y47" s="121">
        <f t="shared" si="48"/>
        <v>0</v>
      </c>
      <c r="Z47" s="120">
        <f t="shared" si="48"/>
        <v>0</v>
      </c>
      <c r="AA47" s="121">
        <f t="shared" si="48"/>
        <v>19500</v>
      </c>
      <c r="AB47" s="120">
        <f t="shared" si="48"/>
        <v>0</v>
      </c>
      <c r="AC47" s="121">
        <f t="shared" si="48"/>
        <v>0</v>
      </c>
      <c r="AD47" s="120">
        <f t="shared" si="48"/>
        <v>0</v>
      </c>
      <c r="AE47" s="121">
        <f t="shared" si="48"/>
        <v>0</v>
      </c>
      <c r="AF47" s="225">
        <f t="shared" si="48"/>
        <v>0</v>
      </c>
      <c r="AG47" s="121">
        <f t="shared" si="48"/>
        <v>0</v>
      </c>
      <c r="AH47" s="122">
        <f t="shared" ref="AH47:AI79" si="49">SUM(AF47,AD47,AB47,Z47,X47,V47,T47,R47,P47,N47,L47,J47,H47)</f>
        <v>4.734</v>
      </c>
      <c r="AI47" s="123">
        <f t="shared" si="49"/>
        <v>2133496</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9"/>
        <v>0</v>
      </c>
      <c r="AI48" s="18">
        <f t="shared" si="49"/>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9"/>
        <v>0</v>
      </c>
      <c r="AI49" s="18">
        <f t="shared" si="49"/>
        <v>0</v>
      </c>
    </row>
    <row r="50" spans="1:35">
      <c r="A50" s="13"/>
      <c r="B50" s="13"/>
      <c r="C50" s="26"/>
      <c r="D50" s="71"/>
      <c r="E50" s="92"/>
      <c r="F50" s="40"/>
      <c r="G50" s="40"/>
      <c r="H50" s="37"/>
      <c r="I50" s="43">
        <f t="shared" ref="I50:K50" si="50">ROUNDDOWN($F50*H50,0)</f>
        <v>0</v>
      </c>
      <c r="J50" s="37"/>
      <c r="K50" s="43">
        <f t="shared" si="50"/>
        <v>0</v>
      </c>
      <c r="L50" s="37"/>
      <c r="M50" s="43">
        <f t="shared" ref="M50" si="51">ROUNDDOWN($F50*L50,0)</f>
        <v>0</v>
      </c>
      <c r="N50" s="37"/>
      <c r="O50" s="43">
        <f t="shared" ref="O50" si="52">ROUNDDOWN($F50*N50,0)</f>
        <v>0</v>
      </c>
      <c r="P50" s="37"/>
      <c r="Q50" s="43">
        <f t="shared" ref="Q50" si="53">ROUNDDOWN($F50*P50,0)</f>
        <v>0</v>
      </c>
      <c r="R50" s="37"/>
      <c r="S50" s="43">
        <f t="shared" ref="S50" si="54">ROUNDDOWN($F50*R50,0)</f>
        <v>0</v>
      </c>
      <c r="T50" s="37"/>
      <c r="U50" s="43">
        <f t="shared" ref="U50" si="55">ROUNDDOWN($F50*T50,0)</f>
        <v>0</v>
      </c>
      <c r="V50" s="37"/>
      <c r="W50" s="43">
        <f t="shared" ref="W50" si="56">ROUNDDOWN($F50*V50,0)</f>
        <v>0</v>
      </c>
      <c r="X50" s="37"/>
      <c r="Y50" s="43">
        <f t="shared" ref="Y50" si="57">ROUNDDOWN($F50*X50,0)</f>
        <v>0</v>
      </c>
      <c r="Z50" s="37"/>
      <c r="AA50" s="43">
        <f t="shared" ref="AA50" si="58">ROUNDDOWN($F50*Z50,0)</f>
        <v>0</v>
      </c>
      <c r="AB50" s="37"/>
      <c r="AC50" s="43">
        <f t="shared" ref="AC50" si="59">ROUNDDOWN($F50*AB50,0)</f>
        <v>0</v>
      </c>
      <c r="AD50" s="37"/>
      <c r="AE50" s="43">
        <f t="shared" ref="AE50:AG50" si="60">ROUNDDOWN($F50*AD50,0)</f>
        <v>0</v>
      </c>
      <c r="AF50" s="226"/>
      <c r="AG50" s="43">
        <f t="shared" si="60"/>
        <v>0</v>
      </c>
      <c r="AH50" s="44">
        <f t="shared" si="49"/>
        <v>0</v>
      </c>
      <c r="AI50" s="18">
        <f t="shared" si="49"/>
        <v>0</v>
      </c>
    </row>
    <row r="51" spans="1:35">
      <c r="A51" s="13"/>
      <c r="B51" s="13"/>
      <c r="C51" s="26"/>
      <c r="D51" s="70"/>
      <c r="E51" s="124" t="s">
        <v>22</v>
      </c>
      <c r="F51" s="132"/>
      <c r="G51" s="132"/>
      <c r="H51" s="126">
        <f t="shared" ref="H51:AG51" si="61">SUM(H48:H50)</f>
        <v>0</v>
      </c>
      <c r="I51" s="127">
        <f t="shared" si="61"/>
        <v>0</v>
      </c>
      <c r="J51" s="126">
        <f t="shared" si="61"/>
        <v>0</v>
      </c>
      <c r="K51" s="127">
        <f t="shared" si="61"/>
        <v>0</v>
      </c>
      <c r="L51" s="126">
        <f t="shared" si="61"/>
        <v>0</v>
      </c>
      <c r="M51" s="127">
        <f t="shared" si="61"/>
        <v>0</v>
      </c>
      <c r="N51" s="126">
        <f t="shared" si="61"/>
        <v>0</v>
      </c>
      <c r="O51" s="127">
        <f t="shared" si="61"/>
        <v>0</v>
      </c>
      <c r="P51" s="126">
        <f t="shared" si="61"/>
        <v>0</v>
      </c>
      <c r="Q51" s="127">
        <f t="shared" si="61"/>
        <v>0</v>
      </c>
      <c r="R51" s="126">
        <f t="shared" si="61"/>
        <v>0</v>
      </c>
      <c r="S51" s="127">
        <f t="shared" si="61"/>
        <v>0</v>
      </c>
      <c r="T51" s="126">
        <f t="shared" si="61"/>
        <v>0</v>
      </c>
      <c r="U51" s="127">
        <f t="shared" si="61"/>
        <v>0</v>
      </c>
      <c r="V51" s="126">
        <f t="shared" si="61"/>
        <v>0</v>
      </c>
      <c r="W51" s="127">
        <f t="shared" si="61"/>
        <v>0</v>
      </c>
      <c r="X51" s="126">
        <f t="shared" si="61"/>
        <v>0</v>
      </c>
      <c r="Y51" s="127">
        <f t="shared" si="61"/>
        <v>0</v>
      </c>
      <c r="Z51" s="126">
        <f t="shared" si="61"/>
        <v>0</v>
      </c>
      <c r="AA51" s="127">
        <f t="shared" si="61"/>
        <v>0</v>
      </c>
      <c r="AB51" s="126">
        <f t="shared" si="61"/>
        <v>0</v>
      </c>
      <c r="AC51" s="127">
        <f t="shared" si="61"/>
        <v>0</v>
      </c>
      <c r="AD51" s="126">
        <f t="shared" si="61"/>
        <v>0</v>
      </c>
      <c r="AE51" s="127">
        <f t="shared" si="61"/>
        <v>0</v>
      </c>
      <c r="AF51" s="227">
        <f t="shared" si="61"/>
        <v>0</v>
      </c>
      <c r="AG51" s="127">
        <f t="shared" si="61"/>
        <v>0</v>
      </c>
      <c r="AH51" s="126">
        <f>SUM(AF51,AD51,AB51,Z51,X51,V51,T51,R51,P51,N51,L51,J51,H51)</f>
        <v>0</v>
      </c>
      <c r="AI51" s="127">
        <f t="shared" si="49"/>
        <v>0</v>
      </c>
    </row>
    <row r="52" spans="1:35">
      <c r="A52" s="13"/>
      <c r="B52" s="13"/>
      <c r="C52" s="26"/>
      <c r="D52" s="35" t="s">
        <v>36</v>
      </c>
      <c r="E52" s="88" t="s">
        <v>32</v>
      </c>
      <c r="F52" s="109">
        <v>0</v>
      </c>
      <c r="G52" s="107" t="s">
        <v>127</v>
      </c>
      <c r="H52" s="37">
        <f>H$47</f>
        <v>2.367</v>
      </c>
      <c r="I52" s="17">
        <f>ROUNDDOWN($F52*H52,0)</f>
        <v>0</v>
      </c>
      <c r="J52" s="37">
        <f>J$47</f>
        <v>2.367</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9"/>
        <v>4.734</v>
      </c>
      <c r="AI52" s="18">
        <f t="shared" si="49"/>
        <v>0</v>
      </c>
    </row>
    <row r="53" spans="1:35">
      <c r="A53" s="13"/>
      <c r="B53" s="13"/>
      <c r="C53" s="26"/>
      <c r="D53" s="71"/>
      <c r="E53" s="88"/>
      <c r="F53" s="108"/>
      <c r="G53" s="108"/>
      <c r="H53" s="36"/>
      <c r="I53" s="17">
        <f t="shared" ref="I53:K53" si="62">ROUNDDOWN($F53*H53,0)</f>
        <v>0</v>
      </c>
      <c r="J53" s="36"/>
      <c r="K53" s="17">
        <f t="shared" si="62"/>
        <v>0</v>
      </c>
      <c r="L53" s="36"/>
      <c r="M53" s="17">
        <f t="shared" ref="M53" si="63">ROUNDDOWN($F53*L53,0)</f>
        <v>0</v>
      </c>
      <c r="N53" s="36"/>
      <c r="O53" s="17">
        <f t="shared" ref="O53" si="64">ROUNDDOWN($F53*N53,0)</f>
        <v>0</v>
      </c>
      <c r="P53" s="36"/>
      <c r="Q53" s="17">
        <f t="shared" ref="Q53" si="65">ROUNDDOWN($F53*P53,0)</f>
        <v>0</v>
      </c>
      <c r="R53" s="36"/>
      <c r="S53" s="17">
        <f t="shared" ref="S53" si="66">ROUNDDOWN($F53*R53,0)</f>
        <v>0</v>
      </c>
      <c r="T53" s="36"/>
      <c r="U53" s="17">
        <f t="shared" ref="U53" si="67">ROUNDDOWN($F53*T53,0)</f>
        <v>0</v>
      </c>
      <c r="V53" s="36"/>
      <c r="W53" s="17">
        <f t="shared" ref="W53" si="68">ROUNDDOWN($F53*V53,0)</f>
        <v>0</v>
      </c>
      <c r="X53" s="36"/>
      <c r="Y53" s="17">
        <f t="shared" ref="Y53" si="69">ROUNDDOWN($F53*X53,0)</f>
        <v>0</v>
      </c>
      <c r="Z53" s="36"/>
      <c r="AA53" s="17">
        <f t="shared" ref="AA53" si="70">ROUNDDOWN($F53*Z53,0)</f>
        <v>0</v>
      </c>
      <c r="AB53" s="36"/>
      <c r="AC53" s="17">
        <f t="shared" ref="AC53" si="71">ROUNDDOWN($F53*AB53,0)</f>
        <v>0</v>
      </c>
      <c r="AD53" s="36"/>
      <c r="AE53" s="17">
        <f t="shared" ref="AE53:AG53" si="72">ROUNDDOWN($F53*AD53,0)</f>
        <v>0</v>
      </c>
      <c r="AF53" s="228"/>
      <c r="AG53" s="17">
        <f t="shared" si="72"/>
        <v>0</v>
      </c>
      <c r="AH53" s="44">
        <f t="shared" si="49"/>
        <v>0</v>
      </c>
      <c r="AI53" s="18">
        <f t="shared" si="49"/>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9"/>
        <v>0</v>
      </c>
      <c r="AI54" s="18">
        <f t="shared" si="49"/>
        <v>0</v>
      </c>
    </row>
    <row r="55" spans="1:35">
      <c r="A55" s="13"/>
      <c r="B55" s="13"/>
      <c r="C55" s="26"/>
      <c r="D55" s="70"/>
      <c r="E55" s="124" t="s">
        <v>22</v>
      </c>
      <c r="F55" s="125"/>
      <c r="G55" s="125"/>
      <c r="H55" s="126">
        <f t="shared" ref="H55:AG55" si="73">SUM(H52:H54)</f>
        <v>2.367</v>
      </c>
      <c r="I55" s="127">
        <f t="shared" si="73"/>
        <v>0</v>
      </c>
      <c r="J55" s="126">
        <f t="shared" si="73"/>
        <v>2.367</v>
      </c>
      <c r="K55" s="127">
        <f t="shared" si="73"/>
        <v>0</v>
      </c>
      <c r="L55" s="126">
        <f t="shared" si="73"/>
        <v>0</v>
      </c>
      <c r="M55" s="127">
        <f t="shared" si="73"/>
        <v>0</v>
      </c>
      <c r="N55" s="126">
        <f t="shared" si="73"/>
        <v>0</v>
      </c>
      <c r="O55" s="127">
        <f t="shared" si="73"/>
        <v>0</v>
      </c>
      <c r="P55" s="126">
        <f t="shared" si="73"/>
        <v>0</v>
      </c>
      <c r="Q55" s="127">
        <f t="shared" si="73"/>
        <v>0</v>
      </c>
      <c r="R55" s="126">
        <f t="shared" si="73"/>
        <v>0</v>
      </c>
      <c r="S55" s="127">
        <f t="shared" si="73"/>
        <v>0</v>
      </c>
      <c r="T55" s="126">
        <f t="shared" si="73"/>
        <v>0</v>
      </c>
      <c r="U55" s="127">
        <f t="shared" si="73"/>
        <v>0</v>
      </c>
      <c r="V55" s="126">
        <f t="shared" si="73"/>
        <v>0</v>
      </c>
      <c r="W55" s="127">
        <f t="shared" si="73"/>
        <v>0</v>
      </c>
      <c r="X55" s="126">
        <f t="shared" si="73"/>
        <v>0</v>
      </c>
      <c r="Y55" s="127">
        <f t="shared" si="73"/>
        <v>0</v>
      </c>
      <c r="Z55" s="126">
        <f t="shared" si="73"/>
        <v>0</v>
      </c>
      <c r="AA55" s="127">
        <f t="shared" si="73"/>
        <v>0</v>
      </c>
      <c r="AB55" s="126">
        <f t="shared" si="73"/>
        <v>0</v>
      </c>
      <c r="AC55" s="127">
        <f t="shared" si="73"/>
        <v>0</v>
      </c>
      <c r="AD55" s="126">
        <f t="shared" si="73"/>
        <v>0</v>
      </c>
      <c r="AE55" s="127">
        <f t="shared" si="73"/>
        <v>0</v>
      </c>
      <c r="AF55" s="227">
        <f t="shared" si="73"/>
        <v>0</v>
      </c>
      <c r="AG55" s="127">
        <f t="shared" si="73"/>
        <v>0</v>
      </c>
      <c r="AH55" s="126">
        <f t="shared" si="49"/>
        <v>4.734</v>
      </c>
      <c r="AI55" s="127">
        <f t="shared" si="49"/>
        <v>0</v>
      </c>
    </row>
    <row r="56" spans="1:35">
      <c r="A56" s="13"/>
      <c r="B56" s="13"/>
      <c r="C56" s="72"/>
      <c r="D56" s="73" t="s">
        <v>75</v>
      </c>
      <c r="E56" s="88" t="s">
        <v>32</v>
      </c>
      <c r="F56" s="472">
        <v>350</v>
      </c>
      <c r="G56" s="107" t="s">
        <v>127</v>
      </c>
      <c r="H56" s="37">
        <f>H$47</f>
        <v>2.367</v>
      </c>
      <c r="I56" s="17">
        <f t="shared" ref="I56:K58" si="74">ROUNDDOWN($F56*H56,0)</f>
        <v>828</v>
      </c>
      <c r="J56" s="37">
        <f>J$47</f>
        <v>2.367</v>
      </c>
      <c r="K56" s="17">
        <f t="shared" si="74"/>
        <v>828</v>
      </c>
      <c r="L56" s="37">
        <f>L$47</f>
        <v>0</v>
      </c>
      <c r="M56" s="17">
        <f>ROUNDDOWN($F56*L56,0)</f>
        <v>0</v>
      </c>
      <c r="N56" s="37">
        <f>N$47</f>
        <v>0</v>
      </c>
      <c r="O56" s="17">
        <f t="shared" ref="O56:O58" si="75">ROUNDDOWN($F56*N56,0)</f>
        <v>0</v>
      </c>
      <c r="P56" s="37">
        <f>P$47</f>
        <v>0</v>
      </c>
      <c r="Q56" s="17">
        <f t="shared" ref="Q56:Q58" si="76">ROUNDDOWN($F56*P56,0)</f>
        <v>0</v>
      </c>
      <c r="R56" s="37">
        <f>R$47</f>
        <v>0</v>
      </c>
      <c r="S56" s="17">
        <f t="shared" ref="S56:S58" si="77">ROUNDDOWN($F56*R56,0)</f>
        <v>0</v>
      </c>
      <c r="T56" s="37">
        <f>T$47</f>
        <v>0</v>
      </c>
      <c r="U56" s="17">
        <f t="shared" ref="U56:U58" si="78">ROUNDDOWN($F56*T56,0)</f>
        <v>0</v>
      </c>
      <c r="V56" s="37">
        <f>V$47</f>
        <v>0</v>
      </c>
      <c r="W56" s="17">
        <f t="shared" ref="W56:W58" si="79">ROUNDDOWN($F56*V56,0)</f>
        <v>0</v>
      </c>
      <c r="X56" s="37">
        <f>X$47</f>
        <v>0</v>
      </c>
      <c r="Y56" s="17">
        <f t="shared" ref="Y56:Y58" si="80">ROUNDDOWN($F56*X56,0)</f>
        <v>0</v>
      </c>
      <c r="Z56" s="37">
        <f>Z$47</f>
        <v>0</v>
      </c>
      <c r="AA56" s="17">
        <f t="shared" ref="AA56:AA58" si="81">ROUNDDOWN($F56*Z56,0)</f>
        <v>0</v>
      </c>
      <c r="AB56" s="37">
        <f>AB$47</f>
        <v>0</v>
      </c>
      <c r="AC56" s="17">
        <f t="shared" ref="AC56:AC58" si="82">ROUNDDOWN($F56*AB56,0)</f>
        <v>0</v>
      </c>
      <c r="AD56" s="37">
        <f>AD$47</f>
        <v>0</v>
      </c>
      <c r="AE56" s="17">
        <f t="shared" ref="AE56:AG58" si="83">ROUNDDOWN($F56*AD56,0)</f>
        <v>0</v>
      </c>
      <c r="AF56" s="226"/>
      <c r="AG56" s="17">
        <f t="shared" si="83"/>
        <v>0</v>
      </c>
      <c r="AH56" s="44">
        <f t="shared" si="49"/>
        <v>4.734</v>
      </c>
      <c r="AI56" s="18">
        <f t="shared" si="49"/>
        <v>1656</v>
      </c>
    </row>
    <row r="57" spans="1:35">
      <c r="A57" s="13"/>
      <c r="B57" s="13"/>
      <c r="C57" s="72"/>
      <c r="D57" s="74"/>
      <c r="E57" s="88"/>
      <c r="F57" s="108"/>
      <c r="G57" s="108"/>
      <c r="H57" s="36"/>
      <c r="I57" s="17">
        <f t="shared" si="74"/>
        <v>0</v>
      </c>
      <c r="J57" s="36"/>
      <c r="K57" s="17">
        <f t="shared" si="74"/>
        <v>0</v>
      </c>
      <c r="L57" s="36"/>
      <c r="M57" s="17">
        <f t="shared" ref="M57:M58" si="84">ROUNDDOWN($F57*L57,0)</f>
        <v>0</v>
      </c>
      <c r="N57" s="36"/>
      <c r="O57" s="17">
        <f t="shared" si="75"/>
        <v>0</v>
      </c>
      <c r="P57" s="36"/>
      <c r="Q57" s="17">
        <f t="shared" si="76"/>
        <v>0</v>
      </c>
      <c r="R57" s="36"/>
      <c r="S57" s="17">
        <f t="shared" si="77"/>
        <v>0</v>
      </c>
      <c r="T57" s="36"/>
      <c r="U57" s="17">
        <f t="shared" si="78"/>
        <v>0</v>
      </c>
      <c r="V57" s="36"/>
      <c r="W57" s="17">
        <f t="shared" si="79"/>
        <v>0</v>
      </c>
      <c r="X57" s="36"/>
      <c r="Y57" s="17">
        <f t="shared" si="80"/>
        <v>0</v>
      </c>
      <c r="Z57" s="36"/>
      <c r="AA57" s="17">
        <f t="shared" si="81"/>
        <v>0</v>
      </c>
      <c r="AB57" s="36"/>
      <c r="AC57" s="17">
        <f t="shared" si="82"/>
        <v>0</v>
      </c>
      <c r="AD57" s="36"/>
      <c r="AE57" s="17">
        <f t="shared" si="83"/>
        <v>0</v>
      </c>
      <c r="AF57" s="228"/>
      <c r="AG57" s="17">
        <f t="shared" si="83"/>
        <v>0</v>
      </c>
      <c r="AH57" s="44">
        <f t="shared" si="49"/>
        <v>0</v>
      </c>
      <c r="AI57" s="18">
        <f t="shared" si="49"/>
        <v>0</v>
      </c>
    </row>
    <row r="58" spans="1:35">
      <c r="A58" s="13"/>
      <c r="B58" s="13"/>
      <c r="C58" s="72"/>
      <c r="D58" s="74"/>
      <c r="E58" s="88"/>
      <c r="F58" s="108"/>
      <c r="G58" s="108"/>
      <c r="H58" s="36"/>
      <c r="I58" s="17">
        <f t="shared" si="74"/>
        <v>0</v>
      </c>
      <c r="J58" s="36"/>
      <c r="K58" s="17">
        <f t="shared" si="74"/>
        <v>0</v>
      </c>
      <c r="L58" s="36"/>
      <c r="M58" s="17">
        <f t="shared" si="84"/>
        <v>0</v>
      </c>
      <c r="N58" s="36"/>
      <c r="O58" s="17">
        <f t="shared" si="75"/>
        <v>0</v>
      </c>
      <c r="P58" s="36"/>
      <c r="Q58" s="17">
        <f t="shared" si="76"/>
        <v>0</v>
      </c>
      <c r="R58" s="36"/>
      <c r="S58" s="17">
        <f t="shared" si="77"/>
        <v>0</v>
      </c>
      <c r="T58" s="36"/>
      <c r="U58" s="17">
        <f t="shared" si="78"/>
        <v>0</v>
      </c>
      <c r="V58" s="36"/>
      <c r="W58" s="17">
        <f t="shared" si="79"/>
        <v>0</v>
      </c>
      <c r="X58" s="36"/>
      <c r="Y58" s="17">
        <f t="shared" si="80"/>
        <v>0</v>
      </c>
      <c r="Z58" s="36"/>
      <c r="AA58" s="17">
        <f t="shared" si="81"/>
        <v>0</v>
      </c>
      <c r="AB58" s="36"/>
      <c r="AC58" s="17">
        <f t="shared" si="82"/>
        <v>0</v>
      </c>
      <c r="AD58" s="36"/>
      <c r="AE58" s="17">
        <f t="shared" si="83"/>
        <v>0</v>
      </c>
      <c r="AF58" s="228"/>
      <c r="AG58" s="17">
        <f t="shared" si="83"/>
        <v>0</v>
      </c>
      <c r="AH58" s="44">
        <f t="shared" si="49"/>
        <v>0</v>
      </c>
      <c r="AI58" s="18">
        <f t="shared" si="49"/>
        <v>0</v>
      </c>
    </row>
    <row r="59" spans="1:35">
      <c r="A59" s="13"/>
      <c r="B59" s="13"/>
      <c r="C59" s="72"/>
      <c r="D59" s="75"/>
      <c r="E59" s="124" t="s">
        <v>22</v>
      </c>
      <c r="F59" s="125"/>
      <c r="G59" s="125"/>
      <c r="H59" s="126">
        <f t="shared" ref="H59:AG59" si="85">SUM(H56:H58)</f>
        <v>2.367</v>
      </c>
      <c r="I59" s="127">
        <f t="shared" si="85"/>
        <v>828</v>
      </c>
      <c r="J59" s="126">
        <f t="shared" si="85"/>
        <v>2.367</v>
      </c>
      <c r="K59" s="127">
        <f t="shared" si="85"/>
        <v>828</v>
      </c>
      <c r="L59" s="126">
        <f t="shared" si="85"/>
        <v>0</v>
      </c>
      <c r="M59" s="127">
        <f t="shared" si="85"/>
        <v>0</v>
      </c>
      <c r="N59" s="126">
        <f t="shared" si="85"/>
        <v>0</v>
      </c>
      <c r="O59" s="127">
        <f t="shared" si="85"/>
        <v>0</v>
      </c>
      <c r="P59" s="126">
        <f t="shared" si="85"/>
        <v>0</v>
      </c>
      <c r="Q59" s="127">
        <f t="shared" si="85"/>
        <v>0</v>
      </c>
      <c r="R59" s="126">
        <f t="shared" si="85"/>
        <v>0</v>
      </c>
      <c r="S59" s="127">
        <f t="shared" si="85"/>
        <v>0</v>
      </c>
      <c r="T59" s="126">
        <f t="shared" si="85"/>
        <v>0</v>
      </c>
      <c r="U59" s="127">
        <f t="shared" si="85"/>
        <v>0</v>
      </c>
      <c r="V59" s="126">
        <f t="shared" si="85"/>
        <v>0</v>
      </c>
      <c r="W59" s="127">
        <f t="shared" si="85"/>
        <v>0</v>
      </c>
      <c r="X59" s="126">
        <f t="shared" si="85"/>
        <v>0</v>
      </c>
      <c r="Y59" s="127">
        <f t="shared" si="85"/>
        <v>0</v>
      </c>
      <c r="Z59" s="126">
        <f t="shared" si="85"/>
        <v>0</v>
      </c>
      <c r="AA59" s="127">
        <f t="shared" si="85"/>
        <v>0</v>
      </c>
      <c r="AB59" s="126">
        <f t="shared" si="85"/>
        <v>0</v>
      </c>
      <c r="AC59" s="127">
        <f t="shared" si="85"/>
        <v>0</v>
      </c>
      <c r="AD59" s="126">
        <f t="shared" si="85"/>
        <v>0</v>
      </c>
      <c r="AE59" s="127">
        <f t="shared" si="85"/>
        <v>0</v>
      </c>
      <c r="AF59" s="227">
        <f t="shared" si="85"/>
        <v>0</v>
      </c>
      <c r="AG59" s="127">
        <f t="shared" si="85"/>
        <v>0</v>
      </c>
      <c r="AH59" s="126">
        <f t="shared" si="49"/>
        <v>4.734</v>
      </c>
      <c r="AI59" s="127">
        <f t="shared" si="49"/>
        <v>1656</v>
      </c>
    </row>
    <row r="60" spans="1:35">
      <c r="A60" s="13"/>
      <c r="B60" s="13"/>
      <c r="C60" s="26"/>
      <c r="D60" s="35" t="s">
        <v>84</v>
      </c>
      <c r="E60" s="88" t="s">
        <v>97</v>
      </c>
      <c r="F60" s="472">
        <v>9320</v>
      </c>
      <c r="G60" s="108">
        <v>1</v>
      </c>
      <c r="H60" s="37">
        <f>H$47*$G60</f>
        <v>2.367</v>
      </c>
      <c r="I60" s="17">
        <f>ROUNDDOWN($F60*H60,0)</f>
        <v>22060</v>
      </c>
      <c r="J60" s="37">
        <f>J$47*$G60</f>
        <v>2.367</v>
      </c>
      <c r="K60" s="17">
        <f>ROUNDDOWN($F60*J60,0)</f>
        <v>22060</v>
      </c>
      <c r="L60" s="37">
        <f>L$47</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9"/>
        <v>4.734</v>
      </c>
      <c r="AI60" s="18">
        <f t="shared" si="49"/>
        <v>44120</v>
      </c>
    </row>
    <row r="61" spans="1:35">
      <c r="A61" s="13"/>
      <c r="B61" s="13"/>
      <c r="C61" s="26"/>
      <c r="D61" s="71"/>
      <c r="E61" s="88"/>
      <c r="F61" s="108"/>
      <c r="G61" s="108"/>
      <c r="H61" s="36"/>
      <c r="I61" s="17">
        <f t="shared" ref="I61:K64" si="86">ROUNDDOWN($F61*H61,0)</f>
        <v>0</v>
      </c>
      <c r="J61" s="36"/>
      <c r="K61" s="17">
        <f t="shared" si="86"/>
        <v>0</v>
      </c>
      <c r="L61" s="36"/>
      <c r="M61" s="17">
        <f t="shared" ref="M61:M64" si="87">ROUNDDOWN($F61*L61,0)</f>
        <v>0</v>
      </c>
      <c r="N61" s="36"/>
      <c r="O61" s="17">
        <f t="shared" ref="O61:O64" si="88">ROUNDDOWN($F61*N61,0)</f>
        <v>0</v>
      </c>
      <c r="P61" s="36"/>
      <c r="Q61" s="17">
        <f t="shared" ref="Q61:Q64" si="89">ROUNDDOWN($F61*P61,0)</f>
        <v>0</v>
      </c>
      <c r="R61" s="36"/>
      <c r="S61" s="17">
        <f t="shared" ref="S61:S64" si="90">ROUNDDOWN($F61*R61,0)</f>
        <v>0</v>
      </c>
      <c r="T61" s="36"/>
      <c r="U61" s="17">
        <f t="shared" ref="U61:U64" si="91">ROUNDDOWN($F61*T61,0)</f>
        <v>0</v>
      </c>
      <c r="V61" s="36"/>
      <c r="W61" s="17">
        <f t="shared" ref="W61:W64" si="92">ROUNDDOWN($F61*V61,0)</f>
        <v>0</v>
      </c>
      <c r="X61" s="36"/>
      <c r="Y61" s="17">
        <f t="shared" ref="Y61:Y64" si="93">ROUNDDOWN($F61*X61,0)</f>
        <v>0</v>
      </c>
      <c r="Z61" s="36"/>
      <c r="AA61" s="17">
        <f t="shared" ref="AA61:AA64" si="94">ROUNDDOWN($F61*Z61,0)</f>
        <v>0</v>
      </c>
      <c r="AB61" s="36"/>
      <c r="AC61" s="17">
        <f t="shared" ref="AC61:AC64" si="95">ROUNDDOWN($F61*AB61,0)</f>
        <v>0</v>
      </c>
      <c r="AD61" s="36"/>
      <c r="AE61" s="17">
        <f t="shared" ref="AE61:AG64" si="96">ROUNDDOWN($F61*AD61,0)</f>
        <v>0</v>
      </c>
      <c r="AF61" s="228"/>
      <c r="AG61" s="17">
        <f t="shared" si="96"/>
        <v>0</v>
      </c>
      <c r="AH61" s="44">
        <f t="shared" si="49"/>
        <v>0</v>
      </c>
      <c r="AI61" s="18">
        <f t="shared" si="49"/>
        <v>0</v>
      </c>
    </row>
    <row r="62" spans="1:35">
      <c r="A62" s="13"/>
      <c r="B62" s="13"/>
      <c r="C62" s="26"/>
      <c r="D62" s="71"/>
      <c r="E62" s="88"/>
      <c r="F62" s="108"/>
      <c r="G62" s="108"/>
      <c r="H62" s="36"/>
      <c r="I62" s="17">
        <f t="shared" si="86"/>
        <v>0</v>
      </c>
      <c r="J62" s="36"/>
      <c r="K62" s="17">
        <f t="shared" si="86"/>
        <v>0</v>
      </c>
      <c r="L62" s="36"/>
      <c r="M62" s="17">
        <f t="shared" si="87"/>
        <v>0</v>
      </c>
      <c r="N62" s="36"/>
      <c r="O62" s="17">
        <f t="shared" si="88"/>
        <v>0</v>
      </c>
      <c r="P62" s="36"/>
      <c r="Q62" s="17">
        <f t="shared" si="89"/>
        <v>0</v>
      </c>
      <c r="R62" s="36"/>
      <c r="S62" s="17">
        <f t="shared" si="90"/>
        <v>0</v>
      </c>
      <c r="T62" s="36"/>
      <c r="U62" s="17">
        <f t="shared" si="91"/>
        <v>0</v>
      </c>
      <c r="V62" s="36"/>
      <c r="W62" s="17">
        <f t="shared" si="92"/>
        <v>0</v>
      </c>
      <c r="X62" s="36"/>
      <c r="Y62" s="17">
        <f t="shared" si="93"/>
        <v>0</v>
      </c>
      <c r="Z62" s="36"/>
      <c r="AA62" s="17">
        <f t="shared" si="94"/>
        <v>0</v>
      </c>
      <c r="AB62" s="36"/>
      <c r="AC62" s="17">
        <f t="shared" si="95"/>
        <v>0</v>
      </c>
      <c r="AD62" s="36"/>
      <c r="AE62" s="17">
        <f t="shared" si="96"/>
        <v>0</v>
      </c>
      <c r="AF62" s="228"/>
      <c r="AG62" s="17">
        <f t="shared" si="96"/>
        <v>0</v>
      </c>
      <c r="AH62" s="44">
        <f t="shared" si="49"/>
        <v>0</v>
      </c>
      <c r="AI62" s="18">
        <f t="shared" si="49"/>
        <v>0</v>
      </c>
    </row>
    <row r="63" spans="1:35">
      <c r="A63" s="13"/>
      <c r="B63" s="13"/>
      <c r="C63" s="26"/>
      <c r="D63" s="71"/>
      <c r="E63" s="88"/>
      <c r="F63" s="108"/>
      <c r="G63" s="108"/>
      <c r="H63" s="36"/>
      <c r="I63" s="17">
        <f t="shared" si="86"/>
        <v>0</v>
      </c>
      <c r="J63" s="36"/>
      <c r="K63" s="17">
        <f t="shared" si="86"/>
        <v>0</v>
      </c>
      <c r="L63" s="36"/>
      <c r="M63" s="17">
        <f t="shared" si="87"/>
        <v>0</v>
      </c>
      <c r="N63" s="36"/>
      <c r="O63" s="17">
        <f t="shared" si="88"/>
        <v>0</v>
      </c>
      <c r="P63" s="36"/>
      <c r="Q63" s="17">
        <f t="shared" si="89"/>
        <v>0</v>
      </c>
      <c r="R63" s="36"/>
      <c r="S63" s="17">
        <f t="shared" si="90"/>
        <v>0</v>
      </c>
      <c r="T63" s="36"/>
      <c r="U63" s="17">
        <f t="shared" si="91"/>
        <v>0</v>
      </c>
      <c r="V63" s="36"/>
      <c r="W63" s="17">
        <f t="shared" si="92"/>
        <v>0</v>
      </c>
      <c r="X63" s="36"/>
      <c r="Y63" s="17">
        <f t="shared" si="93"/>
        <v>0</v>
      </c>
      <c r="Z63" s="36"/>
      <c r="AA63" s="17">
        <f t="shared" si="94"/>
        <v>0</v>
      </c>
      <c r="AB63" s="36"/>
      <c r="AC63" s="17">
        <f t="shared" si="95"/>
        <v>0</v>
      </c>
      <c r="AD63" s="36"/>
      <c r="AE63" s="17">
        <f t="shared" si="96"/>
        <v>0</v>
      </c>
      <c r="AF63" s="228"/>
      <c r="AG63" s="17">
        <f t="shared" si="96"/>
        <v>0</v>
      </c>
      <c r="AH63" s="44">
        <f t="shared" si="49"/>
        <v>0</v>
      </c>
      <c r="AI63" s="18">
        <f t="shared" si="49"/>
        <v>0</v>
      </c>
    </row>
    <row r="64" spans="1:35">
      <c r="A64" s="13"/>
      <c r="B64" s="13"/>
      <c r="C64" s="26"/>
      <c r="D64" s="71"/>
      <c r="E64" s="88"/>
      <c r="F64" s="108"/>
      <c r="G64" s="108"/>
      <c r="H64" s="36"/>
      <c r="I64" s="17">
        <f t="shared" si="86"/>
        <v>0</v>
      </c>
      <c r="J64" s="36"/>
      <c r="K64" s="17">
        <f t="shared" si="86"/>
        <v>0</v>
      </c>
      <c r="L64" s="36"/>
      <c r="M64" s="17">
        <f t="shared" si="87"/>
        <v>0</v>
      </c>
      <c r="N64" s="36"/>
      <c r="O64" s="17">
        <f t="shared" si="88"/>
        <v>0</v>
      </c>
      <c r="P64" s="36"/>
      <c r="Q64" s="17">
        <f t="shared" si="89"/>
        <v>0</v>
      </c>
      <c r="R64" s="36"/>
      <c r="S64" s="17">
        <f t="shared" si="90"/>
        <v>0</v>
      </c>
      <c r="T64" s="36"/>
      <c r="U64" s="17">
        <f t="shared" si="91"/>
        <v>0</v>
      </c>
      <c r="V64" s="36"/>
      <c r="W64" s="17">
        <f t="shared" si="92"/>
        <v>0</v>
      </c>
      <c r="X64" s="36"/>
      <c r="Y64" s="17">
        <f t="shared" si="93"/>
        <v>0</v>
      </c>
      <c r="Z64" s="36"/>
      <c r="AA64" s="17">
        <f t="shared" si="94"/>
        <v>0</v>
      </c>
      <c r="AB64" s="36"/>
      <c r="AC64" s="17">
        <f t="shared" si="95"/>
        <v>0</v>
      </c>
      <c r="AD64" s="36"/>
      <c r="AE64" s="17">
        <f t="shared" si="96"/>
        <v>0</v>
      </c>
      <c r="AF64" s="228"/>
      <c r="AG64" s="17">
        <f t="shared" si="96"/>
        <v>0</v>
      </c>
      <c r="AH64" s="44">
        <f t="shared" si="49"/>
        <v>0</v>
      </c>
      <c r="AI64" s="18">
        <f t="shared" si="49"/>
        <v>0</v>
      </c>
    </row>
    <row r="65" spans="1:35">
      <c r="A65" s="13"/>
      <c r="B65" s="13"/>
      <c r="C65" s="26"/>
      <c r="D65" s="70"/>
      <c r="E65" s="124" t="s">
        <v>22</v>
      </c>
      <c r="F65" s="125"/>
      <c r="G65" s="125"/>
      <c r="H65" s="126">
        <f t="shared" ref="H65:AG65" si="97">SUM(H60:H64)</f>
        <v>2.367</v>
      </c>
      <c r="I65" s="127">
        <f t="shared" si="97"/>
        <v>22060</v>
      </c>
      <c r="J65" s="126">
        <f t="shared" si="97"/>
        <v>2.367</v>
      </c>
      <c r="K65" s="127">
        <f t="shared" si="97"/>
        <v>22060</v>
      </c>
      <c r="L65" s="126">
        <f t="shared" si="97"/>
        <v>0</v>
      </c>
      <c r="M65" s="127">
        <f t="shared" si="97"/>
        <v>0</v>
      </c>
      <c r="N65" s="126">
        <f t="shared" si="97"/>
        <v>0</v>
      </c>
      <c r="O65" s="127">
        <f t="shared" si="97"/>
        <v>0</v>
      </c>
      <c r="P65" s="126">
        <f t="shared" si="97"/>
        <v>0</v>
      </c>
      <c r="Q65" s="127">
        <f t="shared" si="97"/>
        <v>0</v>
      </c>
      <c r="R65" s="126">
        <f t="shared" si="97"/>
        <v>0</v>
      </c>
      <c r="S65" s="127">
        <f t="shared" si="97"/>
        <v>0</v>
      </c>
      <c r="T65" s="126">
        <f t="shared" si="97"/>
        <v>0</v>
      </c>
      <c r="U65" s="127">
        <f t="shared" si="97"/>
        <v>0</v>
      </c>
      <c r="V65" s="126">
        <f t="shared" si="97"/>
        <v>0</v>
      </c>
      <c r="W65" s="127">
        <f t="shared" si="97"/>
        <v>0</v>
      </c>
      <c r="X65" s="126">
        <f t="shared" si="97"/>
        <v>0</v>
      </c>
      <c r="Y65" s="127">
        <f t="shared" si="97"/>
        <v>0</v>
      </c>
      <c r="Z65" s="126">
        <f t="shared" si="97"/>
        <v>0</v>
      </c>
      <c r="AA65" s="127">
        <f t="shared" si="97"/>
        <v>0</v>
      </c>
      <c r="AB65" s="126">
        <f t="shared" si="97"/>
        <v>0</v>
      </c>
      <c r="AC65" s="127">
        <f t="shared" si="97"/>
        <v>0</v>
      </c>
      <c r="AD65" s="126">
        <f t="shared" si="97"/>
        <v>0</v>
      </c>
      <c r="AE65" s="127">
        <f t="shared" si="97"/>
        <v>0</v>
      </c>
      <c r="AF65" s="227">
        <f t="shared" si="97"/>
        <v>0</v>
      </c>
      <c r="AG65" s="127">
        <f t="shared" si="97"/>
        <v>0</v>
      </c>
      <c r="AH65" s="126">
        <f>SUM(AF65,AD65,AB65,Z65,X65,V65,T65,R65,P65,N65,L65,J65,H65)</f>
        <v>4.734</v>
      </c>
      <c r="AI65" s="127">
        <f t="shared" si="49"/>
        <v>44120</v>
      </c>
    </row>
    <row r="66" spans="1:35">
      <c r="A66" s="13"/>
      <c r="B66" s="13"/>
      <c r="C66" s="26"/>
      <c r="D66" s="35" t="s">
        <v>76</v>
      </c>
      <c r="E66" s="88" t="s">
        <v>97</v>
      </c>
      <c r="F66" s="472">
        <v>9190</v>
      </c>
      <c r="G66" s="108">
        <v>1</v>
      </c>
      <c r="H66" s="37">
        <f>H$47*$G66</f>
        <v>2.367</v>
      </c>
      <c r="I66" s="17">
        <f t="shared" ref="I66:K67" si="98">ROUNDDOWN($F66*H66,0)</f>
        <v>21752</v>
      </c>
      <c r="J66" s="37">
        <f>J$47*$G66</f>
        <v>2.367</v>
      </c>
      <c r="K66" s="17">
        <f t="shared" si="98"/>
        <v>21752</v>
      </c>
      <c r="L66" s="37">
        <f>L$47</f>
        <v>0</v>
      </c>
      <c r="M66" s="17">
        <f>ROUNDDOWN($F66*L66,0)</f>
        <v>0</v>
      </c>
      <c r="N66" s="37">
        <f>N$47*$G66</f>
        <v>0</v>
      </c>
      <c r="O66" s="17">
        <f t="shared" ref="O66:O67" si="99">ROUNDDOWN($F66*N66,0)</f>
        <v>0</v>
      </c>
      <c r="P66" s="37">
        <f>P$47*$G66</f>
        <v>0</v>
      </c>
      <c r="Q66" s="17">
        <f t="shared" ref="Q66:Q67" si="100">ROUNDDOWN($F66*P66,0)</f>
        <v>0</v>
      </c>
      <c r="R66" s="37">
        <f>R$47*$G66</f>
        <v>0</v>
      </c>
      <c r="S66" s="17">
        <f t="shared" ref="S66:S67" si="101">ROUNDDOWN($F66*R66,0)</f>
        <v>0</v>
      </c>
      <c r="T66" s="37">
        <f>T$47*$G66</f>
        <v>0</v>
      </c>
      <c r="U66" s="17">
        <f t="shared" ref="U66:U67" si="102">ROUNDDOWN($F66*T66,0)</f>
        <v>0</v>
      </c>
      <c r="V66" s="37">
        <f>V$47*$G66</f>
        <v>0</v>
      </c>
      <c r="W66" s="17">
        <f t="shared" ref="W66:W67" si="103">ROUNDDOWN($F66*V66,0)</f>
        <v>0</v>
      </c>
      <c r="X66" s="37">
        <f>X$47*$G66</f>
        <v>0</v>
      </c>
      <c r="Y66" s="17">
        <f t="shared" ref="Y66:Y67" si="104">ROUNDDOWN($F66*X66,0)</f>
        <v>0</v>
      </c>
      <c r="Z66" s="37">
        <f>Z$47*$G66</f>
        <v>0</v>
      </c>
      <c r="AA66" s="17">
        <f t="shared" ref="AA66:AA67" si="105">ROUNDDOWN($F66*Z66,0)</f>
        <v>0</v>
      </c>
      <c r="AB66" s="37">
        <f>AB$47*$G66</f>
        <v>0</v>
      </c>
      <c r="AC66" s="17">
        <f t="shared" ref="AC66:AC67" si="106">ROUNDDOWN($F66*AB66,0)</f>
        <v>0</v>
      </c>
      <c r="AD66" s="37">
        <f>AD$47*$G66</f>
        <v>0</v>
      </c>
      <c r="AE66" s="17">
        <f t="shared" ref="AE66:AG67" si="107">ROUNDDOWN($F66*AD66,0)</f>
        <v>0</v>
      </c>
      <c r="AF66" s="226"/>
      <c r="AG66" s="17">
        <f t="shared" si="107"/>
        <v>0</v>
      </c>
      <c r="AH66" s="44">
        <f t="shared" si="49"/>
        <v>4.734</v>
      </c>
      <c r="AI66" s="18">
        <f t="shared" si="49"/>
        <v>43504</v>
      </c>
    </row>
    <row r="67" spans="1:35">
      <c r="A67" s="13"/>
      <c r="B67" s="13"/>
      <c r="C67" s="26"/>
      <c r="D67" s="71"/>
      <c r="E67" s="88"/>
      <c r="F67" s="108"/>
      <c r="G67" s="108"/>
      <c r="H67" s="37"/>
      <c r="I67" s="17">
        <f t="shared" si="98"/>
        <v>0</v>
      </c>
      <c r="J67" s="37"/>
      <c r="K67" s="17">
        <f t="shared" si="98"/>
        <v>0</v>
      </c>
      <c r="L67" s="37"/>
      <c r="M67" s="17">
        <f t="shared" ref="M67" si="108">ROUNDDOWN($F67*L67,0)</f>
        <v>0</v>
      </c>
      <c r="N67" s="37"/>
      <c r="O67" s="17">
        <f t="shared" si="99"/>
        <v>0</v>
      </c>
      <c r="P67" s="37"/>
      <c r="Q67" s="17">
        <f t="shared" si="100"/>
        <v>0</v>
      </c>
      <c r="R67" s="37"/>
      <c r="S67" s="17">
        <f t="shared" si="101"/>
        <v>0</v>
      </c>
      <c r="T67" s="37"/>
      <c r="U67" s="17">
        <f t="shared" si="102"/>
        <v>0</v>
      </c>
      <c r="V67" s="37"/>
      <c r="W67" s="17">
        <f t="shared" si="103"/>
        <v>0</v>
      </c>
      <c r="X67" s="37"/>
      <c r="Y67" s="17">
        <f t="shared" si="104"/>
        <v>0</v>
      </c>
      <c r="Z67" s="37"/>
      <c r="AA67" s="17">
        <f t="shared" si="105"/>
        <v>0</v>
      </c>
      <c r="AB67" s="37"/>
      <c r="AC67" s="17">
        <f t="shared" si="106"/>
        <v>0</v>
      </c>
      <c r="AD67" s="37"/>
      <c r="AE67" s="17">
        <f t="shared" si="107"/>
        <v>0</v>
      </c>
      <c r="AF67" s="226"/>
      <c r="AG67" s="17">
        <f t="shared" si="107"/>
        <v>0</v>
      </c>
      <c r="AH67" s="44">
        <f t="shared" si="49"/>
        <v>0</v>
      </c>
      <c r="AI67" s="18">
        <f t="shared" si="49"/>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9"/>
        <v>0</v>
      </c>
      <c r="AI68" s="18">
        <f t="shared" si="49"/>
        <v>0</v>
      </c>
    </row>
    <row r="69" spans="1:35">
      <c r="A69" s="13"/>
      <c r="B69" s="13"/>
      <c r="C69" s="26"/>
      <c r="D69" s="71"/>
      <c r="E69" s="88"/>
      <c r="F69" s="108"/>
      <c r="G69" s="108"/>
      <c r="H69" s="37"/>
      <c r="I69" s="17">
        <f t="shared" ref="I69:K70" si="109">ROUNDDOWN($F69*H69,0)</f>
        <v>0</v>
      </c>
      <c r="J69" s="37"/>
      <c r="K69" s="17">
        <f t="shared" si="109"/>
        <v>0</v>
      </c>
      <c r="L69" s="37"/>
      <c r="M69" s="17">
        <f t="shared" ref="M69:M70" si="110">ROUNDDOWN($F69*L69,0)</f>
        <v>0</v>
      </c>
      <c r="N69" s="37"/>
      <c r="O69" s="17">
        <f t="shared" ref="O69:O70" si="111">ROUNDDOWN($F69*N69,0)</f>
        <v>0</v>
      </c>
      <c r="P69" s="37"/>
      <c r="Q69" s="17">
        <f t="shared" ref="Q69:Q70" si="112">ROUNDDOWN($F69*P69,0)</f>
        <v>0</v>
      </c>
      <c r="R69" s="37"/>
      <c r="S69" s="17">
        <f t="shared" ref="S69:S70" si="113">ROUNDDOWN($F69*R69,0)</f>
        <v>0</v>
      </c>
      <c r="T69" s="37"/>
      <c r="U69" s="17">
        <f t="shared" ref="U69:U70" si="114">ROUNDDOWN($F69*T69,0)</f>
        <v>0</v>
      </c>
      <c r="V69" s="37"/>
      <c r="W69" s="17">
        <f t="shared" ref="W69:W70" si="115">ROUNDDOWN($F69*V69,0)</f>
        <v>0</v>
      </c>
      <c r="X69" s="37"/>
      <c r="Y69" s="17">
        <f t="shared" ref="Y69:Y70" si="116">ROUNDDOWN($F69*X69,0)</f>
        <v>0</v>
      </c>
      <c r="Z69" s="37"/>
      <c r="AA69" s="17">
        <f t="shared" ref="AA69:AA70" si="117">ROUNDDOWN($F69*Z69,0)</f>
        <v>0</v>
      </c>
      <c r="AB69" s="37"/>
      <c r="AC69" s="17">
        <f t="shared" ref="AC69:AC70" si="118">ROUNDDOWN($F69*AB69,0)</f>
        <v>0</v>
      </c>
      <c r="AD69" s="37"/>
      <c r="AE69" s="17">
        <f t="shared" ref="AE69:AG70" si="119">ROUNDDOWN($F69*AD69,0)</f>
        <v>0</v>
      </c>
      <c r="AF69" s="226"/>
      <c r="AG69" s="17">
        <f t="shared" si="119"/>
        <v>0</v>
      </c>
      <c r="AH69" s="44">
        <f t="shared" si="49"/>
        <v>0</v>
      </c>
      <c r="AI69" s="18">
        <f t="shared" si="49"/>
        <v>0</v>
      </c>
    </row>
    <row r="70" spans="1:35">
      <c r="A70" s="13"/>
      <c r="B70" s="13"/>
      <c r="C70" s="26"/>
      <c r="D70" s="71"/>
      <c r="E70" s="88"/>
      <c r="F70" s="108"/>
      <c r="G70" s="108"/>
      <c r="H70" s="37"/>
      <c r="I70" s="17">
        <f t="shared" si="109"/>
        <v>0</v>
      </c>
      <c r="J70" s="37"/>
      <c r="K70" s="17">
        <f t="shared" si="109"/>
        <v>0</v>
      </c>
      <c r="L70" s="37"/>
      <c r="M70" s="17">
        <f t="shared" si="110"/>
        <v>0</v>
      </c>
      <c r="N70" s="37"/>
      <c r="O70" s="17">
        <f t="shared" si="111"/>
        <v>0</v>
      </c>
      <c r="P70" s="37"/>
      <c r="Q70" s="17">
        <f t="shared" si="112"/>
        <v>0</v>
      </c>
      <c r="R70" s="37"/>
      <c r="S70" s="17">
        <f t="shared" si="113"/>
        <v>0</v>
      </c>
      <c r="T70" s="37"/>
      <c r="U70" s="17">
        <f t="shared" si="114"/>
        <v>0</v>
      </c>
      <c r="V70" s="37"/>
      <c r="W70" s="17">
        <f t="shared" si="115"/>
        <v>0</v>
      </c>
      <c r="X70" s="37"/>
      <c r="Y70" s="17">
        <f t="shared" si="116"/>
        <v>0</v>
      </c>
      <c r="Z70" s="37"/>
      <c r="AA70" s="17">
        <f t="shared" si="117"/>
        <v>0</v>
      </c>
      <c r="AB70" s="37"/>
      <c r="AC70" s="17">
        <f t="shared" si="118"/>
        <v>0</v>
      </c>
      <c r="AD70" s="37"/>
      <c r="AE70" s="17">
        <f t="shared" si="119"/>
        <v>0</v>
      </c>
      <c r="AF70" s="226"/>
      <c r="AG70" s="17">
        <f t="shared" si="119"/>
        <v>0</v>
      </c>
      <c r="AH70" s="44">
        <f t="shared" si="49"/>
        <v>0</v>
      </c>
      <c r="AI70" s="18">
        <f t="shared" si="49"/>
        <v>0</v>
      </c>
    </row>
    <row r="71" spans="1:35">
      <c r="A71" s="13"/>
      <c r="B71" s="13"/>
      <c r="C71" s="26"/>
      <c r="D71" s="71"/>
      <c r="E71" s="124" t="s">
        <v>22</v>
      </c>
      <c r="F71" s="125"/>
      <c r="G71" s="125"/>
      <c r="H71" s="126">
        <f t="shared" ref="H71:AG71" si="120">SUM(H66:H70)</f>
        <v>2.367</v>
      </c>
      <c r="I71" s="127">
        <f t="shared" si="120"/>
        <v>21752</v>
      </c>
      <c r="J71" s="126">
        <f t="shared" si="120"/>
        <v>2.367</v>
      </c>
      <c r="K71" s="127">
        <f t="shared" si="120"/>
        <v>21752</v>
      </c>
      <c r="L71" s="126">
        <f t="shared" si="120"/>
        <v>0</v>
      </c>
      <c r="M71" s="127">
        <f t="shared" si="120"/>
        <v>0</v>
      </c>
      <c r="N71" s="126">
        <f t="shared" si="120"/>
        <v>0</v>
      </c>
      <c r="O71" s="127">
        <f t="shared" si="120"/>
        <v>0</v>
      </c>
      <c r="P71" s="126">
        <f t="shared" si="120"/>
        <v>0</v>
      </c>
      <c r="Q71" s="127">
        <f t="shared" si="120"/>
        <v>0</v>
      </c>
      <c r="R71" s="126">
        <f t="shared" si="120"/>
        <v>0</v>
      </c>
      <c r="S71" s="127">
        <f t="shared" si="120"/>
        <v>0</v>
      </c>
      <c r="T71" s="126">
        <f t="shared" si="120"/>
        <v>0</v>
      </c>
      <c r="U71" s="127">
        <f t="shared" si="120"/>
        <v>0</v>
      </c>
      <c r="V71" s="126">
        <f t="shared" si="120"/>
        <v>0</v>
      </c>
      <c r="W71" s="127">
        <f t="shared" si="120"/>
        <v>0</v>
      </c>
      <c r="X71" s="126">
        <f t="shared" si="120"/>
        <v>0</v>
      </c>
      <c r="Y71" s="127">
        <f t="shared" si="120"/>
        <v>0</v>
      </c>
      <c r="Z71" s="126">
        <f t="shared" si="120"/>
        <v>0</v>
      </c>
      <c r="AA71" s="127">
        <f t="shared" si="120"/>
        <v>0</v>
      </c>
      <c r="AB71" s="126">
        <f t="shared" si="120"/>
        <v>0</v>
      </c>
      <c r="AC71" s="127">
        <f t="shared" si="120"/>
        <v>0</v>
      </c>
      <c r="AD71" s="126">
        <f t="shared" si="120"/>
        <v>0</v>
      </c>
      <c r="AE71" s="127">
        <f t="shared" si="120"/>
        <v>0</v>
      </c>
      <c r="AF71" s="227">
        <f t="shared" si="120"/>
        <v>0</v>
      </c>
      <c r="AG71" s="127">
        <f t="shared" si="120"/>
        <v>0</v>
      </c>
      <c r="AH71" s="126">
        <f t="shared" si="49"/>
        <v>4.734</v>
      </c>
      <c r="AI71" s="127">
        <f t="shared" si="49"/>
        <v>43504</v>
      </c>
    </row>
    <row r="72" spans="1:35">
      <c r="A72" s="13"/>
      <c r="B72" s="13"/>
      <c r="C72" s="26"/>
      <c r="D72" s="35" t="s">
        <v>77</v>
      </c>
      <c r="E72" s="88" t="s">
        <v>369</v>
      </c>
      <c r="F72" s="109">
        <v>4740</v>
      </c>
      <c r="G72" s="108">
        <v>1</v>
      </c>
      <c r="H72" s="37">
        <f>H$47*$G72</f>
        <v>2.367</v>
      </c>
      <c r="I72" s="17">
        <f t="shared" ref="I72:K76" si="121">ROUNDDOWN($F72*H72,0)</f>
        <v>11219</v>
      </c>
      <c r="J72" s="37">
        <f>J$47*$G72</f>
        <v>2.367</v>
      </c>
      <c r="K72" s="17">
        <f t="shared" si="121"/>
        <v>11219</v>
      </c>
      <c r="L72" s="37">
        <f>L$47</f>
        <v>0</v>
      </c>
      <c r="M72" s="17">
        <f>ROUNDDOWN($F72*L72,0)</f>
        <v>0</v>
      </c>
      <c r="N72" s="37">
        <f>N$47*$G72</f>
        <v>0</v>
      </c>
      <c r="O72" s="17">
        <f t="shared" ref="O72:O76" si="122">ROUNDDOWN($F72*N72,0)</f>
        <v>0</v>
      </c>
      <c r="P72" s="37">
        <f>P$47*$G72</f>
        <v>0</v>
      </c>
      <c r="Q72" s="17">
        <f t="shared" ref="Q72:Q73" si="123">ROUNDDOWN($F72*P72,0)</f>
        <v>0</v>
      </c>
      <c r="R72" s="37">
        <f>R$47*$G72</f>
        <v>0</v>
      </c>
      <c r="S72" s="17">
        <f t="shared" ref="S72:S73" si="124">ROUNDDOWN($F72*R72,0)</f>
        <v>0</v>
      </c>
      <c r="T72" s="37">
        <f>T$47*$G72</f>
        <v>0</v>
      </c>
      <c r="U72" s="17">
        <f t="shared" ref="U72:U73" si="125">ROUNDDOWN($F72*T72,0)</f>
        <v>0</v>
      </c>
      <c r="V72" s="37">
        <f>V$47*$G72</f>
        <v>0</v>
      </c>
      <c r="W72" s="17">
        <f t="shared" ref="W72:W73" si="126">ROUNDDOWN($F72*V72,0)</f>
        <v>0</v>
      </c>
      <c r="X72" s="37">
        <f>X$47*$G72</f>
        <v>0</v>
      </c>
      <c r="Y72" s="17">
        <f t="shared" ref="Y72:Y73" si="127">ROUNDDOWN($F72*X72,0)</f>
        <v>0</v>
      </c>
      <c r="Z72" s="37">
        <f>Z$47*$G72</f>
        <v>0</v>
      </c>
      <c r="AA72" s="17">
        <f t="shared" ref="AA72:AA73" si="128">ROUNDDOWN($F72*Z72,0)</f>
        <v>0</v>
      </c>
      <c r="AB72" s="37">
        <f>AB$47*$G72</f>
        <v>0</v>
      </c>
      <c r="AC72" s="17">
        <f t="shared" ref="AC72:AC73" si="129">ROUNDDOWN($F72*AB72,0)</f>
        <v>0</v>
      </c>
      <c r="AD72" s="37">
        <f>AD$47*$G72</f>
        <v>0</v>
      </c>
      <c r="AE72" s="17">
        <f t="shared" ref="AE72:AE73" si="130">ROUNDDOWN($F72*AD72,0)</f>
        <v>0</v>
      </c>
      <c r="AF72" s="226"/>
      <c r="AG72" s="17">
        <f t="shared" ref="AE72:AG76" si="131">ROUNDDOWN($F72*AF72,0)</f>
        <v>0</v>
      </c>
      <c r="AH72" s="44">
        <f t="shared" si="49"/>
        <v>4.734</v>
      </c>
      <c r="AI72" s="18">
        <f t="shared" si="49"/>
        <v>22438</v>
      </c>
    </row>
    <row r="73" spans="1:35">
      <c r="A73" s="13"/>
      <c r="B73" s="13"/>
      <c r="C73" s="26"/>
      <c r="D73" s="74"/>
      <c r="E73" s="88"/>
      <c r="F73" s="111"/>
      <c r="G73" s="108"/>
      <c r="H73" s="36"/>
      <c r="I73" s="17">
        <f t="shared" si="121"/>
        <v>0</v>
      </c>
      <c r="J73" s="36"/>
      <c r="K73" s="17">
        <f t="shared" si="121"/>
        <v>0</v>
      </c>
      <c r="L73" s="36"/>
      <c r="M73" s="17">
        <f t="shared" ref="M73:M76" si="132">ROUNDDOWN($F73*L73,0)</f>
        <v>0</v>
      </c>
      <c r="N73" s="36"/>
      <c r="O73" s="17">
        <f t="shared" si="122"/>
        <v>0</v>
      </c>
      <c r="P73" s="36"/>
      <c r="Q73" s="17">
        <f t="shared" si="123"/>
        <v>0</v>
      </c>
      <c r="R73" s="36"/>
      <c r="S73" s="17">
        <f t="shared" si="124"/>
        <v>0</v>
      </c>
      <c r="T73" s="36"/>
      <c r="U73" s="17">
        <f t="shared" si="125"/>
        <v>0</v>
      </c>
      <c r="V73" s="36"/>
      <c r="W73" s="17">
        <f t="shared" si="126"/>
        <v>0</v>
      </c>
      <c r="X73" s="36"/>
      <c r="Y73" s="17">
        <f t="shared" si="127"/>
        <v>0</v>
      </c>
      <c r="Z73" s="36"/>
      <c r="AA73" s="17">
        <f t="shared" si="128"/>
        <v>0</v>
      </c>
      <c r="AB73" s="36"/>
      <c r="AC73" s="17">
        <f t="shared" si="129"/>
        <v>0</v>
      </c>
      <c r="AD73" s="36"/>
      <c r="AE73" s="17">
        <f t="shared" si="130"/>
        <v>0</v>
      </c>
      <c r="AF73" s="228"/>
      <c r="AG73" s="17">
        <f t="shared" si="131"/>
        <v>0</v>
      </c>
      <c r="AH73" s="44">
        <f t="shared" si="49"/>
        <v>0</v>
      </c>
      <c r="AI73" s="18">
        <f t="shared" si="49"/>
        <v>0</v>
      </c>
    </row>
    <row r="74" spans="1:35">
      <c r="A74" s="13"/>
      <c r="B74" s="13"/>
      <c r="C74" s="26"/>
      <c r="D74" s="74"/>
      <c r="E74" s="88"/>
      <c r="F74" s="108"/>
      <c r="G74" s="108"/>
      <c r="H74" s="36"/>
      <c r="I74" s="17">
        <f t="shared" si="121"/>
        <v>0</v>
      </c>
      <c r="J74" s="36"/>
      <c r="K74" s="17">
        <f t="shared" si="121"/>
        <v>0</v>
      </c>
      <c r="L74" s="36"/>
      <c r="M74" s="17">
        <f t="shared" si="132"/>
        <v>0</v>
      </c>
      <c r="N74" s="36"/>
      <c r="O74" s="17">
        <f t="shared" si="122"/>
        <v>0</v>
      </c>
      <c r="P74" s="36"/>
      <c r="Q74" s="17">
        <f t="shared" ref="Q74:Q76" si="133">ROUNDDOWN($F74*P74,0)</f>
        <v>0</v>
      </c>
      <c r="R74" s="36"/>
      <c r="S74" s="17">
        <f t="shared" ref="S74:S76" si="134">ROUNDDOWN($F74*R74,0)</f>
        <v>0</v>
      </c>
      <c r="T74" s="36"/>
      <c r="U74" s="17">
        <f t="shared" ref="U74:U76" si="135">ROUNDDOWN($F74*T74,0)</f>
        <v>0</v>
      </c>
      <c r="V74" s="36"/>
      <c r="W74" s="17">
        <f t="shared" ref="W74:W76" si="136">ROUNDDOWN($F74*V74,0)</f>
        <v>0</v>
      </c>
      <c r="X74" s="36"/>
      <c r="Y74" s="17">
        <f t="shared" ref="Y74:Y76" si="137">ROUNDDOWN($F74*X74,0)</f>
        <v>0</v>
      </c>
      <c r="Z74" s="36"/>
      <c r="AA74" s="17">
        <f t="shared" ref="AA74:AA76" si="138">ROUNDDOWN($F74*Z74,0)</f>
        <v>0</v>
      </c>
      <c r="AB74" s="36"/>
      <c r="AC74" s="17">
        <f t="shared" ref="AC74:AC76" si="139">ROUNDDOWN($F74*AB74,0)</f>
        <v>0</v>
      </c>
      <c r="AD74" s="36"/>
      <c r="AE74" s="17">
        <f t="shared" si="131"/>
        <v>0</v>
      </c>
      <c r="AF74" s="228"/>
      <c r="AG74" s="17">
        <f t="shared" si="131"/>
        <v>0</v>
      </c>
      <c r="AH74" s="44">
        <f t="shared" si="49"/>
        <v>0</v>
      </c>
      <c r="AI74" s="18">
        <f t="shared" si="49"/>
        <v>0</v>
      </c>
    </row>
    <row r="75" spans="1:35">
      <c r="A75" s="13"/>
      <c r="B75" s="13"/>
      <c r="C75" s="26"/>
      <c r="D75" s="74"/>
      <c r="E75" s="88"/>
      <c r="F75" s="108"/>
      <c r="G75" s="108"/>
      <c r="H75" s="36"/>
      <c r="I75" s="17">
        <f t="shared" si="121"/>
        <v>0</v>
      </c>
      <c r="J75" s="36"/>
      <c r="K75" s="17">
        <f t="shared" si="121"/>
        <v>0</v>
      </c>
      <c r="L75" s="36"/>
      <c r="M75" s="17">
        <f t="shared" si="132"/>
        <v>0</v>
      </c>
      <c r="N75" s="36"/>
      <c r="O75" s="17">
        <f t="shared" si="122"/>
        <v>0</v>
      </c>
      <c r="P75" s="36"/>
      <c r="Q75" s="17">
        <f t="shared" si="133"/>
        <v>0</v>
      </c>
      <c r="R75" s="36"/>
      <c r="S75" s="17">
        <f t="shared" si="134"/>
        <v>0</v>
      </c>
      <c r="T75" s="36"/>
      <c r="U75" s="17">
        <f t="shared" si="135"/>
        <v>0</v>
      </c>
      <c r="V75" s="36"/>
      <c r="W75" s="17">
        <f t="shared" si="136"/>
        <v>0</v>
      </c>
      <c r="X75" s="36"/>
      <c r="Y75" s="17">
        <f t="shared" si="137"/>
        <v>0</v>
      </c>
      <c r="Z75" s="36"/>
      <c r="AA75" s="17">
        <f t="shared" si="138"/>
        <v>0</v>
      </c>
      <c r="AB75" s="36"/>
      <c r="AC75" s="17">
        <f t="shared" si="139"/>
        <v>0</v>
      </c>
      <c r="AD75" s="36"/>
      <c r="AE75" s="17">
        <f t="shared" si="131"/>
        <v>0</v>
      </c>
      <c r="AF75" s="228"/>
      <c r="AG75" s="17">
        <f t="shared" si="131"/>
        <v>0</v>
      </c>
      <c r="AH75" s="44">
        <f t="shared" si="49"/>
        <v>0</v>
      </c>
      <c r="AI75" s="18">
        <f t="shared" si="49"/>
        <v>0</v>
      </c>
    </row>
    <row r="76" spans="1:35">
      <c r="A76" s="13"/>
      <c r="B76" s="13"/>
      <c r="C76" s="26"/>
      <c r="D76" s="74"/>
      <c r="E76" s="88"/>
      <c r="F76" s="108"/>
      <c r="G76" s="108"/>
      <c r="H76" s="36"/>
      <c r="I76" s="17">
        <f t="shared" si="121"/>
        <v>0</v>
      </c>
      <c r="J76" s="36"/>
      <c r="K76" s="17">
        <f t="shared" si="121"/>
        <v>0</v>
      </c>
      <c r="L76" s="36"/>
      <c r="M76" s="17">
        <f t="shared" si="132"/>
        <v>0</v>
      </c>
      <c r="N76" s="36"/>
      <c r="O76" s="17">
        <f t="shared" si="122"/>
        <v>0</v>
      </c>
      <c r="P76" s="36"/>
      <c r="Q76" s="17">
        <f t="shared" si="133"/>
        <v>0</v>
      </c>
      <c r="R76" s="36"/>
      <c r="S76" s="17">
        <f t="shared" si="134"/>
        <v>0</v>
      </c>
      <c r="T76" s="36"/>
      <c r="U76" s="17">
        <f t="shared" si="135"/>
        <v>0</v>
      </c>
      <c r="V76" s="36"/>
      <c r="W76" s="17">
        <f t="shared" si="136"/>
        <v>0</v>
      </c>
      <c r="X76" s="36"/>
      <c r="Y76" s="17">
        <f t="shared" si="137"/>
        <v>0</v>
      </c>
      <c r="Z76" s="36"/>
      <c r="AA76" s="17">
        <f t="shared" si="138"/>
        <v>0</v>
      </c>
      <c r="AB76" s="36"/>
      <c r="AC76" s="17">
        <f t="shared" si="139"/>
        <v>0</v>
      </c>
      <c r="AD76" s="36"/>
      <c r="AE76" s="17">
        <f t="shared" si="131"/>
        <v>0</v>
      </c>
      <c r="AF76" s="228"/>
      <c r="AG76" s="17">
        <f t="shared" si="131"/>
        <v>0</v>
      </c>
      <c r="AH76" s="44">
        <f t="shared" si="49"/>
        <v>0</v>
      </c>
      <c r="AI76" s="18">
        <f t="shared" si="49"/>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9"/>
        <v>0</v>
      </c>
      <c r="AI77" s="18">
        <f t="shared" si="49"/>
        <v>0</v>
      </c>
    </row>
    <row r="78" spans="1:35">
      <c r="A78" s="13"/>
      <c r="B78" s="13"/>
      <c r="C78" s="26"/>
      <c r="D78" s="74"/>
      <c r="E78" s="88"/>
      <c r="F78" s="108"/>
      <c r="G78" s="108"/>
      <c r="H78" s="36"/>
      <c r="I78" s="17">
        <f t="shared" ref="I78:K78" si="140">ROUNDDOWN($F78*H78,0)</f>
        <v>0</v>
      </c>
      <c r="J78" s="36"/>
      <c r="K78" s="17">
        <f t="shared" si="140"/>
        <v>0</v>
      </c>
      <c r="L78" s="36"/>
      <c r="M78" s="17">
        <f t="shared" ref="M78" si="141">ROUNDDOWN($F78*L78,0)</f>
        <v>0</v>
      </c>
      <c r="N78" s="36"/>
      <c r="O78" s="17">
        <f t="shared" ref="O78" si="142">ROUNDDOWN($F78*N78,0)</f>
        <v>0</v>
      </c>
      <c r="P78" s="36"/>
      <c r="Q78" s="17">
        <f t="shared" ref="Q78" si="143">ROUNDDOWN($F78*P78,0)</f>
        <v>0</v>
      </c>
      <c r="R78" s="36"/>
      <c r="S78" s="17">
        <f t="shared" ref="S78" si="144">ROUNDDOWN($F78*R78,0)</f>
        <v>0</v>
      </c>
      <c r="T78" s="36"/>
      <c r="U78" s="17">
        <f t="shared" ref="U78" si="145">ROUNDDOWN($F78*T78,0)</f>
        <v>0</v>
      </c>
      <c r="V78" s="36"/>
      <c r="W78" s="17">
        <f t="shared" ref="W78" si="146">ROUNDDOWN($F78*V78,0)</f>
        <v>0</v>
      </c>
      <c r="X78" s="36"/>
      <c r="Y78" s="17">
        <f t="shared" ref="Y78" si="147">ROUNDDOWN($F78*X78,0)</f>
        <v>0</v>
      </c>
      <c r="Z78" s="36"/>
      <c r="AA78" s="17">
        <f t="shared" ref="AA78" si="148">ROUNDDOWN($F78*Z78,0)</f>
        <v>0</v>
      </c>
      <c r="AB78" s="36"/>
      <c r="AC78" s="17">
        <f t="shared" ref="AC78" si="149">ROUNDDOWN($F78*AB78,0)</f>
        <v>0</v>
      </c>
      <c r="AD78" s="36"/>
      <c r="AE78" s="17">
        <f t="shared" ref="AE78:AG78" si="150">ROUNDDOWN($F78*AD78,0)</f>
        <v>0</v>
      </c>
      <c r="AF78" s="228"/>
      <c r="AG78" s="17">
        <f t="shared" si="150"/>
        <v>0</v>
      </c>
      <c r="AH78" s="44">
        <f t="shared" si="49"/>
        <v>0</v>
      </c>
      <c r="AI78" s="18">
        <f t="shared" si="49"/>
        <v>0</v>
      </c>
    </row>
    <row r="79" spans="1:35">
      <c r="A79" s="13"/>
      <c r="B79" s="13"/>
      <c r="C79" s="26"/>
      <c r="D79" s="75"/>
      <c r="E79" s="124" t="s">
        <v>60</v>
      </c>
      <c r="F79" s="125"/>
      <c r="G79" s="125"/>
      <c r="H79" s="126">
        <f t="shared" ref="H79:AG79" si="151">SUM(H72:H78)</f>
        <v>2.367</v>
      </c>
      <c r="I79" s="127">
        <f t="shared" si="151"/>
        <v>11219</v>
      </c>
      <c r="J79" s="126">
        <f t="shared" si="151"/>
        <v>2.367</v>
      </c>
      <c r="K79" s="127">
        <f t="shared" si="151"/>
        <v>11219</v>
      </c>
      <c r="L79" s="126">
        <f t="shared" si="151"/>
        <v>0</v>
      </c>
      <c r="M79" s="127">
        <f t="shared" si="151"/>
        <v>0</v>
      </c>
      <c r="N79" s="126">
        <f t="shared" si="151"/>
        <v>0</v>
      </c>
      <c r="O79" s="127">
        <f t="shared" si="151"/>
        <v>0</v>
      </c>
      <c r="P79" s="126">
        <f t="shared" si="151"/>
        <v>0</v>
      </c>
      <c r="Q79" s="127">
        <f t="shared" si="151"/>
        <v>0</v>
      </c>
      <c r="R79" s="126">
        <f t="shared" si="151"/>
        <v>0</v>
      </c>
      <c r="S79" s="127">
        <f t="shared" si="151"/>
        <v>0</v>
      </c>
      <c r="T79" s="126">
        <f t="shared" si="151"/>
        <v>0</v>
      </c>
      <c r="U79" s="127">
        <f t="shared" si="151"/>
        <v>0</v>
      </c>
      <c r="V79" s="126">
        <f t="shared" si="151"/>
        <v>0</v>
      </c>
      <c r="W79" s="127">
        <f t="shared" si="151"/>
        <v>0</v>
      </c>
      <c r="X79" s="126">
        <f t="shared" si="151"/>
        <v>0</v>
      </c>
      <c r="Y79" s="127">
        <f t="shared" si="151"/>
        <v>0</v>
      </c>
      <c r="Z79" s="126">
        <f t="shared" si="151"/>
        <v>0</v>
      </c>
      <c r="AA79" s="127">
        <f t="shared" si="151"/>
        <v>0</v>
      </c>
      <c r="AB79" s="126">
        <f t="shared" si="151"/>
        <v>0</v>
      </c>
      <c r="AC79" s="127">
        <f t="shared" si="151"/>
        <v>0</v>
      </c>
      <c r="AD79" s="126">
        <f t="shared" si="151"/>
        <v>0</v>
      </c>
      <c r="AE79" s="127">
        <f t="shared" si="151"/>
        <v>0</v>
      </c>
      <c r="AF79" s="227">
        <f t="shared" si="151"/>
        <v>0</v>
      </c>
      <c r="AG79" s="127">
        <f t="shared" si="151"/>
        <v>0</v>
      </c>
      <c r="AH79" s="126">
        <f t="shared" si="49"/>
        <v>4.734</v>
      </c>
      <c r="AI79" s="127">
        <f t="shared" si="49"/>
        <v>22438</v>
      </c>
    </row>
    <row r="80" spans="1:35">
      <c r="A80" s="13"/>
      <c r="B80" s="13"/>
      <c r="C80" s="26"/>
      <c r="D80" s="94" t="s">
        <v>383</v>
      </c>
      <c r="E80" s="88" t="s">
        <v>369</v>
      </c>
      <c r="F80" s="109">
        <v>0</v>
      </c>
      <c r="G80" s="108"/>
      <c r="H80" s="37">
        <f>H$47*$G80</f>
        <v>0</v>
      </c>
      <c r="I80" s="17">
        <f t="shared" ref="I80:I84" si="152">ROUNDDOWN($F80*H80,0)</f>
        <v>0</v>
      </c>
      <c r="J80" s="37">
        <f>J$47*$G80</f>
        <v>0</v>
      </c>
      <c r="K80" s="17">
        <f t="shared" ref="K80:K84" si="153">ROUNDDOWN($F80*J80,0)</f>
        <v>0</v>
      </c>
      <c r="L80" s="37">
        <f>L$47</f>
        <v>0</v>
      </c>
      <c r="M80" s="17">
        <f>ROUNDDOWN($F80*L80,0)</f>
        <v>0</v>
      </c>
      <c r="N80" s="37">
        <f>N$47*$G80</f>
        <v>0</v>
      </c>
      <c r="O80" s="17">
        <f t="shared" ref="O80:O84" si="154">ROUNDDOWN($F80*N80,0)</f>
        <v>0</v>
      </c>
      <c r="P80" s="37">
        <f>P$47*$G80</f>
        <v>0</v>
      </c>
      <c r="Q80" s="17">
        <f t="shared" ref="Q80:Q84" si="155">ROUNDDOWN($F80*P80,0)</f>
        <v>0</v>
      </c>
      <c r="R80" s="37">
        <f>R$47*$G80</f>
        <v>0</v>
      </c>
      <c r="S80" s="17">
        <f t="shared" ref="S80:S84" si="156">ROUNDDOWN($F80*R80,0)</f>
        <v>0</v>
      </c>
      <c r="T80" s="37">
        <f>T$47*$G80</f>
        <v>0</v>
      </c>
      <c r="U80" s="17">
        <f t="shared" ref="U80:U84" si="157">ROUNDDOWN($F80*T80,0)</f>
        <v>0</v>
      </c>
      <c r="V80" s="37">
        <f>V$47*$G80</f>
        <v>0</v>
      </c>
      <c r="W80" s="17">
        <f t="shared" ref="W80:W84" si="158">ROUNDDOWN($F80*V80,0)</f>
        <v>0</v>
      </c>
      <c r="X80" s="37">
        <f>X$47*$G80</f>
        <v>0</v>
      </c>
      <c r="Y80" s="17">
        <f t="shared" ref="Y80:Y84" si="159">ROUNDDOWN($F80*X80,0)</f>
        <v>0</v>
      </c>
      <c r="Z80" s="37">
        <f>Z$47*$G80</f>
        <v>0</v>
      </c>
      <c r="AA80" s="17">
        <f t="shared" ref="AA80:AA84" si="160">ROUNDDOWN($F80*Z80,0)</f>
        <v>0</v>
      </c>
      <c r="AB80" s="37">
        <f>AB$47*$G80</f>
        <v>0</v>
      </c>
      <c r="AC80" s="17">
        <f t="shared" ref="AC80:AC84" si="161">ROUNDDOWN($F80*AB80,0)</f>
        <v>0</v>
      </c>
      <c r="AD80" s="37">
        <f>AD$47*$G80</f>
        <v>0</v>
      </c>
      <c r="AE80" s="17">
        <f t="shared" ref="AE80:AE84" si="162">ROUNDDOWN($F80*AD80,0)</f>
        <v>0</v>
      </c>
      <c r="AF80" s="226"/>
      <c r="AG80" s="17">
        <f t="shared" ref="AG80:AG84" si="163">ROUNDDOWN($F80*AF80,0)</f>
        <v>0</v>
      </c>
      <c r="AH80" s="44">
        <f t="shared" ref="AH80:AH87" si="164">SUM(AF80,AD80,AB80,Z80,X80,V80,T80,R80,P80,N80,L80,J80,H80)</f>
        <v>0</v>
      </c>
      <c r="AI80" s="18">
        <f t="shared" ref="AI80:AI87" si="165">SUM(AG80,AE80,AC80,AA80,Y80,W80,U80,S80,Q80,O80,M80,K80,I80)</f>
        <v>0</v>
      </c>
    </row>
    <row r="81" spans="1:35">
      <c r="A81" s="13"/>
      <c r="B81" s="13"/>
      <c r="C81" s="26"/>
      <c r="D81" s="74"/>
      <c r="E81" s="88"/>
      <c r="F81" s="111"/>
      <c r="G81" s="108"/>
      <c r="H81" s="36"/>
      <c r="I81" s="17">
        <f t="shared" si="152"/>
        <v>0</v>
      </c>
      <c r="J81" s="36"/>
      <c r="K81" s="17">
        <f t="shared" si="153"/>
        <v>0</v>
      </c>
      <c r="L81" s="36"/>
      <c r="M81" s="17">
        <f t="shared" ref="M81:M84" si="166">ROUNDDOWN($F81*L81,0)</f>
        <v>0</v>
      </c>
      <c r="N81" s="36"/>
      <c r="O81" s="17">
        <f t="shared" si="154"/>
        <v>0</v>
      </c>
      <c r="P81" s="36"/>
      <c r="Q81" s="17">
        <f t="shared" si="155"/>
        <v>0</v>
      </c>
      <c r="R81" s="36"/>
      <c r="S81" s="17">
        <f t="shared" si="156"/>
        <v>0</v>
      </c>
      <c r="T81" s="36"/>
      <c r="U81" s="17">
        <f t="shared" si="157"/>
        <v>0</v>
      </c>
      <c r="V81" s="36"/>
      <c r="W81" s="17">
        <f t="shared" si="158"/>
        <v>0</v>
      </c>
      <c r="X81" s="36"/>
      <c r="Y81" s="17">
        <f t="shared" si="159"/>
        <v>0</v>
      </c>
      <c r="Z81" s="36"/>
      <c r="AA81" s="17">
        <f t="shared" si="160"/>
        <v>0</v>
      </c>
      <c r="AB81" s="36"/>
      <c r="AC81" s="17">
        <f t="shared" si="161"/>
        <v>0</v>
      </c>
      <c r="AD81" s="36"/>
      <c r="AE81" s="17">
        <f t="shared" si="162"/>
        <v>0</v>
      </c>
      <c r="AF81" s="228"/>
      <c r="AG81" s="17">
        <f t="shared" si="163"/>
        <v>0</v>
      </c>
      <c r="AH81" s="44">
        <f t="shared" si="164"/>
        <v>0</v>
      </c>
      <c r="AI81" s="18">
        <f t="shared" si="165"/>
        <v>0</v>
      </c>
    </row>
    <row r="82" spans="1:35">
      <c r="A82" s="13"/>
      <c r="B82" s="13"/>
      <c r="C82" s="26"/>
      <c r="D82" s="74"/>
      <c r="E82" s="88"/>
      <c r="F82" s="108"/>
      <c r="G82" s="108"/>
      <c r="H82" s="36"/>
      <c r="I82" s="17">
        <f t="shared" si="152"/>
        <v>0</v>
      </c>
      <c r="J82" s="36"/>
      <c r="K82" s="17">
        <f t="shared" si="153"/>
        <v>0</v>
      </c>
      <c r="L82" s="36"/>
      <c r="M82" s="17">
        <f t="shared" si="166"/>
        <v>0</v>
      </c>
      <c r="N82" s="36"/>
      <c r="O82" s="17">
        <f t="shared" si="154"/>
        <v>0</v>
      </c>
      <c r="P82" s="36"/>
      <c r="Q82" s="17">
        <f t="shared" si="155"/>
        <v>0</v>
      </c>
      <c r="R82" s="36"/>
      <c r="S82" s="17">
        <f t="shared" si="156"/>
        <v>0</v>
      </c>
      <c r="T82" s="36"/>
      <c r="U82" s="17">
        <f t="shared" si="157"/>
        <v>0</v>
      </c>
      <c r="V82" s="36"/>
      <c r="W82" s="17">
        <f t="shared" si="158"/>
        <v>0</v>
      </c>
      <c r="X82" s="36"/>
      <c r="Y82" s="17">
        <f t="shared" si="159"/>
        <v>0</v>
      </c>
      <c r="Z82" s="36"/>
      <c r="AA82" s="17">
        <f t="shared" si="160"/>
        <v>0</v>
      </c>
      <c r="AB82" s="36"/>
      <c r="AC82" s="17">
        <f t="shared" si="161"/>
        <v>0</v>
      </c>
      <c r="AD82" s="36"/>
      <c r="AE82" s="17">
        <f t="shared" si="162"/>
        <v>0</v>
      </c>
      <c r="AF82" s="228"/>
      <c r="AG82" s="17">
        <f t="shared" si="163"/>
        <v>0</v>
      </c>
      <c r="AH82" s="44">
        <f t="shared" si="164"/>
        <v>0</v>
      </c>
      <c r="AI82" s="18">
        <f t="shared" si="165"/>
        <v>0</v>
      </c>
    </row>
    <row r="83" spans="1:35">
      <c r="A83" s="13"/>
      <c r="B83" s="13"/>
      <c r="C83" s="26"/>
      <c r="D83" s="74"/>
      <c r="E83" s="88"/>
      <c r="F83" s="108"/>
      <c r="G83" s="108"/>
      <c r="H83" s="36"/>
      <c r="I83" s="17">
        <f t="shared" si="152"/>
        <v>0</v>
      </c>
      <c r="J83" s="36"/>
      <c r="K83" s="17">
        <f t="shared" si="153"/>
        <v>0</v>
      </c>
      <c r="L83" s="36"/>
      <c r="M83" s="17">
        <f t="shared" si="166"/>
        <v>0</v>
      </c>
      <c r="N83" s="36"/>
      <c r="O83" s="17">
        <f t="shared" si="154"/>
        <v>0</v>
      </c>
      <c r="P83" s="36"/>
      <c r="Q83" s="17">
        <f t="shared" si="155"/>
        <v>0</v>
      </c>
      <c r="R83" s="36"/>
      <c r="S83" s="17">
        <f t="shared" si="156"/>
        <v>0</v>
      </c>
      <c r="T83" s="36"/>
      <c r="U83" s="17">
        <f t="shared" si="157"/>
        <v>0</v>
      </c>
      <c r="V83" s="36"/>
      <c r="W83" s="17">
        <f t="shared" si="158"/>
        <v>0</v>
      </c>
      <c r="X83" s="36"/>
      <c r="Y83" s="17">
        <f t="shared" si="159"/>
        <v>0</v>
      </c>
      <c r="Z83" s="36"/>
      <c r="AA83" s="17">
        <f t="shared" si="160"/>
        <v>0</v>
      </c>
      <c r="AB83" s="36"/>
      <c r="AC83" s="17">
        <f t="shared" si="161"/>
        <v>0</v>
      </c>
      <c r="AD83" s="36"/>
      <c r="AE83" s="17">
        <f t="shared" si="162"/>
        <v>0</v>
      </c>
      <c r="AF83" s="228"/>
      <c r="AG83" s="17">
        <f t="shared" si="163"/>
        <v>0</v>
      </c>
      <c r="AH83" s="44">
        <f t="shared" si="164"/>
        <v>0</v>
      </c>
      <c r="AI83" s="18">
        <f t="shared" si="165"/>
        <v>0</v>
      </c>
    </row>
    <row r="84" spans="1:35">
      <c r="A84" s="13"/>
      <c r="B84" s="13"/>
      <c r="C84" s="26"/>
      <c r="D84" s="74"/>
      <c r="E84" s="88"/>
      <c r="F84" s="108"/>
      <c r="G84" s="108"/>
      <c r="H84" s="36"/>
      <c r="I84" s="17">
        <f t="shared" si="152"/>
        <v>0</v>
      </c>
      <c r="J84" s="36"/>
      <c r="K84" s="17">
        <f t="shared" si="153"/>
        <v>0</v>
      </c>
      <c r="L84" s="36"/>
      <c r="M84" s="17">
        <f t="shared" si="166"/>
        <v>0</v>
      </c>
      <c r="N84" s="36"/>
      <c r="O84" s="17">
        <f t="shared" si="154"/>
        <v>0</v>
      </c>
      <c r="P84" s="36"/>
      <c r="Q84" s="17">
        <f t="shared" si="155"/>
        <v>0</v>
      </c>
      <c r="R84" s="36"/>
      <c r="S84" s="17">
        <f t="shared" si="156"/>
        <v>0</v>
      </c>
      <c r="T84" s="36"/>
      <c r="U84" s="17">
        <f t="shared" si="157"/>
        <v>0</v>
      </c>
      <c r="V84" s="36"/>
      <c r="W84" s="17">
        <f t="shared" si="158"/>
        <v>0</v>
      </c>
      <c r="X84" s="36"/>
      <c r="Y84" s="17">
        <f t="shared" si="159"/>
        <v>0</v>
      </c>
      <c r="Z84" s="36"/>
      <c r="AA84" s="17">
        <f t="shared" si="160"/>
        <v>0</v>
      </c>
      <c r="AB84" s="36"/>
      <c r="AC84" s="17">
        <f t="shared" si="161"/>
        <v>0</v>
      </c>
      <c r="AD84" s="36"/>
      <c r="AE84" s="17">
        <f t="shared" si="162"/>
        <v>0</v>
      </c>
      <c r="AF84" s="228"/>
      <c r="AG84" s="17">
        <f t="shared" si="163"/>
        <v>0</v>
      </c>
      <c r="AH84" s="44">
        <f t="shared" si="164"/>
        <v>0</v>
      </c>
      <c r="AI84" s="18">
        <f t="shared" si="165"/>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64"/>
        <v>0</v>
      </c>
      <c r="AI85" s="18">
        <f t="shared" si="165"/>
        <v>0</v>
      </c>
    </row>
    <row r="86" spans="1:35">
      <c r="A86" s="13"/>
      <c r="B86" s="13"/>
      <c r="C86" s="26"/>
      <c r="D86" s="74"/>
      <c r="E86" s="88"/>
      <c r="F86" s="108"/>
      <c r="G86" s="108"/>
      <c r="H86" s="36"/>
      <c r="I86" s="17">
        <f t="shared" ref="I86" si="167">ROUNDDOWN($F86*H86,0)</f>
        <v>0</v>
      </c>
      <c r="J86" s="36"/>
      <c r="K86" s="17">
        <f t="shared" ref="K86" si="168">ROUNDDOWN($F86*J86,0)</f>
        <v>0</v>
      </c>
      <c r="L86" s="36"/>
      <c r="M86" s="17">
        <f t="shared" ref="M86" si="169">ROUNDDOWN($F86*L86,0)</f>
        <v>0</v>
      </c>
      <c r="N86" s="36"/>
      <c r="O86" s="17">
        <f t="shared" ref="O86" si="170">ROUNDDOWN($F86*N86,0)</f>
        <v>0</v>
      </c>
      <c r="P86" s="36"/>
      <c r="Q86" s="17">
        <f t="shared" ref="Q86" si="171">ROUNDDOWN($F86*P86,0)</f>
        <v>0</v>
      </c>
      <c r="R86" s="36"/>
      <c r="S86" s="17">
        <f t="shared" ref="S86" si="172">ROUNDDOWN($F86*R86,0)</f>
        <v>0</v>
      </c>
      <c r="T86" s="36"/>
      <c r="U86" s="17">
        <f t="shared" ref="U86" si="173">ROUNDDOWN($F86*T86,0)</f>
        <v>0</v>
      </c>
      <c r="V86" s="36"/>
      <c r="W86" s="17">
        <f t="shared" ref="W86" si="174">ROUNDDOWN($F86*V86,0)</f>
        <v>0</v>
      </c>
      <c r="X86" s="36"/>
      <c r="Y86" s="17">
        <f t="shared" ref="Y86" si="175">ROUNDDOWN($F86*X86,0)</f>
        <v>0</v>
      </c>
      <c r="Z86" s="36"/>
      <c r="AA86" s="17">
        <f t="shared" ref="AA86" si="176">ROUNDDOWN($F86*Z86,0)</f>
        <v>0</v>
      </c>
      <c r="AB86" s="36"/>
      <c r="AC86" s="17">
        <f t="shared" ref="AC86" si="177">ROUNDDOWN($F86*AB86,0)</f>
        <v>0</v>
      </c>
      <c r="AD86" s="36"/>
      <c r="AE86" s="17">
        <f t="shared" ref="AE86" si="178">ROUNDDOWN($F86*AD86,0)</f>
        <v>0</v>
      </c>
      <c r="AF86" s="228"/>
      <c r="AG86" s="17">
        <f t="shared" ref="AG86" si="179">ROUNDDOWN($F86*AF86,0)</f>
        <v>0</v>
      </c>
      <c r="AH86" s="44">
        <f t="shared" si="164"/>
        <v>0</v>
      </c>
      <c r="AI86" s="18">
        <f t="shared" si="165"/>
        <v>0</v>
      </c>
    </row>
    <row r="87" spans="1:35">
      <c r="A87" s="13"/>
      <c r="B87" s="13"/>
      <c r="C87" s="26"/>
      <c r="D87" s="75"/>
      <c r="E87" s="124" t="s">
        <v>60</v>
      </c>
      <c r="F87" s="125"/>
      <c r="G87" s="125"/>
      <c r="H87" s="126">
        <f t="shared" ref="H87:AG87" si="180">SUM(H80:H86)</f>
        <v>0</v>
      </c>
      <c r="I87" s="127">
        <f t="shared" si="180"/>
        <v>0</v>
      </c>
      <c r="J87" s="126">
        <f t="shared" si="180"/>
        <v>0</v>
      </c>
      <c r="K87" s="127">
        <f t="shared" si="180"/>
        <v>0</v>
      </c>
      <c r="L87" s="126">
        <f t="shared" si="180"/>
        <v>0</v>
      </c>
      <c r="M87" s="127">
        <f t="shared" si="180"/>
        <v>0</v>
      </c>
      <c r="N87" s="126">
        <f t="shared" si="180"/>
        <v>0</v>
      </c>
      <c r="O87" s="127">
        <f t="shared" si="180"/>
        <v>0</v>
      </c>
      <c r="P87" s="126">
        <f t="shared" si="180"/>
        <v>0</v>
      </c>
      <c r="Q87" s="127">
        <f t="shared" si="180"/>
        <v>0</v>
      </c>
      <c r="R87" s="126">
        <f t="shared" si="180"/>
        <v>0</v>
      </c>
      <c r="S87" s="127">
        <f t="shared" si="180"/>
        <v>0</v>
      </c>
      <c r="T87" s="126">
        <f t="shared" si="180"/>
        <v>0</v>
      </c>
      <c r="U87" s="127">
        <f t="shared" si="180"/>
        <v>0</v>
      </c>
      <c r="V87" s="126">
        <f t="shared" si="180"/>
        <v>0</v>
      </c>
      <c r="W87" s="127">
        <f t="shared" si="180"/>
        <v>0</v>
      </c>
      <c r="X87" s="126">
        <f t="shared" si="180"/>
        <v>0</v>
      </c>
      <c r="Y87" s="127">
        <f t="shared" si="180"/>
        <v>0</v>
      </c>
      <c r="Z87" s="126">
        <f t="shared" si="180"/>
        <v>0</v>
      </c>
      <c r="AA87" s="127">
        <f t="shared" si="180"/>
        <v>0</v>
      </c>
      <c r="AB87" s="126">
        <f t="shared" si="180"/>
        <v>0</v>
      </c>
      <c r="AC87" s="127">
        <f t="shared" si="180"/>
        <v>0</v>
      </c>
      <c r="AD87" s="126">
        <f t="shared" si="180"/>
        <v>0</v>
      </c>
      <c r="AE87" s="127">
        <f t="shared" si="180"/>
        <v>0</v>
      </c>
      <c r="AF87" s="227">
        <f t="shared" si="180"/>
        <v>0</v>
      </c>
      <c r="AG87" s="127">
        <f t="shared" si="180"/>
        <v>0</v>
      </c>
      <c r="AH87" s="126">
        <f t="shared" si="164"/>
        <v>0</v>
      </c>
      <c r="AI87" s="127">
        <f t="shared" si="165"/>
        <v>0</v>
      </c>
    </row>
    <row r="88" spans="1:35">
      <c r="A88" s="13"/>
      <c r="B88" s="13"/>
      <c r="C88" s="26"/>
      <c r="D88" s="35" t="s">
        <v>80</v>
      </c>
      <c r="E88" s="88" t="s">
        <v>32</v>
      </c>
      <c r="F88" s="472">
        <v>11120</v>
      </c>
      <c r="G88" s="108">
        <v>2</v>
      </c>
      <c r="H88" s="37">
        <f>H$47*$G88</f>
        <v>4.734</v>
      </c>
      <c r="I88" s="17">
        <f>ROUNDDOWN($F88*H88,0)</f>
        <v>52642</v>
      </c>
      <c r="J88" s="37">
        <f>J$47*$G88</f>
        <v>4.734</v>
      </c>
      <c r="K88" s="17">
        <f>ROUNDDOWN($F88*J88,0)</f>
        <v>52642</v>
      </c>
      <c r="L88" s="37">
        <f>L$47</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81">SUM(AF88,AD88,AB88,Z88,X88,V88,T88,R88,P88,N88,L88,J88,H88)</f>
        <v>9.468</v>
      </c>
      <c r="AI88" s="18">
        <f t="shared" si="181"/>
        <v>105284</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81"/>
        <v>0</v>
      </c>
      <c r="AI89" s="18">
        <f t="shared" si="181"/>
        <v>0</v>
      </c>
    </row>
    <row r="90" spans="1:35">
      <c r="A90" s="13"/>
      <c r="B90" s="13"/>
      <c r="C90" s="26"/>
      <c r="D90" s="74"/>
      <c r="E90" s="88"/>
      <c r="F90" s="108"/>
      <c r="G90" s="108"/>
      <c r="H90" s="36"/>
      <c r="I90" s="17">
        <f t="shared" ref="I90:K90" si="182">ROUNDDOWN($F90*H90,0)</f>
        <v>0</v>
      </c>
      <c r="J90" s="36"/>
      <c r="K90" s="17">
        <f t="shared" si="182"/>
        <v>0</v>
      </c>
      <c r="L90" s="36"/>
      <c r="M90" s="17">
        <f t="shared" ref="M90" si="183">ROUNDDOWN($F90*L90,0)</f>
        <v>0</v>
      </c>
      <c r="N90" s="36"/>
      <c r="O90" s="17">
        <f t="shared" ref="O90" si="184">ROUNDDOWN($F90*N90,0)</f>
        <v>0</v>
      </c>
      <c r="P90" s="36"/>
      <c r="Q90" s="17">
        <f t="shared" ref="Q90" si="185">ROUNDDOWN($F90*P90,0)</f>
        <v>0</v>
      </c>
      <c r="R90" s="36"/>
      <c r="S90" s="17">
        <f t="shared" ref="S90" si="186">ROUNDDOWN($F90*R90,0)</f>
        <v>0</v>
      </c>
      <c r="T90" s="36"/>
      <c r="U90" s="17">
        <f t="shared" ref="U90" si="187">ROUNDDOWN($F90*T90,0)</f>
        <v>0</v>
      </c>
      <c r="V90" s="36"/>
      <c r="W90" s="17">
        <f t="shared" ref="W90" si="188">ROUNDDOWN($F90*V90,0)</f>
        <v>0</v>
      </c>
      <c r="X90" s="36"/>
      <c r="Y90" s="17">
        <f t="shared" ref="Y90" si="189">ROUNDDOWN($F90*X90,0)</f>
        <v>0</v>
      </c>
      <c r="Z90" s="36"/>
      <c r="AA90" s="17">
        <f t="shared" ref="AA90" si="190">ROUNDDOWN($F90*Z90,0)</f>
        <v>0</v>
      </c>
      <c r="AB90" s="36"/>
      <c r="AC90" s="17">
        <f t="shared" ref="AC90" si="191">ROUNDDOWN($F90*AB90,0)</f>
        <v>0</v>
      </c>
      <c r="AD90" s="36"/>
      <c r="AE90" s="17">
        <f t="shared" ref="AE90:AG90" si="192">ROUNDDOWN($F90*AD90,0)</f>
        <v>0</v>
      </c>
      <c r="AF90" s="228"/>
      <c r="AG90" s="17">
        <f t="shared" si="192"/>
        <v>0</v>
      </c>
      <c r="AH90" s="44">
        <f t="shared" si="181"/>
        <v>0</v>
      </c>
      <c r="AI90" s="18">
        <f t="shared" si="181"/>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81"/>
        <v>0</v>
      </c>
      <c r="AI91" s="18">
        <f t="shared" si="181"/>
        <v>0</v>
      </c>
    </row>
    <row r="92" spans="1:35">
      <c r="A92" s="13"/>
      <c r="B92" s="13"/>
      <c r="C92" s="26"/>
      <c r="D92" s="75"/>
      <c r="E92" s="124" t="s">
        <v>22</v>
      </c>
      <c r="F92" s="125"/>
      <c r="G92" s="125"/>
      <c r="H92" s="126">
        <f t="shared" ref="H92:AG92" si="193">SUM(H88:H91)</f>
        <v>4.734</v>
      </c>
      <c r="I92" s="127">
        <f t="shared" si="193"/>
        <v>52642</v>
      </c>
      <c r="J92" s="126">
        <f t="shared" si="193"/>
        <v>4.734</v>
      </c>
      <c r="K92" s="127">
        <f t="shared" si="193"/>
        <v>52642</v>
      </c>
      <c r="L92" s="126">
        <f t="shared" si="193"/>
        <v>0</v>
      </c>
      <c r="M92" s="127">
        <f t="shared" si="193"/>
        <v>0</v>
      </c>
      <c r="N92" s="126">
        <f t="shared" si="193"/>
        <v>0</v>
      </c>
      <c r="O92" s="127">
        <f t="shared" si="193"/>
        <v>0</v>
      </c>
      <c r="P92" s="126">
        <f t="shared" si="193"/>
        <v>0</v>
      </c>
      <c r="Q92" s="127">
        <f t="shared" si="193"/>
        <v>0</v>
      </c>
      <c r="R92" s="126">
        <f t="shared" si="193"/>
        <v>0</v>
      </c>
      <c r="S92" s="127">
        <f t="shared" si="193"/>
        <v>0</v>
      </c>
      <c r="T92" s="126">
        <f t="shared" si="193"/>
        <v>0</v>
      </c>
      <c r="U92" s="127">
        <f t="shared" si="193"/>
        <v>0</v>
      </c>
      <c r="V92" s="126">
        <f t="shared" si="193"/>
        <v>0</v>
      </c>
      <c r="W92" s="127">
        <f t="shared" si="193"/>
        <v>0</v>
      </c>
      <c r="X92" s="126">
        <f t="shared" si="193"/>
        <v>0</v>
      </c>
      <c r="Y92" s="127">
        <f t="shared" si="193"/>
        <v>0</v>
      </c>
      <c r="Z92" s="126">
        <f t="shared" si="193"/>
        <v>0</v>
      </c>
      <c r="AA92" s="127">
        <f t="shared" si="193"/>
        <v>0</v>
      </c>
      <c r="AB92" s="126">
        <f t="shared" si="193"/>
        <v>0</v>
      </c>
      <c r="AC92" s="127">
        <f t="shared" si="193"/>
        <v>0</v>
      </c>
      <c r="AD92" s="126">
        <f t="shared" si="193"/>
        <v>0</v>
      </c>
      <c r="AE92" s="127">
        <f t="shared" si="193"/>
        <v>0</v>
      </c>
      <c r="AF92" s="227">
        <f t="shared" si="193"/>
        <v>0</v>
      </c>
      <c r="AG92" s="127">
        <f t="shared" si="193"/>
        <v>0</v>
      </c>
      <c r="AH92" s="126">
        <f t="shared" si="181"/>
        <v>9.468</v>
      </c>
      <c r="AI92" s="127">
        <f t="shared" si="181"/>
        <v>105284</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81"/>
        <v>0</v>
      </c>
      <c r="AI93" s="18">
        <f t="shared" si="181"/>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81"/>
        <v>0</v>
      </c>
      <c r="AI94" s="18">
        <f t="shared" si="181"/>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81"/>
        <v>0</v>
      </c>
      <c r="AI95" s="18">
        <f t="shared" si="181"/>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81"/>
        <v>0</v>
      </c>
      <c r="AI96" s="18">
        <f t="shared" si="181"/>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81"/>
        <v>0</v>
      </c>
      <c r="AI97" s="18">
        <f t="shared" si="181"/>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1"/>
        <v>0</v>
      </c>
      <c r="AI98" s="18">
        <f t="shared" si="181"/>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81"/>
        <v>0</v>
      </c>
      <c r="AI99" s="127">
        <f t="shared" si="181"/>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81"/>
        <v>0</v>
      </c>
      <c r="AI100" s="18">
        <f t="shared" si="181"/>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81"/>
        <v>0</v>
      </c>
      <c r="AI101" s="18">
        <f t="shared" si="181"/>
        <v>0</v>
      </c>
      <c r="AJ101" s="6" t="s">
        <v>351</v>
      </c>
      <c r="AK101" s="49" t="s">
        <v>356</v>
      </c>
      <c r="AL101" s="49" t="s">
        <v>357</v>
      </c>
    </row>
    <row r="102" spans="1:38">
      <c r="A102" s="13"/>
      <c r="B102" s="13"/>
      <c r="C102" s="72"/>
      <c r="D102" s="133" t="s">
        <v>138</v>
      </c>
      <c r="E102" s="88" t="s">
        <v>88</v>
      </c>
      <c r="F102" s="108">
        <v>6060</v>
      </c>
      <c r="G102" s="108">
        <v>83</v>
      </c>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6.774</v>
      </c>
      <c r="Q102" s="258">
        <f>ROUNDDOWN(ROUNDDOWN($G102*H$47/$B$7,3)*$F102,0)+ROUNDDOWN(ROUNDDOWN($G102*J$47/$B$7,3)*$F102,0)+ROUNDDOWN(ROUNDDOWN($G102*L$47/$B$7,3)*$F102,0)+ROUNDDOWN(ROUNDDOWN($G102*N$47/$B$7,3)*$F102,0)+ROUNDDOWN(ROUNDDOWN($G102*P$47/$B$7,3)*$F102,0)</f>
        <v>41050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81"/>
        <v>6.774</v>
      </c>
      <c r="AI102" s="18">
        <f t="shared" si="181"/>
        <v>41050</v>
      </c>
      <c r="AJ102" s="108">
        <v>91</v>
      </c>
      <c r="AK102" s="461">
        <v>83</v>
      </c>
      <c r="AL102" s="461">
        <v>91</v>
      </c>
    </row>
    <row r="103" spans="1:38">
      <c r="A103" s="13"/>
      <c r="B103" s="13"/>
      <c r="C103" s="72"/>
      <c r="D103" s="133" t="s">
        <v>155</v>
      </c>
      <c r="E103" s="88" t="s">
        <v>89</v>
      </c>
      <c r="F103" s="108">
        <v>6060</v>
      </c>
      <c r="G103" s="108">
        <v>3</v>
      </c>
      <c r="H103" s="36"/>
      <c r="I103" s="17">
        <f t="shared" ref="I103:W106" si="194">ROUNDDOWN($F103*H103,0)</f>
        <v>0</v>
      </c>
      <c r="J103" s="37"/>
      <c r="K103" s="17">
        <f t="shared" si="194"/>
        <v>0</v>
      </c>
      <c r="L103" s="37"/>
      <c r="M103" s="17">
        <f t="shared" si="194"/>
        <v>0</v>
      </c>
      <c r="N103" s="36"/>
      <c r="O103" s="17">
        <f t="shared" si="194"/>
        <v>0</v>
      </c>
      <c r="P103" s="251">
        <f>ROUNDDOWN($G103*H$47/$B$7,3)+ROUNDDOWN($G103*J$47/$B$7,3)+ROUNDDOWN($G103*L$47/$B$7,3)+ROUNDDOWN($G103*N$47/$B$7,3)+ROUNDDOWN($G103*P$47/$B$7,3)</f>
        <v>0.24399999999999999</v>
      </c>
      <c r="Q103" s="258">
        <f t="shared" ref="Q103:Q106" si="195">ROUNDDOWN(ROUNDDOWN($G103*H$47/$B$7,3)*$F103,0)+ROUNDDOWN(ROUNDDOWN($G103*J$47/$B$7,3)*$F103,0)+ROUNDDOWN(ROUNDDOWN($G103*L$47/$B$7,3)*$F103,0)+ROUNDDOWN(ROUNDDOWN($G103*N$47/$B$7,3)*$F103,0)+ROUNDDOWN(ROUNDDOWN($G103*P$47/$B$7,3)*$F103,0)</f>
        <v>1478</v>
      </c>
      <c r="R103" s="37">
        <f>ROUNDDOWN($G103*R$47/$B$7,3)</f>
        <v>0</v>
      </c>
      <c r="S103" s="17">
        <f t="shared" si="194"/>
        <v>0</v>
      </c>
      <c r="T103" s="37">
        <f>ROUNDDOWN($G103*T$47/$B$7,3)</f>
        <v>0</v>
      </c>
      <c r="U103" s="17">
        <f t="shared" si="194"/>
        <v>0</v>
      </c>
      <c r="V103" s="37">
        <f>ROUNDDOWN($G103*V$47/$B$7,3)</f>
        <v>0</v>
      </c>
      <c r="W103" s="17">
        <f t="shared" si="194"/>
        <v>0</v>
      </c>
      <c r="X103" s="37">
        <f>ROUNDDOWN($G103*X$47/$B$7,3)</f>
        <v>0</v>
      </c>
      <c r="Y103" s="17">
        <f t="shared" ref="Y103:AE106" si="196">ROUNDDOWN($F103*X103,0)</f>
        <v>0</v>
      </c>
      <c r="Z103" s="37">
        <f>ROUNDDOWN($G103*Z$47/$B$7,3)</f>
        <v>0</v>
      </c>
      <c r="AA103" s="17">
        <f t="shared" si="196"/>
        <v>0</v>
      </c>
      <c r="AB103" s="37">
        <f>ROUNDDOWN($G103*AB$47/$B$7,3)</f>
        <v>0</v>
      </c>
      <c r="AC103" s="17">
        <f t="shared" si="196"/>
        <v>0</v>
      </c>
      <c r="AD103" s="271">
        <f>ROUNDDOWN($AJ103*AD$47/$B$7,3)</f>
        <v>0</v>
      </c>
      <c r="AE103" s="17">
        <f t="shared" si="196"/>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81"/>
        <v>0.24399999999999999</v>
      </c>
      <c r="AI103" s="18">
        <f t="shared" si="181"/>
        <v>1478</v>
      </c>
      <c r="AJ103" s="108">
        <v>3</v>
      </c>
      <c r="AK103" s="461">
        <v>3</v>
      </c>
      <c r="AL103" s="461">
        <v>3</v>
      </c>
    </row>
    <row r="104" spans="1:38">
      <c r="A104" s="13"/>
      <c r="B104" s="13"/>
      <c r="C104" s="72"/>
      <c r="D104" s="78"/>
      <c r="E104" s="88" t="s">
        <v>90</v>
      </c>
      <c r="F104" s="108">
        <v>18200</v>
      </c>
      <c r="G104" s="108">
        <v>1</v>
      </c>
      <c r="H104" s="36"/>
      <c r="I104" s="17">
        <f t="shared" si="194"/>
        <v>0</v>
      </c>
      <c r="J104" s="37"/>
      <c r="K104" s="17">
        <f t="shared" si="194"/>
        <v>0</v>
      </c>
      <c r="L104" s="37"/>
      <c r="M104" s="17">
        <f t="shared" si="194"/>
        <v>0</v>
      </c>
      <c r="N104" s="36"/>
      <c r="O104" s="17">
        <f t="shared" si="194"/>
        <v>0</v>
      </c>
      <c r="P104" s="251">
        <f>ROUNDDOWN($G104*H$47/$B$7,3)+ROUNDDOWN($G104*J$47/$B$7,3)+ROUNDDOWN($G104*L$47/$B$7,3)+ROUNDDOWN($G104*N$47/$B$7,3)+ROUNDDOWN($G104*P$47/$B$7,3)</f>
        <v>0.08</v>
      </c>
      <c r="Q104" s="258">
        <f t="shared" si="195"/>
        <v>1456</v>
      </c>
      <c r="R104" s="37">
        <f>ROUNDDOWN($G104*R$47/$B$7,3)</f>
        <v>0</v>
      </c>
      <c r="S104" s="17">
        <f t="shared" si="194"/>
        <v>0</v>
      </c>
      <c r="T104" s="37">
        <f>ROUNDDOWN($G104*T$47/$B$7,3)</f>
        <v>0</v>
      </c>
      <c r="U104" s="17">
        <f t="shared" si="194"/>
        <v>0</v>
      </c>
      <c r="V104" s="37">
        <f>ROUNDDOWN($G104*V$47/$B$7,3)</f>
        <v>0</v>
      </c>
      <c r="W104" s="17">
        <f t="shared" si="194"/>
        <v>0</v>
      </c>
      <c r="X104" s="37">
        <f>ROUNDDOWN($G104*X$47/$B$7,3)</f>
        <v>0</v>
      </c>
      <c r="Y104" s="17">
        <f t="shared" si="196"/>
        <v>0</v>
      </c>
      <c r="Z104" s="37">
        <f>ROUNDDOWN($G104*Z$47/$B$7,3)</f>
        <v>0</v>
      </c>
      <c r="AA104" s="17">
        <f t="shared" si="196"/>
        <v>0</v>
      </c>
      <c r="AB104" s="37">
        <f>ROUNDDOWN($G104*AB$47/$B$7,3)</f>
        <v>0</v>
      </c>
      <c r="AC104" s="17">
        <f t="shared" si="196"/>
        <v>0</v>
      </c>
      <c r="AD104" s="271">
        <f>ROUNDDOWN($AJ104*AD$47/$B$7,3)</f>
        <v>0</v>
      </c>
      <c r="AE104" s="17">
        <f t="shared" si="196"/>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81"/>
        <v>0.08</v>
      </c>
      <c r="AI104" s="18">
        <f t="shared" si="181"/>
        <v>1456</v>
      </c>
      <c r="AJ104" s="108">
        <v>1</v>
      </c>
      <c r="AK104" s="461">
        <v>1</v>
      </c>
      <c r="AL104" s="461">
        <v>1</v>
      </c>
    </row>
    <row r="105" spans="1:38">
      <c r="A105" s="13"/>
      <c r="B105" s="13"/>
      <c r="C105" s="72"/>
      <c r="D105" s="78"/>
      <c r="E105" s="88" t="s">
        <v>91</v>
      </c>
      <c r="F105" s="108">
        <v>42480</v>
      </c>
      <c r="G105" s="108">
        <v>1</v>
      </c>
      <c r="H105" s="36"/>
      <c r="I105" s="17">
        <f t="shared" si="194"/>
        <v>0</v>
      </c>
      <c r="J105" s="37"/>
      <c r="K105" s="17">
        <f t="shared" si="194"/>
        <v>0</v>
      </c>
      <c r="L105" s="37"/>
      <c r="M105" s="17">
        <f t="shared" si="194"/>
        <v>0</v>
      </c>
      <c r="N105" s="36"/>
      <c r="O105" s="17">
        <f t="shared" si="194"/>
        <v>0</v>
      </c>
      <c r="P105" s="251">
        <f>ROUNDDOWN($G105*H$47/$B$7,3)+ROUNDDOWN($G105*J$47/$B$7,3)+ROUNDDOWN($G105*L$47/$B$7,3)+ROUNDDOWN($G105*N$47/$B$7,3)+ROUNDDOWN($G105*P$47/$B$7,3)</f>
        <v>0.08</v>
      </c>
      <c r="Q105" s="258">
        <f t="shared" si="195"/>
        <v>3398</v>
      </c>
      <c r="R105" s="37">
        <f>ROUNDDOWN($G105*R$47/$B$7,3)</f>
        <v>0</v>
      </c>
      <c r="S105" s="17">
        <f t="shared" si="194"/>
        <v>0</v>
      </c>
      <c r="T105" s="37">
        <f>ROUNDDOWN($G105*T$47/$B$7,3)</f>
        <v>0</v>
      </c>
      <c r="U105" s="17">
        <f t="shared" si="194"/>
        <v>0</v>
      </c>
      <c r="V105" s="37">
        <f>ROUNDDOWN($G105*V$47/$B$7,3)</f>
        <v>0</v>
      </c>
      <c r="W105" s="17">
        <f t="shared" si="194"/>
        <v>0</v>
      </c>
      <c r="X105" s="37">
        <f>ROUNDDOWN($G105*X$47/$B$7,3)</f>
        <v>0</v>
      </c>
      <c r="Y105" s="17">
        <f t="shared" si="196"/>
        <v>0</v>
      </c>
      <c r="Z105" s="37">
        <f>ROUNDDOWN($G105*Z$47/$B$7,3)</f>
        <v>0</v>
      </c>
      <c r="AA105" s="17">
        <f t="shared" si="196"/>
        <v>0</v>
      </c>
      <c r="AB105" s="37">
        <f>ROUNDDOWN($G105*AB$47/$B$7,3)</f>
        <v>0</v>
      </c>
      <c r="AC105" s="17">
        <f t="shared" si="196"/>
        <v>0</v>
      </c>
      <c r="AD105" s="271">
        <f>ROUNDDOWN($AJ105*AD$47/$B$7,3)</f>
        <v>0</v>
      </c>
      <c r="AE105" s="17">
        <f t="shared" si="196"/>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81"/>
        <v>0.08</v>
      </c>
      <c r="AI105" s="18">
        <f t="shared" si="181"/>
        <v>3398</v>
      </c>
      <c r="AJ105" s="108">
        <v>1</v>
      </c>
      <c r="AK105" s="461">
        <v>1</v>
      </c>
      <c r="AL105" s="461">
        <v>1</v>
      </c>
    </row>
    <row r="106" spans="1:38">
      <c r="A106" s="13"/>
      <c r="B106" s="13"/>
      <c r="C106" s="72"/>
      <c r="D106" s="78"/>
      <c r="E106" s="88" t="s">
        <v>92</v>
      </c>
      <c r="F106" s="108">
        <v>6060</v>
      </c>
      <c r="G106" s="108">
        <v>0</v>
      </c>
      <c r="H106" s="36"/>
      <c r="I106" s="17">
        <f t="shared" si="194"/>
        <v>0</v>
      </c>
      <c r="J106" s="37"/>
      <c r="K106" s="17">
        <f t="shared" si="194"/>
        <v>0</v>
      </c>
      <c r="L106" s="37"/>
      <c r="M106" s="17">
        <f t="shared" si="194"/>
        <v>0</v>
      </c>
      <c r="N106" s="36"/>
      <c r="O106" s="17">
        <f t="shared" si="194"/>
        <v>0</v>
      </c>
      <c r="P106" s="251">
        <f>ROUNDDOWN($G106*H$47/$B$7,3)+ROUNDDOWN($G106*J$47/$B$7,3)+ROUNDDOWN($G106*L$47/$B$7,3)+ROUNDDOWN($G106*N$47/$B$7,3)+ROUNDDOWN($G106*P$47/$B$7,3)</f>
        <v>0</v>
      </c>
      <c r="Q106" s="258">
        <f t="shared" si="195"/>
        <v>0</v>
      </c>
      <c r="R106" s="37">
        <f>ROUNDDOWN($G106*R$47/$B$7,3)</f>
        <v>0</v>
      </c>
      <c r="S106" s="17">
        <f t="shared" si="194"/>
        <v>0</v>
      </c>
      <c r="T106" s="37">
        <f>ROUNDDOWN($G106*T$47/$B$7,3)</f>
        <v>0</v>
      </c>
      <c r="U106" s="17">
        <f t="shared" si="194"/>
        <v>0</v>
      </c>
      <c r="V106" s="37">
        <f>ROUNDDOWN($G106*V$47/$B$7,3)</f>
        <v>0</v>
      </c>
      <c r="W106" s="17">
        <f t="shared" si="194"/>
        <v>0</v>
      </c>
      <c r="X106" s="37">
        <f>ROUNDDOWN($G106*X$47/$B$7,3)</f>
        <v>0</v>
      </c>
      <c r="Y106" s="17">
        <f t="shared" si="196"/>
        <v>0</v>
      </c>
      <c r="Z106" s="37">
        <f>ROUNDDOWN($G106*Z$47/$B$7,3)</f>
        <v>0</v>
      </c>
      <c r="AA106" s="17">
        <f t="shared" si="196"/>
        <v>0</v>
      </c>
      <c r="AB106" s="37">
        <f>ROUNDDOWN($G106*AB$47/$B$7,3)</f>
        <v>0</v>
      </c>
      <c r="AC106" s="17">
        <f t="shared" si="196"/>
        <v>0</v>
      </c>
      <c r="AD106" s="271">
        <f>ROUNDDOWN($AJ106*AD$47/$B$7,3)</f>
        <v>0</v>
      </c>
      <c r="AE106" s="17">
        <f t="shared" si="196"/>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81"/>
        <v>0</v>
      </c>
      <c r="AI106" s="18">
        <f t="shared" si="181"/>
        <v>0</v>
      </c>
      <c r="AJ106" s="108">
        <v>0</v>
      </c>
      <c r="AK106" s="461">
        <v>0</v>
      </c>
      <c r="AL106" s="461">
        <v>0</v>
      </c>
    </row>
    <row r="107" spans="1:38">
      <c r="A107" s="13"/>
      <c r="B107" s="13"/>
      <c r="C107" s="79"/>
      <c r="D107" s="80"/>
      <c r="E107" s="124" t="s">
        <v>22</v>
      </c>
      <c r="F107" s="125"/>
      <c r="G107" s="125"/>
      <c r="H107" s="126">
        <f>SUM(H101:H106)</f>
        <v>0</v>
      </c>
      <c r="I107" s="127">
        <f>SUM(I101:I106)</f>
        <v>0</v>
      </c>
      <c r="J107" s="126">
        <f t="shared" ref="J107:N107" si="197">SUM(J101:J106)</f>
        <v>0</v>
      </c>
      <c r="K107" s="127">
        <f>SUM(K101:K106)</f>
        <v>0</v>
      </c>
      <c r="L107" s="126">
        <f t="shared" si="197"/>
        <v>0</v>
      </c>
      <c r="M107" s="127">
        <f>SUM(M101:M106)</f>
        <v>0</v>
      </c>
      <c r="N107" s="126">
        <f t="shared" si="197"/>
        <v>0</v>
      </c>
      <c r="O107" s="127">
        <f>SUM(O101:O106)</f>
        <v>0</v>
      </c>
      <c r="P107" s="126">
        <f>SUM(P101:P106)</f>
        <v>7.1779999999999999</v>
      </c>
      <c r="Q107" s="127">
        <f>SUM(Q101:Q106)</f>
        <v>47382</v>
      </c>
      <c r="R107" s="126">
        <f t="shared" ref="R107:V107" si="198">SUM(R101:R106)</f>
        <v>0</v>
      </c>
      <c r="S107" s="127">
        <f>SUM(S101:S106)</f>
        <v>0</v>
      </c>
      <c r="T107" s="126">
        <f>SUM(T101:T106)</f>
        <v>0</v>
      </c>
      <c r="U107" s="127">
        <f>SUM(U101:U106)</f>
        <v>0</v>
      </c>
      <c r="V107" s="126">
        <f t="shared" si="198"/>
        <v>0</v>
      </c>
      <c r="W107" s="127">
        <f>SUM(W101:W106)</f>
        <v>0</v>
      </c>
      <c r="X107" s="126">
        <f t="shared" ref="X107" si="199">SUM(X101:X106)</f>
        <v>0</v>
      </c>
      <c r="Y107" s="127">
        <f>SUM(Y101:Y106)</f>
        <v>0</v>
      </c>
      <c r="Z107" s="126">
        <f t="shared" ref="Z107" si="200">SUM(Z101:Z106)</f>
        <v>0</v>
      </c>
      <c r="AA107" s="127">
        <f>SUM(AA101:AA106)</f>
        <v>0</v>
      </c>
      <c r="AB107" s="126">
        <f t="shared" ref="AB107" si="201">SUM(AB101:AB106)</f>
        <v>0</v>
      </c>
      <c r="AC107" s="127">
        <f>SUM(AC101:AC106)</f>
        <v>0</v>
      </c>
      <c r="AD107" s="126">
        <f t="shared" ref="AD107" si="202">SUM(AD101:AD106)</f>
        <v>0</v>
      </c>
      <c r="AE107" s="127">
        <f>SUM(AE101:AE106)</f>
        <v>0</v>
      </c>
      <c r="AF107" s="227">
        <f t="shared" ref="AF107" si="203">SUM(AF101:AF106)</f>
        <v>0</v>
      </c>
      <c r="AG107" s="127">
        <f>SUM(AG101:AG106)</f>
        <v>0</v>
      </c>
      <c r="AH107" s="126">
        <f t="shared" si="181"/>
        <v>7.1779999999999999</v>
      </c>
      <c r="AI107" s="127">
        <f t="shared" si="181"/>
        <v>47382</v>
      </c>
    </row>
    <row r="108" spans="1:38">
      <c r="A108" s="13"/>
      <c r="B108" s="13"/>
      <c r="C108" s="72"/>
      <c r="D108" s="464" t="s">
        <v>358</v>
      </c>
      <c r="E108" s="465" t="s">
        <v>359</v>
      </c>
      <c r="F108" s="213" t="s">
        <v>115</v>
      </c>
      <c r="G108" s="213" t="s">
        <v>115</v>
      </c>
      <c r="H108" s="468">
        <v>73.7</v>
      </c>
      <c r="I108" s="57"/>
      <c r="J108" s="468">
        <v>73.7</v>
      </c>
      <c r="K108" s="57"/>
      <c r="L108" s="468">
        <v>73.7</v>
      </c>
      <c r="M108" s="57"/>
      <c r="N108" s="468">
        <v>73.7</v>
      </c>
      <c r="O108" s="57"/>
      <c r="P108" s="468">
        <v>74.7</v>
      </c>
      <c r="Q108" s="57"/>
      <c r="R108" s="468">
        <v>74.7</v>
      </c>
      <c r="S108" s="57"/>
      <c r="T108" s="468">
        <v>74.7</v>
      </c>
      <c r="U108" s="57"/>
      <c r="V108" s="468">
        <v>74.7</v>
      </c>
      <c r="W108" s="57"/>
      <c r="X108" s="468">
        <v>74.7</v>
      </c>
      <c r="Y108" s="57"/>
      <c r="Z108" s="468">
        <v>74.7</v>
      </c>
      <c r="AA108" s="57"/>
      <c r="AB108" s="468">
        <v>74.7</v>
      </c>
      <c r="AC108" s="57"/>
      <c r="AD108" s="468">
        <v>74.7</v>
      </c>
      <c r="AE108" s="57"/>
      <c r="AF108" s="229"/>
      <c r="AG108" s="57"/>
      <c r="AH108" s="466">
        <f t="shared" si="181"/>
        <v>892.4000000000002</v>
      </c>
      <c r="AI108" s="18">
        <f t="shared" si="181"/>
        <v>0</v>
      </c>
    </row>
    <row r="109" spans="1:38">
      <c r="A109" s="13"/>
      <c r="B109" s="13"/>
      <c r="C109" s="72"/>
      <c r="D109" s="78"/>
      <c r="E109" s="465" t="s">
        <v>360</v>
      </c>
      <c r="F109" s="108">
        <v>10900</v>
      </c>
      <c r="G109" s="213" t="s">
        <v>115</v>
      </c>
      <c r="H109" s="501"/>
      <c r="I109" s="510">
        <f>ROUNDDOWN($F109*H109,0)</f>
        <v>0</v>
      </c>
      <c r="J109" s="501"/>
      <c r="K109" s="510">
        <f>ROUNDDOWN($F109*J109,0)</f>
        <v>0</v>
      </c>
      <c r="L109" s="501"/>
      <c r="M109" s="510">
        <f>ROUNDDOWN($F109*L109,0)</f>
        <v>0</v>
      </c>
      <c r="N109" s="501"/>
      <c r="O109" s="510">
        <f>ROUNDDOWN($F109*N109,0)</f>
        <v>0</v>
      </c>
      <c r="P109" s="547">
        <f>ROUNDDOWN(H$108*H$47/$B$7,3)+ROUNDDOWN(J$108*J$47/$B$7,3)+ROUNDDOWN(L$108*L$47/$B$7,3)+ROUNDDOWN(N$108*N$47/$B$7,3)+ROUNDDOWN(P$108*P$47/$B$7,3)</f>
        <v>6.0140000000000002</v>
      </c>
      <c r="Q109" s="526">
        <f>ROUNDDOWN(ROUNDDOWN($H108*H$47/$B$7,3)*$F109,0)+ROUNDDOWN(ROUNDDOWN($J108*J$47/$B$7,3)*$F109,0)+ROUNDDOWN(ROUNDDOWN($L108*L$47/$B$7,3)*$F109,0)+ROUNDDOWN(ROUNDDOWN($N108*N$47/$B$7,3)*$F109,0)+ROUNDDOWN(ROUNDDOWN($P108*P$47/$B$7,3)*$F109,0)</f>
        <v>65552</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c r="AG109" s="469"/>
      <c r="AH109" s="114">
        <f t="shared" si="181"/>
        <v>6.0140000000000002</v>
      </c>
      <c r="AI109" s="18">
        <f>SUM(AG109,AE109,AC109,AA109,Y109,W109,U109,S109,Q109,O109,M109,K109,I109)</f>
        <v>65552</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81"/>
        <v>0</v>
      </c>
      <c r="AI110" s="18">
        <f t="shared" si="181"/>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81"/>
        <v>0</v>
      </c>
      <c r="AI111" s="18">
        <f t="shared" si="181"/>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65552</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81"/>
        <v>65552</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81"/>
        <v>0</v>
      </c>
      <c r="AI113" s="18">
        <f t="shared" si="181"/>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81"/>
        <v>0</v>
      </c>
      <c r="AI114" s="18">
        <f t="shared" si="181"/>
        <v>0</v>
      </c>
    </row>
    <row r="115" spans="1:35">
      <c r="A115" s="13"/>
      <c r="B115" s="13"/>
      <c r="C115" s="151" t="s">
        <v>150</v>
      </c>
      <c r="D115" s="118"/>
      <c r="E115" s="118"/>
      <c r="F115" s="118"/>
      <c r="G115" s="119"/>
      <c r="H115" s="140"/>
      <c r="I115" s="138">
        <f>SUM(I47,I51,I55,I59,I65,I71,I79,I87,I92,I93,I99,I100,I107,I112,I113)</f>
        <v>1165499</v>
      </c>
      <c r="J115" s="140"/>
      <c r="K115" s="138">
        <f>SUM(K47,K51,K55,K59,K65,K71,K79,K87,K92,K93,K99,K100,K107,K112,K113)</f>
        <v>1165499</v>
      </c>
      <c r="L115" s="140"/>
      <c r="M115" s="138">
        <f>SUM(M47,M51,M55,M59,M65,M71,M79,M87,M92,M93,M99,M100,M107,M112,M113)</f>
        <v>0</v>
      </c>
      <c r="N115" s="140"/>
      <c r="O115" s="138">
        <f>SUM(O47,O51,O55,O59,O65,O71,O79,O87,O92,O93,O99,O100,O107,O112,O113)</f>
        <v>0</v>
      </c>
      <c r="P115" s="140"/>
      <c r="Q115" s="138">
        <f>SUM(Q47,Q51,Q55,Q59,Q65,Q71,Q79,Q87,Q92,Q93,Q99,Q100,Q107,Q112,Q113)</f>
        <v>112934</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19500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81"/>
        <v>0</v>
      </c>
      <c r="AI115" s="123">
        <f t="shared" si="181"/>
        <v>2463432</v>
      </c>
    </row>
    <row r="116" spans="1:35">
      <c r="A116" s="13"/>
      <c r="B116" s="15"/>
      <c r="C116" s="151" t="s">
        <v>151</v>
      </c>
      <c r="D116" s="118"/>
      <c r="E116" s="118"/>
      <c r="F116" s="118"/>
      <c r="G116" s="119"/>
      <c r="H116" s="140"/>
      <c r="I116" s="138">
        <f>SUM(I47,I51,I55,I59,I65,I71,I79,I87,I92,I93,I99,I100,I107,I112,I113,I114)</f>
        <v>1165499</v>
      </c>
      <c r="J116" s="140"/>
      <c r="K116" s="138">
        <f>SUM(K47,K51,K55,K59,K65,K71,K79,K87,K92,K93,K99,K100,K107,K112,K113,K114)</f>
        <v>1165499</v>
      </c>
      <c r="L116" s="140"/>
      <c r="M116" s="138">
        <f>SUM(M47,M51,M55,M59,M65,M71,M79,M87,M92,M93,M99,M100,M107,M112,M113,M114)</f>
        <v>0</v>
      </c>
      <c r="N116" s="140"/>
      <c r="O116" s="138">
        <f>SUM(O47,O51,O55,O59,O65,O71,O79,O87,O92,O93,O99,O100,O107,O112,O113,O114)</f>
        <v>0</v>
      </c>
      <c r="P116" s="140"/>
      <c r="Q116" s="138">
        <f>SUM(Q47,Q51,Q55,Q59,Q65,Q71,Q79,Q87,Q92,Q93,Q99,Q100,Q107,Q112,Q113,Q114)</f>
        <v>112934</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19500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81"/>
        <v>0</v>
      </c>
      <c r="AI116" s="123">
        <f t="shared" si="181"/>
        <v>2463432</v>
      </c>
    </row>
    <row r="117" spans="1:35">
      <c r="A117" s="13"/>
      <c r="B117" s="20" t="s">
        <v>38</v>
      </c>
      <c r="C117" s="22" t="s">
        <v>39</v>
      </c>
      <c r="D117" s="81" t="s">
        <v>40</v>
      </c>
      <c r="E117" s="88" t="s">
        <v>32</v>
      </c>
      <c r="F117" s="112">
        <v>60410</v>
      </c>
      <c r="G117" s="213" t="s">
        <v>115</v>
      </c>
      <c r="H117" s="1"/>
      <c r="I117" s="3">
        <f>$F117*H117</f>
        <v>0</v>
      </c>
      <c r="J117" s="1">
        <v>1</v>
      </c>
      <c r="K117" s="3">
        <f>$F117*J117</f>
        <v>60410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204">SUM(AF117,AD117,AB117,Z117,X117,V117,T117,R117,P117,N117,L117,J117,H117)</f>
        <v>1</v>
      </c>
      <c r="AI117" s="4">
        <f t="shared" si="204"/>
        <v>60410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204"/>
        <v>0</v>
      </c>
      <c r="AI118" s="4">
        <f t="shared" si="204"/>
        <v>0</v>
      </c>
    </row>
    <row r="119" spans="1:35">
      <c r="A119" s="13"/>
      <c r="B119" s="13"/>
      <c r="C119" s="26"/>
      <c r="D119" s="82"/>
      <c r="E119" s="124" t="s">
        <v>22</v>
      </c>
      <c r="F119" s="147"/>
      <c r="G119" s="155" t="s">
        <v>115</v>
      </c>
      <c r="H119" s="129">
        <f t="shared" ref="H119:AG119" si="205">SUM(H117:H118)</f>
        <v>0</v>
      </c>
      <c r="I119" s="129">
        <f t="shared" si="205"/>
        <v>0</v>
      </c>
      <c r="J119" s="129">
        <f t="shared" si="205"/>
        <v>1</v>
      </c>
      <c r="K119" s="129">
        <f t="shared" si="205"/>
        <v>60410</v>
      </c>
      <c r="L119" s="129">
        <f t="shared" si="205"/>
        <v>0</v>
      </c>
      <c r="M119" s="129">
        <f t="shared" si="205"/>
        <v>0</v>
      </c>
      <c r="N119" s="129">
        <f t="shared" si="205"/>
        <v>0</v>
      </c>
      <c r="O119" s="129">
        <f t="shared" si="205"/>
        <v>0</v>
      </c>
      <c r="P119" s="129">
        <f t="shared" si="205"/>
        <v>0</v>
      </c>
      <c r="Q119" s="129">
        <f t="shared" si="205"/>
        <v>0</v>
      </c>
      <c r="R119" s="129">
        <f t="shared" si="205"/>
        <v>0</v>
      </c>
      <c r="S119" s="129">
        <f t="shared" si="205"/>
        <v>0</v>
      </c>
      <c r="T119" s="129">
        <f t="shared" si="205"/>
        <v>0</v>
      </c>
      <c r="U119" s="129">
        <f t="shared" si="205"/>
        <v>0</v>
      </c>
      <c r="V119" s="129">
        <f t="shared" si="205"/>
        <v>0</v>
      </c>
      <c r="W119" s="129">
        <f t="shared" si="205"/>
        <v>0</v>
      </c>
      <c r="X119" s="129">
        <f t="shared" si="205"/>
        <v>0</v>
      </c>
      <c r="Y119" s="129">
        <f t="shared" si="205"/>
        <v>0</v>
      </c>
      <c r="Z119" s="129">
        <f t="shared" si="205"/>
        <v>0</v>
      </c>
      <c r="AA119" s="129">
        <f t="shared" si="205"/>
        <v>0</v>
      </c>
      <c r="AB119" s="129">
        <f t="shared" si="205"/>
        <v>0</v>
      </c>
      <c r="AC119" s="129">
        <f t="shared" si="205"/>
        <v>0</v>
      </c>
      <c r="AD119" s="129">
        <f t="shared" si="205"/>
        <v>0</v>
      </c>
      <c r="AE119" s="129">
        <f t="shared" si="205"/>
        <v>0</v>
      </c>
      <c r="AF119" s="224">
        <f t="shared" si="205"/>
        <v>0</v>
      </c>
      <c r="AG119" s="129">
        <f t="shared" si="205"/>
        <v>0</v>
      </c>
      <c r="AH119" s="129">
        <f t="shared" si="204"/>
        <v>1</v>
      </c>
      <c r="AI119" s="129">
        <f t="shared" si="204"/>
        <v>60410</v>
      </c>
    </row>
    <row r="120" spans="1:35">
      <c r="A120" s="13"/>
      <c r="B120" s="13"/>
      <c r="C120" s="26"/>
      <c r="D120" s="81" t="s">
        <v>41</v>
      </c>
      <c r="E120" s="88" t="s">
        <v>32</v>
      </c>
      <c r="F120" s="112">
        <v>1987</v>
      </c>
      <c r="G120" s="213" t="s">
        <v>115</v>
      </c>
      <c r="H120" s="1"/>
      <c r="I120" s="3">
        <f t="shared" ref="I120:K121" si="206">$F120*H120</f>
        <v>0</v>
      </c>
      <c r="J120" s="1"/>
      <c r="K120" s="3">
        <f t="shared" si="206"/>
        <v>0</v>
      </c>
      <c r="L120" s="1">
        <v>7</v>
      </c>
      <c r="M120" s="3">
        <f t="shared" ref="M120:M121" si="207">$F120*L120</f>
        <v>13909</v>
      </c>
      <c r="N120" s="1"/>
      <c r="O120" s="3">
        <f t="shared" ref="O120:O121" si="208">$F120*N120</f>
        <v>0</v>
      </c>
      <c r="P120" s="1"/>
      <c r="Q120" s="3">
        <f t="shared" ref="Q120:Q121" si="209">$F120*P120</f>
        <v>0</v>
      </c>
      <c r="R120" s="1"/>
      <c r="S120" s="3">
        <f t="shared" ref="S120:S121" si="210">$F120*R120</f>
        <v>0</v>
      </c>
      <c r="T120" s="1"/>
      <c r="U120" s="3">
        <f t="shared" ref="U120:U121" si="211">$F120*T120</f>
        <v>0</v>
      </c>
      <c r="V120" s="1"/>
      <c r="W120" s="3">
        <f t="shared" ref="W120:W121" si="212">$F120*V120</f>
        <v>0</v>
      </c>
      <c r="X120" s="1"/>
      <c r="Y120" s="3">
        <f t="shared" ref="Y120:Y121" si="213">$F120*X120</f>
        <v>0</v>
      </c>
      <c r="Z120" s="1"/>
      <c r="AA120" s="3">
        <f t="shared" ref="AA120:AA121" si="214">$F120*Z120</f>
        <v>0</v>
      </c>
      <c r="AB120" s="1"/>
      <c r="AC120" s="3">
        <f t="shared" ref="AC120:AC121" si="215">$F120*AB120</f>
        <v>0</v>
      </c>
      <c r="AD120" s="1"/>
      <c r="AE120" s="3">
        <f t="shared" ref="AE120:AE121" si="216">$F120*AD120</f>
        <v>0</v>
      </c>
      <c r="AF120" s="223"/>
      <c r="AG120" s="3">
        <f t="shared" ref="AG120:AG121" si="217">$F120*AF120</f>
        <v>0</v>
      </c>
      <c r="AH120" s="4">
        <f t="shared" si="204"/>
        <v>7</v>
      </c>
      <c r="AI120" s="4">
        <f t="shared" si="204"/>
        <v>13909</v>
      </c>
    </row>
    <row r="121" spans="1:35">
      <c r="A121" s="13"/>
      <c r="B121" s="13"/>
      <c r="C121" s="26"/>
      <c r="D121" s="74" t="s">
        <v>65</v>
      </c>
      <c r="E121" s="88" t="s">
        <v>33</v>
      </c>
      <c r="F121" s="146"/>
      <c r="G121" s="213" t="s">
        <v>115</v>
      </c>
      <c r="H121" s="1"/>
      <c r="I121" s="3">
        <f t="shared" si="206"/>
        <v>0</v>
      </c>
      <c r="J121" s="1"/>
      <c r="K121" s="3">
        <f t="shared" si="206"/>
        <v>0</v>
      </c>
      <c r="L121" s="1"/>
      <c r="M121" s="3">
        <f t="shared" si="207"/>
        <v>0</v>
      </c>
      <c r="N121" s="1"/>
      <c r="O121" s="3">
        <f t="shared" si="208"/>
        <v>0</v>
      </c>
      <c r="P121" s="1"/>
      <c r="Q121" s="3">
        <f t="shared" si="209"/>
        <v>0</v>
      </c>
      <c r="R121" s="1"/>
      <c r="S121" s="3">
        <f t="shared" si="210"/>
        <v>0</v>
      </c>
      <c r="T121" s="1"/>
      <c r="U121" s="3">
        <f t="shared" si="211"/>
        <v>0</v>
      </c>
      <c r="V121" s="1"/>
      <c r="W121" s="3">
        <f t="shared" si="212"/>
        <v>0</v>
      </c>
      <c r="X121" s="1"/>
      <c r="Y121" s="3">
        <f t="shared" si="213"/>
        <v>0</v>
      </c>
      <c r="Z121" s="1"/>
      <c r="AA121" s="3">
        <f t="shared" si="214"/>
        <v>0</v>
      </c>
      <c r="AB121" s="1"/>
      <c r="AC121" s="3">
        <f t="shared" si="215"/>
        <v>0</v>
      </c>
      <c r="AD121" s="1"/>
      <c r="AE121" s="3">
        <f t="shared" si="216"/>
        <v>0</v>
      </c>
      <c r="AF121" s="223"/>
      <c r="AG121" s="3">
        <f t="shared" si="217"/>
        <v>0</v>
      </c>
      <c r="AH121" s="4">
        <f t="shared" si="204"/>
        <v>0</v>
      </c>
      <c r="AI121" s="4">
        <f t="shared" si="204"/>
        <v>0</v>
      </c>
    </row>
    <row r="122" spans="1:35">
      <c r="A122" s="13"/>
      <c r="B122" s="13"/>
      <c r="C122" s="26"/>
      <c r="D122" s="82"/>
      <c r="E122" s="124" t="s">
        <v>22</v>
      </c>
      <c r="F122" s="147"/>
      <c r="G122" s="155" t="s">
        <v>115</v>
      </c>
      <c r="H122" s="129">
        <f t="shared" ref="H122:AG122" si="218">SUM(H120:H121)</f>
        <v>0</v>
      </c>
      <c r="I122" s="129">
        <f t="shared" si="218"/>
        <v>0</v>
      </c>
      <c r="J122" s="129">
        <f t="shared" si="218"/>
        <v>0</v>
      </c>
      <c r="K122" s="129">
        <f t="shared" si="218"/>
        <v>0</v>
      </c>
      <c r="L122" s="129">
        <f t="shared" si="218"/>
        <v>7</v>
      </c>
      <c r="M122" s="129">
        <f t="shared" si="218"/>
        <v>13909</v>
      </c>
      <c r="N122" s="129">
        <f t="shared" si="218"/>
        <v>0</v>
      </c>
      <c r="O122" s="129">
        <f t="shared" si="218"/>
        <v>0</v>
      </c>
      <c r="P122" s="129">
        <f t="shared" si="218"/>
        <v>0</v>
      </c>
      <c r="Q122" s="129">
        <f t="shared" si="218"/>
        <v>0</v>
      </c>
      <c r="R122" s="129">
        <f t="shared" si="218"/>
        <v>0</v>
      </c>
      <c r="S122" s="129">
        <f t="shared" si="218"/>
        <v>0</v>
      </c>
      <c r="T122" s="129">
        <f t="shared" si="218"/>
        <v>0</v>
      </c>
      <c r="U122" s="129">
        <f t="shared" si="218"/>
        <v>0</v>
      </c>
      <c r="V122" s="129">
        <f t="shared" si="218"/>
        <v>0</v>
      </c>
      <c r="W122" s="129">
        <f t="shared" si="218"/>
        <v>0</v>
      </c>
      <c r="X122" s="129">
        <f t="shared" si="218"/>
        <v>0</v>
      </c>
      <c r="Y122" s="129">
        <f t="shared" si="218"/>
        <v>0</v>
      </c>
      <c r="Z122" s="129">
        <f t="shared" si="218"/>
        <v>0</v>
      </c>
      <c r="AA122" s="129">
        <f t="shared" si="218"/>
        <v>0</v>
      </c>
      <c r="AB122" s="129">
        <f t="shared" si="218"/>
        <v>0</v>
      </c>
      <c r="AC122" s="129">
        <f t="shared" si="218"/>
        <v>0</v>
      </c>
      <c r="AD122" s="129">
        <f t="shared" si="218"/>
        <v>0</v>
      </c>
      <c r="AE122" s="129">
        <f t="shared" si="218"/>
        <v>0</v>
      </c>
      <c r="AF122" s="224">
        <f t="shared" si="218"/>
        <v>0</v>
      </c>
      <c r="AG122" s="129">
        <f t="shared" si="218"/>
        <v>0</v>
      </c>
      <c r="AH122" s="129">
        <f t="shared" si="204"/>
        <v>7</v>
      </c>
      <c r="AI122" s="129">
        <f t="shared" si="204"/>
        <v>13909</v>
      </c>
    </row>
    <row r="123" spans="1:35" s="7" customFormat="1">
      <c r="A123" s="19"/>
      <c r="B123" s="19"/>
      <c r="C123" s="68"/>
      <c r="D123" s="81" t="s">
        <v>40</v>
      </c>
      <c r="E123" s="103" t="s">
        <v>32</v>
      </c>
      <c r="F123" s="112">
        <v>52360</v>
      </c>
      <c r="G123" s="213" t="s">
        <v>115</v>
      </c>
      <c r="H123" s="5"/>
      <c r="I123" s="3">
        <f t="shared" ref="I123:K124" si="219">$F123*H123</f>
        <v>0</v>
      </c>
      <c r="J123" s="5">
        <v>1</v>
      </c>
      <c r="K123" s="3">
        <f t="shared" si="219"/>
        <v>52360</v>
      </c>
      <c r="L123" s="5"/>
      <c r="M123" s="3">
        <f t="shared" ref="M123:M124" si="220">$F123*L123</f>
        <v>0</v>
      </c>
      <c r="N123" s="5"/>
      <c r="O123" s="3">
        <f t="shared" ref="O123:O124" si="221">$F123*N123</f>
        <v>0</v>
      </c>
      <c r="P123" s="5"/>
      <c r="Q123" s="3">
        <f t="shared" ref="Q123:Q124" si="222">$F123*P123</f>
        <v>0</v>
      </c>
      <c r="R123" s="5"/>
      <c r="S123" s="3">
        <f t="shared" ref="S123:S124" si="223">$F123*R123</f>
        <v>0</v>
      </c>
      <c r="T123" s="5"/>
      <c r="U123" s="3">
        <f t="shared" ref="U123:U124" si="224">$F123*T123</f>
        <v>0</v>
      </c>
      <c r="V123" s="5"/>
      <c r="W123" s="3">
        <f t="shared" ref="W123:W124" si="225">$F123*V123</f>
        <v>0</v>
      </c>
      <c r="X123" s="5"/>
      <c r="Y123" s="3">
        <f t="shared" ref="Y123:Y124" si="226">$F123*X123</f>
        <v>0</v>
      </c>
      <c r="Z123" s="5"/>
      <c r="AA123" s="3">
        <f t="shared" ref="AA123:AA124" si="227">$F123*Z123</f>
        <v>0</v>
      </c>
      <c r="AB123" s="5"/>
      <c r="AC123" s="3">
        <f t="shared" ref="AC123:AC124" si="228">$F123*AB123</f>
        <v>0</v>
      </c>
      <c r="AD123" s="5"/>
      <c r="AE123" s="3">
        <f t="shared" ref="AE123:AE124" si="229">$F123*AD123</f>
        <v>0</v>
      </c>
      <c r="AF123" s="231"/>
      <c r="AG123" s="3">
        <f t="shared" ref="AG123:AG124" si="230">$F123*AF123</f>
        <v>0</v>
      </c>
      <c r="AH123" s="4">
        <f t="shared" si="204"/>
        <v>1</v>
      </c>
      <c r="AI123" s="4">
        <f t="shared" si="204"/>
        <v>52360</v>
      </c>
    </row>
    <row r="124" spans="1:35" s="7" customFormat="1">
      <c r="A124" s="19"/>
      <c r="B124" s="19"/>
      <c r="C124" s="68"/>
      <c r="D124" s="71" t="s">
        <v>130</v>
      </c>
      <c r="E124" s="103" t="s">
        <v>33</v>
      </c>
      <c r="F124" s="146"/>
      <c r="G124" s="213" t="s">
        <v>115</v>
      </c>
      <c r="H124" s="5"/>
      <c r="I124" s="3">
        <f t="shared" si="219"/>
        <v>0</v>
      </c>
      <c r="J124" s="5"/>
      <c r="K124" s="3">
        <f t="shared" si="219"/>
        <v>0</v>
      </c>
      <c r="L124" s="5"/>
      <c r="M124" s="3">
        <f t="shared" si="220"/>
        <v>0</v>
      </c>
      <c r="N124" s="5"/>
      <c r="O124" s="3">
        <f t="shared" si="221"/>
        <v>0</v>
      </c>
      <c r="P124" s="5"/>
      <c r="Q124" s="3">
        <f t="shared" si="222"/>
        <v>0</v>
      </c>
      <c r="R124" s="5"/>
      <c r="S124" s="3">
        <f t="shared" si="223"/>
        <v>0</v>
      </c>
      <c r="T124" s="5"/>
      <c r="U124" s="3">
        <f t="shared" si="224"/>
        <v>0</v>
      </c>
      <c r="V124" s="5"/>
      <c r="W124" s="3">
        <f t="shared" si="225"/>
        <v>0</v>
      </c>
      <c r="X124" s="5"/>
      <c r="Y124" s="3">
        <f t="shared" si="226"/>
        <v>0</v>
      </c>
      <c r="Z124" s="5"/>
      <c r="AA124" s="3">
        <f t="shared" si="227"/>
        <v>0</v>
      </c>
      <c r="AB124" s="5"/>
      <c r="AC124" s="3">
        <f t="shared" si="228"/>
        <v>0</v>
      </c>
      <c r="AD124" s="5"/>
      <c r="AE124" s="3">
        <f t="shared" si="229"/>
        <v>0</v>
      </c>
      <c r="AF124" s="231"/>
      <c r="AG124" s="3">
        <f t="shared" si="230"/>
        <v>0</v>
      </c>
      <c r="AH124" s="4">
        <f t="shared" si="204"/>
        <v>0</v>
      </c>
      <c r="AI124" s="4">
        <f t="shared" si="204"/>
        <v>0</v>
      </c>
    </row>
    <row r="125" spans="1:35" s="7" customFormat="1">
      <c r="A125" s="19"/>
      <c r="B125" s="19"/>
      <c r="C125" s="68"/>
      <c r="D125" s="82"/>
      <c r="E125" s="141" t="s">
        <v>22</v>
      </c>
      <c r="F125" s="147"/>
      <c r="G125" s="155" t="s">
        <v>115</v>
      </c>
      <c r="H125" s="142">
        <f t="shared" ref="H125:AG125" si="231">SUM(H123:H124)</f>
        <v>0</v>
      </c>
      <c r="I125" s="142">
        <f t="shared" si="231"/>
        <v>0</v>
      </c>
      <c r="J125" s="142">
        <f t="shared" si="231"/>
        <v>1</v>
      </c>
      <c r="K125" s="142">
        <f t="shared" si="231"/>
        <v>52360</v>
      </c>
      <c r="L125" s="142">
        <f t="shared" si="231"/>
        <v>0</v>
      </c>
      <c r="M125" s="142">
        <f t="shared" si="231"/>
        <v>0</v>
      </c>
      <c r="N125" s="142">
        <f t="shared" si="231"/>
        <v>0</v>
      </c>
      <c r="O125" s="142">
        <f t="shared" si="231"/>
        <v>0</v>
      </c>
      <c r="P125" s="142">
        <f t="shared" si="231"/>
        <v>0</v>
      </c>
      <c r="Q125" s="142">
        <f t="shared" si="231"/>
        <v>0</v>
      </c>
      <c r="R125" s="142">
        <f t="shared" si="231"/>
        <v>0</v>
      </c>
      <c r="S125" s="142">
        <f t="shared" si="231"/>
        <v>0</v>
      </c>
      <c r="T125" s="142">
        <f t="shared" si="231"/>
        <v>0</v>
      </c>
      <c r="U125" s="142">
        <f t="shared" si="231"/>
        <v>0</v>
      </c>
      <c r="V125" s="142">
        <f t="shared" si="231"/>
        <v>0</v>
      </c>
      <c r="W125" s="142">
        <f t="shared" si="231"/>
        <v>0</v>
      </c>
      <c r="X125" s="142">
        <f t="shared" si="231"/>
        <v>0</v>
      </c>
      <c r="Y125" s="142">
        <f t="shared" si="231"/>
        <v>0</v>
      </c>
      <c r="Z125" s="142">
        <f t="shared" si="231"/>
        <v>0</v>
      </c>
      <c r="AA125" s="142">
        <f t="shared" si="231"/>
        <v>0</v>
      </c>
      <c r="AB125" s="142">
        <f t="shared" si="231"/>
        <v>0</v>
      </c>
      <c r="AC125" s="142">
        <f t="shared" si="231"/>
        <v>0</v>
      </c>
      <c r="AD125" s="142">
        <f t="shared" si="231"/>
        <v>0</v>
      </c>
      <c r="AE125" s="142">
        <f t="shared" si="231"/>
        <v>0</v>
      </c>
      <c r="AF125" s="232">
        <f t="shared" si="231"/>
        <v>0</v>
      </c>
      <c r="AG125" s="142">
        <f t="shared" si="231"/>
        <v>0</v>
      </c>
      <c r="AH125" s="129">
        <f t="shared" si="204"/>
        <v>1</v>
      </c>
      <c r="AI125" s="129">
        <f t="shared" si="204"/>
        <v>52360</v>
      </c>
    </row>
    <row r="126" spans="1:35" s="7" customFormat="1">
      <c r="A126" s="19"/>
      <c r="B126" s="19"/>
      <c r="C126" s="68"/>
      <c r="D126" s="81" t="s">
        <v>41</v>
      </c>
      <c r="E126" s="103" t="s">
        <v>32</v>
      </c>
      <c r="F126" s="112">
        <v>1722</v>
      </c>
      <c r="G126" s="213" t="s">
        <v>115</v>
      </c>
      <c r="H126" s="5"/>
      <c r="I126" s="3">
        <f>$F126*H126</f>
        <v>0</v>
      </c>
      <c r="J126" s="5"/>
      <c r="K126" s="3">
        <f>$F126*J126</f>
        <v>0</v>
      </c>
      <c r="L126" s="5">
        <v>7</v>
      </c>
      <c r="M126" s="3">
        <f>$F126*L126</f>
        <v>12054</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204"/>
        <v>7</v>
      </c>
      <c r="AI126" s="4">
        <f t="shared" si="204"/>
        <v>12054</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204"/>
        <v>0</v>
      </c>
      <c r="AI127" s="4">
        <f t="shared" si="204"/>
        <v>0</v>
      </c>
    </row>
    <row r="128" spans="1:35" s="7" customFormat="1">
      <c r="A128" s="19"/>
      <c r="B128" s="19"/>
      <c r="C128" s="68"/>
      <c r="D128" s="82"/>
      <c r="E128" s="141" t="s">
        <v>22</v>
      </c>
      <c r="F128" s="147"/>
      <c r="G128" s="155" t="s">
        <v>115</v>
      </c>
      <c r="H128" s="142">
        <f t="shared" ref="H128:AG128" si="232">SUM(H126:H127)</f>
        <v>0</v>
      </c>
      <c r="I128" s="142">
        <f t="shared" si="232"/>
        <v>0</v>
      </c>
      <c r="J128" s="142">
        <f t="shared" si="232"/>
        <v>0</v>
      </c>
      <c r="K128" s="142">
        <f t="shared" si="232"/>
        <v>0</v>
      </c>
      <c r="L128" s="142">
        <f t="shared" si="232"/>
        <v>7</v>
      </c>
      <c r="M128" s="142">
        <f t="shared" si="232"/>
        <v>12054</v>
      </c>
      <c r="N128" s="142">
        <f t="shared" si="232"/>
        <v>0</v>
      </c>
      <c r="O128" s="142">
        <f t="shared" si="232"/>
        <v>0</v>
      </c>
      <c r="P128" s="142">
        <f t="shared" si="232"/>
        <v>0</v>
      </c>
      <c r="Q128" s="142">
        <f t="shared" si="232"/>
        <v>0</v>
      </c>
      <c r="R128" s="142">
        <f t="shared" si="232"/>
        <v>0</v>
      </c>
      <c r="S128" s="142">
        <f t="shared" si="232"/>
        <v>0</v>
      </c>
      <c r="T128" s="142">
        <f t="shared" si="232"/>
        <v>0</v>
      </c>
      <c r="U128" s="142">
        <f t="shared" si="232"/>
        <v>0</v>
      </c>
      <c r="V128" s="142">
        <f t="shared" si="232"/>
        <v>0</v>
      </c>
      <c r="W128" s="142">
        <f t="shared" si="232"/>
        <v>0</v>
      </c>
      <c r="X128" s="142">
        <f t="shared" si="232"/>
        <v>0</v>
      </c>
      <c r="Y128" s="142">
        <f t="shared" si="232"/>
        <v>0</v>
      </c>
      <c r="Z128" s="142">
        <f t="shared" si="232"/>
        <v>0</v>
      </c>
      <c r="AA128" s="142">
        <f t="shared" si="232"/>
        <v>0</v>
      </c>
      <c r="AB128" s="142">
        <f t="shared" si="232"/>
        <v>0</v>
      </c>
      <c r="AC128" s="142">
        <f t="shared" si="232"/>
        <v>0</v>
      </c>
      <c r="AD128" s="142">
        <f t="shared" si="232"/>
        <v>0</v>
      </c>
      <c r="AE128" s="142">
        <f t="shared" si="232"/>
        <v>0</v>
      </c>
      <c r="AF128" s="232">
        <f t="shared" si="232"/>
        <v>0</v>
      </c>
      <c r="AG128" s="142">
        <f t="shared" si="232"/>
        <v>0</v>
      </c>
      <c r="AH128" s="129">
        <f t="shared" si="204"/>
        <v>7</v>
      </c>
      <c r="AI128" s="129">
        <f t="shared" si="204"/>
        <v>12054</v>
      </c>
    </row>
    <row r="129" spans="1:35" s="7" customFormat="1">
      <c r="A129" s="19"/>
      <c r="B129" s="19"/>
      <c r="C129" s="68"/>
      <c r="D129" s="83" t="s">
        <v>72</v>
      </c>
      <c r="E129" s="104" t="s">
        <v>32</v>
      </c>
      <c r="F129" s="148"/>
      <c r="G129" s="156" t="s">
        <v>115</v>
      </c>
      <c r="H129" s="60"/>
      <c r="I129" s="61">
        <f t="shared" ref="I129:K130" si="233">$F129*H129</f>
        <v>0</v>
      </c>
      <c r="J129" s="60"/>
      <c r="K129" s="61">
        <f t="shared" si="233"/>
        <v>0</v>
      </c>
      <c r="L129" s="60"/>
      <c r="M129" s="61">
        <f t="shared" ref="M129:M130" si="234">$F129*L129</f>
        <v>0</v>
      </c>
      <c r="N129" s="60"/>
      <c r="O129" s="61">
        <f t="shared" ref="O129:O130" si="235">$F129*N129</f>
        <v>0</v>
      </c>
      <c r="P129" s="60"/>
      <c r="Q129" s="61">
        <f t="shared" ref="Q129:Q130" si="236">$F129*P129</f>
        <v>0</v>
      </c>
      <c r="R129" s="60"/>
      <c r="S129" s="61">
        <f t="shared" ref="S129:S130" si="237">$F129*R129</f>
        <v>0</v>
      </c>
      <c r="T129" s="60"/>
      <c r="U129" s="61">
        <f t="shared" ref="U129:U130" si="238">$F129*T129</f>
        <v>0</v>
      </c>
      <c r="V129" s="60"/>
      <c r="W129" s="61">
        <f t="shared" ref="W129:W130" si="239">$F129*V129</f>
        <v>0</v>
      </c>
      <c r="X129" s="60"/>
      <c r="Y129" s="61">
        <f t="shared" ref="Y129:Y130" si="240">$F129*X129</f>
        <v>0</v>
      </c>
      <c r="Z129" s="60"/>
      <c r="AA129" s="61">
        <f t="shared" ref="AA129:AA130" si="241">$F129*Z129</f>
        <v>0</v>
      </c>
      <c r="AB129" s="60"/>
      <c r="AC129" s="61">
        <f t="shared" ref="AC129:AC130" si="242">$F129*AB129</f>
        <v>0</v>
      </c>
      <c r="AD129" s="60"/>
      <c r="AE129" s="61">
        <f t="shared" ref="AE129:AE130" si="243">$F129*AD129</f>
        <v>0</v>
      </c>
      <c r="AF129" s="233"/>
      <c r="AG129" s="61">
        <f t="shared" ref="AG129:AG130" si="244">$F129*AF129</f>
        <v>0</v>
      </c>
      <c r="AH129" s="4">
        <f t="shared" si="204"/>
        <v>0</v>
      </c>
      <c r="AI129" s="4">
        <f t="shared" si="204"/>
        <v>0</v>
      </c>
    </row>
    <row r="130" spans="1:35" s="7" customFormat="1">
      <c r="A130" s="19"/>
      <c r="B130" s="19"/>
      <c r="C130" s="68"/>
      <c r="D130" s="84" t="s">
        <v>65</v>
      </c>
      <c r="E130" s="104" t="s">
        <v>33</v>
      </c>
      <c r="F130" s="148"/>
      <c r="G130" s="156" t="s">
        <v>115</v>
      </c>
      <c r="H130" s="60"/>
      <c r="I130" s="61">
        <f t="shared" si="233"/>
        <v>0</v>
      </c>
      <c r="J130" s="60"/>
      <c r="K130" s="61">
        <f t="shared" si="233"/>
        <v>0</v>
      </c>
      <c r="L130" s="60"/>
      <c r="M130" s="61">
        <f t="shared" si="234"/>
        <v>0</v>
      </c>
      <c r="N130" s="60"/>
      <c r="O130" s="61">
        <f t="shared" si="235"/>
        <v>0</v>
      </c>
      <c r="P130" s="60"/>
      <c r="Q130" s="61">
        <f t="shared" si="236"/>
        <v>0</v>
      </c>
      <c r="R130" s="60"/>
      <c r="S130" s="61">
        <f t="shared" si="237"/>
        <v>0</v>
      </c>
      <c r="T130" s="60"/>
      <c r="U130" s="61">
        <f t="shared" si="238"/>
        <v>0</v>
      </c>
      <c r="V130" s="60"/>
      <c r="W130" s="61">
        <f t="shared" si="239"/>
        <v>0</v>
      </c>
      <c r="X130" s="60"/>
      <c r="Y130" s="61">
        <f t="shared" si="240"/>
        <v>0</v>
      </c>
      <c r="Z130" s="60"/>
      <c r="AA130" s="61">
        <f t="shared" si="241"/>
        <v>0</v>
      </c>
      <c r="AB130" s="60"/>
      <c r="AC130" s="61">
        <f t="shared" si="242"/>
        <v>0</v>
      </c>
      <c r="AD130" s="60"/>
      <c r="AE130" s="61">
        <f t="shared" si="243"/>
        <v>0</v>
      </c>
      <c r="AF130" s="233"/>
      <c r="AG130" s="61">
        <f t="shared" si="244"/>
        <v>0</v>
      </c>
      <c r="AH130" s="4">
        <f t="shared" si="204"/>
        <v>0</v>
      </c>
      <c r="AI130" s="4">
        <f t="shared" si="204"/>
        <v>0</v>
      </c>
    </row>
    <row r="131" spans="1:35" s="7" customFormat="1">
      <c r="A131" s="19"/>
      <c r="B131" s="19"/>
      <c r="C131" s="68"/>
      <c r="D131" s="85"/>
      <c r="E131" s="104" t="s">
        <v>22</v>
      </c>
      <c r="F131" s="148"/>
      <c r="G131" s="156" t="s">
        <v>115</v>
      </c>
      <c r="H131" s="60">
        <f t="shared" ref="H131:AG131" si="245">SUM(H129:H130)</f>
        <v>0</v>
      </c>
      <c r="I131" s="60">
        <f t="shared" si="245"/>
        <v>0</v>
      </c>
      <c r="J131" s="60">
        <f t="shared" si="245"/>
        <v>0</v>
      </c>
      <c r="K131" s="60">
        <f t="shared" si="245"/>
        <v>0</v>
      </c>
      <c r="L131" s="60">
        <f t="shared" si="245"/>
        <v>0</v>
      </c>
      <c r="M131" s="60">
        <f t="shared" si="245"/>
        <v>0</v>
      </c>
      <c r="N131" s="60">
        <f t="shared" si="245"/>
        <v>0</v>
      </c>
      <c r="O131" s="60">
        <f t="shared" si="245"/>
        <v>0</v>
      </c>
      <c r="P131" s="60">
        <f t="shared" si="245"/>
        <v>0</v>
      </c>
      <c r="Q131" s="60">
        <f t="shared" si="245"/>
        <v>0</v>
      </c>
      <c r="R131" s="60">
        <f t="shared" si="245"/>
        <v>0</v>
      </c>
      <c r="S131" s="60">
        <f t="shared" si="245"/>
        <v>0</v>
      </c>
      <c r="T131" s="60">
        <f t="shared" si="245"/>
        <v>0</v>
      </c>
      <c r="U131" s="60">
        <f t="shared" si="245"/>
        <v>0</v>
      </c>
      <c r="V131" s="60">
        <f t="shared" si="245"/>
        <v>0</v>
      </c>
      <c r="W131" s="60">
        <f t="shared" si="245"/>
        <v>0</v>
      </c>
      <c r="X131" s="60">
        <f t="shared" si="245"/>
        <v>0</v>
      </c>
      <c r="Y131" s="60">
        <f t="shared" si="245"/>
        <v>0</v>
      </c>
      <c r="Z131" s="60">
        <f t="shared" si="245"/>
        <v>0</v>
      </c>
      <c r="AA131" s="60">
        <f t="shared" si="245"/>
        <v>0</v>
      </c>
      <c r="AB131" s="60">
        <f t="shared" si="245"/>
        <v>0</v>
      </c>
      <c r="AC131" s="60">
        <f t="shared" si="245"/>
        <v>0</v>
      </c>
      <c r="AD131" s="60">
        <f t="shared" si="245"/>
        <v>0</v>
      </c>
      <c r="AE131" s="60">
        <f t="shared" si="245"/>
        <v>0</v>
      </c>
      <c r="AF131" s="233">
        <f t="shared" si="245"/>
        <v>0</v>
      </c>
      <c r="AG131" s="60">
        <f t="shared" si="245"/>
        <v>0</v>
      </c>
      <c r="AH131" s="4">
        <f t="shared" si="204"/>
        <v>0</v>
      </c>
      <c r="AI131" s="4">
        <f t="shared" si="204"/>
        <v>0</v>
      </c>
    </row>
    <row r="132" spans="1:35" s="7" customFormat="1">
      <c r="A132" s="19"/>
      <c r="B132" s="19"/>
      <c r="C132" s="68"/>
      <c r="D132" s="83" t="s">
        <v>72</v>
      </c>
      <c r="E132" s="104" t="s">
        <v>32</v>
      </c>
      <c r="F132" s="148"/>
      <c r="G132" s="156" t="s">
        <v>115</v>
      </c>
      <c r="H132" s="60"/>
      <c r="I132" s="61">
        <f t="shared" ref="I132:K133" si="246">$F132*H132</f>
        <v>0</v>
      </c>
      <c r="J132" s="60"/>
      <c r="K132" s="61">
        <f t="shared" si="246"/>
        <v>0</v>
      </c>
      <c r="L132" s="60"/>
      <c r="M132" s="61">
        <f t="shared" ref="M132:M133" si="247">$F132*L132</f>
        <v>0</v>
      </c>
      <c r="N132" s="60"/>
      <c r="O132" s="61">
        <f t="shared" ref="O132:O133" si="248">$F132*N132</f>
        <v>0</v>
      </c>
      <c r="P132" s="60"/>
      <c r="Q132" s="61">
        <f t="shared" ref="Q132:Q133" si="249">$F132*P132</f>
        <v>0</v>
      </c>
      <c r="R132" s="60"/>
      <c r="S132" s="61">
        <f t="shared" ref="S132:S133" si="250">$F132*R132</f>
        <v>0</v>
      </c>
      <c r="T132" s="60"/>
      <c r="U132" s="61">
        <f t="shared" ref="U132:U133" si="251">$F132*T132</f>
        <v>0</v>
      </c>
      <c r="V132" s="60"/>
      <c r="W132" s="61">
        <f t="shared" ref="W132:W133" si="252">$F132*V132</f>
        <v>0</v>
      </c>
      <c r="X132" s="60"/>
      <c r="Y132" s="61">
        <f t="shared" ref="Y132:Y133" si="253">$F132*X132</f>
        <v>0</v>
      </c>
      <c r="Z132" s="60"/>
      <c r="AA132" s="61">
        <f t="shared" ref="AA132:AA133" si="254">$F132*Z132</f>
        <v>0</v>
      </c>
      <c r="AB132" s="60"/>
      <c r="AC132" s="61">
        <f t="shared" ref="AC132:AC133" si="255">$F132*AB132</f>
        <v>0</v>
      </c>
      <c r="AD132" s="60"/>
      <c r="AE132" s="61">
        <f t="shared" ref="AE132:AE133" si="256">$F132*AD132</f>
        <v>0</v>
      </c>
      <c r="AF132" s="233"/>
      <c r="AG132" s="61">
        <f t="shared" ref="AG132:AG133" si="257">$F132*AF132</f>
        <v>0</v>
      </c>
      <c r="AH132" s="4">
        <f t="shared" si="204"/>
        <v>0</v>
      </c>
      <c r="AI132" s="4">
        <f t="shared" si="204"/>
        <v>0</v>
      </c>
    </row>
    <row r="133" spans="1:35" s="7" customFormat="1">
      <c r="A133" s="19"/>
      <c r="B133" s="19"/>
      <c r="C133" s="68"/>
      <c r="D133" s="86" t="s">
        <v>131</v>
      </c>
      <c r="E133" s="104" t="s">
        <v>33</v>
      </c>
      <c r="F133" s="148"/>
      <c r="G133" s="156" t="s">
        <v>115</v>
      </c>
      <c r="H133" s="60"/>
      <c r="I133" s="61">
        <f t="shared" si="246"/>
        <v>0</v>
      </c>
      <c r="J133" s="60"/>
      <c r="K133" s="61">
        <f t="shared" si="246"/>
        <v>0</v>
      </c>
      <c r="L133" s="60"/>
      <c r="M133" s="61">
        <f t="shared" si="247"/>
        <v>0</v>
      </c>
      <c r="N133" s="60"/>
      <c r="O133" s="61">
        <f t="shared" si="248"/>
        <v>0</v>
      </c>
      <c r="P133" s="60"/>
      <c r="Q133" s="61">
        <f t="shared" si="249"/>
        <v>0</v>
      </c>
      <c r="R133" s="60"/>
      <c r="S133" s="61">
        <f t="shared" si="250"/>
        <v>0</v>
      </c>
      <c r="T133" s="60"/>
      <c r="U133" s="61">
        <f t="shared" si="251"/>
        <v>0</v>
      </c>
      <c r="V133" s="60"/>
      <c r="W133" s="61">
        <f t="shared" si="252"/>
        <v>0</v>
      </c>
      <c r="X133" s="60"/>
      <c r="Y133" s="61">
        <f t="shared" si="253"/>
        <v>0</v>
      </c>
      <c r="Z133" s="60"/>
      <c r="AA133" s="61">
        <f t="shared" si="254"/>
        <v>0</v>
      </c>
      <c r="AB133" s="60"/>
      <c r="AC133" s="61">
        <f t="shared" si="255"/>
        <v>0</v>
      </c>
      <c r="AD133" s="60"/>
      <c r="AE133" s="61">
        <f t="shared" si="256"/>
        <v>0</v>
      </c>
      <c r="AF133" s="233"/>
      <c r="AG133" s="61">
        <f t="shared" si="257"/>
        <v>0</v>
      </c>
      <c r="AH133" s="4">
        <f t="shared" ref="AH133:AI174" si="258">SUM(AF133,AD133,AB133,Z133,X133,V133,T133,R133,P133,N133,L133,J133,H133)</f>
        <v>0</v>
      </c>
      <c r="AI133" s="4">
        <f t="shared" si="258"/>
        <v>0</v>
      </c>
    </row>
    <row r="134" spans="1:35" s="7" customFormat="1">
      <c r="A134" s="19"/>
      <c r="B134" s="19"/>
      <c r="C134" s="68"/>
      <c r="D134" s="85"/>
      <c r="E134" s="104" t="s">
        <v>22</v>
      </c>
      <c r="F134" s="148"/>
      <c r="G134" s="156" t="s">
        <v>115</v>
      </c>
      <c r="H134" s="60">
        <f t="shared" ref="H134:AG134" si="259">SUM(H132:H133)</f>
        <v>0</v>
      </c>
      <c r="I134" s="60">
        <f t="shared" si="259"/>
        <v>0</v>
      </c>
      <c r="J134" s="60">
        <f t="shared" si="259"/>
        <v>0</v>
      </c>
      <c r="K134" s="60">
        <f t="shared" si="259"/>
        <v>0</v>
      </c>
      <c r="L134" s="60">
        <f t="shared" si="259"/>
        <v>0</v>
      </c>
      <c r="M134" s="60">
        <f t="shared" si="259"/>
        <v>0</v>
      </c>
      <c r="N134" s="60">
        <f t="shared" si="259"/>
        <v>0</v>
      </c>
      <c r="O134" s="60">
        <f t="shared" si="259"/>
        <v>0</v>
      </c>
      <c r="P134" s="60">
        <f t="shared" si="259"/>
        <v>0</v>
      </c>
      <c r="Q134" s="60">
        <f t="shared" si="259"/>
        <v>0</v>
      </c>
      <c r="R134" s="60">
        <f t="shared" si="259"/>
        <v>0</v>
      </c>
      <c r="S134" s="60">
        <f t="shared" si="259"/>
        <v>0</v>
      </c>
      <c r="T134" s="60">
        <f t="shared" si="259"/>
        <v>0</v>
      </c>
      <c r="U134" s="60">
        <f t="shared" si="259"/>
        <v>0</v>
      </c>
      <c r="V134" s="60">
        <f t="shared" si="259"/>
        <v>0</v>
      </c>
      <c r="W134" s="60">
        <f t="shared" si="259"/>
        <v>0</v>
      </c>
      <c r="X134" s="60">
        <f t="shared" si="259"/>
        <v>0</v>
      </c>
      <c r="Y134" s="60">
        <f t="shared" si="259"/>
        <v>0</v>
      </c>
      <c r="Z134" s="60">
        <f t="shared" si="259"/>
        <v>0</v>
      </c>
      <c r="AA134" s="60">
        <f t="shared" si="259"/>
        <v>0</v>
      </c>
      <c r="AB134" s="60">
        <f t="shared" si="259"/>
        <v>0</v>
      </c>
      <c r="AC134" s="60">
        <f t="shared" si="259"/>
        <v>0</v>
      </c>
      <c r="AD134" s="60">
        <f t="shared" si="259"/>
        <v>0</v>
      </c>
      <c r="AE134" s="60">
        <f t="shared" si="259"/>
        <v>0</v>
      </c>
      <c r="AF134" s="233">
        <f t="shared" si="259"/>
        <v>0</v>
      </c>
      <c r="AG134" s="60">
        <f t="shared" si="259"/>
        <v>0</v>
      </c>
      <c r="AH134" s="4">
        <f t="shared" si="258"/>
        <v>0</v>
      </c>
      <c r="AI134" s="4">
        <f t="shared" si="258"/>
        <v>0</v>
      </c>
    </row>
    <row r="135" spans="1:35">
      <c r="A135" s="13"/>
      <c r="B135" s="13"/>
      <c r="C135" s="26"/>
      <c r="D135" s="22" t="s">
        <v>42</v>
      </c>
      <c r="E135" s="88" t="s">
        <v>32</v>
      </c>
      <c r="F135" s="112">
        <v>104300</v>
      </c>
      <c r="G135" s="213" t="s">
        <v>115</v>
      </c>
      <c r="H135" s="1"/>
      <c r="I135" s="3">
        <f t="shared" ref="I135:K135" si="260">$F135*H135</f>
        <v>0</v>
      </c>
      <c r="J135" s="1"/>
      <c r="K135" s="3">
        <f t="shared" si="260"/>
        <v>0</v>
      </c>
      <c r="L135" s="1"/>
      <c r="M135" s="3">
        <f t="shared" ref="M135" si="261">$F135*L135</f>
        <v>0</v>
      </c>
      <c r="N135" s="1"/>
      <c r="O135" s="3">
        <f t="shared" ref="O135" si="262">$F135*N135</f>
        <v>0</v>
      </c>
      <c r="P135" s="1"/>
      <c r="Q135" s="3">
        <f t="shared" ref="Q135" si="263">$F135*P135</f>
        <v>0</v>
      </c>
      <c r="R135" s="1"/>
      <c r="S135" s="3">
        <f t="shared" ref="S135" si="264">$F135*R135</f>
        <v>0</v>
      </c>
      <c r="T135" s="1"/>
      <c r="U135" s="3">
        <f t="shared" ref="U135" si="265">$F135*T135</f>
        <v>0</v>
      </c>
      <c r="V135" s="1"/>
      <c r="W135" s="3">
        <f t="shared" ref="W135" si="266">$F135*V135</f>
        <v>0</v>
      </c>
      <c r="X135" s="1"/>
      <c r="Y135" s="3">
        <f t="shared" ref="Y135" si="267">$F135*X135</f>
        <v>0</v>
      </c>
      <c r="Z135" s="1"/>
      <c r="AA135" s="3">
        <f t="shared" ref="AA135" si="268">$F135*Z135</f>
        <v>0</v>
      </c>
      <c r="AB135" s="1"/>
      <c r="AC135" s="3">
        <f t="shared" ref="AC135" si="269">$F135*AB135</f>
        <v>0</v>
      </c>
      <c r="AD135" s="1"/>
      <c r="AE135" s="3">
        <f t="shared" ref="AE135" si="270">$F135*AD135</f>
        <v>0</v>
      </c>
      <c r="AF135" s="223"/>
      <c r="AG135" s="3">
        <f t="shared" ref="AG135" si="271">$F135*AF135</f>
        <v>0</v>
      </c>
      <c r="AH135" s="4">
        <f t="shared" si="258"/>
        <v>0</v>
      </c>
      <c r="AI135" s="4">
        <f t="shared" si="258"/>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58"/>
        <v>0</v>
      </c>
      <c r="AI136" s="4">
        <f t="shared" si="258"/>
        <v>0</v>
      </c>
    </row>
    <row r="137" spans="1:35">
      <c r="A137" s="13"/>
      <c r="B137" s="13"/>
      <c r="C137" s="26"/>
      <c r="D137" s="69"/>
      <c r="E137" s="124" t="s">
        <v>22</v>
      </c>
      <c r="F137" s="147"/>
      <c r="G137" s="155" t="s">
        <v>115</v>
      </c>
      <c r="H137" s="129">
        <f t="shared" ref="H137:AG137" si="272">SUM(H135:H136)</f>
        <v>0</v>
      </c>
      <c r="I137" s="129">
        <f t="shared" si="272"/>
        <v>0</v>
      </c>
      <c r="J137" s="129">
        <f t="shared" si="272"/>
        <v>0</v>
      </c>
      <c r="K137" s="129">
        <f t="shared" si="272"/>
        <v>0</v>
      </c>
      <c r="L137" s="129">
        <f t="shared" si="272"/>
        <v>0</v>
      </c>
      <c r="M137" s="129">
        <f t="shared" si="272"/>
        <v>0</v>
      </c>
      <c r="N137" s="129">
        <f t="shared" si="272"/>
        <v>0</v>
      </c>
      <c r="O137" s="129">
        <f t="shared" si="272"/>
        <v>0</v>
      </c>
      <c r="P137" s="129">
        <f t="shared" si="272"/>
        <v>0</v>
      </c>
      <c r="Q137" s="129">
        <f t="shared" si="272"/>
        <v>0</v>
      </c>
      <c r="R137" s="129">
        <f t="shared" si="272"/>
        <v>0</v>
      </c>
      <c r="S137" s="129">
        <f t="shared" si="272"/>
        <v>0</v>
      </c>
      <c r="T137" s="129">
        <f t="shared" si="272"/>
        <v>0</v>
      </c>
      <c r="U137" s="129">
        <f t="shared" si="272"/>
        <v>0</v>
      </c>
      <c r="V137" s="129">
        <f t="shared" si="272"/>
        <v>0</v>
      </c>
      <c r="W137" s="129">
        <f t="shared" si="272"/>
        <v>0</v>
      </c>
      <c r="X137" s="129">
        <f t="shared" si="272"/>
        <v>0</v>
      </c>
      <c r="Y137" s="129">
        <f t="shared" si="272"/>
        <v>0</v>
      </c>
      <c r="Z137" s="129">
        <f t="shared" si="272"/>
        <v>0</v>
      </c>
      <c r="AA137" s="129">
        <f t="shared" si="272"/>
        <v>0</v>
      </c>
      <c r="AB137" s="129">
        <f t="shared" si="272"/>
        <v>0</v>
      </c>
      <c r="AC137" s="129">
        <f t="shared" si="272"/>
        <v>0</v>
      </c>
      <c r="AD137" s="129">
        <f t="shared" si="272"/>
        <v>0</v>
      </c>
      <c r="AE137" s="129">
        <f t="shared" si="272"/>
        <v>0</v>
      </c>
      <c r="AF137" s="224">
        <f t="shared" si="272"/>
        <v>0</v>
      </c>
      <c r="AG137" s="129">
        <f t="shared" si="272"/>
        <v>0</v>
      </c>
      <c r="AH137" s="129">
        <f t="shared" si="258"/>
        <v>0</v>
      </c>
      <c r="AI137" s="129">
        <f t="shared" si="258"/>
        <v>0</v>
      </c>
    </row>
    <row r="138" spans="1:35">
      <c r="A138" s="13"/>
      <c r="B138" s="23"/>
      <c r="C138" s="26"/>
      <c r="D138" s="87" t="s">
        <v>61</v>
      </c>
      <c r="E138" s="88" t="s">
        <v>32</v>
      </c>
      <c r="F138" s="146">
        <v>26100</v>
      </c>
      <c r="G138" s="213" t="s">
        <v>115</v>
      </c>
      <c r="H138" s="1"/>
      <c r="I138" s="3">
        <f t="shared" ref="I138:K139" si="273">$F138*H138</f>
        <v>0</v>
      </c>
      <c r="J138" s="1"/>
      <c r="K138" s="3">
        <f t="shared" si="273"/>
        <v>0</v>
      </c>
      <c r="L138" s="1"/>
      <c r="M138" s="3">
        <f t="shared" ref="M138:M139" si="274">$F138*L138</f>
        <v>0</v>
      </c>
      <c r="N138" s="1"/>
      <c r="O138" s="3">
        <f t="shared" ref="O138:O139" si="275">$F138*N138</f>
        <v>0</v>
      </c>
      <c r="P138" s="1"/>
      <c r="Q138" s="3">
        <f t="shared" ref="Q138:Q139" si="276">$F138*P138</f>
        <v>0</v>
      </c>
      <c r="R138" s="1"/>
      <c r="S138" s="3">
        <f t="shared" ref="S138:S139" si="277">$F138*R138</f>
        <v>0</v>
      </c>
      <c r="T138" s="1"/>
      <c r="U138" s="3">
        <f t="shared" ref="U138:U139" si="278">$F138*T138</f>
        <v>0</v>
      </c>
      <c r="V138" s="1"/>
      <c r="W138" s="3">
        <f t="shared" ref="W138:W139" si="279">$F138*V138</f>
        <v>0</v>
      </c>
      <c r="X138" s="1"/>
      <c r="Y138" s="3">
        <f t="shared" ref="Y138:Y139" si="280">$F138*X138</f>
        <v>0</v>
      </c>
      <c r="Z138" s="1"/>
      <c r="AA138" s="3">
        <f t="shared" ref="AA138:AA139" si="281">$F138*Z138</f>
        <v>0</v>
      </c>
      <c r="AB138" s="1"/>
      <c r="AC138" s="3">
        <f t="shared" ref="AC138:AC139" si="282">$F138*AB138</f>
        <v>0</v>
      </c>
      <c r="AD138" s="1"/>
      <c r="AE138" s="3">
        <f t="shared" ref="AE138:AE139" si="283">$F138*AD138</f>
        <v>0</v>
      </c>
      <c r="AF138" s="223"/>
      <c r="AG138" s="3">
        <f t="shared" ref="AG138:AG139" si="284">$F138*AF138</f>
        <v>0</v>
      </c>
      <c r="AH138" s="4">
        <f t="shared" si="258"/>
        <v>0</v>
      </c>
      <c r="AI138" s="4">
        <f t="shared" si="258"/>
        <v>0</v>
      </c>
    </row>
    <row r="139" spans="1:35">
      <c r="A139" s="13"/>
      <c r="B139" s="13"/>
      <c r="C139" s="26"/>
      <c r="D139" s="26"/>
      <c r="E139" s="88" t="s">
        <v>33</v>
      </c>
      <c r="F139" s="146"/>
      <c r="G139" s="213" t="s">
        <v>115</v>
      </c>
      <c r="H139" s="1"/>
      <c r="I139" s="3">
        <f t="shared" si="273"/>
        <v>0</v>
      </c>
      <c r="J139" s="1"/>
      <c r="K139" s="3">
        <f t="shared" si="273"/>
        <v>0</v>
      </c>
      <c r="L139" s="1"/>
      <c r="M139" s="3">
        <f t="shared" si="274"/>
        <v>0</v>
      </c>
      <c r="N139" s="1"/>
      <c r="O139" s="3">
        <f t="shared" si="275"/>
        <v>0</v>
      </c>
      <c r="P139" s="1"/>
      <c r="Q139" s="3">
        <f t="shared" si="276"/>
        <v>0</v>
      </c>
      <c r="R139" s="1"/>
      <c r="S139" s="3">
        <f t="shared" si="277"/>
        <v>0</v>
      </c>
      <c r="T139" s="1"/>
      <c r="U139" s="3">
        <f t="shared" si="278"/>
        <v>0</v>
      </c>
      <c r="V139" s="1"/>
      <c r="W139" s="3">
        <f t="shared" si="279"/>
        <v>0</v>
      </c>
      <c r="X139" s="1"/>
      <c r="Y139" s="3">
        <f t="shared" si="280"/>
        <v>0</v>
      </c>
      <c r="Z139" s="1"/>
      <c r="AA139" s="3">
        <f t="shared" si="281"/>
        <v>0</v>
      </c>
      <c r="AB139" s="1"/>
      <c r="AC139" s="3">
        <f t="shared" si="282"/>
        <v>0</v>
      </c>
      <c r="AD139" s="1"/>
      <c r="AE139" s="3">
        <f t="shared" si="283"/>
        <v>0</v>
      </c>
      <c r="AF139" s="223"/>
      <c r="AG139" s="3">
        <f t="shared" si="284"/>
        <v>0</v>
      </c>
      <c r="AH139" s="4">
        <f t="shared" si="258"/>
        <v>0</v>
      </c>
      <c r="AI139" s="4">
        <f t="shared" si="258"/>
        <v>0</v>
      </c>
    </row>
    <row r="140" spans="1:35">
      <c r="A140" s="13"/>
      <c r="B140" s="13"/>
      <c r="C140" s="69"/>
      <c r="D140" s="69"/>
      <c r="E140" s="124" t="s">
        <v>22</v>
      </c>
      <c r="F140" s="147"/>
      <c r="G140" s="155" t="s">
        <v>115</v>
      </c>
      <c r="H140" s="129">
        <f t="shared" ref="H140:AG140" si="285">SUM(H138:H139)</f>
        <v>0</v>
      </c>
      <c r="I140" s="129">
        <f t="shared" si="285"/>
        <v>0</v>
      </c>
      <c r="J140" s="129">
        <f t="shared" si="285"/>
        <v>0</v>
      </c>
      <c r="K140" s="129">
        <f t="shared" si="285"/>
        <v>0</v>
      </c>
      <c r="L140" s="129">
        <f t="shared" si="285"/>
        <v>0</v>
      </c>
      <c r="M140" s="129">
        <f t="shared" si="285"/>
        <v>0</v>
      </c>
      <c r="N140" s="129">
        <f t="shared" si="285"/>
        <v>0</v>
      </c>
      <c r="O140" s="129">
        <f t="shared" si="285"/>
        <v>0</v>
      </c>
      <c r="P140" s="129">
        <f t="shared" si="285"/>
        <v>0</v>
      </c>
      <c r="Q140" s="129">
        <f t="shared" si="285"/>
        <v>0</v>
      </c>
      <c r="R140" s="129">
        <f t="shared" si="285"/>
        <v>0</v>
      </c>
      <c r="S140" s="129">
        <f t="shared" si="285"/>
        <v>0</v>
      </c>
      <c r="T140" s="129">
        <f t="shared" si="285"/>
        <v>0</v>
      </c>
      <c r="U140" s="129">
        <f t="shared" si="285"/>
        <v>0</v>
      </c>
      <c r="V140" s="129">
        <f t="shared" si="285"/>
        <v>0</v>
      </c>
      <c r="W140" s="129">
        <f t="shared" si="285"/>
        <v>0</v>
      </c>
      <c r="X140" s="129">
        <f t="shared" si="285"/>
        <v>0</v>
      </c>
      <c r="Y140" s="129">
        <f t="shared" si="285"/>
        <v>0</v>
      </c>
      <c r="Z140" s="129">
        <f t="shared" si="285"/>
        <v>0</v>
      </c>
      <c r="AA140" s="129">
        <f t="shared" si="285"/>
        <v>0</v>
      </c>
      <c r="AB140" s="129">
        <f t="shared" si="285"/>
        <v>0</v>
      </c>
      <c r="AC140" s="129">
        <f t="shared" si="285"/>
        <v>0</v>
      </c>
      <c r="AD140" s="129">
        <f t="shared" si="285"/>
        <v>0</v>
      </c>
      <c r="AE140" s="129">
        <f t="shared" si="285"/>
        <v>0</v>
      </c>
      <c r="AF140" s="224">
        <f t="shared" si="285"/>
        <v>0</v>
      </c>
      <c r="AG140" s="129">
        <f t="shared" si="285"/>
        <v>0</v>
      </c>
      <c r="AH140" s="129">
        <f t="shared" si="258"/>
        <v>0</v>
      </c>
      <c r="AI140" s="129">
        <f t="shared" si="258"/>
        <v>0</v>
      </c>
    </row>
    <row r="141" spans="1:35">
      <c r="A141" s="13"/>
      <c r="B141" s="13"/>
      <c r="C141" s="22" t="s">
        <v>43</v>
      </c>
      <c r="D141" s="22" t="s">
        <v>133</v>
      </c>
      <c r="E141" s="88" t="s">
        <v>32</v>
      </c>
      <c r="F141" s="112">
        <v>5520</v>
      </c>
      <c r="G141" s="213" t="s">
        <v>115</v>
      </c>
      <c r="H141" s="1"/>
      <c r="I141" s="3">
        <f t="shared" ref="I141:K142" si="286">$F141*H141</f>
        <v>0</v>
      </c>
      <c r="J141" s="1"/>
      <c r="K141" s="3">
        <f t="shared" si="286"/>
        <v>0</v>
      </c>
      <c r="L141" s="1"/>
      <c r="M141" s="3">
        <f t="shared" ref="M141:M142" si="287">$F141*L141</f>
        <v>0</v>
      </c>
      <c r="N141" s="1"/>
      <c r="O141" s="3">
        <f t="shared" ref="O141:O142" si="288">$F141*N141</f>
        <v>0</v>
      </c>
      <c r="P141" s="1"/>
      <c r="Q141" s="3">
        <f t="shared" ref="Q141:Q142" si="289">$F141*P141</f>
        <v>0</v>
      </c>
      <c r="R141" s="1"/>
      <c r="S141" s="3">
        <f t="shared" ref="S141:S142" si="290">$F141*R141</f>
        <v>0</v>
      </c>
      <c r="T141" s="1"/>
      <c r="U141" s="3">
        <f t="shared" ref="U141:U142" si="291">$F141*T141</f>
        <v>0</v>
      </c>
      <c r="V141" s="1"/>
      <c r="W141" s="3">
        <f t="shared" ref="W141:W142" si="292">$F141*V141</f>
        <v>0</v>
      </c>
      <c r="X141" s="1"/>
      <c r="Y141" s="3">
        <f t="shared" ref="Y141:Y142" si="293">$F141*X141</f>
        <v>0</v>
      </c>
      <c r="Z141" s="395"/>
      <c r="AA141" s="3">
        <f t="shared" ref="AA141:AA142" si="294">$F141*Z141</f>
        <v>0</v>
      </c>
      <c r="AB141" s="1"/>
      <c r="AC141" s="3">
        <f t="shared" ref="AC141:AC142" si="295">$F141*AB141</f>
        <v>0</v>
      </c>
      <c r="AD141" s="1"/>
      <c r="AE141" s="3">
        <f t="shared" ref="AE141:AE142" si="296">$F141*AD141</f>
        <v>0</v>
      </c>
      <c r="AF141" s="223"/>
      <c r="AG141" s="3">
        <f t="shared" ref="AG141:AG142" si="297">$F141*AF141</f>
        <v>0</v>
      </c>
      <c r="AH141" s="4">
        <f t="shared" si="258"/>
        <v>0</v>
      </c>
      <c r="AI141" s="4">
        <f t="shared" si="258"/>
        <v>0</v>
      </c>
    </row>
    <row r="142" spans="1:35">
      <c r="A142" s="13"/>
      <c r="B142" s="13"/>
      <c r="C142" s="26"/>
      <c r="D142" s="26"/>
      <c r="E142" s="88" t="s">
        <v>33</v>
      </c>
      <c r="F142" s="146"/>
      <c r="G142" s="213" t="s">
        <v>115</v>
      </c>
      <c r="H142" s="1"/>
      <c r="I142" s="3">
        <f t="shared" si="286"/>
        <v>0</v>
      </c>
      <c r="J142" s="1"/>
      <c r="K142" s="3">
        <f t="shared" si="286"/>
        <v>0</v>
      </c>
      <c r="L142" s="1"/>
      <c r="M142" s="3">
        <f t="shared" si="287"/>
        <v>0</v>
      </c>
      <c r="N142" s="1"/>
      <c r="O142" s="3">
        <f t="shared" si="288"/>
        <v>0</v>
      </c>
      <c r="P142" s="1"/>
      <c r="Q142" s="3">
        <f t="shared" si="289"/>
        <v>0</v>
      </c>
      <c r="R142" s="1"/>
      <c r="S142" s="3">
        <f t="shared" si="290"/>
        <v>0</v>
      </c>
      <c r="T142" s="1"/>
      <c r="U142" s="3">
        <f t="shared" si="291"/>
        <v>0</v>
      </c>
      <c r="V142" s="1"/>
      <c r="W142" s="3">
        <f t="shared" si="292"/>
        <v>0</v>
      </c>
      <c r="X142" s="1"/>
      <c r="Y142" s="3">
        <f t="shared" si="293"/>
        <v>0</v>
      </c>
      <c r="Z142" s="1"/>
      <c r="AA142" s="3">
        <f t="shared" si="294"/>
        <v>0</v>
      </c>
      <c r="AB142" s="1"/>
      <c r="AC142" s="3">
        <f t="shared" si="295"/>
        <v>0</v>
      </c>
      <c r="AD142" s="1"/>
      <c r="AE142" s="3">
        <f t="shared" si="296"/>
        <v>0</v>
      </c>
      <c r="AF142" s="223"/>
      <c r="AG142" s="3">
        <f t="shared" si="297"/>
        <v>0</v>
      </c>
      <c r="AH142" s="4">
        <f t="shared" si="258"/>
        <v>0</v>
      </c>
      <c r="AI142" s="4">
        <f t="shared" si="258"/>
        <v>0</v>
      </c>
    </row>
    <row r="143" spans="1:35">
      <c r="A143" s="13"/>
      <c r="B143" s="13"/>
      <c r="C143" s="69"/>
      <c r="D143" s="69"/>
      <c r="E143" s="124" t="s">
        <v>22</v>
      </c>
      <c r="F143" s="142"/>
      <c r="G143" s="155" t="s">
        <v>115</v>
      </c>
      <c r="H143" s="129">
        <f t="shared" ref="H143:AG143" si="298">SUM(H141:H142)</f>
        <v>0</v>
      </c>
      <c r="I143" s="129">
        <f t="shared" si="298"/>
        <v>0</v>
      </c>
      <c r="J143" s="129">
        <f t="shared" si="298"/>
        <v>0</v>
      </c>
      <c r="K143" s="129">
        <f t="shared" si="298"/>
        <v>0</v>
      </c>
      <c r="L143" s="129">
        <f t="shared" si="298"/>
        <v>0</v>
      </c>
      <c r="M143" s="129">
        <f t="shared" si="298"/>
        <v>0</v>
      </c>
      <c r="N143" s="129">
        <f t="shared" si="298"/>
        <v>0</v>
      </c>
      <c r="O143" s="129">
        <f t="shared" si="298"/>
        <v>0</v>
      </c>
      <c r="P143" s="129">
        <f t="shared" si="298"/>
        <v>0</v>
      </c>
      <c r="Q143" s="129">
        <f t="shared" si="298"/>
        <v>0</v>
      </c>
      <c r="R143" s="129">
        <f t="shared" si="298"/>
        <v>0</v>
      </c>
      <c r="S143" s="129">
        <f t="shared" si="298"/>
        <v>0</v>
      </c>
      <c r="T143" s="129">
        <f t="shared" si="298"/>
        <v>0</v>
      </c>
      <c r="U143" s="129">
        <f t="shared" si="298"/>
        <v>0</v>
      </c>
      <c r="V143" s="129">
        <f t="shared" si="298"/>
        <v>0</v>
      </c>
      <c r="W143" s="129">
        <f t="shared" si="298"/>
        <v>0</v>
      </c>
      <c r="X143" s="129">
        <f t="shared" si="298"/>
        <v>0</v>
      </c>
      <c r="Y143" s="129">
        <f t="shared" si="298"/>
        <v>0</v>
      </c>
      <c r="Z143" s="129">
        <f t="shared" si="298"/>
        <v>0</v>
      </c>
      <c r="AA143" s="129">
        <f t="shared" si="298"/>
        <v>0</v>
      </c>
      <c r="AB143" s="129">
        <f t="shared" si="298"/>
        <v>0</v>
      </c>
      <c r="AC143" s="129">
        <f t="shared" si="298"/>
        <v>0</v>
      </c>
      <c r="AD143" s="129">
        <f t="shared" si="298"/>
        <v>0</v>
      </c>
      <c r="AE143" s="129">
        <f t="shared" si="298"/>
        <v>0</v>
      </c>
      <c r="AF143" s="224">
        <f t="shared" si="298"/>
        <v>0</v>
      </c>
      <c r="AG143" s="129">
        <f t="shared" si="298"/>
        <v>0</v>
      </c>
      <c r="AH143" s="129">
        <f t="shared" si="258"/>
        <v>0</v>
      </c>
      <c r="AI143" s="129">
        <f t="shared" si="258"/>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58"/>
        <v>0</v>
      </c>
      <c r="AI144" s="4">
        <f t="shared" si="258"/>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58"/>
        <v>0</v>
      </c>
      <c r="AI145" s="4">
        <f t="shared" si="258"/>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58"/>
        <v>0</v>
      </c>
      <c r="AI146" s="4">
        <f t="shared" si="258"/>
        <v>0</v>
      </c>
    </row>
    <row r="147" spans="1:35">
      <c r="A147" s="13"/>
      <c r="B147" s="13"/>
      <c r="C147" s="69"/>
      <c r="D147" s="88"/>
      <c r="E147" s="124" t="s">
        <v>22</v>
      </c>
      <c r="F147" s="142"/>
      <c r="G147" s="155" t="s">
        <v>115</v>
      </c>
      <c r="H147" s="129">
        <f t="shared" ref="H147:AG147" si="299">SUM(H144:H146)</f>
        <v>0</v>
      </c>
      <c r="I147" s="129">
        <f t="shared" si="299"/>
        <v>0</v>
      </c>
      <c r="J147" s="129">
        <f t="shared" si="299"/>
        <v>0</v>
      </c>
      <c r="K147" s="129">
        <f t="shared" si="299"/>
        <v>0</v>
      </c>
      <c r="L147" s="129">
        <f t="shared" si="299"/>
        <v>0</v>
      </c>
      <c r="M147" s="129">
        <f t="shared" si="299"/>
        <v>0</v>
      </c>
      <c r="N147" s="129">
        <f t="shared" si="299"/>
        <v>0</v>
      </c>
      <c r="O147" s="129">
        <f t="shared" si="299"/>
        <v>0</v>
      </c>
      <c r="P147" s="129">
        <f t="shared" si="299"/>
        <v>0</v>
      </c>
      <c r="Q147" s="129">
        <f t="shared" si="299"/>
        <v>0</v>
      </c>
      <c r="R147" s="129">
        <f t="shared" si="299"/>
        <v>0</v>
      </c>
      <c r="S147" s="129">
        <f t="shared" si="299"/>
        <v>0</v>
      </c>
      <c r="T147" s="129">
        <f t="shared" si="299"/>
        <v>0</v>
      </c>
      <c r="U147" s="129">
        <f t="shared" si="299"/>
        <v>0</v>
      </c>
      <c r="V147" s="129">
        <f t="shared" si="299"/>
        <v>0</v>
      </c>
      <c r="W147" s="129">
        <f t="shared" si="299"/>
        <v>0</v>
      </c>
      <c r="X147" s="129">
        <f t="shared" si="299"/>
        <v>0</v>
      </c>
      <c r="Y147" s="129">
        <f t="shared" si="299"/>
        <v>0</v>
      </c>
      <c r="Z147" s="129">
        <f t="shared" si="299"/>
        <v>0</v>
      </c>
      <c r="AA147" s="129">
        <f t="shared" si="299"/>
        <v>0</v>
      </c>
      <c r="AB147" s="129">
        <f t="shared" si="299"/>
        <v>0</v>
      </c>
      <c r="AC147" s="129">
        <f t="shared" si="299"/>
        <v>0</v>
      </c>
      <c r="AD147" s="129">
        <f t="shared" si="299"/>
        <v>0</v>
      </c>
      <c r="AE147" s="129">
        <f t="shared" si="299"/>
        <v>0</v>
      </c>
      <c r="AF147" s="224">
        <f t="shared" si="299"/>
        <v>0</v>
      </c>
      <c r="AG147" s="129">
        <f t="shared" si="299"/>
        <v>0</v>
      </c>
      <c r="AH147" s="129">
        <f t="shared" si="258"/>
        <v>0</v>
      </c>
      <c r="AI147" s="129">
        <f t="shared" si="258"/>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58"/>
        <v>0</v>
      </c>
      <c r="AI149" s="4">
        <f t="shared" si="258"/>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58"/>
        <v>0</v>
      </c>
      <c r="AI150" s="4">
        <f t="shared" si="258"/>
        <v>0</v>
      </c>
    </row>
    <row r="151" spans="1:35">
      <c r="A151" s="13"/>
      <c r="B151" s="13"/>
      <c r="C151" s="26" t="s">
        <v>99</v>
      </c>
      <c r="D151" s="26" t="s">
        <v>132</v>
      </c>
      <c r="E151" s="88" t="s">
        <v>32</v>
      </c>
      <c r="F151" s="149">
        <v>870</v>
      </c>
      <c r="G151" s="213" t="s">
        <v>115</v>
      </c>
      <c r="H151" s="1"/>
      <c r="I151" s="3">
        <f>$F151*H151</f>
        <v>0</v>
      </c>
      <c r="J151" s="1">
        <v>2</v>
      </c>
      <c r="K151" s="3">
        <f>$F151*J151</f>
        <v>1740</v>
      </c>
      <c r="L151" s="1">
        <v>2</v>
      </c>
      <c r="M151" s="3">
        <f>$F151*L151</f>
        <v>1740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58"/>
        <v>4</v>
      </c>
      <c r="AI151" s="4">
        <f t="shared" si="258"/>
        <v>3480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58"/>
        <v>0</v>
      </c>
      <c r="AI152" s="4">
        <f t="shared" si="258"/>
        <v>0</v>
      </c>
    </row>
    <row r="153" spans="1:35">
      <c r="A153" s="13"/>
      <c r="B153" s="13"/>
      <c r="C153" s="69"/>
      <c r="D153" s="69"/>
      <c r="E153" s="124" t="s">
        <v>22</v>
      </c>
      <c r="F153" s="142"/>
      <c r="G153" s="155" t="s">
        <v>115</v>
      </c>
      <c r="H153" s="129">
        <f t="shared" ref="H153:AG153" si="300">SUM(H151:H152)</f>
        <v>0</v>
      </c>
      <c r="I153" s="129">
        <f t="shared" si="300"/>
        <v>0</v>
      </c>
      <c r="J153" s="129">
        <f t="shared" si="300"/>
        <v>2</v>
      </c>
      <c r="K153" s="129">
        <f t="shared" si="300"/>
        <v>1740</v>
      </c>
      <c r="L153" s="129">
        <f t="shared" si="300"/>
        <v>2</v>
      </c>
      <c r="M153" s="129">
        <f t="shared" si="300"/>
        <v>1740</v>
      </c>
      <c r="N153" s="129">
        <f t="shared" si="300"/>
        <v>0</v>
      </c>
      <c r="O153" s="129">
        <f t="shared" si="300"/>
        <v>0</v>
      </c>
      <c r="P153" s="129">
        <f t="shared" si="300"/>
        <v>0</v>
      </c>
      <c r="Q153" s="129">
        <f t="shared" si="300"/>
        <v>0</v>
      </c>
      <c r="R153" s="129">
        <f t="shared" si="300"/>
        <v>0</v>
      </c>
      <c r="S153" s="129">
        <f t="shared" si="300"/>
        <v>0</v>
      </c>
      <c r="T153" s="129">
        <f t="shared" si="300"/>
        <v>0</v>
      </c>
      <c r="U153" s="129">
        <f t="shared" si="300"/>
        <v>0</v>
      </c>
      <c r="V153" s="129">
        <f t="shared" si="300"/>
        <v>0</v>
      </c>
      <c r="W153" s="129">
        <f t="shared" si="300"/>
        <v>0</v>
      </c>
      <c r="X153" s="129">
        <f t="shared" si="300"/>
        <v>0</v>
      </c>
      <c r="Y153" s="129">
        <f t="shared" si="300"/>
        <v>0</v>
      </c>
      <c r="Z153" s="129">
        <f t="shared" si="300"/>
        <v>0</v>
      </c>
      <c r="AA153" s="129">
        <f t="shared" si="300"/>
        <v>0</v>
      </c>
      <c r="AB153" s="129">
        <f t="shared" si="300"/>
        <v>0</v>
      </c>
      <c r="AC153" s="129">
        <f t="shared" si="300"/>
        <v>0</v>
      </c>
      <c r="AD153" s="129">
        <f t="shared" si="300"/>
        <v>0</v>
      </c>
      <c r="AE153" s="129">
        <f t="shared" si="300"/>
        <v>0</v>
      </c>
      <c r="AF153" s="224">
        <f t="shared" si="300"/>
        <v>0</v>
      </c>
      <c r="AG153" s="129">
        <f t="shared" si="300"/>
        <v>0</v>
      </c>
      <c r="AH153" s="129">
        <f t="shared" si="258"/>
        <v>4</v>
      </c>
      <c r="AI153" s="129">
        <f t="shared" si="258"/>
        <v>3480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58"/>
        <v>0</v>
      </c>
      <c r="AI154" s="4">
        <f t="shared" si="258"/>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58"/>
        <v>0</v>
      </c>
      <c r="AI155" s="4">
        <f t="shared" si="258"/>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58"/>
        <v>0</v>
      </c>
      <c r="AI156" s="4">
        <f t="shared" si="258"/>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58"/>
        <v>0</v>
      </c>
      <c r="AI157" s="4">
        <f t="shared" si="258"/>
        <v>0</v>
      </c>
    </row>
    <row r="158" spans="1:35">
      <c r="A158" s="13"/>
      <c r="B158" s="13"/>
      <c r="C158" s="69"/>
      <c r="D158" s="88"/>
      <c r="E158" s="124" t="s">
        <v>22</v>
      </c>
      <c r="F158" s="142"/>
      <c r="G158" s="155" t="s">
        <v>115</v>
      </c>
      <c r="H158" s="129">
        <f t="shared" ref="H158:AG158" si="301">SUM(H154:H157)</f>
        <v>0</v>
      </c>
      <c r="I158" s="129">
        <f t="shared" si="301"/>
        <v>0</v>
      </c>
      <c r="J158" s="129">
        <f t="shared" si="301"/>
        <v>0</v>
      </c>
      <c r="K158" s="129">
        <f t="shared" si="301"/>
        <v>0</v>
      </c>
      <c r="L158" s="129">
        <f t="shared" si="301"/>
        <v>0</v>
      </c>
      <c r="M158" s="129">
        <f t="shared" si="301"/>
        <v>0</v>
      </c>
      <c r="N158" s="129">
        <f t="shared" si="301"/>
        <v>0</v>
      </c>
      <c r="O158" s="129">
        <f t="shared" si="301"/>
        <v>0</v>
      </c>
      <c r="P158" s="129">
        <f t="shared" si="301"/>
        <v>0</v>
      </c>
      <c r="Q158" s="129">
        <f t="shared" si="301"/>
        <v>0</v>
      </c>
      <c r="R158" s="129">
        <f t="shared" si="301"/>
        <v>0</v>
      </c>
      <c r="S158" s="129">
        <f t="shared" si="301"/>
        <v>0</v>
      </c>
      <c r="T158" s="129">
        <f t="shared" si="301"/>
        <v>0</v>
      </c>
      <c r="U158" s="129">
        <f t="shared" si="301"/>
        <v>0</v>
      </c>
      <c r="V158" s="129">
        <f t="shared" si="301"/>
        <v>0</v>
      </c>
      <c r="W158" s="129">
        <f t="shared" si="301"/>
        <v>0</v>
      </c>
      <c r="X158" s="129">
        <f t="shared" si="301"/>
        <v>0</v>
      </c>
      <c r="Y158" s="129">
        <f t="shared" si="301"/>
        <v>0</v>
      </c>
      <c r="Z158" s="129">
        <f t="shared" si="301"/>
        <v>0</v>
      </c>
      <c r="AA158" s="129">
        <f t="shared" si="301"/>
        <v>0</v>
      </c>
      <c r="AB158" s="129">
        <f t="shared" si="301"/>
        <v>0</v>
      </c>
      <c r="AC158" s="129">
        <f t="shared" si="301"/>
        <v>0</v>
      </c>
      <c r="AD158" s="129">
        <f t="shared" si="301"/>
        <v>0</v>
      </c>
      <c r="AE158" s="129">
        <f t="shared" si="301"/>
        <v>0</v>
      </c>
      <c r="AF158" s="224">
        <f t="shared" si="301"/>
        <v>0</v>
      </c>
      <c r="AG158" s="129">
        <f t="shared" si="301"/>
        <v>0</v>
      </c>
      <c r="AH158" s="129">
        <f t="shared" si="258"/>
        <v>0</v>
      </c>
      <c r="AI158" s="129">
        <f t="shared" si="258"/>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58"/>
        <v>0</v>
      </c>
      <c r="AI159" s="4">
        <f t="shared" si="258"/>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114510</v>
      </c>
      <c r="L160" s="139"/>
      <c r="M160" s="139">
        <f>SUM(M119,M122,M125,M128,M131,M134,M137,M140,M143,M147,M148,M149,M150,M153,M158)</f>
        <v>27703</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58"/>
        <v>0</v>
      </c>
      <c r="AI160" s="139">
        <f t="shared" si="258"/>
        <v>142213</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114510</v>
      </c>
      <c r="L161" s="139"/>
      <c r="M161" s="139">
        <f>SUM(M119,M122,M125,M128,M131,M134,M137,M140,M143,M147,M148,M149,M150,M153,M158,M159)</f>
        <v>27703</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58"/>
        <v>0</v>
      </c>
      <c r="AI161" s="139">
        <f t="shared" si="258"/>
        <v>142213</v>
      </c>
    </row>
    <row r="162" spans="1:35">
      <c r="A162" s="13"/>
      <c r="B162" s="164" t="s">
        <v>162</v>
      </c>
      <c r="C162" s="158"/>
      <c r="D162" s="158"/>
      <c r="E162" s="158"/>
      <c r="F162" s="158"/>
      <c r="G162" s="159"/>
      <c r="H162" s="160"/>
      <c r="I162" s="161">
        <f>SUM(I160,I115)</f>
        <v>1165499</v>
      </c>
      <c r="J162" s="160"/>
      <c r="K162" s="161">
        <f>SUM(K160,K115)</f>
        <v>1280009</v>
      </c>
      <c r="L162" s="160"/>
      <c r="M162" s="161">
        <f>SUM(M160,M115)</f>
        <v>27703</v>
      </c>
      <c r="N162" s="160"/>
      <c r="O162" s="161">
        <f>SUM(O160,O115)</f>
        <v>0</v>
      </c>
      <c r="P162" s="160"/>
      <c r="Q162" s="161">
        <f>SUM(Q160,Q115)</f>
        <v>112934</v>
      </c>
      <c r="R162" s="160"/>
      <c r="S162" s="161">
        <f>SUM(S160,S115)</f>
        <v>0</v>
      </c>
      <c r="T162" s="160"/>
      <c r="U162" s="161">
        <f>SUM(U160,U115)</f>
        <v>0</v>
      </c>
      <c r="V162" s="160"/>
      <c r="W162" s="161">
        <f>SUM(W160,W115)</f>
        <v>0</v>
      </c>
      <c r="X162" s="160"/>
      <c r="Y162" s="161">
        <f>SUM(Y160,Y115)</f>
        <v>0</v>
      </c>
      <c r="Z162" s="160"/>
      <c r="AA162" s="161">
        <f>SUM(AA160,AA115)</f>
        <v>19500</v>
      </c>
      <c r="AB162" s="160"/>
      <c r="AC162" s="161">
        <f>SUM(AC160,AC115)</f>
        <v>0</v>
      </c>
      <c r="AD162" s="160"/>
      <c r="AE162" s="161">
        <f>SUM(AE160,AE115)</f>
        <v>0</v>
      </c>
      <c r="AF162" s="235"/>
      <c r="AG162" s="161">
        <f>SUM(AG160,AG115)</f>
        <v>0</v>
      </c>
      <c r="AH162" s="160">
        <f t="shared" si="258"/>
        <v>0</v>
      </c>
      <c r="AI162" s="161">
        <f t="shared" si="258"/>
        <v>2605645</v>
      </c>
    </row>
    <row r="163" spans="1:35">
      <c r="A163" s="15"/>
      <c r="B163" s="164" t="s">
        <v>163</v>
      </c>
      <c r="C163" s="158"/>
      <c r="D163" s="158"/>
      <c r="E163" s="158"/>
      <c r="F163" s="158"/>
      <c r="G163" s="159"/>
      <c r="H163" s="160"/>
      <c r="I163" s="161">
        <f>SUM(I161,I116)</f>
        <v>1165499</v>
      </c>
      <c r="J163" s="160"/>
      <c r="K163" s="161">
        <f>SUM(K161,K116)</f>
        <v>1280009</v>
      </c>
      <c r="L163" s="160"/>
      <c r="M163" s="161">
        <f>SUM(M161,M116)</f>
        <v>27703</v>
      </c>
      <c r="N163" s="160"/>
      <c r="O163" s="161">
        <f>SUM(O161,O116)</f>
        <v>0</v>
      </c>
      <c r="P163" s="160"/>
      <c r="Q163" s="161">
        <f>SUM(Q161,Q116)</f>
        <v>112934</v>
      </c>
      <c r="R163" s="160"/>
      <c r="S163" s="161">
        <f>SUM(S161,S116)</f>
        <v>0</v>
      </c>
      <c r="T163" s="160"/>
      <c r="U163" s="161">
        <f>SUM(U161,U116)</f>
        <v>0</v>
      </c>
      <c r="V163" s="160"/>
      <c r="W163" s="161">
        <f>SUM(W161,W116)</f>
        <v>0</v>
      </c>
      <c r="X163" s="160"/>
      <c r="Y163" s="161">
        <f>SUM(Y161,Y116)</f>
        <v>0</v>
      </c>
      <c r="Z163" s="160"/>
      <c r="AA163" s="161">
        <f>SUM(AA161,AA116)</f>
        <v>19500</v>
      </c>
      <c r="AB163" s="160"/>
      <c r="AC163" s="161">
        <f>SUM(AC161,AC116)</f>
        <v>0</v>
      </c>
      <c r="AD163" s="160"/>
      <c r="AE163" s="161">
        <f>SUM(AE161,AE116)</f>
        <v>0</v>
      </c>
      <c r="AF163" s="235"/>
      <c r="AG163" s="161">
        <f>SUM(AG161,AG116)</f>
        <v>0</v>
      </c>
      <c r="AH163" s="160">
        <f t="shared" si="258"/>
        <v>0</v>
      </c>
      <c r="AI163" s="161">
        <f t="shared" si="258"/>
        <v>2605645</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58"/>
        <v>0</v>
      </c>
      <c r="AI164" s="4">
        <f t="shared" si="258"/>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58"/>
        <v>0</v>
      </c>
      <c r="AI165" s="4">
        <f t="shared" si="258"/>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58"/>
        <v>0</v>
      </c>
      <c r="AI166" s="4">
        <f t="shared" si="258"/>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58"/>
        <v>0</v>
      </c>
      <c r="AI167" s="4">
        <f t="shared" si="258"/>
        <v>0</v>
      </c>
    </row>
    <row r="168" spans="1:35">
      <c r="A168" s="13"/>
      <c r="B168" s="13"/>
      <c r="C168" s="26"/>
      <c r="D168" s="69"/>
      <c r="E168" s="124" t="s">
        <v>22</v>
      </c>
      <c r="F168" s="136"/>
      <c r="G168" s="153" t="s">
        <v>115</v>
      </c>
      <c r="H168" s="129">
        <f t="shared" ref="H168:AG168" si="302">SUM(H164:H167)</f>
        <v>0</v>
      </c>
      <c r="I168" s="129">
        <f t="shared" si="302"/>
        <v>0</v>
      </c>
      <c r="J168" s="129">
        <f t="shared" si="302"/>
        <v>0</v>
      </c>
      <c r="K168" s="129">
        <f t="shared" si="302"/>
        <v>0</v>
      </c>
      <c r="L168" s="129">
        <f t="shared" si="302"/>
        <v>0</v>
      </c>
      <c r="M168" s="129">
        <f t="shared" si="302"/>
        <v>0</v>
      </c>
      <c r="N168" s="129">
        <f t="shared" si="302"/>
        <v>0</v>
      </c>
      <c r="O168" s="129">
        <f t="shared" si="302"/>
        <v>0</v>
      </c>
      <c r="P168" s="129">
        <f t="shared" si="302"/>
        <v>0</v>
      </c>
      <c r="Q168" s="129">
        <f t="shared" si="302"/>
        <v>0</v>
      </c>
      <c r="R168" s="129">
        <f t="shared" si="302"/>
        <v>0</v>
      </c>
      <c r="S168" s="129">
        <f t="shared" si="302"/>
        <v>0</v>
      </c>
      <c r="T168" s="129">
        <f t="shared" si="302"/>
        <v>0</v>
      </c>
      <c r="U168" s="129">
        <f t="shared" si="302"/>
        <v>0</v>
      </c>
      <c r="V168" s="129">
        <f t="shared" si="302"/>
        <v>0</v>
      </c>
      <c r="W168" s="129">
        <f t="shared" si="302"/>
        <v>0</v>
      </c>
      <c r="X168" s="129">
        <f t="shared" si="302"/>
        <v>0</v>
      </c>
      <c r="Y168" s="129">
        <f t="shared" si="302"/>
        <v>0</v>
      </c>
      <c r="Z168" s="129">
        <f t="shared" si="302"/>
        <v>0</v>
      </c>
      <c r="AA168" s="129">
        <f t="shared" si="302"/>
        <v>0</v>
      </c>
      <c r="AB168" s="129">
        <f t="shared" si="302"/>
        <v>0</v>
      </c>
      <c r="AC168" s="129">
        <f t="shared" si="302"/>
        <v>0</v>
      </c>
      <c r="AD168" s="129">
        <f t="shared" si="302"/>
        <v>0</v>
      </c>
      <c r="AE168" s="129">
        <f t="shared" si="302"/>
        <v>0</v>
      </c>
      <c r="AF168" s="224">
        <f t="shared" si="302"/>
        <v>0</v>
      </c>
      <c r="AG168" s="129">
        <f t="shared" si="302"/>
        <v>0</v>
      </c>
      <c r="AH168" s="129">
        <f t="shared" si="258"/>
        <v>0</v>
      </c>
      <c r="AI168" s="129">
        <f t="shared" si="258"/>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58"/>
        <v>0</v>
      </c>
      <c r="AI169" s="4">
        <f t="shared" si="258"/>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58"/>
        <v>0</v>
      </c>
      <c r="AI170" s="4">
        <f t="shared" si="258"/>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58"/>
        <v>0</v>
      </c>
      <c r="AI171" s="4">
        <f t="shared" si="258"/>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58"/>
        <v>0</v>
      </c>
      <c r="AI172" s="4">
        <f t="shared" si="258"/>
        <v>0</v>
      </c>
    </row>
    <row r="173" spans="1:35">
      <c r="A173" s="13"/>
      <c r="B173" s="13"/>
      <c r="C173" s="26"/>
      <c r="D173" s="26"/>
      <c r="E173" s="144" t="s">
        <v>22</v>
      </c>
      <c r="F173" s="125"/>
      <c r="G173" s="153" t="s">
        <v>115</v>
      </c>
      <c r="H173" s="129">
        <f t="shared" ref="H173:AG173" si="303">SUM(H169:H172)</f>
        <v>0</v>
      </c>
      <c r="I173" s="129">
        <f t="shared" si="303"/>
        <v>0</v>
      </c>
      <c r="J173" s="129">
        <f t="shared" si="303"/>
        <v>0</v>
      </c>
      <c r="K173" s="129">
        <f t="shared" si="303"/>
        <v>0</v>
      </c>
      <c r="L173" s="129">
        <f t="shared" si="303"/>
        <v>0</v>
      </c>
      <c r="M173" s="129">
        <f t="shared" si="303"/>
        <v>0</v>
      </c>
      <c r="N173" s="129">
        <f t="shared" si="303"/>
        <v>0</v>
      </c>
      <c r="O173" s="129">
        <f t="shared" si="303"/>
        <v>0</v>
      </c>
      <c r="P173" s="129">
        <f t="shared" si="303"/>
        <v>0</v>
      </c>
      <c r="Q173" s="129">
        <f t="shared" si="303"/>
        <v>0</v>
      </c>
      <c r="R173" s="129">
        <f t="shared" si="303"/>
        <v>0</v>
      </c>
      <c r="S173" s="129">
        <f t="shared" si="303"/>
        <v>0</v>
      </c>
      <c r="T173" s="129">
        <f t="shared" si="303"/>
        <v>0</v>
      </c>
      <c r="U173" s="129">
        <f t="shared" si="303"/>
        <v>0</v>
      </c>
      <c r="V173" s="129">
        <f t="shared" si="303"/>
        <v>0</v>
      </c>
      <c r="W173" s="129">
        <f t="shared" si="303"/>
        <v>0</v>
      </c>
      <c r="X173" s="129">
        <f t="shared" si="303"/>
        <v>0</v>
      </c>
      <c r="Y173" s="129">
        <f t="shared" si="303"/>
        <v>0</v>
      </c>
      <c r="Z173" s="129">
        <f t="shared" si="303"/>
        <v>0</v>
      </c>
      <c r="AA173" s="129">
        <f t="shared" si="303"/>
        <v>0</v>
      </c>
      <c r="AB173" s="129">
        <f t="shared" si="303"/>
        <v>0</v>
      </c>
      <c r="AC173" s="129">
        <f t="shared" si="303"/>
        <v>0</v>
      </c>
      <c r="AD173" s="129">
        <f t="shared" si="303"/>
        <v>0</v>
      </c>
      <c r="AE173" s="129">
        <f t="shared" si="303"/>
        <v>0</v>
      </c>
      <c r="AF173" s="224">
        <f t="shared" si="303"/>
        <v>0</v>
      </c>
      <c r="AG173" s="129">
        <f t="shared" si="303"/>
        <v>0</v>
      </c>
      <c r="AH173" s="129">
        <f t="shared" si="258"/>
        <v>0</v>
      </c>
      <c r="AI173" s="129">
        <f t="shared" si="258"/>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304">SUM(L173,L168)</f>
        <v>0</v>
      </c>
      <c r="M174" s="139">
        <f t="shared" si="304"/>
        <v>0</v>
      </c>
      <c r="N174" s="139">
        <f t="shared" si="304"/>
        <v>0</v>
      </c>
      <c r="O174" s="139">
        <f t="shared" si="304"/>
        <v>0</v>
      </c>
      <c r="P174" s="139">
        <f t="shared" si="304"/>
        <v>0</v>
      </c>
      <c r="Q174" s="139">
        <f t="shared" si="304"/>
        <v>0</v>
      </c>
      <c r="R174" s="139">
        <f t="shared" si="304"/>
        <v>0</v>
      </c>
      <c r="S174" s="139">
        <f t="shared" si="304"/>
        <v>0</v>
      </c>
      <c r="T174" s="139">
        <f t="shared" si="304"/>
        <v>0</v>
      </c>
      <c r="U174" s="139">
        <f t="shared" si="304"/>
        <v>0</v>
      </c>
      <c r="V174" s="139">
        <f t="shared" si="304"/>
        <v>0</v>
      </c>
      <c r="W174" s="139">
        <f>SUM(W173,W168)</f>
        <v>0</v>
      </c>
      <c r="X174" s="139">
        <f t="shared" si="304"/>
        <v>0</v>
      </c>
      <c r="Y174" s="139">
        <f t="shared" si="304"/>
        <v>0</v>
      </c>
      <c r="Z174" s="139">
        <f t="shared" si="304"/>
        <v>0</v>
      </c>
      <c r="AA174" s="139">
        <f t="shared" si="304"/>
        <v>0</v>
      </c>
      <c r="AB174" s="139">
        <f t="shared" si="304"/>
        <v>0</v>
      </c>
      <c r="AC174" s="139">
        <f>SUM(AC173,AC168)</f>
        <v>0</v>
      </c>
      <c r="AD174" s="139">
        <f t="shared" si="304"/>
        <v>0</v>
      </c>
      <c r="AE174" s="139">
        <f t="shared" si="304"/>
        <v>0</v>
      </c>
      <c r="AF174" s="234">
        <f t="shared" si="304"/>
        <v>0</v>
      </c>
      <c r="AG174" s="139">
        <f>SUM(AG173,AG168)</f>
        <v>0</v>
      </c>
      <c r="AH174" s="139">
        <f>SUM(AF174,AD174,AB174,Z174,X174,V174,T174,R174,P174,N174,L174,J174,H174)</f>
        <v>0</v>
      </c>
      <c r="AI174" s="123">
        <f t="shared" si="258"/>
        <v>0</v>
      </c>
    </row>
    <row r="175" spans="1:35">
      <c r="A175" s="164" t="s">
        <v>169</v>
      </c>
      <c r="B175" s="158"/>
      <c r="C175" s="158"/>
      <c r="D175" s="158"/>
      <c r="E175" s="158"/>
      <c r="F175" s="158"/>
      <c r="G175" s="159"/>
      <c r="H175" s="160"/>
      <c r="I175" s="161">
        <f>SUM(I162,I174)</f>
        <v>1165499</v>
      </c>
      <c r="J175" s="160"/>
      <c r="K175" s="161">
        <f>SUM(K162,K174)</f>
        <v>1280009</v>
      </c>
      <c r="L175" s="160"/>
      <c r="M175" s="161">
        <f>SUM(M162,M174)</f>
        <v>27703</v>
      </c>
      <c r="N175" s="160"/>
      <c r="O175" s="161">
        <f>SUM(O162,O174)</f>
        <v>0</v>
      </c>
      <c r="P175" s="160"/>
      <c r="Q175" s="161">
        <f>SUM(Q162,Q174)</f>
        <v>112934</v>
      </c>
      <c r="R175" s="160"/>
      <c r="S175" s="161">
        <f>SUM(S162,S174)</f>
        <v>0</v>
      </c>
      <c r="T175" s="160"/>
      <c r="U175" s="161">
        <f>SUM(U162,U174)</f>
        <v>0</v>
      </c>
      <c r="V175" s="160"/>
      <c r="W175" s="161">
        <f>SUM(W162,W174)</f>
        <v>0</v>
      </c>
      <c r="X175" s="160"/>
      <c r="Y175" s="161">
        <f>SUM(Y162,Y174)</f>
        <v>0</v>
      </c>
      <c r="Z175" s="160"/>
      <c r="AA175" s="161">
        <f>SUM(AA162,AA174)</f>
        <v>19500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2605645</v>
      </c>
    </row>
    <row r="176" spans="1:35">
      <c r="A176" s="164" t="s">
        <v>170</v>
      </c>
      <c r="B176" s="158"/>
      <c r="C176" s="158"/>
      <c r="D176" s="158"/>
      <c r="E176" s="158"/>
      <c r="F176" s="158"/>
      <c r="G176" s="159"/>
      <c r="H176" s="160"/>
      <c r="I176" s="161">
        <f>SUM(I163,I174)</f>
        <v>1165499</v>
      </c>
      <c r="J176" s="160"/>
      <c r="K176" s="161">
        <f>SUM(K163,K174)</f>
        <v>1280009</v>
      </c>
      <c r="L176" s="160"/>
      <c r="M176" s="161">
        <f>SUM(M163,M174)</f>
        <v>27703</v>
      </c>
      <c r="N176" s="160"/>
      <c r="O176" s="161">
        <f>SUM(O163,O174)</f>
        <v>0</v>
      </c>
      <c r="P176" s="160"/>
      <c r="Q176" s="161">
        <f>SUM(Q163,Q174)</f>
        <v>112934</v>
      </c>
      <c r="R176" s="160"/>
      <c r="S176" s="161">
        <f>SUM(S163,S174)</f>
        <v>0</v>
      </c>
      <c r="T176" s="160"/>
      <c r="U176" s="161">
        <f>SUM(U163,U174)</f>
        <v>0</v>
      </c>
      <c r="V176" s="160"/>
      <c r="W176" s="161">
        <f>SUM(W163,W174)</f>
        <v>0</v>
      </c>
      <c r="X176" s="160"/>
      <c r="Y176" s="161">
        <f>SUM(Y163,Y174)</f>
        <v>0</v>
      </c>
      <c r="Z176" s="160"/>
      <c r="AA176" s="161">
        <f>SUM(AA163,AA174)</f>
        <v>19500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2605645</v>
      </c>
    </row>
    <row r="177" spans="1:36">
      <c r="A177" s="27" t="s">
        <v>74</v>
      </c>
      <c r="I177" s="8">
        <f>I176</f>
        <v>1165499</v>
      </c>
      <c r="K177" s="8">
        <f>I177+K176</f>
        <v>2445508</v>
      </c>
      <c r="M177" s="27">
        <f>K177+M176</f>
        <v>2473211</v>
      </c>
      <c r="O177" s="27">
        <f>M177+O176</f>
        <v>2473211</v>
      </c>
      <c r="P177" s="46"/>
      <c r="Q177" s="27">
        <f>O177+Q176</f>
        <v>2586145</v>
      </c>
      <c r="S177" s="27">
        <f>Q177+S176</f>
        <v>2586145</v>
      </c>
      <c r="U177" s="27">
        <f>S177+U176</f>
        <v>2586145</v>
      </c>
      <c r="W177" s="162">
        <f>U177+W176</f>
        <v>2586145</v>
      </c>
      <c r="Y177" s="29">
        <f>W177+Y176</f>
        <v>2586145</v>
      </c>
      <c r="AA177" s="30">
        <f>Y177+AA176</f>
        <v>2605645</v>
      </c>
      <c r="AC177" s="31">
        <f>AA177+AC176</f>
        <v>2605645</v>
      </c>
      <c r="AE177" s="32">
        <f>AC177+AE176</f>
        <v>2605645</v>
      </c>
      <c r="AG177" s="163">
        <f>AE177+AG176</f>
        <v>2605645</v>
      </c>
    </row>
    <row r="178" spans="1:36">
      <c r="Y178" s="9"/>
      <c r="Z178" s="39"/>
      <c r="AA178" s="9"/>
      <c r="AB178" s="39"/>
      <c r="AC178" s="9"/>
      <c r="AD178" s="39"/>
    </row>
    <row r="179" spans="1:36">
      <c r="C179" s="106" t="s">
        <v>137</v>
      </c>
      <c r="D179" s="105">
        <f>AI176</f>
        <v>2605645</v>
      </c>
      <c r="Y179" s="9"/>
      <c r="Z179" s="39"/>
      <c r="AA179" s="9"/>
      <c r="AB179" s="39"/>
      <c r="AC179" s="9"/>
      <c r="AD179" s="39"/>
    </row>
    <row r="180" spans="1:36">
      <c r="C180" s="106" t="s">
        <v>136</v>
      </c>
      <c r="D180" s="105">
        <f>AG273</f>
        <v>2709989</v>
      </c>
      <c r="Y180" s="9"/>
      <c r="Z180" s="39"/>
      <c r="AA180" s="9"/>
      <c r="AB180" s="39"/>
      <c r="AC180" s="9"/>
      <c r="AD180" s="39"/>
    </row>
    <row r="181" spans="1:36">
      <c r="C181" s="100" t="s">
        <v>58</v>
      </c>
      <c r="D181" s="101">
        <f>D179-D180</f>
        <v>-104344</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548">
        <v>645891</v>
      </c>
      <c r="G185" s="200" t="s">
        <v>115</v>
      </c>
      <c r="H185" s="247">
        <v>0.36699999999999999</v>
      </c>
      <c r="I185" s="172">
        <f>ROUNDDOWN($F185*H185,0)</f>
        <v>237041</v>
      </c>
      <c r="J185" s="247">
        <v>0.36699999999999999</v>
      </c>
      <c r="K185" s="172">
        <f>ROUNDDOWN($F185*J185,0)</f>
        <v>237041</v>
      </c>
      <c r="L185" s="247"/>
      <c r="M185" s="172">
        <f>ROUNDDOWN($F185*L185,0)</f>
        <v>0</v>
      </c>
      <c r="N185" s="247"/>
      <c r="O185" s="172">
        <f>ROUNDDOWN($F185*N185,0)</f>
        <v>0</v>
      </c>
      <c r="P185" s="247"/>
      <c r="Q185" s="172">
        <f>ROUNDDOWN($F185*P185,0)</f>
        <v>0</v>
      </c>
      <c r="R185" s="247"/>
      <c r="S185" s="172">
        <f>ROUNDDOWN($F185*R185,0)</f>
        <v>0</v>
      </c>
      <c r="T185" s="247"/>
      <c r="U185" s="172">
        <f>ROUNDDOWN($F185*T185,0)</f>
        <v>0</v>
      </c>
      <c r="V185" s="247"/>
      <c r="W185" s="172">
        <f>ROUNDDOWN($F185*V185,0)</f>
        <v>0</v>
      </c>
      <c r="X185" s="247"/>
      <c r="Y185" s="172">
        <f>ROUNDDOWN($F185*X185,0)</f>
        <v>0</v>
      </c>
      <c r="Z185" s="247"/>
      <c r="AA185" s="172">
        <f>ROUNDDOWN($F185*Z185,0)</f>
        <v>0</v>
      </c>
      <c r="AB185" s="247"/>
      <c r="AC185" s="172">
        <f>ROUNDDOWN($F185*AB185,0)</f>
        <v>0</v>
      </c>
      <c r="AD185" s="247"/>
      <c r="AE185" s="172">
        <f>ROUNDDOWN($F185*AD185,0)</f>
        <v>0</v>
      </c>
      <c r="AF185" s="237">
        <f>SUM(AD185,AB185,Z185,X185,V185,T185,R185,P185,N185,L185,J185,H185)</f>
        <v>0.73399999999999999</v>
      </c>
      <c r="AG185" s="173">
        <f>SUM(AE185,AC185,AA185,Y185,W185,U185,S185,Q185,O185,M185,K185,I185)</f>
        <v>474082</v>
      </c>
      <c r="AH185" s="174"/>
      <c r="AI185" s="175"/>
    </row>
    <row r="186" spans="1:36" outlineLevel="1">
      <c r="A186" s="171"/>
      <c r="B186" s="171"/>
      <c r="C186" s="90"/>
      <c r="D186" s="90"/>
      <c r="E186" s="88"/>
      <c r="F186" s="398"/>
      <c r="G186" s="200"/>
      <c r="H186" s="248"/>
      <c r="I186" s="172">
        <f t="shared" ref="I186:K201" si="305">ROUNDDOWN($F186*H186,0)</f>
        <v>0</v>
      </c>
      <c r="J186" s="248"/>
      <c r="K186" s="172">
        <f t="shared" si="305"/>
        <v>0</v>
      </c>
      <c r="L186" s="248"/>
      <c r="M186" s="172">
        <f t="shared" ref="M186:M217" si="306">ROUNDDOWN($F186*L186,0)</f>
        <v>0</v>
      </c>
      <c r="N186" s="248"/>
      <c r="O186" s="172">
        <f t="shared" ref="O186:O217" si="307">ROUNDDOWN($F186*N186,0)</f>
        <v>0</v>
      </c>
      <c r="P186" s="248"/>
      <c r="Q186" s="172">
        <f t="shared" ref="Q186:Q217" si="308">ROUNDDOWN($F186*P186,0)</f>
        <v>0</v>
      </c>
      <c r="R186" s="248"/>
      <c r="S186" s="172">
        <f t="shared" ref="S186:S217" si="309">ROUNDDOWN($F186*R186,0)</f>
        <v>0</v>
      </c>
      <c r="T186" s="248"/>
      <c r="U186" s="172">
        <f t="shared" ref="U186:U217" si="310">ROUNDDOWN($F186*T186,0)</f>
        <v>0</v>
      </c>
      <c r="V186" s="248"/>
      <c r="W186" s="172">
        <f t="shared" ref="W186:W217" si="311">ROUNDDOWN($F186*V186,0)</f>
        <v>0</v>
      </c>
      <c r="X186" s="248"/>
      <c r="Y186" s="172">
        <f t="shared" ref="Y186:Y217" si="312">ROUNDDOWN($F186*X186,0)</f>
        <v>0</v>
      </c>
      <c r="Z186" s="248"/>
      <c r="AA186" s="172">
        <f t="shared" ref="AA186:AA217" si="313">ROUNDDOWN($F186*Z186,0)</f>
        <v>0</v>
      </c>
      <c r="AB186" s="248"/>
      <c r="AC186" s="172">
        <f t="shared" ref="AC186:AC217" si="314">ROUNDDOWN($F186*AB186,0)</f>
        <v>0</v>
      </c>
      <c r="AD186" s="248"/>
      <c r="AE186" s="172">
        <f t="shared" ref="AE186:AE217" si="315">ROUNDDOWN($F186*AD186,0)</f>
        <v>0</v>
      </c>
      <c r="AF186" s="237">
        <f t="shared" ref="AF186:AG236" si="316">SUM(AD186,AB186,Z186,X186,V186,T186,R186,P186,N186,L186,J186,H186)</f>
        <v>0</v>
      </c>
      <c r="AG186" s="173">
        <f t="shared" si="316"/>
        <v>0</v>
      </c>
      <c r="AH186" s="174"/>
      <c r="AI186" s="175"/>
    </row>
    <row r="187" spans="1:36" outlineLevel="1">
      <c r="A187" s="171"/>
      <c r="B187" s="171"/>
      <c r="C187" s="90"/>
      <c r="D187" s="90"/>
      <c r="E187" s="176"/>
      <c r="F187" s="472"/>
      <c r="G187" s="109"/>
      <c r="H187" s="248"/>
      <c r="I187" s="172">
        <f t="shared" si="305"/>
        <v>0</v>
      </c>
      <c r="J187" s="248"/>
      <c r="K187" s="172">
        <f t="shared" si="305"/>
        <v>0</v>
      </c>
      <c r="L187" s="248"/>
      <c r="M187" s="172">
        <f t="shared" si="306"/>
        <v>0</v>
      </c>
      <c r="N187" s="248"/>
      <c r="O187" s="172">
        <f t="shared" si="307"/>
        <v>0</v>
      </c>
      <c r="P187" s="248"/>
      <c r="Q187" s="172">
        <f t="shared" si="308"/>
        <v>0</v>
      </c>
      <c r="R187" s="248"/>
      <c r="S187" s="172">
        <f t="shared" si="309"/>
        <v>0</v>
      </c>
      <c r="T187" s="248"/>
      <c r="U187" s="172">
        <f t="shared" si="310"/>
        <v>0</v>
      </c>
      <c r="V187" s="248"/>
      <c r="W187" s="172">
        <f t="shared" si="311"/>
        <v>0</v>
      </c>
      <c r="X187" s="248"/>
      <c r="Y187" s="172">
        <f t="shared" si="312"/>
        <v>0</v>
      </c>
      <c r="Z187" s="248"/>
      <c r="AA187" s="172">
        <f t="shared" si="313"/>
        <v>0</v>
      </c>
      <c r="AB187" s="248"/>
      <c r="AC187" s="172">
        <f t="shared" si="314"/>
        <v>0</v>
      </c>
      <c r="AD187" s="248"/>
      <c r="AE187" s="172">
        <f t="shared" si="315"/>
        <v>0</v>
      </c>
      <c r="AF187" s="237">
        <f t="shared" si="316"/>
        <v>0</v>
      </c>
      <c r="AG187" s="173">
        <f t="shared" si="316"/>
        <v>0</v>
      </c>
      <c r="AH187" s="174"/>
      <c r="AI187" s="175"/>
    </row>
    <row r="188" spans="1:36" outlineLevel="1">
      <c r="A188" s="171"/>
      <c r="B188" s="171"/>
      <c r="C188" s="90"/>
      <c r="D188" s="90"/>
      <c r="E188" s="176"/>
      <c r="F188" s="472"/>
      <c r="G188" s="109"/>
      <c r="H188" s="248"/>
      <c r="I188" s="172">
        <f t="shared" si="305"/>
        <v>0</v>
      </c>
      <c r="J188" s="248"/>
      <c r="K188" s="172">
        <f t="shared" si="305"/>
        <v>0</v>
      </c>
      <c r="L188" s="248"/>
      <c r="M188" s="172">
        <f t="shared" si="306"/>
        <v>0</v>
      </c>
      <c r="N188" s="248"/>
      <c r="O188" s="172">
        <f t="shared" si="307"/>
        <v>0</v>
      </c>
      <c r="P188" s="248"/>
      <c r="Q188" s="172">
        <f t="shared" si="308"/>
        <v>0</v>
      </c>
      <c r="R188" s="248"/>
      <c r="S188" s="172">
        <f t="shared" si="309"/>
        <v>0</v>
      </c>
      <c r="T188" s="248"/>
      <c r="U188" s="172">
        <f t="shared" si="310"/>
        <v>0</v>
      </c>
      <c r="V188" s="248"/>
      <c r="W188" s="172">
        <f t="shared" si="311"/>
        <v>0</v>
      </c>
      <c r="X188" s="248"/>
      <c r="Y188" s="172">
        <f t="shared" si="312"/>
        <v>0</v>
      </c>
      <c r="Z188" s="248"/>
      <c r="AA188" s="172">
        <f t="shared" si="313"/>
        <v>0</v>
      </c>
      <c r="AB188" s="248"/>
      <c r="AC188" s="172">
        <f t="shared" si="314"/>
        <v>0</v>
      </c>
      <c r="AD188" s="248"/>
      <c r="AE188" s="172">
        <f t="shared" si="315"/>
        <v>0</v>
      </c>
      <c r="AF188" s="237">
        <f t="shared" si="316"/>
        <v>0</v>
      </c>
      <c r="AG188" s="173">
        <f t="shared" si="316"/>
        <v>0</v>
      </c>
      <c r="AH188" s="174"/>
      <c r="AI188" s="175"/>
    </row>
    <row r="189" spans="1:36" outlineLevel="1">
      <c r="A189" s="171"/>
      <c r="B189" s="171"/>
      <c r="C189" s="90"/>
      <c r="D189" s="176"/>
      <c r="E189" s="176"/>
      <c r="F189" s="472"/>
      <c r="G189" s="109"/>
      <c r="H189" s="248"/>
      <c r="I189" s="172">
        <f t="shared" si="305"/>
        <v>0</v>
      </c>
      <c r="J189" s="248"/>
      <c r="K189" s="172">
        <f t="shared" si="305"/>
        <v>0</v>
      </c>
      <c r="L189" s="248"/>
      <c r="M189" s="172">
        <f t="shared" si="306"/>
        <v>0</v>
      </c>
      <c r="N189" s="248"/>
      <c r="O189" s="172">
        <f t="shared" si="307"/>
        <v>0</v>
      </c>
      <c r="P189" s="248"/>
      <c r="Q189" s="172">
        <f t="shared" si="308"/>
        <v>0</v>
      </c>
      <c r="R189" s="248"/>
      <c r="S189" s="172">
        <f t="shared" si="309"/>
        <v>0</v>
      </c>
      <c r="T189" s="248"/>
      <c r="U189" s="172">
        <f t="shared" si="310"/>
        <v>0</v>
      </c>
      <c r="V189" s="248"/>
      <c r="W189" s="172">
        <f t="shared" si="311"/>
        <v>0</v>
      </c>
      <c r="X189" s="248"/>
      <c r="Y189" s="172">
        <f t="shared" si="312"/>
        <v>0</v>
      </c>
      <c r="Z189" s="248"/>
      <c r="AA189" s="172">
        <f t="shared" si="313"/>
        <v>0</v>
      </c>
      <c r="AB189" s="248"/>
      <c r="AC189" s="172">
        <f t="shared" si="314"/>
        <v>0</v>
      </c>
      <c r="AD189" s="248"/>
      <c r="AE189" s="172">
        <f t="shared" si="315"/>
        <v>0</v>
      </c>
      <c r="AF189" s="237">
        <f t="shared" si="316"/>
        <v>0</v>
      </c>
      <c r="AG189" s="173">
        <f t="shared" si="316"/>
        <v>0</v>
      </c>
      <c r="AH189" s="174"/>
      <c r="AI189" s="175"/>
    </row>
    <row r="190" spans="1:36" outlineLevel="1">
      <c r="A190" s="171"/>
      <c r="B190" s="171"/>
      <c r="C190" s="90"/>
      <c r="D190" s="91" t="s">
        <v>83</v>
      </c>
      <c r="E190" s="93" t="s">
        <v>93</v>
      </c>
      <c r="F190" s="548">
        <v>493855</v>
      </c>
      <c r="G190" s="200" t="s">
        <v>115</v>
      </c>
      <c r="H190" s="2">
        <v>1</v>
      </c>
      <c r="I190" s="190">
        <f t="shared" si="305"/>
        <v>493855</v>
      </c>
      <c r="J190" s="191">
        <v>1</v>
      </c>
      <c r="K190" s="190">
        <f t="shared" si="305"/>
        <v>493855</v>
      </c>
      <c r="L190" s="191"/>
      <c r="M190" s="190">
        <f t="shared" si="306"/>
        <v>0</v>
      </c>
      <c r="N190" s="191"/>
      <c r="O190" s="190">
        <f t="shared" si="307"/>
        <v>0</v>
      </c>
      <c r="P190" s="191"/>
      <c r="Q190" s="190">
        <f t="shared" si="308"/>
        <v>0</v>
      </c>
      <c r="R190" s="191"/>
      <c r="S190" s="190">
        <f t="shared" si="309"/>
        <v>0</v>
      </c>
      <c r="T190" s="191"/>
      <c r="U190" s="190">
        <f t="shared" si="310"/>
        <v>0</v>
      </c>
      <c r="V190" s="191"/>
      <c r="W190" s="190">
        <f t="shared" si="311"/>
        <v>0</v>
      </c>
      <c r="X190" s="191"/>
      <c r="Y190" s="190">
        <f t="shared" si="312"/>
        <v>0</v>
      </c>
      <c r="Z190" s="191"/>
      <c r="AA190" s="190">
        <f t="shared" si="313"/>
        <v>0</v>
      </c>
      <c r="AB190" s="191"/>
      <c r="AC190" s="190">
        <f t="shared" si="314"/>
        <v>0</v>
      </c>
      <c r="AD190" s="191"/>
      <c r="AE190" s="190">
        <f t="shared" si="315"/>
        <v>0</v>
      </c>
      <c r="AF190" s="238">
        <f t="shared" si="316"/>
        <v>2</v>
      </c>
      <c r="AG190" s="196">
        <f t="shared" si="316"/>
        <v>987710</v>
      </c>
      <c r="AH190" s="174"/>
      <c r="AI190" s="175"/>
      <c r="AJ190"/>
    </row>
    <row r="191" spans="1:36" outlineLevel="1">
      <c r="A191" s="171"/>
      <c r="B191" s="171"/>
      <c r="C191" s="90"/>
      <c r="D191" s="90"/>
      <c r="E191" s="88"/>
      <c r="F191" s="253"/>
      <c r="G191" s="200"/>
      <c r="H191" s="2"/>
      <c r="I191" s="190">
        <f t="shared" si="305"/>
        <v>0</v>
      </c>
      <c r="J191" s="2"/>
      <c r="K191" s="190">
        <f t="shared" si="305"/>
        <v>0</v>
      </c>
      <c r="L191" s="2"/>
      <c r="M191" s="190">
        <f t="shared" si="306"/>
        <v>0</v>
      </c>
      <c r="N191" s="2"/>
      <c r="O191" s="190">
        <f t="shared" si="307"/>
        <v>0</v>
      </c>
      <c r="P191" s="2"/>
      <c r="Q191" s="190">
        <f t="shared" si="308"/>
        <v>0</v>
      </c>
      <c r="R191" s="2"/>
      <c r="S191" s="190">
        <f t="shared" si="309"/>
        <v>0</v>
      </c>
      <c r="T191" s="2"/>
      <c r="U191" s="190">
        <f t="shared" si="310"/>
        <v>0</v>
      </c>
      <c r="V191" s="2"/>
      <c r="W191" s="190">
        <f t="shared" si="311"/>
        <v>0</v>
      </c>
      <c r="X191" s="2"/>
      <c r="Y191" s="190">
        <f t="shared" si="312"/>
        <v>0</v>
      </c>
      <c r="Z191" s="2"/>
      <c r="AA191" s="190">
        <f t="shared" si="313"/>
        <v>0</v>
      </c>
      <c r="AB191" s="2"/>
      <c r="AC191" s="190">
        <f t="shared" si="314"/>
        <v>0</v>
      </c>
      <c r="AD191" s="2"/>
      <c r="AE191" s="190">
        <f t="shared" si="315"/>
        <v>0</v>
      </c>
      <c r="AF191" s="238">
        <f t="shared" si="316"/>
        <v>0</v>
      </c>
      <c r="AG191" s="196">
        <f t="shared" si="316"/>
        <v>0</v>
      </c>
      <c r="AH191" s="174"/>
      <c r="AI191" s="175"/>
      <c r="AJ191"/>
    </row>
    <row r="192" spans="1:36" outlineLevel="1">
      <c r="A192" s="171"/>
      <c r="B192" s="171"/>
      <c r="C192" s="90"/>
      <c r="D192" s="90"/>
      <c r="E192" s="176"/>
      <c r="F192" s="146"/>
      <c r="G192" s="146"/>
      <c r="H192" s="2"/>
      <c r="I192" s="190">
        <f t="shared" si="305"/>
        <v>0</v>
      </c>
      <c r="J192" s="2"/>
      <c r="K192" s="190">
        <f t="shared" si="305"/>
        <v>0</v>
      </c>
      <c r="L192" s="2"/>
      <c r="M192" s="190">
        <f t="shared" si="306"/>
        <v>0</v>
      </c>
      <c r="N192" s="2"/>
      <c r="O192" s="190">
        <f t="shared" si="307"/>
        <v>0</v>
      </c>
      <c r="P192" s="2"/>
      <c r="Q192" s="190">
        <f t="shared" si="308"/>
        <v>0</v>
      </c>
      <c r="R192" s="2"/>
      <c r="S192" s="190">
        <f t="shared" si="309"/>
        <v>0</v>
      </c>
      <c r="T192" s="2"/>
      <c r="U192" s="190">
        <f t="shared" si="310"/>
        <v>0</v>
      </c>
      <c r="V192" s="2"/>
      <c r="W192" s="190">
        <f t="shared" si="311"/>
        <v>0</v>
      </c>
      <c r="X192" s="2"/>
      <c r="Y192" s="190">
        <f t="shared" si="312"/>
        <v>0</v>
      </c>
      <c r="Z192" s="2"/>
      <c r="AA192" s="190">
        <f t="shared" si="313"/>
        <v>0</v>
      </c>
      <c r="AB192" s="2"/>
      <c r="AC192" s="190">
        <f t="shared" si="314"/>
        <v>0</v>
      </c>
      <c r="AD192" s="2"/>
      <c r="AE192" s="190">
        <f t="shared" si="315"/>
        <v>0</v>
      </c>
      <c r="AF192" s="238">
        <f t="shared" si="316"/>
        <v>0</v>
      </c>
      <c r="AG192" s="196">
        <f t="shared" si="316"/>
        <v>0</v>
      </c>
      <c r="AH192" s="174"/>
      <c r="AI192" s="175"/>
      <c r="AJ192"/>
    </row>
    <row r="193" spans="1:36" outlineLevel="1">
      <c r="A193" s="171"/>
      <c r="B193" s="171"/>
      <c r="C193" s="90"/>
      <c r="D193" s="90"/>
      <c r="E193" s="176"/>
      <c r="F193" s="146"/>
      <c r="G193" s="146"/>
      <c r="H193" s="2"/>
      <c r="I193" s="190">
        <f t="shared" si="305"/>
        <v>0</v>
      </c>
      <c r="J193" s="2"/>
      <c r="K193" s="190">
        <f t="shared" si="305"/>
        <v>0</v>
      </c>
      <c r="L193" s="2"/>
      <c r="M193" s="190">
        <f t="shared" si="306"/>
        <v>0</v>
      </c>
      <c r="N193" s="2"/>
      <c r="O193" s="190">
        <f t="shared" si="307"/>
        <v>0</v>
      </c>
      <c r="P193" s="2"/>
      <c r="Q193" s="190">
        <f t="shared" si="308"/>
        <v>0</v>
      </c>
      <c r="R193" s="2"/>
      <c r="S193" s="190">
        <f t="shared" si="309"/>
        <v>0</v>
      </c>
      <c r="T193" s="2"/>
      <c r="U193" s="190">
        <f t="shared" si="310"/>
        <v>0</v>
      </c>
      <c r="V193" s="2"/>
      <c r="W193" s="190">
        <f t="shared" si="311"/>
        <v>0</v>
      </c>
      <c r="X193" s="2"/>
      <c r="Y193" s="190">
        <f t="shared" si="312"/>
        <v>0</v>
      </c>
      <c r="Z193" s="2"/>
      <c r="AA193" s="190">
        <f t="shared" si="313"/>
        <v>0</v>
      </c>
      <c r="AB193" s="2"/>
      <c r="AC193" s="190">
        <f t="shared" si="314"/>
        <v>0</v>
      </c>
      <c r="AD193" s="2"/>
      <c r="AE193" s="190">
        <f t="shared" si="315"/>
        <v>0</v>
      </c>
      <c r="AF193" s="238">
        <f t="shared" si="316"/>
        <v>0</v>
      </c>
      <c r="AG193" s="196">
        <f t="shared" si="316"/>
        <v>0</v>
      </c>
      <c r="AH193" s="174"/>
      <c r="AI193" s="175"/>
      <c r="AJ193"/>
    </row>
    <row r="194" spans="1:36" outlineLevel="1">
      <c r="A194" s="171"/>
      <c r="B194" s="171"/>
      <c r="C194" s="90"/>
      <c r="D194" s="176"/>
      <c r="E194" s="176"/>
      <c r="F194" s="146"/>
      <c r="G194" s="146"/>
      <c r="H194" s="2"/>
      <c r="I194" s="190">
        <f t="shared" si="305"/>
        <v>0</v>
      </c>
      <c r="J194" s="2"/>
      <c r="K194" s="190">
        <f t="shared" si="305"/>
        <v>0</v>
      </c>
      <c r="L194" s="2"/>
      <c r="M194" s="190">
        <f t="shared" si="306"/>
        <v>0</v>
      </c>
      <c r="N194" s="2"/>
      <c r="O194" s="190">
        <f t="shared" si="307"/>
        <v>0</v>
      </c>
      <c r="P194" s="2"/>
      <c r="Q194" s="190">
        <f t="shared" si="308"/>
        <v>0</v>
      </c>
      <c r="R194" s="2"/>
      <c r="S194" s="190">
        <f t="shared" si="309"/>
        <v>0</v>
      </c>
      <c r="T194" s="2"/>
      <c r="U194" s="190">
        <f t="shared" si="310"/>
        <v>0</v>
      </c>
      <c r="V194" s="2"/>
      <c r="W194" s="190">
        <f t="shared" si="311"/>
        <v>0</v>
      </c>
      <c r="X194" s="2"/>
      <c r="Y194" s="190">
        <f t="shared" si="312"/>
        <v>0</v>
      </c>
      <c r="Z194" s="2"/>
      <c r="AA194" s="190">
        <f t="shared" si="313"/>
        <v>0</v>
      </c>
      <c r="AB194" s="2"/>
      <c r="AC194" s="190">
        <f t="shared" si="314"/>
        <v>0</v>
      </c>
      <c r="AD194" s="2"/>
      <c r="AE194" s="190">
        <f t="shared" si="315"/>
        <v>0</v>
      </c>
      <c r="AF194" s="238">
        <f t="shared" si="316"/>
        <v>0</v>
      </c>
      <c r="AG194" s="196">
        <f t="shared" si="316"/>
        <v>0</v>
      </c>
      <c r="AH194" s="174"/>
      <c r="AI194" s="175"/>
      <c r="AJ194"/>
    </row>
    <row r="195" spans="1:36" s="7" customFormat="1" outlineLevel="1">
      <c r="A195" s="171"/>
      <c r="B195" s="171"/>
      <c r="C195" s="90"/>
      <c r="D195" s="91" t="s">
        <v>67</v>
      </c>
      <c r="E195" s="93" t="s">
        <v>93</v>
      </c>
      <c r="F195" s="548">
        <v>383836</v>
      </c>
      <c r="G195" s="200" t="s">
        <v>115</v>
      </c>
      <c r="H195" s="2">
        <v>1</v>
      </c>
      <c r="I195" s="190">
        <f t="shared" si="305"/>
        <v>383836</v>
      </c>
      <c r="J195" s="191">
        <v>1</v>
      </c>
      <c r="K195" s="190">
        <f t="shared" si="305"/>
        <v>383836</v>
      </c>
      <c r="L195" s="191"/>
      <c r="M195" s="190">
        <f t="shared" si="306"/>
        <v>0</v>
      </c>
      <c r="N195" s="191"/>
      <c r="O195" s="190">
        <f t="shared" si="307"/>
        <v>0</v>
      </c>
      <c r="P195" s="191"/>
      <c r="Q195" s="190">
        <f t="shared" si="308"/>
        <v>0</v>
      </c>
      <c r="R195" s="191"/>
      <c r="S195" s="190">
        <f t="shared" si="309"/>
        <v>0</v>
      </c>
      <c r="T195" s="191"/>
      <c r="U195" s="190">
        <f t="shared" si="310"/>
        <v>0</v>
      </c>
      <c r="V195" s="191"/>
      <c r="W195" s="190">
        <f t="shared" si="311"/>
        <v>0</v>
      </c>
      <c r="X195" s="191"/>
      <c r="Y195" s="190">
        <f t="shared" si="312"/>
        <v>0</v>
      </c>
      <c r="Z195" s="191"/>
      <c r="AA195" s="190">
        <f t="shared" si="313"/>
        <v>0</v>
      </c>
      <c r="AB195" s="191"/>
      <c r="AC195" s="190">
        <f t="shared" si="314"/>
        <v>0</v>
      </c>
      <c r="AD195" s="191"/>
      <c r="AE195" s="190">
        <f t="shared" si="315"/>
        <v>0</v>
      </c>
      <c r="AF195" s="238">
        <f t="shared" si="316"/>
        <v>2</v>
      </c>
      <c r="AG195" s="196">
        <f t="shared" si="316"/>
        <v>767672</v>
      </c>
      <c r="AH195" s="174"/>
      <c r="AI195" s="175"/>
      <c r="AJ195"/>
    </row>
    <row r="196" spans="1:36" s="7" customFormat="1" outlineLevel="1">
      <c r="A196" s="171"/>
      <c r="B196" s="171"/>
      <c r="C196" s="90"/>
      <c r="D196" s="90"/>
      <c r="E196" s="88"/>
      <c r="F196" s="253"/>
      <c r="G196" s="200"/>
      <c r="H196" s="191"/>
      <c r="I196" s="190">
        <f t="shared" si="305"/>
        <v>0</v>
      </c>
      <c r="J196" s="191"/>
      <c r="K196" s="190">
        <f t="shared" si="305"/>
        <v>0</v>
      </c>
      <c r="L196" s="191"/>
      <c r="M196" s="190">
        <f t="shared" si="306"/>
        <v>0</v>
      </c>
      <c r="N196" s="252"/>
      <c r="O196" s="190">
        <f t="shared" si="307"/>
        <v>0</v>
      </c>
      <c r="P196" s="252"/>
      <c r="Q196" s="190">
        <f t="shared" si="308"/>
        <v>0</v>
      </c>
      <c r="R196" s="252"/>
      <c r="S196" s="190">
        <f t="shared" si="309"/>
        <v>0</v>
      </c>
      <c r="T196" s="252"/>
      <c r="U196" s="190">
        <f t="shared" si="310"/>
        <v>0</v>
      </c>
      <c r="V196" s="252"/>
      <c r="W196" s="190">
        <f t="shared" si="311"/>
        <v>0</v>
      </c>
      <c r="X196" s="252"/>
      <c r="Y196" s="190">
        <f t="shared" si="312"/>
        <v>0</v>
      </c>
      <c r="Z196" s="252"/>
      <c r="AA196" s="190">
        <f t="shared" si="313"/>
        <v>0</v>
      </c>
      <c r="AB196" s="252"/>
      <c r="AC196" s="190">
        <f t="shared" si="314"/>
        <v>0</v>
      </c>
      <c r="AD196" s="252"/>
      <c r="AE196" s="190">
        <f t="shared" si="315"/>
        <v>0</v>
      </c>
      <c r="AF196" s="238">
        <f t="shared" si="316"/>
        <v>0</v>
      </c>
      <c r="AG196" s="196">
        <f t="shared" si="316"/>
        <v>0</v>
      </c>
      <c r="AH196" s="174"/>
      <c r="AI196" s="175"/>
      <c r="AJ196"/>
    </row>
    <row r="197" spans="1:36" s="7" customFormat="1" outlineLevel="1">
      <c r="A197" s="171"/>
      <c r="B197" s="171"/>
      <c r="C197" s="90"/>
      <c r="D197" s="90"/>
      <c r="E197" s="176"/>
      <c r="F197" s="146"/>
      <c r="G197" s="146"/>
      <c r="H197" s="191"/>
      <c r="I197" s="190">
        <f t="shared" si="305"/>
        <v>0</v>
      </c>
      <c r="J197" s="191"/>
      <c r="K197" s="190">
        <f t="shared" si="305"/>
        <v>0</v>
      </c>
      <c r="L197" s="191"/>
      <c r="M197" s="190">
        <f t="shared" si="306"/>
        <v>0</v>
      </c>
      <c r="N197" s="191"/>
      <c r="O197" s="190">
        <f t="shared" si="307"/>
        <v>0</v>
      </c>
      <c r="P197" s="191"/>
      <c r="Q197" s="190">
        <f t="shared" si="308"/>
        <v>0</v>
      </c>
      <c r="R197" s="191"/>
      <c r="S197" s="190">
        <f t="shared" si="309"/>
        <v>0</v>
      </c>
      <c r="T197" s="191"/>
      <c r="U197" s="190">
        <f t="shared" si="310"/>
        <v>0</v>
      </c>
      <c r="V197" s="191"/>
      <c r="W197" s="190">
        <f t="shared" si="311"/>
        <v>0</v>
      </c>
      <c r="X197" s="191"/>
      <c r="Y197" s="190">
        <f t="shared" si="312"/>
        <v>0</v>
      </c>
      <c r="Z197" s="191"/>
      <c r="AA197" s="190">
        <f t="shared" si="313"/>
        <v>0</v>
      </c>
      <c r="AB197" s="191"/>
      <c r="AC197" s="190">
        <f t="shared" si="314"/>
        <v>0</v>
      </c>
      <c r="AD197" s="191"/>
      <c r="AE197" s="190">
        <f t="shared" si="315"/>
        <v>0</v>
      </c>
      <c r="AF197" s="238">
        <f t="shared" si="316"/>
        <v>0</v>
      </c>
      <c r="AG197" s="196">
        <f t="shared" si="316"/>
        <v>0</v>
      </c>
      <c r="AH197" s="174"/>
      <c r="AI197" s="175"/>
      <c r="AJ197"/>
    </row>
    <row r="198" spans="1:36" s="7" customFormat="1" outlineLevel="1">
      <c r="A198" s="171"/>
      <c r="B198" s="171"/>
      <c r="C198" s="90"/>
      <c r="D198" s="90"/>
      <c r="E198" s="176"/>
      <c r="F198" s="146"/>
      <c r="G198" s="146"/>
      <c r="H198" s="191"/>
      <c r="I198" s="190">
        <f t="shared" si="305"/>
        <v>0</v>
      </c>
      <c r="J198" s="191"/>
      <c r="K198" s="190">
        <f t="shared" si="305"/>
        <v>0</v>
      </c>
      <c r="L198" s="191"/>
      <c r="M198" s="190">
        <f t="shared" si="306"/>
        <v>0</v>
      </c>
      <c r="N198" s="191"/>
      <c r="O198" s="190">
        <f t="shared" si="307"/>
        <v>0</v>
      </c>
      <c r="P198" s="191"/>
      <c r="Q198" s="190">
        <f t="shared" si="308"/>
        <v>0</v>
      </c>
      <c r="R198" s="191"/>
      <c r="S198" s="190">
        <f t="shared" si="309"/>
        <v>0</v>
      </c>
      <c r="T198" s="191"/>
      <c r="U198" s="190">
        <f t="shared" si="310"/>
        <v>0</v>
      </c>
      <c r="V198" s="191"/>
      <c r="W198" s="190">
        <f t="shared" si="311"/>
        <v>0</v>
      </c>
      <c r="X198" s="191"/>
      <c r="Y198" s="190">
        <f t="shared" si="312"/>
        <v>0</v>
      </c>
      <c r="Z198" s="191"/>
      <c r="AA198" s="190">
        <f t="shared" si="313"/>
        <v>0</v>
      </c>
      <c r="AB198" s="191"/>
      <c r="AC198" s="190">
        <f t="shared" si="314"/>
        <v>0</v>
      </c>
      <c r="AD198" s="191"/>
      <c r="AE198" s="190">
        <f t="shared" si="315"/>
        <v>0</v>
      </c>
      <c r="AF198" s="238">
        <f t="shared" si="316"/>
        <v>0</v>
      </c>
      <c r="AG198" s="196">
        <f t="shared" si="316"/>
        <v>0</v>
      </c>
      <c r="AH198" s="174"/>
      <c r="AI198" s="175"/>
      <c r="AJ198"/>
    </row>
    <row r="199" spans="1:36" s="7" customFormat="1" outlineLevel="1">
      <c r="A199" s="171"/>
      <c r="B199" s="171"/>
      <c r="C199" s="90"/>
      <c r="D199" s="176"/>
      <c r="E199" s="176"/>
      <c r="F199" s="146"/>
      <c r="G199" s="146"/>
      <c r="H199" s="191"/>
      <c r="I199" s="190">
        <f t="shared" si="305"/>
        <v>0</v>
      </c>
      <c r="J199" s="191"/>
      <c r="K199" s="190">
        <f t="shared" si="305"/>
        <v>0</v>
      </c>
      <c r="L199" s="191"/>
      <c r="M199" s="190">
        <f t="shared" si="306"/>
        <v>0</v>
      </c>
      <c r="N199" s="191"/>
      <c r="O199" s="190">
        <f t="shared" si="307"/>
        <v>0</v>
      </c>
      <c r="P199" s="191"/>
      <c r="Q199" s="190">
        <f t="shared" si="308"/>
        <v>0</v>
      </c>
      <c r="R199" s="191"/>
      <c r="S199" s="190">
        <f t="shared" si="309"/>
        <v>0</v>
      </c>
      <c r="T199" s="191"/>
      <c r="U199" s="190">
        <f t="shared" si="310"/>
        <v>0</v>
      </c>
      <c r="V199" s="191"/>
      <c r="W199" s="190">
        <f t="shared" si="311"/>
        <v>0</v>
      </c>
      <c r="X199" s="191"/>
      <c r="Y199" s="190">
        <f t="shared" si="312"/>
        <v>0</v>
      </c>
      <c r="Z199" s="191"/>
      <c r="AA199" s="190">
        <f t="shared" si="313"/>
        <v>0</v>
      </c>
      <c r="AB199" s="191"/>
      <c r="AC199" s="190">
        <f t="shared" si="314"/>
        <v>0</v>
      </c>
      <c r="AD199" s="191"/>
      <c r="AE199" s="190">
        <f t="shared" si="315"/>
        <v>0</v>
      </c>
      <c r="AF199" s="238">
        <f t="shared" si="316"/>
        <v>0</v>
      </c>
      <c r="AG199" s="196">
        <f t="shared" si="316"/>
        <v>0</v>
      </c>
      <c r="AH199" s="174"/>
      <c r="AI199" s="175"/>
      <c r="AJ199"/>
    </row>
    <row r="200" spans="1:36" outlineLevel="1">
      <c r="A200" s="171"/>
      <c r="B200" s="171"/>
      <c r="C200" s="91" t="s">
        <v>35</v>
      </c>
      <c r="D200" s="94" t="s">
        <v>78</v>
      </c>
      <c r="E200" s="93"/>
      <c r="F200" s="472">
        <v>0</v>
      </c>
      <c r="G200" s="200" t="s">
        <v>115</v>
      </c>
      <c r="H200" s="41"/>
      <c r="I200" s="172">
        <f t="shared" si="305"/>
        <v>0</v>
      </c>
      <c r="J200" s="41"/>
      <c r="K200" s="172">
        <f t="shared" si="305"/>
        <v>0</v>
      </c>
      <c r="L200" s="41"/>
      <c r="M200" s="172">
        <f t="shared" si="306"/>
        <v>0</v>
      </c>
      <c r="N200" s="41"/>
      <c r="O200" s="172">
        <f t="shared" si="307"/>
        <v>0</v>
      </c>
      <c r="P200" s="41"/>
      <c r="Q200" s="172">
        <f t="shared" si="308"/>
        <v>0</v>
      </c>
      <c r="R200" s="41"/>
      <c r="S200" s="172">
        <f t="shared" si="309"/>
        <v>0</v>
      </c>
      <c r="T200" s="41"/>
      <c r="U200" s="172">
        <f t="shared" si="310"/>
        <v>0</v>
      </c>
      <c r="V200" s="41"/>
      <c r="W200" s="172">
        <f t="shared" si="311"/>
        <v>0</v>
      </c>
      <c r="X200" s="41"/>
      <c r="Y200" s="172">
        <f t="shared" si="312"/>
        <v>0</v>
      </c>
      <c r="Z200" s="41"/>
      <c r="AA200" s="172">
        <f t="shared" si="313"/>
        <v>0</v>
      </c>
      <c r="AB200" s="41"/>
      <c r="AC200" s="172">
        <f t="shared" si="314"/>
        <v>0</v>
      </c>
      <c r="AD200" s="41"/>
      <c r="AE200" s="172">
        <f t="shared" si="315"/>
        <v>0</v>
      </c>
      <c r="AF200" s="237">
        <f t="shared" si="316"/>
        <v>0</v>
      </c>
      <c r="AG200" s="173">
        <f t="shared" si="316"/>
        <v>0</v>
      </c>
      <c r="AH200" s="174"/>
      <c r="AI200" s="175"/>
    </row>
    <row r="201" spans="1:36" outlineLevel="1">
      <c r="A201" s="171"/>
      <c r="B201" s="171"/>
      <c r="C201" s="177"/>
      <c r="D201" s="94" t="s">
        <v>36</v>
      </c>
      <c r="E201" s="93"/>
      <c r="F201" s="472">
        <v>0</v>
      </c>
      <c r="G201" s="200" t="s">
        <v>115</v>
      </c>
      <c r="H201" s="41">
        <f>SUM(H185:H199)</f>
        <v>2.367</v>
      </c>
      <c r="I201" s="172">
        <f t="shared" si="305"/>
        <v>0</v>
      </c>
      <c r="J201" s="41">
        <f>SUM(J185:J199)</f>
        <v>2.367</v>
      </c>
      <c r="K201" s="172">
        <f t="shared" si="305"/>
        <v>0</v>
      </c>
      <c r="L201" s="41">
        <f>SUM(L185:L199)</f>
        <v>0</v>
      </c>
      <c r="M201" s="172">
        <f t="shared" si="306"/>
        <v>0</v>
      </c>
      <c r="N201" s="41">
        <f>SUM(N185:N199)</f>
        <v>0</v>
      </c>
      <c r="O201" s="172">
        <f t="shared" si="307"/>
        <v>0</v>
      </c>
      <c r="P201" s="41">
        <f>SUM(P185:P199)</f>
        <v>0</v>
      </c>
      <c r="Q201" s="172">
        <f t="shared" si="308"/>
        <v>0</v>
      </c>
      <c r="R201" s="41">
        <f>SUM(R185:R199)</f>
        <v>0</v>
      </c>
      <c r="S201" s="172">
        <f t="shared" si="309"/>
        <v>0</v>
      </c>
      <c r="T201" s="41">
        <f>SUM(T185:T199)</f>
        <v>0</v>
      </c>
      <c r="U201" s="172">
        <f t="shared" si="310"/>
        <v>0</v>
      </c>
      <c r="V201" s="41">
        <f>SUM(V185:V199)</f>
        <v>0</v>
      </c>
      <c r="W201" s="172">
        <f t="shared" si="311"/>
        <v>0</v>
      </c>
      <c r="X201" s="41">
        <f>SUM(X185:X199)</f>
        <v>0</v>
      </c>
      <c r="Y201" s="172">
        <f t="shared" si="312"/>
        <v>0</v>
      </c>
      <c r="Z201" s="41">
        <f>SUM(Z185:Z199)</f>
        <v>0</v>
      </c>
      <c r="AA201" s="172">
        <f t="shared" si="313"/>
        <v>0</v>
      </c>
      <c r="AB201" s="41">
        <f>SUM(AB185:AB199)</f>
        <v>0</v>
      </c>
      <c r="AC201" s="172">
        <f t="shared" si="314"/>
        <v>0</v>
      </c>
      <c r="AD201" s="41">
        <f>SUM(AD185:AD199)</f>
        <v>0</v>
      </c>
      <c r="AE201" s="172">
        <f t="shared" si="315"/>
        <v>0</v>
      </c>
      <c r="AF201" s="237">
        <f t="shared" si="316"/>
        <v>4.734</v>
      </c>
      <c r="AG201" s="173">
        <f t="shared" si="316"/>
        <v>0</v>
      </c>
      <c r="AH201" s="174"/>
      <c r="AI201" s="175"/>
    </row>
    <row r="202" spans="1:36" outlineLevel="1">
      <c r="A202" s="171"/>
      <c r="B202" s="171"/>
      <c r="C202" s="177"/>
      <c r="D202" s="94" t="s">
        <v>75</v>
      </c>
      <c r="E202" s="93" t="s">
        <v>93</v>
      </c>
      <c r="F202" s="548">
        <v>280</v>
      </c>
      <c r="G202" s="200" t="s">
        <v>115</v>
      </c>
      <c r="H202" s="41">
        <f>H$201</f>
        <v>2.367</v>
      </c>
      <c r="I202" s="172">
        <f t="shared" ref="I202:K217" si="317">ROUNDDOWN($F202*H202,0)</f>
        <v>662</v>
      </c>
      <c r="J202" s="41">
        <f>J$201</f>
        <v>2.367</v>
      </c>
      <c r="K202" s="172">
        <f t="shared" si="317"/>
        <v>662</v>
      </c>
      <c r="L202" s="41">
        <f>L$201</f>
        <v>0</v>
      </c>
      <c r="M202" s="172">
        <f t="shared" si="306"/>
        <v>0</v>
      </c>
      <c r="N202" s="41">
        <f>N$201</f>
        <v>0</v>
      </c>
      <c r="O202" s="172">
        <f t="shared" si="307"/>
        <v>0</v>
      </c>
      <c r="P202" s="41">
        <f>P$201</f>
        <v>0</v>
      </c>
      <c r="Q202" s="172">
        <f t="shared" si="308"/>
        <v>0</v>
      </c>
      <c r="R202" s="41">
        <f>R$201</f>
        <v>0</v>
      </c>
      <c r="S202" s="172">
        <f t="shared" si="309"/>
        <v>0</v>
      </c>
      <c r="T202" s="41">
        <f>T$201</f>
        <v>0</v>
      </c>
      <c r="U202" s="172">
        <f t="shared" si="310"/>
        <v>0</v>
      </c>
      <c r="V202" s="41">
        <f>V$201</f>
        <v>0</v>
      </c>
      <c r="W202" s="172">
        <f t="shared" si="311"/>
        <v>0</v>
      </c>
      <c r="X202" s="41">
        <f>X$201</f>
        <v>0</v>
      </c>
      <c r="Y202" s="172">
        <f t="shared" si="312"/>
        <v>0</v>
      </c>
      <c r="Z202" s="41">
        <f>Z$201</f>
        <v>0</v>
      </c>
      <c r="AA202" s="172">
        <f t="shared" si="313"/>
        <v>0</v>
      </c>
      <c r="AB202" s="41">
        <f>AB$201</f>
        <v>0</v>
      </c>
      <c r="AC202" s="172">
        <f t="shared" si="314"/>
        <v>0</v>
      </c>
      <c r="AD202" s="41">
        <f>AD$201</f>
        <v>0</v>
      </c>
      <c r="AE202" s="172">
        <f t="shared" si="315"/>
        <v>0</v>
      </c>
      <c r="AF202" s="237">
        <f t="shared" si="316"/>
        <v>4.734</v>
      </c>
      <c r="AG202" s="173">
        <f t="shared" si="316"/>
        <v>1324</v>
      </c>
      <c r="AH202" s="178"/>
      <c r="AI202" s="179"/>
    </row>
    <row r="203" spans="1:36" outlineLevel="1">
      <c r="A203" s="171"/>
      <c r="B203" s="171"/>
      <c r="C203" s="177"/>
      <c r="D203" s="94" t="s">
        <v>82</v>
      </c>
      <c r="E203" s="93" t="s">
        <v>93</v>
      </c>
      <c r="F203" s="548">
        <v>9730</v>
      </c>
      <c r="G203" s="109">
        <v>1</v>
      </c>
      <c r="H203" s="41">
        <f>H$201*$G203</f>
        <v>2.367</v>
      </c>
      <c r="I203" s="172">
        <f t="shared" si="317"/>
        <v>23030</v>
      </c>
      <c r="J203" s="41">
        <f>J$201*$G203</f>
        <v>2.367</v>
      </c>
      <c r="K203" s="172">
        <f t="shared" si="317"/>
        <v>23030</v>
      </c>
      <c r="L203" s="41">
        <f>L$201*$G203</f>
        <v>0</v>
      </c>
      <c r="M203" s="172">
        <f t="shared" si="306"/>
        <v>0</v>
      </c>
      <c r="N203" s="41">
        <f>N$201*$G203</f>
        <v>0</v>
      </c>
      <c r="O203" s="172">
        <f t="shared" si="307"/>
        <v>0</v>
      </c>
      <c r="P203" s="41">
        <f>P$201*$G203</f>
        <v>0</v>
      </c>
      <c r="Q203" s="172">
        <f t="shared" si="308"/>
        <v>0</v>
      </c>
      <c r="R203" s="41">
        <f>R$201*$G203</f>
        <v>0</v>
      </c>
      <c r="S203" s="172">
        <f t="shared" si="309"/>
        <v>0</v>
      </c>
      <c r="T203" s="41">
        <f>T$201*$G203</f>
        <v>0</v>
      </c>
      <c r="U203" s="172">
        <f t="shared" si="310"/>
        <v>0</v>
      </c>
      <c r="V203" s="41">
        <f>V$201*$G203</f>
        <v>0</v>
      </c>
      <c r="W203" s="172">
        <f t="shared" si="311"/>
        <v>0</v>
      </c>
      <c r="X203" s="41">
        <f>X$201*$G203</f>
        <v>0</v>
      </c>
      <c r="Y203" s="172">
        <f t="shared" si="312"/>
        <v>0</v>
      </c>
      <c r="Z203" s="41">
        <f>Z$201*$G203</f>
        <v>0</v>
      </c>
      <c r="AA203" s="172">
        <f t="shared" si="313"/>
        <v>0</v>
      </c>
      <c r="AB203" s="41">
        <f>AB$201*$G203</f>
        <v>0</v>
      </c>
      <c r="AC203" s="172">
        <f t="shared" si="314"/>
        <v>0</v>
      </c>
      <c r="AD203" s="41">
        <f>AD$201*$G203</f>
        <v>0</v>
      </c>
      <c r="AE203" s="172">
        <f t="shared" si="315"/>
        <v>0</v>
      </c>
      <c r="AF203" s="237">
        <f t="shared" si="316"/>
        <v>4.734</v>
      </c>
      <c r="AG203" s="173">
        <f t="shared" si="316"/>
        <v>46060</v>
      </c>
      <c r="AH203" s="174"/>
      <c r="AI203" s="175"/>
    </row>
    <row r="204" spans="1:36" outlineLevel="1">
      <c r="A204" s="171"/>
      <c r="B204" s="171"/>
      <c r="C204" s="177"/>
      <c r="D204" s="180"/>
      <c r="E204" s="93"/>
      <c r="F204" s="398"/>
      <c r="G204" s="109"/>
      <c r="H204" s="41"/>
      <c r="I204" s="172">
        <f t="shared" si="317"/>
        <v>0</v>
      </c>
      <c r="J204" s="41"/>
      <c r="K204" s="172">
        <f t="shared" si="317"/>
        <v>0</v>
      </c>
      <c r="L204" s="41"/>
      <c r="M204" s="172">
        <f t="shared" si="306"/>
        <v>0</v>
      </c>
      <c r="N204" s="41"/>
      <c r="O204" s="172">
        <f t="shared" si="307"/>
        <v>0</v>
      </c>
      <c r="P204" s="41"/>
      <c r="Q204" s="172">
        <f t="shared" si="308"/>
        <v>0</v>
      </c>
      <c r="R204" s="41"/>
      <c r="S204" s="172">
        <f t="shared" si="309"/>
        <v>0</v>
      </c>
      <c r="T204" s="41"/>
      <c r="U204" s="172">
        <f t="shared" si="310"/>
        <v>0</v>
      </c>
      <c r="V204" s="41"/>
      <c r="W204" s="172">
        <f t="shared" si="311"/>
        <v>0</v>
      </c>
      <c r="X204" s="41"/>
      <c r="Y204" s="172">
        <f t="shared" si="312"/>
        <v>0</v>
      </c>
      <c r="Z204" s="41"/>
      <c r="AA204" s="172">
        <f t="shared" si="313"/>
        <v>0</v>
      </c>
      <c r="AB204" s="41"/>
      <c r="AC204" s="172">
        <f t="shared" si="314"/>
        <v>0</v>
      </c>
      <c r="AD204" s="41"/>
      <c r="AE204" s="172">
        <f t="shared" si="315"/>
        <v>0</v>
      </c>
      <c r="AF204" s="237">
        <f t="shared" si="316"/>
        <v>0</v>
      </c>
      <c r="AG204" s="173">
        <f t="shared" si="316"/>
        <v>0</v>
      </c>
      <c r="AH204" s="174"/>
      <c r="AI204" s="175"/>
    </row>
    <row r="205" spans="1:36" outlineLevel="1">
      <c r="A205" s="171"/>
      <c r="B205" s="171"/>
      <c r="C205" s="177"/>
      <c r="D205" s="181"/>
      <c r="E205" s="93"/>
      <c r="F205" s="398"/>
      <c r="G205" s="109"/>
      <c r="H205" s="41"/>
      <c r="I205" s="172">
        <f t="shared" si="317"/>
        <v>0</v>
      </c>
      <c r="J205" s="41"/>
      <c r="K205" s="172">
        <f t="shared" si="317"/>
        <v>0</v>
      </c>
      <c r="L205" s="41"/>
      <c r="M205" s="172">
        <f t="shared" si="306"/>
        <v>0</v>
      </c>
      <c r="N205" s="41"/>
      <c r="O205" s="172">
        <f t="shared" si="307"/>
        <v>0</v>
      </c>
      <c r="P205" s="41"/>
      <c r="Q205" s="172">
        <f t="shared" si="308"/>
        <v>0</v>
      </c>
      <c r="R205" s="41"/>
      <c r="S205" s="172">
        <f t="shared" si="309"/>
        <v>0</v>
      </c>
      <c r="T205" s="41"/>
      <c r="U205" s="172">
        <f t="shared" si="310"/>
        <v>0</v>
      </c>
      <c r="V205" s="41"/>
      <c r="W205" s="172">
        <f t="shared" si="311"/>
        <v>0</v>
      </c>
      <c r="X205" s="41"/>
      <c r="Y205" s="172">
        <f t="shared" si="312"/>
        <v>0</v>
      </c>
      <c r="Z205" s="41"/>
      <c r="AA205" s="172">
        <f t="shared" si="313"/>
        <v>0</v>
      </c>
      <c r="AB205" s="41"/>
      <c r="AC205" s="172">
        <f t="shared" si="314"/>
        <v>0</v>
      </c>
      <c r="AD205" s="41"/>
      <c r="AE205" s="172">
        <f t="shared" si="315"/>
        <v>0</v>
      </c>
      <c r="AF205" s="237">
        <f t="shared" si="316"/>
        <v>0</v>
      </c>
      <c r="AG205" s="173">
        <f t="shared" si="316"/>
        <v>0</v>
      </c>
      <c r="AH205" s="174"/>
      <c r="AI205" s="175"/>
    </row>
    <row r="206" spans="1:36" outlineLevel="1">
      <c r="A206" s="171"/>
      <c r="B206" s="171"/>
      <c r="C206" s="177"/>
      <c r="D206" s="94" t="s">
        <v>76</v>
      </c>
      <c r="E206" s="93" t="s">
        <v>93</v>
      </c>
      <c r="F206" s="548">
        <v>9600</v>
      </c>
      <c r="G206" s="109">
        <v>1</v>
      </c>
      <c r="H206" s="41">
        <f>H$201*$G206</f>
        <v>2.367</v>
      </c>
      <c r="I206" s="172">
        <f t="shared" si="317"/>
        <v>22723</v>
      </c>
      <c r="J206" s="41">
        <f>J$201*$G206</f>
        <v>2.367</v>
      </c>
      <c r="K206" s="172">
        <f t="shared" si="317"/>
        <v>22723</v>
      </c>
      <c r="L206" s="41">
        <f>L$201*$G206</f>
        <v>0</v>
      </c>
      <c r="M206" s="172">
        <f t="shared" si="306"/>
        <v>0</v>
      </c>
      <c r="N206" s="41">
        <f>N$201*$G206</f>
        <v>0</v>
      </c>
      <c r="O206" s="172">
        <f t="shared" si="307"/>
        <v>0</v>
      </c>
      <c r="P206" s="41">
        <f>P$201*$G206</f>
        <v>0</v>
      </c>
      <c r="Q206" s="172">
        <f t="shared" si="308"/>
        <v>0</v>
      </c>
      <c r="R206" s="41">
        <f>R$201*$G206</f>
        <v>0</v>
      </c>
      <c r="S206" s="172">
        <f t="shared" si="309"/>
        <v>0</v>
      </c>
      <c r="T206" s="41">
        <f>T$201*$G206</f>
        <v>0</v>
      </c>
      <c r="U206" s="172">
        <f t="shared" si="310"/>
        <v>0</v>
      </c>
      <c r="V206" s="41">
        <f>V$201*$G206</f>
        <v>0</v>
      </c>
      <c r="W206" s="172">
        <f t="shared" si="311"/>
        <v>0</v>
      </c>
      <c r="X206" s="41">
        <f>X$201*$G206</f>
        <v>0</v>
      </c>
      <c r="Y206" s="172">
        <f t="shared" si="312"/>
        <v>0</v>
      </c>
      <c r="Z206" s="41">
        <f>Z$201*$G206</f>
        <v>0</v>
      </c>
      <c r="AA206" s="172">
        <f t="shared" si="313"/>
        <v>0</v>
      </c>
      <c r="AB206" s="41">
        <f>AB$201*$G206</f>
        <v>0</v>
      </c>
      <c r="AC206" s="172">
        <f t="shared" si="314"/>
        <v>0</v>
      </c>
      <c r="AD206" s="41">
        <f>AD$201*$G206</f>
        <v>0</v>
      </c>
      <c r="AE206" s="172">
        <f t="shared" si="315"/>
        <v>0</v>
      </c>
      <c r="AF206" s="237">
        <f t="shared" si="316"/>
        <v>4.734</v>
      </c>
      <c r="AG206" s="173">
        <f t="shared" si="316"/>
        <v>45446</v>
      </c>
      <c r="AH206" s="174"/>
      <c r="AI206" s="175"/>
    </row>
    <row r="207" spans="1:36" outlineLevel="1">
      <c r="A207" s="171"/>
      <c r="B207" s="171"/>
      <c r="C207" s="177"/>
      <c r="D207" s="180"/>
      <c r="E207" s="93"/>
      <c r="F207" s="398"/>
      <c r="G207" s="109"/>
      <c r="H207" s="41"/>
      <c r="I207" s="172">
        <f t="shared" si="317"/>
        <v>0</v>
      </c>
      <c r="J207" s="41"/>
      <c r="K207" s="172">
        <f t="shared" si="317"/>
        <v>0</v>
      </c>
      <c r="L207" s="41"/>
      <c r="M207" s="172">
        <f t="shared" si="306"/>
        <v>0</v>
      </c>
      <c r="N207" s="41"/>
      <c r="O207" s="172">
        <f t="shared" si="307"/>
        <v>0</v>
      </c>
      <c r="P207" s="41"/>
      <c r="Q207" s="172">
        <f t="shared" si="308"/>
        <v>0</v>
      </c>
      <c r="R207" s="41"/>
      <c r="S207" s="172">
        <f t="shared" si="309"/>
        <v>0</v>
      </c>
      <c r="T207" s="41"/>
      <c r="U207" s="172">
        <f t="shared" si="310"/>
        <v>0</v>
      </c>
      <c r="V207" s="41"/>
      <c r="W207" s="172">
        <f t="shared" si="311"/>
        <v>0</v>
      </c>
      <c r="X207" s="41"/>
      <c r="Y207" s="172">
        <f t="shared" si="312"/>
        <v>0</v>
      </c>
      <c r="Z207" s="41"/>
      <c r="AA207" s="172">
        <f t="shared" si="313"/>
        <v>0</v>
      </c>
      <c r="AB207" s="41"/>
      <c r="AC207" s="172">
        <f t="shared" si="314"/>
        <v>0</v>
      </c>
      <c r="AD207" s="41"/>
      <c r="AE207" s="172">
        <f t="shared" si="315"/>
        <v>0</v>
      </c>
      <c r="AF207" s="237">
        <f t="shared" si="316"/>
        <v>0</v>
      </c>
      <c r="AG207" s="173">
        <f t="shared" si="316"/>
        <v>0</v>
      </c>
      <c r="AH207" s="174"/>
      <c r="AI207" s="175"/>
    </row>
    <row r="208" spans="1:36" outlineLevel="1">
      <c r="A208" s="171"/>
      <c r="B208" s="171"/>
      <c r="C208" s="177"/>
      <c r="D208" s="181"/>
      <c r="E208" s="93"/>
      <c r="F208" s="398"/>
      <c r="G208" s="109"/>
      <c r="H208" s="41"/>
      <c r="I208" s="172">
        <f t="shared" si="317"/>
        <v>0</v>
      </c>
      <c r="J208" s="41"/>
      <c r="K208" s="172">
        <f t="shared" si="317"/>
        <v>0</v>
      </c>
      <c r="L208" s="41"/>
      <c r="M208" s="172">
        <f t="shared" si="306"/>
        <v>0</v>
      </c>
      <c r="N208" s="41"/>
      <c r="O208" s="172">
        <f t="shared" si="307"/>
        <v>0</v>
      </c>
      <c r="P208" s="41"/>
      <c r="Q208" s="172">
        <f t="shared" si="308"/>
        <v>0</v>
      </c>
      <c r="R208" s="41"/>
      <c r="S208" s="172">
        <f t="shared" si="309"/>
        <v>0</v>
      </c>
      <c r="T208" s="41"/>
      <c r="U208" s="172">
        <f t="shared" si="310"/>
        <v>0</v>
      </c>
      <c r="V208" s="41"/>
      <c r="W208" s="172">
        <f t="shared" si="311"/>
        <v>0</v>
      </c>
      <c r="X208" s="41"/>
      <c r="Y208" s="172">
        <f t="shared" si="312"/>
        <v>0</v>
      </c>
      <c r="Z208" s="41"/>
      <c r="AA208" s="172">
        <f t="shared" si="313"/>
        <v>0</v>
      </c>
      <c r="AB208" s="41"/>
      <c r="AC208" s="172">
        <f t="shared" si="314"/>
        <v>0</v>
      </c>
      <c r="AD208" s="41"/>
      <c r="AE208" s="172">
        <f t="shared" si="315"/>
        <v>0</v>
      </c>
      <c r="AF208" s="237">
        <f t="shared" si="316"/>
        <v>0</v>
      </c>
      <c r="AG208" s="173">
        <f t="shared" si="316"/>
        <v>0</v>
      </c>
      <c r="AH208" s="174"/>
      <c r="AI208" s="175"/>
    </row>
    <row r="209" spans="1:36" outlineLevel="1">
      <c r="A209" s="171"/>
      <c r="B209" s="171"/>
      <c r="C209" s="177"/>
      <c r="D209" s="94" t="s">
        <v>77</v>
      </c>
      <c r="E209" s="88" t="s">
        <v>370</v>
      </c>
      <c r="F209" s="548">
        <v>4770</v>
      </c>
      <c r="G209" s="109">
        <v>1</v>
      </c>
      <c r="H209" s="41">
        <f>H$201*$G209</f>
        <v>2.367</v>
      </c>
      <c r="I209" s="172">
        <f t="shared" si="317"/>
        <v>11290</v>
      </c>
      <c r="J209" s="41">
        <f>J$201*$G209</f>
        <v>2.367</v>
      </c>
      <c r="K209" s="172">
        <f t="shared" si="317"/>
        <v>11290</v>
      </c>
      <c r="L209" s="41">
        <f>L$201*$G209</f>
        <v>0</v>
      </c>
      <c r="M209" s="172">
        <f t="shared" si="306"/>
        <v>0</v>
      </c>
      <c r="N209" s="41"/>
      <c r="O209" s="172">
        <f t="shared" si="307"/>
        <v>0</v>
      </c>
      <c r="P209" s="41"/>
      <c r="Q209" s="172">
        <f t="shared" si="308"/>
        <v>0</v>
      </c>
      <c r="R209" s="41"/>
      <c r="S209" s="172">
        <f t="shared" si="309"/>
        <v>0</v>
      </c>
      <c r="T209" s="41"/>
      <c r="U209" s="172">
        <f t="shared" si="310"/>
        <v>0</v>
      </c>
      <c r="V209" s="41"/>
      <c r="W209" s="172">
        <f t="shared" si="311"/>
        <v>0</v>
      </c>
      <c r="X209" s="41"/>
      <c r="Y209" s="172">
        <f t="shared" si="312"/>
        <v>0</v>
      </c>
      <c r="Z209" s="41"/>
      <c r="AA209" s="172">
        <f t="shared" si="313"/>
        <v>0</v>
      </c>
      <c r="AB209" s="41"/>
      <c r="AC209" s="172">
        <f t="shared" si="314"/>
        <v>0</v>
      </c>
      <c r="AD209" s="41"/>
      <c r="AE209" s="172">
        <f t="shared" si="315"/>
        <v>0</v>
      </c>
      <c r="AF209" s="237">
        <f t="shared" si="316"/>
        <v>4.734</v>
      </c>
      <c r="AG209" s="173">
        <f t="shared" si="316"/>
        <v>22580</v>
      </c>
      <c r="AH209" s="174"/>
      <c r="AI209" s="175"/>
    </row>
    <row r="210" spans="1:36" outlineLevel="1">
      <c r="A210" s="171"/>
      <c r="B210" s="171"/>
      <c r="C210" s="177"/>
      <c r="D210" s="180"/>
      <c r="E210" s="88"/>
      <c r="F210" s="472"/>
      <c r="G210" s="109"/>
      <c r="H210" s="41"/>
      <c r="I210" s="172">
        <f t="shared" si="317"/>
        <v>0</v>
      </c>
      <c r="J210" s="41"/>
      <c r="K210" s="172">
        <f t="shared" si="317"/>
        <v>0</v>
      </c>
      <c r="L210" s="41"/>
      <c r="M210" s="172">
        <f t="shared" si="306"/>
        <v>0</v>
      </c>
      <c r="N210" s="41">
        <f>N$201*$G210</f>
        <v>0</v>
      </c>
      <c r="O210" s="172">
        <f t="shared" si="307"/>
        <v>0</v>
      </c>
      <c r="P210" s="41">
        <f>P$201*$G210</f>
        <v>0</v>
      </c>
      <c r="Q210" s="172">
        <f t="shared" si="308"/>
        <v>0</v>
      </c>
      <c r="R210" s="41">
        <f>R$201*$G210</f>
        <v>0</v>
      </c>
      <c r="S210" s="172">
        <f t="shared" si="309"/>
        <v>0</v>
      </c>
      <c r="T210" s="41">
        <f>T$201*$G210</f>
        <v>0</v>
      </c>
      <c r="U210" s="172">
        <f t="shared" si="310"/>
        <v>0</v>
      </c>
      <c r="V210" s="41">
        <f>V$201*$G210</f>
        <v>0</v>
      </c>
      <c r="W210" s="172">
        <f t="shared" si="311"/>
        <v>0</v>
      </c>
      <c r="X210" s="41">
        <f>X$201*$G210</f>
        <v>0</v>
      </c>
      <c r="Y210" s="172">
        <f t="shared" si="312"/>
        <v>0</v>
      </c>
      <c r="Z210" s="41">
        <f>Z$201*$G210</f>
        <v>0</v>
      </c>
      <c r="AA210" s="172">
        <f t="shared" si="313"/>
        <v>0</v>
      </c>
      <c r="AB210" s="41">
        <f>AB$201*$G210</f>
        <v>0</v>
      </c>
      <c r="AC210" s="172">
        <f t="shared" si="314"/>
        <v>0</v>
      </c>
      <c r="AD210" s="41">
        <f>AD$201*$G210</f>
        <v>0</v>
      </c>
      <c r="AE210" s="172">
        <f t="shared" si="315"/>
        <v>0</v>
      </c>
      <c r="AF210" s="237">
        <f t="shared" si="316"/>
        <v>0</v>
      </c>
      <c r="AG210" s="173">
        <f t="shared" si="316"/>
        <v>0</v>
      </c>
      <c r="AH210" s="174"/>
      <c r="AI210" s="175"/>
    </row>
    <row r="211" spans="1:36" outlineLevel="1">
      <c r="A211" s="171"/>
      <c r="B211" s="171"/>
      <c r="C211" s="177"/>
      <c r="D211" s="181"/>
      <c r="E211" s="93"/>
      <c r="F211" s="472"/>
      <c r="G211" s="109"/>
      <c r="H211" s="41"/>
      <c r="I211" s="172">
        <f t="shared" si="317"/>
        <v>0</v>
      </c>
      <c r="J211" s="41"/>
      <c r="K211" s="172">
        <f t="shared" si="317"/>
        <v>0</v>
      </c>
      <c r="L211" s="41"/>
      <c r="M211" s="172">
        <f t="shared" si="306"/>
        <v>0</v>
      </c>
      <c r="N211" s="41"/>
      <c r="O211" s="172">
        <f t="shared" si="307"/>
        <v>0</v>
      </c>
      <c r="P211" s="41"/>
      <c r="Q211" s="172">
        <f t="shared" si="308"/>
        <v>0</v>
      </c>
      <c r="R211" s="41"/>
      <c r="S211" s="172">
        <f t="shared" si="309"/>
        <v>0</v>
      </c>
      <c r="T211" s="41"/>
      <c r="U211" s="172">
        <f t="shared" si="310"/>
        <v>0</v>
      </c>
      <c r="V211" s="41"/>
      <c r="W211" s="172">
        <f t="shared" si="311"/>
        <v>0</v>
      </c>
      <c r="X211" s="41"/>
      <c r="Y211" s="172">
        <f t="shared" si="312"/>
        <v>0</v>
      </c>
      <c r="Z211" s="41"/>
      <c r="AA211" s="172">
        <f t="shared" si="313"/>
        <v>0</v>
      </c>
      <c r="AB211" s="41"/>
      <c r="AC211" s="172">
        <f t="shared" si="314"/>
        <v>0</v>
      </c>
      <c r="AD211" s="41"/>
      <c r="AE211" s="172">
        <f t="shared" si="315"/>
        <v>0</v>
      </c>
      <c r="AF211" s="237">
        <f t="shared" si="316"/>
        <v>0</v>
      </c>
      <c r="AG211" s="173">
        <f t="shared" si="316"/>
        <v>0</v>
      </c>
      <c r="AH211" s="174"/>
      <c r="AI211" s="175"/>
    </row>
    <row r="212" spans="1:36" outlineLevel="1">
      <c r="A212" s="171"/>
      <c r="B212" s="171"/>
      <c r="C212" s="177"/>
      <c r="D212" s="94" t="s">
        <v>384</v>
      </c>
      <c r="E212" s="88" t="s">
        <v>370</v>
      </c>
      <c r="F212" s="472">
        <v>0</v>
      </c>
      <c r="G212" s="109"/>
      <c r="H212" s="41">
        <f>H$201*$G212</f>
        <v>0</v>
      </c>
      <c r="I212" s="172">
        <f t="shared" ref="I212:I214" si="318">ROUNDDOWN($F212*H212,0)</f>
        <v>0</v>
      </c>
      <c r="J212" s="41">
        <f>J$201*$G212</f>
        <v>0</v>
      </c>
      <c r="K212" s="172">
        <f t="shared" ref="K212:K214" si="319">ROUNDDOWN($F212*J212,0)</f>
        <v>0</v>
      </c>
      <c r="L212" s="41">
        <f>L$201*$G212</f>
        <v>0</v>
      </c>
      <c r="M212" s="172">
        <f t="shared" ref="M212:M214" si="320">ROUNDDOWN($F212*L212,0)</f>
        <v>0</v>
      </c>
      <c r="N212" s="41"/>
      <c r="O212" s="172">
        <f t="shared" ref="O212:O214" si="321">ROUNDDOWN($F212*N212,0)</f>
        <v>0</v>
      </c>
      <c r="P212" s="41"/>
      <c r="Q212" s="172">
        <f t="shared" ref="Q212:Q214" si="322">ROUNDDOWN($F212*P212,0)</f>
        <v>0</v>
      </c>
      <c r="R212" s="41"/>
      <c r="S212" s="172">
        <f t="shared" ref="S212:S214" si="323">ROUNDDOWN($F212*R212,0)</f>
        <v>0</v>
      </c>
      <c r="T212" s="41"/>
      <c r="U212" s="172">
        <f t="shared" ref="U212:U214" si="324">ROUNDDOWN($F212*T212,0)</f>
        <v>0</v>
      </c>
      <c r="V212" s="41"/>
      <c r="W212" s="172">
        <f t="shared" ref="W212:W214" si="325">ROUNDDOWN($F212*V212,0)</f>
        <v>0</v>
      </c>
      <c r="X212" s="41"/>
      <c r="Y212" s="172">
        <f t="shared" ref="Y212:Y214" si="326">ROUNDDOWN($F212*X212,0)</f>
        <v>0</v>
      </c>
      <c r="Z212" s="41"/>
      <c r="AA212" s="172">
        <f t="shared" ref="AA212:AA214" si="327">ROUNDDOWN($F212*Z212,0)</f>
        <v>0</v>
      </c>
      <c r="AB212" s="41"/>
      <c r="AC212" s="172">
        <f t="shared" ref="AC212:AC214" si="328">ROUNDDOWN($F212*AB212,0)</f>
        <v>0</v>
      </c>
      <c r="AD212" s="41"/>
      <c r="AE212" s="172">
        <f t="shared" ref="AE212:AE214" si="329">ROUNDDOWN($F212*AD212,0)</f>
        <v>0</v>
      </c>
      <c r="AF212" s="237">
        <f t="shared" ref="AF212:AF214" si="330">SUM(AD212,AB212,Z212,X212,V212,T212,R212,P212,N212,L212,J212,H212)</f>
        <v>0</v>
      </c>
      <c r="AG212" s="173">
        <f t="shared" ref="AG212:AG214" si="331">SUM(AE212,AC212,AA212,Y212,W212,U212,S212,Q212,O212,M212,K212,I212)</f>
        <v>0</v>
      </c>
      <c r="AH212" s="174"/>
      <c r="AI212" s="175"/>
    </row>
    <row r="213" spans="1:36" outlineLevel="1">
      <c r="A213" s="171"/>
      <c r="B213" s="171"/>
      <c r="C213" s="177"/>
      <c r="D213" s="180"/>
      <c r="E213" s="88"/>
      <c r="F213" s="472"/>
      <c r="G213" s="109"/>
      <c r="H213" s="41"/>
      <c r="I213" s="172">
        <f t="shared" si="318"/>
        <v>0</v>
      </c>
      <c r="J213" s="41"/>
      <c r="K213" s="172">
        <f t="shared" si="319"/>
        <v>0</v>
      </c>
      <c r="L213" s="41"/>
      <c r="M213" s="172">
        <f t="shared" si="320"/>
        <v>0</v>
      </c>
      <c r="N213" s="41">
        <f>N$201*$G213</f>
        <v>0</v>
      </c>
      <c r="O213" s="172">
        <f t="shared" si="321"/>
        <v>0</v>
      </c>
      <c r="P213" s="41">
        <f>P$201*$G213</f>
        <v>0</v>
      </c>
      <c r="Q213" s="172">
        <f t="shared" si="322"/>
        <v>0</v>
      </c>
      <c r="R213" s="41">
        <f>R$201*$G213</f>
        <v>0</v>
      </c>
      <c r="S213" s="172">
        <f t="shared" si="323"/>
        <v>0</v>
      </c>
      <c r="T213" s="41">
        <f>T$201*$G213</f>
        <v>0</v>
      </c>
      <c r="U213" s="172">
        <f t="shared" si="324"/>
        <v>0</v>
      </c>
      <c r="V213" s="41">
        <f>V$201*$G213</f>
        <v>0</v>
      </c>
      <c r="W213" s="172">
        <f t="shared" si="325"/>
        <v>0</v>
      </c>
      <c r="X213" s="41">
        <f>X$201*$G213</f>
        <v>0</v>
      </c>
      <c r="Y213" s="172">
        <f t="shared" si="326"/>
        <v>0</v>
      </c>
      <c r="Z213" s="41">
        <f>Z$201*$G213</f>
        <v>0</v>
      </c>
      <c r="AA213" s="172">
        <f t="shared" si="327"/>
        <v>0</v>
      </c>
      <c r="AB213" s="41">
        <f>AB$201*$G213</f>
        <v>0</v>
      </c>
      <c r="AC213" s="172">
        <f t="shared" si="328"/>
        <v>0</v>
      </c>
      <c r="AD213" s="41">
        <f>AD$201*$G213</f>
        <v>0</v>
      </c>
      <c r="AE213" s="172">
        <f t="shared" si="329"/>
        <v>0</v>
      </c>
      <c r="AF213" s="237">
        <f t="shared" si="330"/>
        <v>0</v>
      </c>
      <c r="AG213" s="173">
        <f t="shared" si="331"/>
        <v>0</v>
      </c>
      <c r="AH213" s="174"/>
      <c r="AI213" s="175"/>
    </row>
    <row r="214" spans="1:36" outlineLevel="1">
      <c r="A214" s="171"/>
      <c r="B214" s="171"/>
      <c r="C214" s="177"/>
      <c r="D214" s="181"/>
      <c r="E214" s="93"/>
      <c r="F214" s="472"/>
      <c r="G214" s="109"/>
      <c r="H214" s="41"/>
      <c r="I214" s="172">
        <f t="shared" si="318"/>
        <v>0</v>
      </c>
      <c r="J214" s="41"/>
      <c r="K214" s="172">
        <f t="shared" si="319"/>
        <v>0</v>
      </c>
      <c r="L214" s="41"/>
      <c r="M214" s="172">
        <f t="shared" si="320"/>
        <v>0</v>
      </c>
      <c r="N214" s="41"/>
      <c r="O214" s="172">
        <f t="shared" si="321"/>
        <v>0</v>
      </c>
      <c r="P214" s="41"/>
      <c r="Q214" s="172">
        <f t="shared" si="322"/>
        <v>0</v>
      </c>
      <c r="R214" s="41"/>
      <c r="S214" s="172">
        <f t="shared" si="323"/>
        <v>0</v>
      </c>
      <c r="T214" s="41"/>
      <c r="U214" s="172">
        <f t="shared" si="324"/>
        <v>0</v>
      </c>
      <c r="V214" s="41"/>
      <c r="W214" s="172">
        <f t="shared" si="325"/>
        <v>0</v>
      </c>
      <c r="X214" s="41"/>
      <c r="Y214" s="172">
        <f t="shared" si="326"/>
        <v>0</v>
      </c>
      <c r="Z214" s="41"/>
      <c r="AA214" s="172">
        <f t="shared" si="327"/>
        <v>0</v>
      </c>
      <c r="AB214" s="41"/>
      <c r="AC214" s="172">
        <f t="shared" si="328"/>
        <v>0</v>
      </c>
      <c r="AD214" s="41"/>
      <c r="AE214" s="172">
        <f t="shared" si="329"/>
        <v>0</v>
      </c>
      <c r="AF214" s="237">
        <f t="shared" si="330"/>
        <v>0</v>
      </c>
      <c r="AG214" s="173">
        <f t="shared" si="331"/>
        <v>0</v>
      </c>
      <c r="AH214" s="174"/>
      <c r="AI214" s="175"/>
    </row>
    <row r="215" spans="1:36" outlineLevel="1">
      <c r="A215" s="171"/>
      <c r="B215" s="171"/>
      <c r="C215" s="177"/>
      <c r="D215" s="91" t="s">
        <v>80</v>
      </c>
      <c r="E215" s="93" t="s">
        <v>93</v>
      </c>
      <c r="F215" s="548">
        <v>11540</v>
      </c>
      <c r="G215" s="109">
        <v>2</v>
      </c>
      <c r="H215" s="41">
        <f>H$201*$G215</f>
        <v>4.734</v>
      </c>
      <c r="I215" s="172">
        <f t="shared" si="317"/>
        <v>54630</v>
      </c>
      <c r="J215" s="41">
        <f>J$201*$G215</f>
        <v>4.734</v>
      </c>
      <c r="K215" s="172">
        <f t="shared" si="317"/>
        <v>54630</v>
      </c>
      <c r="L215" s="41">
        <f>L$201*$G215</f>
        <v>0</v>
      </c>
      <c r="M215" s="172">
        <f t="shared" si="306"/>
        <v>0</v>
      </c>
      <c r="N215" s="41">
        <f>N$201*$G215</f>
        <v>0</v>
      </c>
      <c r="O215" s="172">
        <f t="shared" si="307"/>
        <v>0</v>
      </c>
      <c r="P215" s="41">
        <f>P$201*$G215</f>
        <v>0</v>
      </c>
      <c r="Q215" s="172">
        <f t="shared" si="308"/>
        <v>0</v>
      </c>
      <c r="R215" s="41">
        <f>R$201*$G215</f>
        <v>0</v>
      </c>
      <c r="S215" s="172">
        <f t="shared" si="309"/>
        <v>0</v>
      </c>
      <c r="T215" s="41">
        <f>T$201*$G215</f>
        <v>0</v>
      </c>
      <c r="U215" s="172">
        <f t="shared" si="310"/>
        <v>0</v>
      </c>
      <c r="V215" s="41">
        <f>V$201*$G215</f>
        <v>0</v>
      </c>
      <c r="W215" s="172">
        <f t="shared" si="311"/>
        <v>0</v>
      </c>
      <c r="X215" s="41">
        <f>X$201*$G215</f>
        <v>0</v>
      </c>
      <c r="Y215" s="172">
        <f t="shared" si="312"/>
        <v>0</v>
      </c>
      <c r="Z215" s="41">
        <f>Z$201*$G215</f>
        <v>0</v>
      </c>
      <c r="AA215" s="172">
        <f t="shared" si="313"/>
        <v>0</v>
      </c>
      <c r="AB215" s="41">
        <f>AB$201*$G215</f>
        <v>0</v>
      </c>
      <c r="AC215" s="172">
        <f t="shared" si="314"/>
        <v>0</v>
      </c>
      <c r="AD215" s="41">
        <f>AD$201*$G215</f>
        <v>0</v>
      </c>
      <c r="AE215" s="172">
        <f t="shared" si="315"/>
        <v>0</v>
      </c>
      <c r="AF215" s="237">
        <f t="shared" si="316"/>
        <v>9.468</v>
      </c>
      <c r="AG215" s="173">
        <f t="shared" si="316"/>
        <v>109260</v>
      </c>
      <c r="AH215" s="174"/>
      <c r="AI215" s="175"/>
      <c r="AJ215" s="33"/>
    </row>
    <row r="216" spans="1:36" outlineLevel="1">
      <c r="A216" s="171"/>
      <c r="B216" s="171"/>
      <c r="C216" s="177"/>
      <c r="D216" s="90"/>
      <c r="E216" s="93"/>
      <c r="F216" s="109"/>
      <c r="G216" s="109"/>
      <c r="H216" s="41"/>
      <c r="I216" s="172">
        <f t="shared" si="317"/>
        <v>0</v>
      </c>
      <c r="J216" s="41"/>
      <c r="K216" s="172">
        <f t="shared" si="317"/>
        <v>0</v>
      </c>
      <c r="L216" s="41"/>
      <c r="M216" s="172">
        <f t="shared" si="306"/>
        <v>0</v>
      </c>
      <c r="N216" s="41"/>
      <c r="O216" s="172">
        <f t="shared" si="307"/>
        <v>0</v>
      </c>
      <c r="P216" s="41"/>
      <c r="Q216" s="172">
        <f t="shared" si="308"/>
        <v>0</v>
      </c>
      <c r="R216" s="41"/>
      <c r="S216" s="172">
        <f t="shared" si="309"/>
        <v>0</v>
      </c>
      <c r="T216" s="41"/>
      <c r="U216" s="172">
        <f t="shared" si="310"/>
        <v>0</v>
      </c>
      <c r="V216" s="41"/>
      <c r="W216" s="172">
        <f t="shared" si="311"/>
        <v>0</v>
      </c>
      <c r="X216" s="41"/>
      <c r="Y216" s="172">
        <f t="shared" si="312"/>
        <v>0</v>
      </c>
      <c r="Z216" s="41"/>
      <c r="AA216" s="172">
        <f t="shared" si="313"/>
        <v>0</v>
      </c>
      <c r="AB216" s="41"/>
      <c r="AC216" s="172">
        <f t="shared" si="314"/>
        <v>0</v>
      </c>
      <c r="AD216" s="41"/>
      <c r="AE216" s="172">
        <f t="shared" si="315"/>
        <v>0</v>
      </c>
      <c r="AF216" s="237">
        <f t="shared" si="316"/>
        <v>0</v>
      </c>
      <c r="AG216" s="173">
        <f t="shared" si="316"/>
        <v>0</v>
      </c>
      <c r="AH216" s="197"/>
      <c r="AI216" s="185"/>
      <c r="AJ216" s="33"/>
    </row>
    <row r="217" spans="1:36" outlineLevel="1">
      <c r="A217" s="171"/>
      <c r="B217" s="171"/>
      <c r="C217" s="177"/>
      <c r="D217" s="176"/>
      <c r="E217" s="183"/>
      <c r="F217" s="109"/>
      <c r="G217" s="109"/>
      <c r="H217" s="41"/>
      <c r="I217" s="172">
        <f t="shared" si="317"/>
        <v>0</v>
      </c>
      <c r="J217" s="41"/>
      <c r="K217" s="172">
        <f t="shared" si="317"/>
        <v>0</v>
      </c>
      <c r="L217" s="41"/>
      <c r="M217" s="172">
        <f t="shared" si="306"/>
        <v>0</v>
      </c>
      <c r="N217" s="41"/>
      <c r="O217" s="172">
        <f t="shared" si="307"/>
        <v>0</v>
      </c>
      <c r="P217" s="41"/>
      <c r="Q217" s="172">
        <f t="shared" si="308"/>
        <v>0</v>
      </c>
      <c r="R217" s="41"/>
      <c r="S217" s="172">
        <f t="shared" si="309"/>
        <v>0</v>
      </c>
      <c r="T217" s="41"/>
      <c r="U217" s="172">
        <f t="shared" si="310"/>
        <v>0</v>
      </c>
      <c r="V217" s="41"/>
      <c r="W217" s="172">
        <f t="shared" si="311"/>
        <v>0</v>
      </c>
      <c r="X217" s="41"/>
      <c r="Y217" s="172">
        <f t="shared" si="312"/>
        <v>0</v>
      </c>
      <c r="Z217" s="41"/>
      <c r="AA217" s="172">
        <f t="shared" si="313"/>
        <v>0</v>
      </c>
      <c r="AB217" s="41"/>
      <c r="AC217" s="172">
        <f t="shared" si="314"/>
        <v>0</v>
      </c>
      <c r="AD217" s="41"/>
      <c r="AE217" s="172">
        <f t="shared" si="315"/>
        <v>0</v>
      </c>
      <c r="AF217" s="237">
        <f t="shared" si="316"/>
        <v>0</v>
      </c>
      <c r="AG217" s="173">
        <f t="shared" si="316"/>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16"/>
        <v>0</v>
      </c>
      <c r="AG218" s="173">
        <f t="shared" si="316"/>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16"/>
        <v>0</v>
      </c>
      <c r="AG219" s="173">
        <f t="shared" si="316"/>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16"/>
        <v>0</v>
      </c>
      <c r="AG220" s="173">
        <f t="shared" si="316"/>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16"/>
        <v>0</v>
      </c>
      <c r="AG221" s="173">
        <f t="shared" si="316"/>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16"/>
        <v>0</v>
      </c>
      <c r="AG222" s="173">
        <f t="shared" si="316"/>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16"/>
        <v>0</v>
      </c>
      <c r="AG223" s="173">
        <f t="shared" si="316"/>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16"/>
        <v>0</v>
      </c>
      <c r="AG224" s="173">
        <f t="shared" si="316"/>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16"/>
        <v>0</v>
      </c>
      <c r="AG225" s="173">
        <f t="shared" si="316"/>
        <v>0</v>
      </c>
      <c r="AH225" s="6" t="s">
        <v>351</v>
      </c>
      <c r="AI225" s="49" t="s">
        <v>356</v>
      </c>
      <c r="AJ225" s="49" t="s">
        <v>357</v>
      </c>
    </row>
    <row r="226" spans="1:36">
      <c r="A226" s="171"/>
      <c r="B226" s="171"/>
      <c r="C226" s="90"/>
      <c r="D226" s="133" t="s">
        <v>171</v>
      </c>
      <c r="E226" s="93" t="s">
        <v>88</v>
      </c>
      <c r="F226" s="548">
        <v>6080</v>
      </c>
      <c r="G226" s="548">
        <v>80</v>
      </c>
      <c r="H226" s="41">
        <f>ROUNDDOWN($AI226*SUM(H$185:H$199)/$B$7,3)</f>
        <v>3.2639999999999998</v>
      </c>
      <c r="I226" s="172">
        <f>ROUNDDOWN($F226*H226,0)</f>
        <v>19845</v>
      </c>
      <c r="J226" s="41">
        <f>ROUNDDOWN($AI226*SUM(J$185:J$199)/$B$7,3)</f>
        <v>3.2639999999999998</v>
      </c>
      <c r="K226" s="172">
        <f>ROUNDDOWN($F226*J226,0)</f>
        <v>19845</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16"/>
        <v>6.5279999999999996</v>
      </c>
      <c r="AG226" s="173">
        <f t="shared" si="316"/>
        <v>39690</v>
      </c>
      <c r="AH226" s="109">
        <v>91</v>
      </c>
      <c r="AI226" s="548">
        <v>80</v>
      </c>
      <c r="AJ226" s="548">
        <v>85</v>
      </c>
    </row>
    <row r="227" spans="1:36">
      <c r="A227" s="171"/>
      <c r="B227" s="171"/>
      <c r="C227" s="90"/>
      <c r="D227" s="96"/>
      <c r="E227" s="93" t="s">
        <v>89</v>
      </c>
      <c r="F227" s="548">
        <v>6080</v>
      </c>
      <c r="G227" s="109">
        <v>3</v>
      </c>
      <c r="H227" s="41">
        <f>ROUNDDOWN($AI227*SUM(H$185:H$199)/$B$7,3)</f>
        <v>0.122</v>
      </c>
      <c r="I227" s="172">
        <f t="shared" ref="I227:I230" si="332">ROUNDDOWN($F227*H227,0)</f>
        <v>741</v>
      </c>
      <c r="J227" s="41">
        <f>ROUNDDOWN($AI227*SUM(J$185:J$199)/$B$7,3)</f>
        <v>0.122</v>
      </c>
      <c r="K227" s="172">
        <f t="shared" ref="K227:K230" si="333">ROUNDDOWN($F227*J227,0)</f>
        <v>741</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16"/>
        <v>0.24399999999999999</v>
      </c>
      <c r="AG227" s="173">
        <f t="shared" si="316"/>
        <v>1482</v>
      </c>
      <c r="AH227" s="109">
        <v>3</v>
      </c>
      <c r="AI227" s="462">
        <v>3</v>
      </c>
      <c r="AJ227" s="550">
        <v>3</v>
      </c>
    </row>
    <row r="228" spans="1:36">
      <c r="A228" s="171"/>
      <c r="B228" s="171"/>
      <c r="C228" s="186"/>
      <c r="D228" s="96"/>
      <c r="E228" s="93" t="s">
        <v>90</v>
      </c>
      <c r="F228" s="548">
        <v>18250</v>
      </c>
      <c r="G228" s="109">
        <v>1</v>
      </c>
      <c r="H228" s="41">
        <f>ROUNDDOWN($AI228*SUM(H$185:H$199)/$B$7,3)</f>
        <v>0.04</v>
      </c>
      <c r="I228" s="172">
        <f t="shared" si="332"/>
        <v>730</v>
      </c>
      <c r="J228" s="41">
        <f>ROUNDDOWN($AI228*SUM(J$185:J$199)/$B$7,3)</f>
        <v>0.04</v>
      </c>
      <c r="K228" s="172">
        <f t="shared" si="333"/>
        <v>730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16"/>
        <v>0.08</v>
      </c>
      <c r="AG228" s="173">
        <f t="shared" si="316"/>
        <v>1460</v>
      </c>
      <c r="AH228" s="109">
        <v>1</v>
      </c>
      <c r="AI228" s="462">
        <v>1</v>
      </c>
      <c r="AJ228" s="550">
        <v>1</v>
      </c>
    </row>
    <row r="229" spans="1:36">
      <c r="A229" s="171"/>
      <c r="B229" s="171"/>
      <c r="C229" s="186"/>
      <c r="D229" s="96"/>
      <c r="E229" s="93" t="s">
        <v>91</v>
      </c>
      <c r="F229" s="548">
        <v>42590</v>
      </c>
      <c r="G229" s="109">
        <v>1</v>
      </c>
      <c r="H229" s="41">
        <f>ROUNDDOWN($AI229*SUM(H$185:H$199)/$B$7,3)</f>
        <v>0.04</v>
      </c>
      <c r="I229" s="172">
        <f t="shared" si="332"/>
        <v>1703</v>
      </c>
      <c r="J229" s="41">
        <f>ROUNDDOWN($AI229*SUM(J$185:J$199)/$B$7,3)</f>
        <v>0.04</v>
      </c>
      <c r="K229" s="172">
        <f t="shared" si="333"/>
        <v>1703</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16"/>
        <v>0.08</v>
      </c>
      <c r="AG229" s="173">
        <f t="shared" si="316"/>
        <v>3406</v>
      </c>
      <c r="AH229" s="109">
        <v>1</v>
      </c>
      <c r="AI229" s="462">
        <v>1</v>
      </c>
      <c r="AJ229" s="550">
        <v>1</v>
      </c>
    </row>
    <row r="230" spans="1:36">
      <c r="A230" s="171"/>
      <c r="B230" s="171"/>
      <c r="C230" s="186"/>
      <c r="D230" s="96"/>
      <c r="E230" s="93" t="s">
        <v>92</v>
      </c>
      <c r="F230" s="548">
        <v>6080</v>
      </c>
      <c r="G230" s="109">
        <v>0</v>
      </c>
      <c r="H230" s="41">
        <f>ROUNDDOWN($AI230*SUM(H$185:H$199)/$B$7,3)</f>
        <v>0</v>
      </c>
      <c r="I230" s="260">
        <f t="shared" si="332"/>
        <v>0</v>
      </c>
      <c r="J230" s="261">
        <f>ROUNDDOWN($AI230*SUM(J$185:J$199)/$B$7,3)</f>
        <v>0</v>
      </c>
      <c r="K230" s="260">
        <f t="shared" si="333"/>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16"/>
        <v>0</v>
      </c>
      <c r="AG230" s="173">
        <f t="shared" si="316"/>
        <v>0</v>
      </c>
      <c r="AH230" s="109">
        <v>0</v>
      </c>
      <c r="AI230" s="462">
        <v>0</v>
      </c>
      <c r="AJ230" s="550">
        <v>0</v>
      </c>
    </row>
    <row r="231" spans="1:36">
      <c r="A231" s="13"/>
      <c r="B231" s="13"/>
      <c r="C231" s="72"/>
      <c r="D231" s="464" t="s">
        <v>358</v>
      </c>
      <c r="E231" s="465" t="s">
        <v>363</v>
      </c>
      <c r="F231" s="213" t="s">
        <v>115</v>
      </c>
      <c r="G231" s="496" t="s">
        <v>115</v>
      </c>
      <c r="H231" s="549">
        <v>72.8</v>
      </c>
      <c r="I231" s="57"/>
      <c r="J231" s="549">
        <v>71.8</v>
      </c>
      <c r="K231" s="57"/>
      <c r="L231" s="549">
        <v>71.8</v>
      </c>
      <c r="M231" s="57"/>
      <c r="N231" s="549">
        <v>71.8</v>
      </c>
      <c r="O231" s="57"/>
      <c r="P231" s="549">
        <v>69.8</v>
      </c>
      <c r="Q231" s="57"/>
      <c r="R231" s="549">
        <v>69.8</v>
      </c>
      <c r="S231" s="57"/>
      <c r="T231" s="549">
        <v>69.8</v>
      </c>
      <c r="U231" s="57"/>
      <c r="V231" s="549">
        <v>68.8</v>
      </c>
      <c r="W231" s="57"/>
      <c r="X231" s="549">
        <v>68.8</v>
      </c>
      <c r="Y231" s="57"/>
      <c r="Z231" s="549">
        <v>68.8</v>
      </c>
      <c r="AA231" s="57"/>
      <c r="AB231" s="549">
        <v>68.8</v>
      </c>
      <c r="AC231" s="57"/>
      <c r="AD231" s="549">
        <v>69.8</v>
      </c>
      <c r="AE231" s="57"/>
      <c r="AF231" s="237">
        <f>SUM(AD231,AB231,Z231,X231,V231,T231,R231,P231,N231,L231,J231,H231)</f>
        <v>842.5999999999998</v>
      </c>
      <c r="AG231" s="173">
        <f>SUM(AE231,AC231,AA231,Y231,W231,U231,S231,Q231,O231,M231,K231,I231)</f>
        <v>0</v>
      </c>
      <c r="AH231" s="185"/>
      <c r="AI231" s="185"/>
    </row>
    <row r="232" spans="1:36">
      <c r="A232" s="13"/>
      <c r="B232" s="13"/>
      <c r="C232" s="72"/>
      <c r="D232" s="133" t="s">
        <v>171</v>
      </c>
      <c r="E232" s="465" t="s">
        <v>364</v>
      </c>
      <c r="F232" s="548">
        <v>10950</v>
      </c>
      <c r="G232" s="213" t="s">
        <v>115</v>
      </c>
      <c r="H232" s="37">
        <f>ROUNDDOWN(H231*SUM(H$185:H$199)/$B$7,3)</f>
        <v>2.97</v>
      </c>
      <c r="I232" s="17">
        <f>ROUNDDOWN($F232*H232,0)</f>
        <v>32521</v>
      </c>
      <c r="J232" s="37">
        <f>ROUNDDOWN(J231*SUM(J$185:J$199)/$B$7,3)</f>
        <v>2.93</v>
      </c>
      <c r="K232" s="17">
        <f>ROUNDDOWN($F232*J232,0)</f>
        <v>32083</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5.9</v>
      </c>
      <c r="AG232" s="173">
        <f>SUM(AE232,AC232,AA232,Y232,W232,U232,S232,Q232,O232,M232,K232,I232)</f>
        <v>64604</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16"/>
        <v>0</v>
      </c>
      <c r="AG233" s="173">
        <f t="shared" si="316"/>
        <v>0</v>
      </c>
      <c r="AH233" s="178"/>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16"/>
        <v>0</v>
      </c>
      <c r="AG234" s="173">
        <f t="shared" si="316"/>
        <v>0</v>
      </c>
      <c r="AH234" s="178"/>
      <c r="AI234" s="179"/>
    </row>
    <row r="235" spans="1:36" outlineLevel="1">
      <c r="A235" s="171"/>
      <c r="B235" s="171"/>
      <c r="C235" s="151" t="s">
        <v>150</v>
      </c>
      <c r="D235" s="118"/>
      <c r="E235" s="118"/>
      <c r="F235" s="118"/>
      <c r="G235" s="119"/>
      <c r="H235" s="140"/>
      <c r="I235" s="137">
        <f>SUM(I185:I233)</f>
        <v>1282607</v>
      </c>
      <c r="J235" s="140"/>
      <c r="K235" s="137">
        <f>SUM(K185:K233)</f>
        <v>1282169</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2564776</v>
      </c>
      <c r="AH235" s="178"/>
      <c r="AI235" s="179"/>
    </row>
    <row r="236" spans="1:36" outlineLevel="1">
      <c r="A236" s="171"/>
      <c r="B236" s="187"/>
      <c r="C236" s="151" t="s">
        <v>151</v>
      </c>
      <c r="D236" s="118"/>
      <c r="E236" s="118"/>
      <c r="F236" s="118"/>
      <c r="G236" s="119"/>
      <c r="H236" s="140"/>
      <c r="I236" s="137">
        <f>SUM(I185:I234)</f>
        <v>1282607</v>
      </c>
      <c r="J236" s="140"/>
      <c r="K236" s="137">
        <f>SUM(K185:K234)</f>
        <v>1282169</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16"/>
        <v>0</v>
      </c>
      <c r="AG236" s="137">
        <f t="shared" si="316"/>
        <v>2564776</v>
      </c>
      <c r="AH236" s="178"/>
      <c r="AI236" s="179"/>
    </row>
    <row r="237" spans="1:36" outlineLevel="1">
      <c r="A237" s="171"/>
      <c r="B237" s="188" t="s">
        <v>38</v>
      </c>
      <c r="C237" s="91" t="s">
        <v>39</v>
      </c>
      <c r="D237" s="94" t="s">
        <v>40</v>
      </c>
      <c r="E237" s="182" t="s">
        <v>64</v>
      </c>
      <c r="F237" s="548">
        <v>61760</v>
      </c>
      <c r="G237" s="212" t="s">
        <v>115</v>
      </c>
      <c r="H237" s="191">
        <v>1</v>
      </c>
      <c r="I237" s="190">
        <f>$F237*H237</f>
        <v>61760</v>
      </c>
      <c r="J237" s="191"/>
      <c r="K237" s="190">
        <f>$F237*J237</f>
        <v>0</v>
      </c>
      <c r="L237" s="191"/>
      <c r="M237" s="190">
        <f>$F237*L237</f>
        <v>0</v>
      </c>
      <c r="N237" s="191"/>
      <c r="O237" s="190">
        <f>$F237*N237</f>
        <v>0</v>
      </c>
      <c r="P237" s="191"/>
      <c r="Q237" s="190">
        <f>$F237*P237</f>
        <v>0</v>
      </c>
      <c r="R237" s="191"/>
      <c r="S237" s="190">
        <f>$F237*R237</f>
        <v>0</v>
      </c>
      <c r="T237" s="191"/>
      <c r="U237" s="190">
        <f>$F237*T237</f>
        <v>0</v>
      </c>
      <c r="V237" s="191"/>
      <c r="W237" s="190">
        <f>$F237*V237</f>
        <v>0</v>
      </c>
      <c r="X237" s="189"/>
      <c r="Y237" s="190">
        <f>$F237*X237</f>
        <v>0</v>
      </c>
      <c r="Z237" s="191"/>
      <c r="AA237" s="190">
        <f>$F237*Z237</f>
        <v>0</v>
      </c>
      <c r="AB237" s="191"/>
      <c r="AC237" s="190">
        <f>$F237*AB237</f>
        <v>0</v>
      </c>
      <c r="AD237" s="189"/>
      <c r="AE237" s="190">
        <f>$F237*AD237</f>
        <v>0</v>
      </c>
      <c r="AF237" s="238">
        <f>SUM(AD237,AB237,Z237,X237,V237,T237,R237,P237,N237,L237,J237,H237)</f>
        <v>1</v>
      </c>
      <c r="AG237" s="196">
        <f>SUM(AE237,AC237,AA237,Y237,W237,U237,S237,Q237,O237,M237,K237,I237)</f>
        <v>61760</v>
      </c>
      <c r="AH237" s="178"/>
      <c r="AI237" s="179"/>
    </row>
    <row r="238" spans="1:36" outlineLevel="1">
      <c r="A238" s="171"/>
      <c r="B238" s="171"/>
      <c r="C238" s="90"/>
      <c r="D238" s="94" t="s">
        <v>41</v>
      </c>
      <c r="E238" s="182" t="s">
        <v>64</v>
      </c>
      <c r="F238" s="548">
        <v>2031</v>
      </c>
      <c r="G238" s="212" t="s">
        <v>115</v>
      </c>
      <c r="H238" s="191"/>
      <c r="I238" s="190">
        <f t="shared" ref="I238:K245" si="334">$F238*H238</f>
        <v>0</v>
      </c>
      <c r="J238" s="191">
        <v>7</v>
      </c>
      <c r="K238" s="190">
        <f t="shared" si="334"/>
        <v>14217</v>
      </c>
      <c r="L238" s="191"/>
      <c r="M238" s="190">
        <f t="shared" ref="M238:M245" si="335">$F238*L238</f>
        <v>0</v>
      </c>
      <c r="N238" s="191"/>
      <c r="O238" s="190">
        <f t="shared" ref="O238:O245" si="336">$F238*N238</f>
        <v>0</v>
      </c>
      <c r="P238" s="191"/>
      <c r="Q238" s="190">
        <f t="shared" ref="Q238:Q245" si="337">$F238*P238</f>
        <v>0</v>
      </c>
      <c r="R238" s="191"/>
      <c r="S238" s="190">
        <f t="shared" ref="S238:S245" si="338">$F238*R238</f>
        <v>0</v>
      </c>
      <c r="T238" s="191"/>
      <c r="U238" s="190">
        <f t="shared" ref="U238:U245" si="339">$F238*T238</f>
        <v>0</v>
      </c>
      <c r="V238" s="191"/>
      <c r="W238" s="190">
        <f t="shared" ref="W238:W245" si="340">$F238*V238</f>
        <v>0</v>
      </c>
      <c r="X238" s="189"/>
      <c r="Y238" s="190">
        <f t="shared" ref="Y238:Y245" si="341">$F238*X238</f>
        <v>0</v>
      </c>
      <c r="Z238" s="191"/>
      <c r="AA238" s="190">
        <f t="shared" ref="AA238:AA245" si="342">$F238*Z238</f>
        <v>0</v>
      </c>
      <c r="AB238" s="191"/>
      <c r="AC238" s="190">
        <f t="shared" ref="AC238:AC245" si="343">$F238*AB238</f>
        <v>0</v>
      </c>
      <c r="AD238" s="189"/>
      <c r="AE238" s="190">
        <f t="shared" ref="AE238:AE245" si="344">$F238*AD238</f>
        <v>0</v>
      </c>
      <c r="AF238" s="238">
        <f t="shared" ref="AF238:AG273" si="345">SUM(AD238,AB238,Z238,X238,V238,T238,R238,P238,N238,L238,J238,H238)</f>
        <v>7</v>
      </c>
      <c r="AG238" s="196">
        <f t="shared" si="345"/>
        <v>14217</v>
      </c>
      <c r="AH238" s="184"/>
      <c r="AI238" s="185"/>
    </row>
    <row r="239" spans="1:36" s="7" customFormat="1" outlineLevel="1">
      <c r="A239" s="171"/>
      <c r="B239" s="171"/>
      <c r="C239" s="90"/>
      <c r="D239" s="94" t="s">
        <v>40</v>
      </c>
      <c r="E239" s="182" t="s">
        <v>66</v>
      </c>
      <c r="F239" s="548">
        <v>53450</v>
      </c>
      <c r="G239" s="212" t="s">
        <v>115</v>
      </c>
      <c r="H239" s="191">
        <v>1</v>
      </c>
      <c r="I239" s="190">
        <f t="shared" si="334"/>
        <v>53450</v>
      </c>
      <c r="J239" s="191"/>
      <c r="K239" s="190">
        <f t="shared" si="334"/>
        <v>0</v>
      </c>
      <c r="L239" s="191"/>
      <c r="M239" s="190">
        <f t="shared" si="335"/>
        <v>0</v>
      </c>
      <c r="N239" s="191"/>
      <c r="O239" s="190">
        <f t="shared" si="336"/>
        <v>0</v>
      </c>
      <c r="P239" s="191"/>
      <c r="Q239" s="190">
        <f t="shared" si="337"/>
        <v>0</v>
      </c>
      <c r="R239" s="191"/>
      <c r="S239" s="190">
        <f t="shared" si="338"/>
        <v>0</v>
      </c>
      <c r="T239" s="191"/>
      <c r="U239" s="190">
        <f t="shared" si="339"/>
        <v>0</v>
      </c>
      <c r="V239" s="191"/>
      <c r="W239" s="190">
        <f t="shared" si="340"/>
        <v>0</v>
      </c>
      <c r="X239" s="191"/>
      <c r="Y239" s="190">
        <f t="shared" si="341"/>
        <v>0</v>
      </c>
      <c r="Z239" s="191"/>
      <c r="AA239" s="190">
        <f t="shared" si="342"/>
        <v>0</v>
      </c>
      <c r="AB239" s="191"/>
      <c r="AC239" s="190">
        <f t="shared" si="343"/>
        <v>0</v>
      </c>
      <c r="AD239" s="191"/>
      <c r="AE239" s="190">
        <f t="shared" si="344"/>
        <v>0</v>
      </c>
      <c r="AF239" s="238">
        <f t="shared" si="345"/>
        <v>1</v>
      </c>
      <c r="AG239" s="196">
        <f t="shared" si="345"/>
        <v>53450</v>
      </c>
      <c r="AH239" s="184"/>
      <c r="AI239" s="185"/>
    </row>
    <row r="240" spans="1:36" s="7" customFormat="1" outlineLevel="1">
      <c r="A240" s="171"/>
      <c r="B240" s="171"/>
      <c r="C240" s="90"/>
      <c r="D240" s="94" t="s">
        <v>41</v>
      </c>
      <c r="E240" s="182" t="s">
        <v>66</v>
      </c>
      <c r="F240" s="548">
        <v>1758</v>
      </c>
      <c r="G240" s="212" t="s">
        <v>115</v>
      </c>
      <c r="H240" s="191"/>
      <c r="I240" s="190">
        <f t="shared" si="334"/>
        <v>0</v>
      </c>
      <c r="J240" s="191">
        <v>7</v>
      </c>
      <c r="K240" s="190">
        <f t="shared" si="334"/>
        <v>12306</v>
      </c>
      <c r="L240" s="191"/>
      <c r="M240" s="190">
        <f t="shared" si="335"/>
        <v>0</v>
      </c>
      <c r="N240" s="191"/>
      <c r="O240" s="190">
        <f t="shared" si="336"/>
        <v>0</v>
      </c>
      <c r="P240" s="191"/>
      <c r="Q240" s="190">
        <f t="shared" si="337"/>
        <v>0</v>
      </c>
      <c r="R240" s="191"/>
      <c r="S240" s="190">
        <f t="shared" si="338"/>
        <v>0</v>
      </c>
      <c r="T240" s="191"/>
      <c r="U240" s="190">
        <f t="shared" si="339"/>
        <v>0</v>
      </c>
      <c r="V240" s="191"/>
      <c r="W240" s="190">
        <f t="shared" si="340"/>
        <v>0</v>
      </c>
      <c r="X240" s="191"/>
      <c r="Y240" s="190">
        <f t="shared" si="341"/>
        <v>0</v>
      </c>
      <c r="Z240" s="191"/>
      <c r="AA240" s="190">
        <f t="shared" si="342"/>
        <v>0</v>
      </c>
      <c r="AB240" s="191"/>
      <c r="AC240" s="190">
        <f t="shared" si="343"/>
        <v>0</v>
      </c>
      <c r="AD240" s="191"/>
      <c r="AE240" s="190">
        <f t="shared" si="344"/>
        <v>0</v>
      </c>
      <c r="AF240" s="238">
        <f t="shared" si="345"/>
        <v>7</v>
      </c>
      <c r="AG240" s="196">
        <f t="shared" si="345"/>
        <v>12306</v>
      </c>
      <c r="AH240" s="184"/>
      <c r="AI240" s="185"/>
    </row>
    <row r="241" spans="1:35" s="7" customFormat="1" outlineLevel="1">
      <c r="A241" s="171"/>
      <c r="B241" s="171"/>
      <c r="C241" s="90"/>
      <c r="D241" s="192" t="s">
        <v>71</v>
      </c>
      <c r="E241" s="193" t="s">
        <v>64</v>
      </c>
      <c r="F241" s="473"/>
      <c r="G241" s="202" t="s">
        <v>115</v>
      </c>
      <c r="H241" s="148"/>
      <c r="I241" s="148">
        <f t="shared" si="334"/>
        <v>0</v>
      </c>
      <c r="J241" s="148"/>
      <c r="K241" s="148">
        <f t="shared" si="334"/>
        <v>0</v>
      </c>
      <c r="L241" s="148"/>
      <c r="M241" s="148">
        <f t="shared" si="335"/>
        <v>0</v>
      </c>
      <c r="N241" s="148"/>
      <c r="O241" s="148">
        <f t="shared" si="336"/>
        <v>0</v>
      </c>
      <c r="P241" s="148"/>
      <c r="Q241" s="148">
        <f t="shared" si="337"/>
        <v>0</v>
      </c>
      <c r="R241" s="148"/>
      <c r="S241" s="148">
        <f t="shared" si="338"/>
        <v>0</v>
      </c>
      <c r="T241" s="148"/>
      <c r="U241" s="148">
        <f t="shared" si="339"/>
        <v>0</v>
      </c>
      <c r="V241" s="148"/>
      <c r="W241" s="148">
        <f t="shared" si="340"/>
        <v>0</v>
      </c>
      <c r="X241" s="148"/>
      <c r="Y241" s="148">
        <f t="shared" si="341"/>
        <v>0</v>
      </c>
      <c r="Z241" s="148"/>
      <c r="AA241" s="148">
        <f t="shared" si="342"/>
        <v>0</v>
      </c>
      <c r="AB241" s="148"/>
      <c r="AC241" s="148">
        <f t="shared" si="343"/>
        <v>0</v>
      </c>
      <c r="AD241" s="148"/>
      <c r="AE241" s="148">
        <f t="shared" si="344"/>
        <v>0</v>
      </c>
      <c r="AF241" s="238">
        <f t="shared" si="345"/>
        <v>0</v>
      </c>
      <c r="AG241" s="196">
        <f t="shared" si="345"/>
        <v>0</v>
      </c>
      <c r="AH241" s="184"/>
      <c r="AI241" s="185"/>
    </row>
    <row r="242" spans="1:35" s="7" customFormat="1" outlineLevel="1">
      <c r="A242" s="171"/>
      <c r="B242" s="171"/>
      <c r="C242" s="90"/>
      <c r="D242" s="192" t="s">
        <v>71</v>
      </c>
      <c r="E242" s="193" t="s">
        <v>73</v>
      </c>
      <c r="F242" s="473"/>
      <c r="G242" s="202" t="s">
        <v>115</v>
      </c>
      <c r="H242" s="148"/>
      <c r="I242" s="148">
        <f t="shared" si="334"/>
        <v>0</v>
      </c>
      <c r="J242" s="148"/>
      <c r="K242" s="148">
        <f t="shared" si="334"/>
        <v>0</v>
      </c>
      <c r="L242" s="148"/>
      <c r="M242" s="148">
        <f t="shared" si="335"/>
        <v>0</v>
      </c>
      <c r="N242" s="148"/>
      <c r="O242" s="148">
        <f t="shared" si="336"/>
        <v>0</v>
      </c>
      <c r="P242" s="148"/>
      <c r="Q242" s="148">
        <f t="shared" si="337"/>
        <v>0</v>
      </c>
      <c r="R242" s="148"/>
      <c r="S242" s="148">
        <f t="shared" si="338"/>
        <v>0</v>
      </c>
      <c r="T242" s="148"/>
      <c r="U242" s="148">
        <f t="shared" si="339"/>
        <v>0</v>
      </c>
      <c r="V242" s="148"/>
      <c r="W242" s="148">
        <f t="shared" si="340"/>
        <v>0</v>
      </c>
      <c r="X242" s="148"/>
      <c r="Y242" s="148">
        <f t="shared" si="341"/>
        <v>0</v>
      </c>
      <c r="Z242" s="148"/>
      <c r="AA242" s="148">
        <f t="shared" si="342"/>
        <v>0</v>
      </c>
      <c r="AB242" s="148"/>
      <c r="AC242" s="148">
        <f t="shared" si="343"/>
        <v>0</v>
      </c>
      <c r="AD242" s="148"/>
      <c r="AE242" s="148">
        <f t="shared" si="344"/>
        <v>0</v>
      </c>
      <c r="AF242" s="238">
        <f t="shared" si="345"/>
        <v>0</v>
      </c>
      <c r="AG242" s="196">
        <f t="shared" si="345"/>
        <v>0</v>
      </c>
      <c r="AH242" s="184"/>
      <c r="AI242" s="185"/>
    </row>
    <row r="243" spans="1:35" outlineLevel="1">
      <c r="A243" s="171"/>
      <c r="B243" s="171"/>
      <c r="C243" s="90"/>
      <c r="D243" s="204" t="s">
        <v>42</v>
      </c>
      <c r="E243" s="183"/>
      <c r="F243" s="548">
        <v>106610</v>
      </c>
      <c r="G243" s="212" t="s">
        <v>115</v>
      </c>
      <c r="H243" s="191"/>
      <c r="I243" s="190">
        <f t="shared" si="334"/>
        <v>0</v>
      </c>
      <c r="J243" s="191"/>
      <c r="K243" s="190">
        <f t="shared" si="334"/>
        <v>0</v>
      </c>
      <c r="L243" s="191"/>
      <c r="M243" s="190">
        <f t="shared" si="335"/>
        <v>0</v>
      </c>
      <c r="N243" s="191"/>
      <c r="O243" s="190">
        <f t="shared" si="336"/>
        <v>0</v>
      </c>
      <c r="P243" s="191"/>
      <c r="Q243" s="190">
        <f t="shared" si="337"/>
        <v>0</v>
      </c>
      <c r="R243" s="191"/>
      <c r="S243" s="190">
        <f t="shared" si="338"/>
        <v>0</v>
      </c>
      <c r="T243" s="191"/>
      <c r="U243" s="190">
        <f t="shared" si="339"/>
        <v>0</v>
      </c>
      <c r="V243" s="191"/>
      <c r="W243" s="190">
        <f t="shared" si="340"/>
        <v>0</v>
      </c>
      <c r="X243" s="191"/>
      <c r="Y243" s="190">
        <f t="shared" si="341"/>
        <v>0</v>
      </c>
      <c r="Z243" s="191"/>
      <c r="AA243" s="190">
        <f t="shared" si="342"/>
        <v>0</v>
      </c>
      <c r="AB243" s="191"/>
      <c r="AC243" s="190">
        <f t="shared" si="343"/>
        <v>0</v>
      </c>
      <c r="AD243" s="191"/>
      <c r="AE243" s="190">
        <f t="shared" si="344"/>
        <v>0</v>
      </c>
      <c r="AF243" s="238">
        <f t="shared" si="345"/>
        <v>0</v>
      </c>
      <c r="AG243" s="196">
        <f t="shared" si="345"/>
        <v>0</v>
      </c>
      <c r="AH243" s="184"/>
      <c r="AI243" s="185"/>
    </row>
    <row r="244" spans="1:35" outlineLevel="1">
      <c r="A244" s="171"/>
      <c r="B244" s="171"/>
      <c r="C244" s="90"/>
      <c r="D244" s="204" t="s">
        <v>62</v>
      </c>
      <c r="E244" s="183"/>
      <c r="F244" s="112">
        <v>26100</v>
      </c>
      <c r="G244" s="212" t="s">
        <v>115</v>
      </c>
      <c r="H244" s="191"/>
      <c r="I244" s="190">
        <f t="shared" si="334"/>
        <v>0</v>
      </c>
      <c r="J244" s="191"/>
      <c r="K244" s="190">
        <f t="shared" si="334"/>
        <v>0</v>
      </c>
      <c r="L244" s="191"/>
      <c r="M244" s="190">
        <f t="shared" si="335"/>
        <v>0</v>
      </c>
      <c r="N244" s="191"/>
      <c r="O244" s="190">
        <f t="shared" si="336"/>
        <v>0</v>
      </c>
      <c r="P244" s="191"/>
      <c r="Q244" s="190">
        <f t="shared" si="337"/>
        <v>0</v>
      </c>
      <c r="R244" s="191"/>
      <c r="S244" s="190">
        <f t="shared" si="338"/>
        <v>0</v>
      </c>
      <c r="T244" s="191"/>
      <c r="U244" s="190">
        <f t="shared" si="339"/>
        <v>0</v>
      </c>
      <c r="V244" s="191"/>
      <c r="W244" s="190">
        <f t="shared" si="340"/>
        <v>0</v>
      </c>
      <c r="X244" s="191"/>
      <c r="Y244" s="190">
        <f t="shared" si="341"/>
        <v>0</v>
      </c>
      <c r="Z244" s="191"/>
      <c r="AA244" s="190">
        <f t="shared" si="342"/>
        <v>0</v>
      </c>
      <c r="AB244" s="191"/>
      <c r="AC244" s="190">
        <f t="shared" si="343"/>
        <v>0</v>
      </c>
      <c r="AD244" s="191"/>
      <c r="AE244" s="190">
        <f t="shared" si="344"/>
        <v>0</v>
      </c>
      <c r="AF244" s="238">
        <f t="shared" si="345"/>
        <v>0</v>
      </c>
      <c r="AG244" s="196">
        <f t="shared" si="345"/>
        <v>0</v>
      </c>
      <c r="AH244" s="184"/>
      <c r="AI244" s="185"/>
    </row>
    <row r="245" spans="1:35" outlineLevel="1">
      <c r="A245" s="171"/>
      <c r="B245" s="171"/>
      <c r="C245" s="91" t="s">
        <v>43</v>
      </c>
      <c r="D245" s="204" t="s">
        <v>133</v>
      </c>
      <c r="E245" s="183"/>
      <c r="F245" s="548">
        <v>5760</v>
      </c>
      <c r="G245" s="212" t="s">
        <v>115</v>
      </c>
      <c r="H245" s="189"/>
      <c r="I245" s="190">
        <f t="shared" si="334"/>
        <v>0</v>
      </c>
      <c r="J245" s="189"/>
      <c r="K245" s="190">
        <f t="shared" si="334"/>
        <v>0</v>
      </c>
      <c r="L245" s="189"/>
      <c r="M245" s="190">
        <f t="shared" si="335"/>
        <v>0</v>
      </c>
      <c r="N245" s="189"/>
      <c r="O245" s="190">
        <f t="shared" si="336"/>
        <v>0</v>
      </c>
      <c r="P245" s="189"/>
      <c r="Q245" s="190">
        <f t="shared" si="337"/>
        <v>0</v>
      </c>
      <c r="R245" s="189"/>
      <c r="S245" s="190">
        <f t="shared" si="338"/>
        <v>0</v>
      </c>
      <c r="T245" s="189"/>
      <c r="U245" s="190">
        <f t="shared" si="339"/>
        <v>0</v>
      </c>
      <c r="V245" s="189"/>
      <c r="W245" s="190">
        <f t="shared" si="340"/>
        <v>0</v>
      </c>
      <c r="X245" s="396"/>
      <c r="Y245" s="190">
        <f t="shared" si="341"/>
        <v>0</v>
      </c>
      <c r="Z245" s="189"/>
      <c r="AA245" s="190">
        <f t="shared" si="342"/>
        <v>0</v>
      </c>
      <c r="AB245" s="189"/>
      <c r="AC245" s="190">
        <f t="shared" si="343"/>
        <v>0</v>
      </c>
      <c r="AD245" s="189"/>
      <c r="AE245" s="190">
        <f t="shared" si="344"/>
        <v>0</v>
      </c>
      <c r="AF245" s="238">
        <f t="shared" si="345"/>
        <v>0</v>
      </c>
      <c r="AG245" s="196">
        <f t="shared" si="345"/>
        <v>0</v>
      </c>
      <c r="AH245" s="184"/>
      <c r="AI245" s="185"/>
    </row>
    <row r="246" spans="1:35" outlineLevel="1">
      <c r="A246" s="171"/>
      <c r="B246" s="171"/>
      <c r="C246" s="91" t="s">
        <v>44</v>
      </c>
      <c r="D246" s="205" t="s">
        <v>45</v>
      </c>
      <c r="E246" s="206"/>
      <c r="F246" s="203" t="s">
        <v>115</v>
      </c>
      <c r="G246" s="203" t="s">
        <v>115</v>
      </c>
      <c r="H246" s="2"/>
      <c r="I246" s="2"/>
      <c r="J246" s="2"/>
      <c r="K246" s="2"/>
      <c r="L246" s="2"/>
      <c r="M246" s="2"/>
      <c r="N246" s="2"/>
      <c r="O246" s="191"/>
      <c r="P246" s="2"/>
      <c r="Q246" s="191"/>
      <c r="R246" s="2"/>
      <c r="S246" s="191"/>
      <c r="T246" s="2"/>
      <c r="U246" s="191"/>
      <c r="V246" s="2"/>
      <c r="W246" s="191"/>
      <c r="X246" s="191"/>
      <c r="Y246" s="191"/>
      <c r="Z246" s="2"/>
      <c r="AA246" s="191"/>
      <c r="AB246" s="2"/>
      <c r="AC246" s="191"/>
      <c r="AD246" s="191"/>
      <c r="AE246" s="191"/>
      <c r="AF246" s="238">
        <f t="shared" si="345"/>
        <v>0</v>
      </c>
      <c r="AG246" s="196">
        <f t="shared" si="345"/>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45"/>
        <v>0</v>
      </c>
      <c r="AG247" s="196">
        <f t="shared" si="345"/>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45"/>
        <v>0</v>
      </c>
      <c r="AG248" s="196">
        <f t="shared" si="345"/>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45"/>
        <v>0</v>
      </c>
      <c r="AG249" s="196">
        <f t="shared" si="345"/>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2"/>
      <c r="AD250" s="191"/>
      <c r="AE250" s="191"/>
      <c r="AF250" s="238">
        <f t="shared" si="345"/>
        <v>0</v>
      </c>
      <c r="AG250" s="196">
        <f t="shared" si="345"/>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45"/>
        <v>0</v>
      </c>
      <c r="AG251" s="196">
        <f t="shared" si="345"/>
        <v>0</v>
      </c>
      <c r="AH251" s="184"/>
      <c r="AI251" s="185"/>
    </row>
    <row r="252" spans="1:35" outlineLevel="1">
      <c r="A252" s="171"/>
      <c r="B252" s="171"/>
      <c r="C252" s="94" t="s">
        <v>95</v>
      </c>
      <c r="D252" s="207" t="s">
        <v>135</v>
      </c>
      <c r="E252" s="183"/>
      <c r="F252" s="109">
        <v>870</v>
      </c>
      <c r="G252" s="212" t="s">
        <v>115</v>
      </c>
      <c r="H252" s="191">
        <v>2</v>
      </c>
      <c r="I252" s="190">
        <f>$F252*H252</f>
        <v>1740</v>
      </c>
      <c r="J252" s="191">
        <v>2</v>
      </c>
      <c r="K252" s="190">
        <f>$F252*J252</f>
        <v>1740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45"/>
        <v>4</v>
      </c>
      <c r="AG252" s="196">
        <f t="shared" si="345"/>
        <v>3480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45"/>
        <v>0</v>
      </c>
      <c r="AG253" s="196">
        <f t="shared" si="345"/>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45"/>
        <v>0</v>
      </c>
      <c r="AG254" s="196">
        <f t="shared" si="345"/>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45"/>
        <v>0</v>
      </c>
      <c r="AG255" s="196">
        <f t="shared" si="345"/>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45"/>
        <v>0</v>
      </c>
      <c r="AG256" s="196">
        <f t="shared" si="345"/>
        <v>0</v>
      </c>
      <c r="AH256" s="195"/>
      <c r="AI256" s="179"/>
    </row>
    <row r="257" spans="1:35" outlineLevel="1">
      <c r="A257" s="171"/>
      <c r="B257" s="13"/>
      <c r="C257" s="151" t="s">
        <v>160</v>
      </c>
      <c r="D257" s="118"/>
      <c r="E257" s="118"/>
      <c r="F257" s="118"/>
      <c r="G257" s="119"/>
      <c r="H257" s="139"/>
      <c r="I257" s="139">
        <f>SUM(I237:I255)</f>
        <v>116950</v>
      </c>
      <c r="J257" s="139"/>
      <c r="K257" s="139">
        <f>SUM(K237:K255)</f>
        <v>28263</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45"/>
        <v>0</v>
      </c>
      <c r="AG257" s="214">
        <f t="shared" si="345"/>
        <v>145213</v>
      </c>
      <c r="AH257" s="197"/>
      <c r="AI257" s="197"/>
    </row>
    <row r="258" spans="1:35" outlineLevel="1">
      <c r="A258" s="171"/>
      <c r="B258" s="24"/>
      <c r="C258" s="151" t="s">
        <v>161</v>
      </c>
      <c r="D258" s="118"/>
      <c r="E258" s="118"/>
      <c r="F258" s="118"/>
      <c r="G258" s="119"/>
      <c r="H258" s="139"/>
      <c r="I258" s="139">
        <f>SUM(I237:I256)</f>
        <v>116950</v>
      </c>
      <c r="J258" s="139"/>
      <c r="K258" s="139">
        <f>SUM(K237:K256)</f>
        <v>28263</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45"/>
        <v>0</v>
      </c>
      <c r="AG258" s="214">
        <f t="shared" si="345"/>
        <v>145213</v>
      </c>
      <c r="AH258" s="197"/>
      <c r="AI258" s="197"/>
    </row>
    <row r="259" spans="1:35" outlineLevel="1">
      <c r="A259" s="171"/>
      <c r="B259" s="164" t="s">
        <v>162</v>
      </c>
      <c r="C259" s="158"/>
      <c r="D259" s="158"/>
      <c r="E259" s="158"/>
      <c r="F259" s="158"/>
      <c r="G259" s="159"/>
      <c r="H259" s="160"/>
      <c r="I259" s="161">
        <f>SUM(I235,I257)</f>
        <v>1399557</v>
      </c>
      <c r="J259" s="160"/>
      <c r="K259" s="161">
        <f>SUM(K235,K257)</f>
        <v>1310432</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45"/>
        <v>0</v>
      </c>
      <c r="AG259" s="215">
        <f t="shared" si="345"/>
        <v>2709989</v>
      </c>
      <c r="AH259" s="197"/>
      <c r="AI259" s="197"/>
    </row>
    <row r="260" spans="1:35" outlineLevel="1">
      <c r="A260" s="187"/>
      <c r="B260" s="164" t="s">
        <v>163</v>
      </c>
      <c r="C260" s="158"/>
      <c r="D260" s="158"/>
      <c r="E260" s="158"/>
      <c r="F260" s="158"/>
      <c r="G260" s="159"/>
      <c r="H260" s="160"/>
      <c r="I260" s="161">
        <f>SUM(I236,I258)</f>
        <v>1399557</v>
      </c>
      <c r="J260" s="160"/>
      <c r="K260" s="161">
        <f>SUM(K236,K258)</f>
        <v>1310432</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45"/>
        <v>0</v>
      </c>
      <c r="AG260" s="215">
        <f t="shared" si="345"/>
        <v>2709989</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45"/>
        <v>0</v>
      </c>
      <c r="AG261" s="196">
        <f t="shared" si="345"/>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45"/>
        <v>0</v>
      </c>
      <c r="AG262" s="196">
        <f t="shared" si="345"/>
        <v>0</v>
      </c>
      <c r="AH262" s="197"/>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45"/>
        <v>0</v>
      </c>
      <c r="AG263" s="196">
        <f t="shared" si="345"/>
        <v>0</v>
      </c>
      <c r="AH263" s="197"/>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45"/>
        <v>0</v>
      </c>
      <c r="AG264" s="196">
        <f t="shared" si="345"/>
        <v>0</v>
      </c>
      <c r="AH264" s="197"/>
      <c r="AI264" s="197"/>
    </row>
    <row r="265" spans="1:35">
      <c r="A265" s="171"/>
      <c r="B265" s="171"/>
      <c r="C265" s="90"/>
      <c r="D265" s="176"/>
      <c r="E265" s="198" t="s">
        <v>22</v>
      </c>
      <c r="F265" s="136"/>
      <c r="G265" s="155" t="s">
        <v>115</v>
      </c>
      <c r="H265" s="147">
        <f t="shared" ref="H265:AE265" si="346">SUM(H261:H264)</f>
        <v>0</v>
      </c>
      <c r="I265" s="147">
        <f t="shared" si="346"/>
        <v>0</v>
      </c>
      <c r="J265" s="147">
        <f t="shared" si="346"/>
        <v>0</v>
      </c>
      <c r="K265" s="147">
        <f t="shared" si="346"/>
        <v>0</v>
      </c>
      <c r="L265" s="147">
        <f t="shared" si="346"/>
        <v>0</v>
      </c>
      <c r="M265" s="147">
        <f t="shared" si="346"/>
        <v>0</v>
      </c>
      <c r="N265" s="147">
        <f t="shared" si="346"/>
        <v>0</v>
      </c>
      <c r="O265" s="147">
        <f t="shared" si="346"/>
        <v>0</v>
      </c>
      <c r="P265" s="147">
        <f t="shared" si="346"/>
        <v>0</v>
      </c>
      <c r="Q265" s="147">
        <f t="shared" si="346"/>
        <v>0</v>
      </c>
      <c r="R265" s="147">
        <f t="shared" si="346"/>
        <v>0</v>
      </c>
      <c r="S265" s="147">
        <f t="shared" si="346"/>
        <v>0</v>
      </c>
      <c r="T265" s="147">
        <f t="shared" si="346"/>
        <v>0</v>
      </c>
      <c r="U265" s="147">
        <f t="shared" si="346"/>
        <v>0</v>
      </c>
      <c r="V265" s="147">
        <f t="shared" si="346"/>
        <v>0</v>
      </c>
      <c r="W265" s="147">
        <f t="shared" si="346"/>
        <v>0</v>
      </c>
      <c r="X265" s="147">
        <f t="shared" si="346"/>
        <v>0</v>
      </c>
      <c r="Y265" s="147">
        <f t="shared" si="346"/>
        <v>0</v>
      </c>
      <c r="Z265" s="147">
        <f t="shared" si="346"/>
        <v>0</v>
      </c>
      <c r="AA265" s="147">
        <f t="shared" si="346"/>
        <v>0</v>
      </c>
      <c r="AB265" s="147">
        <f t="shared" si="346"/>
        <v>0</v>
      </c>
      <c r="AC265" s="147">
        <f t="shared" si="346"/>
        <v>0</v>
      </c>
      <c r="AD265" s="147">
        <f t="shared" si="346"/>
        <v>0</v>
      </c>
      <c r="AE265" s="147">
        <f t="shared" si="346"/>
        <v>0</v>
      </c>
      <c r="AF265" s="238">
        <f t="shared" si="345"/>
        <v>0</v>
      </c>
      <c r="AG265" s="196">
        <f t="shared" si="345"/>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45"/>
        <v>0</v>
      </c>
      <c r="AG266" s="196">
        <f t="shared" si="345"/>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45"/>
        <v>0</v>
      </c>
      <c r="AG267" s="196">
        <f t="shared" si="345"/>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45"/>
        <v>0</v>
      </c>
      <c r="AG268" s="196">
        <f t="shared" si="345"/>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45"/>
        <v>0</v>
      </c>
      <c r="AG269" s="196">
        <f t="shared" si="345"/>
        <v>0</v>
      </c>
      <c r="AH269" s="197"/>
      <c r="AI269" s="197"/>
    </row>
    <row r="270" spans="1:35">
      <c r="A270" s="171"/>
      <c r="B270" s="171"/>
      <c r="C270" s="90"/>
      <c r="D270" s="90"/>
      <c r="E270" s="199" t="s">
        <v>22</v>
      </c>
      <c r="F270" s="132"/>
      <c r="G270" s="155" t="s">
        <v>115</v>
      </c>
      <c r="H270" s="147">
        <f t="shared" ref="H270:AE270" si="347">SUM(H266:H269)</f>
        <v>0</v>
      </c>
      <c r="I270" s="147">
        <f t="shared" si="347"/>
        <v>0</v>
      </c>
      <c r="J270" s="147">
        <f t="shared" si="347"/>
        <v>0</v>
      </c>
      <c r="K270" s="147">
        <f t="shared" si="347"/>
        <v>0</v>
      </c>
      <c r="L270" s="147">
        <f t="shared" si="347"/>
        <v>0</v>
      </c>
      <c r="M270" s="147">
        <f t="shared" si="347"/>
        <v>0</v>
      </c>
      <c r="N270" s="147">
        <f t="shared" si="347"/>
        <v>0</v>
      </c>
      <c r="O270" s="147">
        <f t="shared" si="347"/>
        <v>0</v>
      </c>
      <c r="P270" s="147">
        <f t="shared" si="347"/>
        <v>0</v>
      </c>
      <c r="Q270" s="147">
        <f t="shared" si="347"/>
        <v>0</v>
      </c>
      <c r="R270" s="147">
        <f t="shared" si="347"/>
        <v>0</v>
      </c>
      <c r="S270" s="147">
        <f t="shared" si="347"/>
        <v>0</v>
      </c>
      <c r="T270" s="147">
        <f t="shared" si="347"/>
        <v>0</v>
      </c>
      <c r="U270" s="147">
        <f t="shared" si="347"/>
        <v>0</v>
      </c>
      <c r="V270" s="147">
        <f t="shared" si="347"/>
        <v>0</v>
      </c>
      <c r="W270" s="147">
        <f t="shared" si="347"/>
        <v>0</v>
      </c>
      <c r="X270" s="147">
        <f t="shared" si="347"/>
        <v>0</v>
      </c>
      <c r="Y270" s="147">
        <f t="shared" si="347"/>
        <v>0</v>
      </c>
      <c r="Z270" s="147">
        <f t="shared" si="347"/>
        <v>0</v>
      </c>
      <c r="AA270" s="147">
        <f t="shared" si="347"/>
        <v>0</v>
      </c>
      <c r="AB270" s="147">
        <f t="shared" si="347"/>
        <v>0</v>
      </c>
      <c r="AC270" s="147">
        <f t="shared" si="347"/>
        <v>0</v>
      </c>
      <c r="AD270" s="147">
        <f t="shared" si="347"/>
        <v>0</v>
      </c>
      <c r="AE270" s="147">
        <f t="shared" si="347"/>
        <v>0</v>
      </c>
      <c r="AF270" s="238">
        <f t="shared" si="345"/>
        <v>0</v>
      </c>
      <c r="AG270" s="196">
        <f t="shared" si="345"/>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48">SUM(L270,L265)</f>
        <v>0</v>
      </c>
      <c r="M271" s="139">
        <f t="shared" si="348"/>
        <v>0</v>
      </c>
      <c r="N271" s="139">
        <f t="shared" si="348"/>
        <v>0</v>
      </c>
      <c r="O271" s="139">
        <f t="shared" si="348"/>
        <v>0</v>
      </c>
      <c r="P271" s="139">
        <f t="shared" si="348"/>
        <v>0</v>
      </c>
      <c r="Q271" s="139">
        <f t="shared" si="348"/>
        <v>0</v>
      </c>
      <c r="R271" s="139">
        <f t="shared" si="348"/>
        <v>0</v>
      </c>
      <c r="S271" s="139">
        <f t="shared" si="348"/>
        <v>0</v>
      </c>
      <c r="T271" s="139">
        <f>SUM(T270,T265)</f>
        <v>0</v>
      </c>
      <c r="U271" s="139">
        <f>SUM(U270,U265)</f>
        <v>0</v>
      </c>
      <c r="V271" s="139">
        <f t="shared" si="348"/>
        <v>0</v>
      </c>
      <c r="W271" s="139">
        <f>SUM(W270,W265)</f>
        <v>0</v>
      </c>
      <c r="X271" s="139">
        <f t="shared" si="348"/>
        <v>0</v>
      </c>
      <c r="Y271" s="139">
        <f t="shared" si="348"/>
        <v>0</v>
      </c>
      <c r="Z271" s="139">
        <f>SUM(Z270,Z265)</f>
        <v>0</v>
      </c>
      <c r="AA271" s="139">
        <f>SUM(AA270,AA265)</f>
        <v>0</v>
      </c>
      <c r="AB271" s="139">
        <f t="shared" si="348"/>
        <v>0</v>
      </c>
      <c r="AC271" s="139">
        <f>SUM(AC270,AC265)</f>
        <v>0</v>
      </c>
      <c r="AD271" s="139">
        <f t="shared" si="348"/>
        <v>0</v>
      </c>
      <c r="AE271" s="139">
        <f t="shared" si="348"/>
        <v>0</v>
      </c>
      <c r="AF271" s="240">
        <f t="shared" si="345"/>
        <v>0</v>
      </c>
      <c r="AG271" s="214">
        <f t="shared" si="345"/>
        <v>0</v>
      </c>
      <c r="AH271" s="197"/>
      <c r="AI271" s="197"/>
    </row>
    <row r="272" spans="1:35">
      <c r="A272" s="164" t="s">
        <v>169</v>
      </c>
      <c r="B272" s="158"/>
      <c r="C272" s="158"/>
      <c r="D272" s="158"/>
      <c r="E272" s="158"/>
      <c r="F272" s="158"/>
      <c r="G272" s="159"/>
      <c r="H272" s="160"/>
      <c r="I272" s="161">
        <f>SUM(I259,I271)</f>
        <v>1399557</v>
      </c>
      <c r="J272" s="160"/>
      <c r="K272" s="161">
        <f>SUM(K259,K271)</f>
        <v>1310432</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45"/>
        <v>0</v>
      </c>
      <c r="AG272" s="215">
        <f t="shared" si="345"/>
        <v>2709989</v>
      </c>
      <c r="AH272" s="197"/>
      <c r="AI272" s="197"/>
    </row>
    <row r="273" spans="1:35" outlineLevel="1">
      <c r="A273" s="164" t="s">
        <v>170</v>
      </c>
      <c r="B273" s="158"/>
      <c r="C273" s="158"/>
      <c r="D273" s="158"/>
      <c r="E273" s="158"/>
      <c r="F273" s="158"/>
      <c r="G273" s="159"/>
      <c r="H273" s="160"/>
      <c r="I273" s="161">
        <f>SUM(I260,I271)</f>
        <v>1399557</v>
      </c>
      <c r="J273" s="160"/>
      <c r="K273" s="161">
        <f>SUM(K260,K271)</f>
        <v>1310432</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45"/>
        <v>0</v>
      </c>
      <c r="AG273" s="215">
        <f t="shared" si="345"/>
        <v>2709989</v>
      </c>
      <c r="AH273" s="197"/>
      <c r="AI273" s="197"/>
    </row>
    <row r="274" spans="1:35">
      <c r="A274" s="27" t="s">
        <v>74</v>
      </c>
      <c r="F274" s="6"/>
      <c r="G274" s="6"/>
      <c r="I274" s="27">
        <f>I273</f>
        <v>1399557</v>
      </c>
      <c r="K274" s="27">
        <f>I274+K273</f>
        <v>2709989</v>
      </c>
      <c r="L274" s="46"/>
      <c r="M274" s="27">
        <f>K274+M273</f>
        <v>2709989</v>
      </c>
      <c r="N274" s="46"/>
      <c r="O274" s="27">
        <f>M274+O273</f>
        <v>2709989</v>
      </c>
      <c r="P274" s="46"/>
      <c r="Q274" s="27">
        <f>O274+Q273</f>
        <v>2709989</v>
      </c>
      <c r="R274" s="46"/>
      <c r="S274" s="27">
        <f>Q274+S273</f>
        <v>2709989</v>
      </c>
      <c r="T274" s="46"/>
      <c r="U274" s="27">
        <f>S274+U273</f>
        <v>2709989</v>
      </c>
      <c r="V274" s="46"/>
      <c r="W274" s="28">
        <f>U274+W273</f>
        <v>2709989</v>
      </c>
      <c r="X274" s="46"/>
      <c r="Y274" s="29">
        <f>W274+Y273</f>
        <v>2709989</v>
      </c>
      <c r="Z274" s="46"/>
      <c r="AA274" s="30">
        <f>Y274+AA273</f>
        <v>2709989</v>
      </c>
      <c r="AB274" s="46"/>
      <c r="AC274" s="31">
        <f>AA274+AC273</f>
        <v>2709989</v>
      </c>
      <c r="AD274" s="46"/>
      <c r="AE274" s="32">
        <f>AC274+AE273</f>
        <v>2709989</v>
      </c>
      <c r="AH274" s="165"/>
      <c r="AI274" s="165"/>
    </row>
    <row r="275" spans="1:35">
      <c r="A275" s="27" t="s">
        <v>63</v>
      </c>
      <c r="F275" s="6"/>
      <c r="G275" s="6"/>
      <c r="H275" s="39"/>
      <c r="I275" s="27">
        <f>I274-I177</f>
        <v>234058</v>
      </c>
      <c r="J275" s="39"/>
      <c r="K275" s="27">
        <f>K274-K177</f>
        <v>264481</v>
      </c>
      <c r="L275" s="47"/>
      <c r="M275" s="27">
        <f>M274-M177</f>
        <v>236778</v>
      </c>
      <c r="N275" s="46"/>
      <c r="O275" s="27">
        <f>O274-O177</f>
        <v>236778</v>
      </c>
      <c r="P275" s="46"/>
      <c r="Q275" s="27">
        <f>Q274-Q177</f>
        <v>123844</v>
      </c>
      <c r="R275" s="46"/>
      <c r="S275" s="27">
        <f>S274-S177</f>
        <v>123844</v>
      </c>
      <c r="T275" s="46"/>
      <c r="U275" s="27">
        <f>U274-U177</f>
        <v>123844</v>
      </c>
      <c r="V275" s="46"/>
      <c r="W275" s="27">
        <f>W274-W177</f>
        <v>123844</v>
      </c>
      <c r="X275" s="46"/>
      <c r="Y275" s="27">
        <f>Y274-Y177</f>
        <v>123844</v>
      </c>
      <c r="Z275" s="46"/>
      <c r="AA275" s="27">
        <f>AA274-AA177</f>
        <v>104344</v>
      </c>
      <c r="AB275" s="46"/>
      <c r="AC275" s="27">
        <f>AC274-AC177</f>
        <v>104344</v>
      </c>
      <c r="AD275" s="46"/>
      <c r="AE275" s="27">
        <f>AE274-AE177</f>
        <v>104344</v>
      </c>
      <c r="AH275" s="165"/>
      <c r="AI275" s="165"/>
    </row>
    <row r="276" spans="1:35">
      <c r="F276" s="6"/>
      <c r="G276" s="6"/>
      <c r="H276" s="39"/>
      <c r="I276" s="9"/>
      <c r="J276" s="39"/>
      <c r="K276" s="9"/>
      <c r="L276" s="39"/>
      <c r="M276" s="9"/>
      <c r="AE276" s="34"/>
    </row>
    <row r="277" spans="1:35">
      <c r="F277" s="6"/>
      <c r="G277" s="6"/>
      <c r="AA277" s="34"/>
      <c r="AF277" s="241" t="s">
        <v>181</v>
      </c>
      <c r="AG277" s="242">
        <f>(AG235+AG271)-(AI115+AI174)</f>
        <v>101344</v>
      </c>
    </row>
    <row r="278" spans="1:35">
      <c r="F278" s="6"/>
      <c r="G278" s="6"/>
      <c r="AF278" s="241" t="s">
        <v>181</v>
      </c>
      <c r="AG278" s="242">
        <f>AG257-AI160</f>
        <v>3000</v>
      </c>
    </row>
    <row r="279" spans="1:35">
      <c r="F279" s="6"/>
      <c r="G279" s="6"/>
      <c r="AF279" s="241" t="s">
        <v>182</v>
      </c>
      <c r="AG279" s="242">
        <f>SUM(AG277:AG278)</f>
        <v>104344</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88671875" style="217" customWidth="1"/>
    <col min="33" max="33" width="15.109375" style="6" customWidth="1"/>
    <col min="34" max="34" width="11" style="38" customWidth="1"/>
    <col min="35" max="35" width="15" style="6" customWidth="1"/>
    <col min="36" max="38" width="12.664062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195</v>
      </c>
    </row>
    <row r="4" spans="1:35">
      <c r="A4" s="6" t="s">
        <v>113</v>
      </c>
      <c r="B4" s="54" t="s">
        <v>203</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196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40</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36</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5" t="s">
        <v>199</v>
      </c>
      <c r="D8" s="65"/>
      <c r="H8" s="10" t="s">
        <v>126</v>
      </c>
      <c r="I8" s="25">
        <f>$B$7-I9-I6-I7-I10</f>
        <v>36</v>
      </c>
      <c r="K8" s="25">
        <f>$B$7-K9-K6-K7-K10</f>
        <v>36</v>
      </c>
      <c r="M8" s="25">
        <f>$B$7-M9-M6-M7-M10</f>
        <v>36</v>
      </c>
      <c r="O8" s="25">
        <f>$B$7-O9-O6-O7-O10</f>
        <v>36</v>
      </c>
      <c r="Q8" s="25">
        <f>$B$7-Q9-Q6-Q7-Q10</f>
        <v>36</v>
      </c>
      <c r="S8" s="25">
        <f>$B$7-S9-S6-S7-S10</f>
        <v>36</v>
      </c>
      <c r="U8" s="25">
        <f>$B$7-U9-U6-U7-U10</f>
        <v>36</v>
      </c>
      <c r="W8" s="25">
        <f>$B$7-W9-W6-W7-W10</f>
        <v>36</v>
      </c>
      <c r="Y8" s="25">
        <f>$B$7-Y9-Y6-Y7-Y10</f>
        <v>36</v>
      </c>
      <c r="AA8" s="25">
        <f>$B$7-AA9-AA6-AA7-AA10</f>
        <v>36</v>
      </c>
      <c r="AC8" s="25">
        <f>$B$7-AC9-AC6-AC7-AC10</f>
        <v>36</v>
      </c>
      <c r="AE8" s="25">
        <f>$B$7-AE9-AE6-AE7-AE10</f>
        <v>36</v>
      </c>
      <c r="AG8" s="18">
        <f t="shared" ref="AG8:AG10" si="1">SUM(I8:AE8)</f>
        <v>432</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398">
        <v>660974</v>
      </c>
      <c r="G14" s="107" t="s">
        <v>127</v>
      </c>
      <c r="H14" s="116"/>
      <c r="I14" s="3">
        <f>ROUNDDOWN($F14*H14,0)</f>
        <v>0</v>
      </c>
      <c r="J14" s="116"/>
      <c r="K14" s="3">
        <f>ROUNDDOWN($F14*J14,0)</f>
        <v>0</v>
      </c>
      <c r="L14" s="116"/>
      <c r="M14" s="3">
        <f>ROUNDDOWN($F14*L14,0)</f>
        <v>0</v>
      </c>
      <c r="N14" s="247"/>
      <c r="O14" s="3">
        <f>ROUNDDOWN($F14*N14,0)</f>
        <v>0</v>
      </c>
      <c r="P14" s="247"/>
      <c r="Q14" s="3">
        <f>ROUNDDOWN($F14*P14,0)</f>
        <v>0</v>
      </c>
      <c r="R14" s="116"/>
      <c r="S14" s="3">
        <f>ROUNDDOWN($F14*R14,0)</f>
        <v>0</v>
      </c>
      <c r="T14" s="116"/>
      <c r="U14" s="3">
        <f>ROUNDDOWN($F14*T14,0)</f>
        <v>0</v>
      </c>
      <c r="V14" s="116"/>
      <c r="W14" s="3">
        <f>ROUNDDOWN($F14*V14,0)</f>
        <v>0</v>
      </c>
      <c r="X14" s="116"/>
      <c r="Y14" s="3">
        <f>ROUNDDOWN($F14*X14,0)</f>
        <v>0</v>
      </c>
      <c r="Z14" s="116"/>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93"/>
      <c r="F15" s="111"/>
      <c r="G15" s="200"/>
      <c r="H15" s="115"/>
      <c r="I15" s="3">
        <f t="shared" ref="I15:K23" si="2">ROUNDDOWN($F15*H15,0)</f>
        <v>0</v>
      </c>
      <c r="J15" s="115"/>
      <c r="K15" s="3">
        <f t="shared" si="2"/>
        <v>0</v>
      </c>
      <c r="L15" s="115"/>
      <c r="M15" s="3">
        <f t="shared" ref="M15:M23" si="3">ROUNDDOWN($F15*L15,0)</f>
        <v>0</v>
      </c>
      <c r="N15" s="115"/>
      <c r="O15" s="3">
        <f t="shared" ref="O15:O23" si="4">ROUNDDOWN($F15*N15,0)</f>
        <v>0</v>
      </c>
      <c r="P15" s="115"/>
      <c r="Q15" s="3">
        <f>ROUNDDOWN($F15*P15,0)</f>
        <v>0</v>
      </c>
      <c r="R15" s="115"/>
      <c r="S15" s="3">
        <f t="shared" ref="S15:S23" si="5">ROUNDDOWN($F15*R15,0)</f>
        <v>0</v>
      </c>
      <c r="T15" s="115"/>
      <c r="U15" s="3">
        <f t="shared" ref="U15:U23" si="6">ROUNDDOWN($F15*T15,0)</f>
        <v>0</v>
      </c>
      <c r="V15" s="115"/>
      <c r="W15" s="3">
        <f t="shared" ref="W15:W23" si="7">ROUNDDOWN($F15*V15,0)</f>
        <v>0</v>
      </c>
      <c r="X15" s="115"/>
      <c r="Y15" s="3">
        <f t="shared" ref="Y15:Y23" si="8">ROUNDDOWN($F15*X15,0)</f>
        <v>0</v>
      </c>
      <c r="Z15" s="115"/>
      <c r="AA15" s="3">
        <f t="shared" ref="AA15:AA23" si="9">ROUNDDOWN($F15*Z15,0)</f>
        <v>0</v>
      </c>
      <c r="AB15" s="115"/>
      <c r="AC15" s="3">
        <f t="shared" ref="AC15:AC23" si="10">ROUNDDOWN($F15*AB15,0)</f>
        <v>0</v>
      </c>
      <c r="AD15" s="115"/>
      <c r="AE15" s="3">
        <f t="shared" ref="AE15:AE23" si="11">ROUNDDOWN($F15*AD15,0)</f>
        <v>0</v>
      </c>
      <c r="AF15" s="220"/>
      <c r="AG15" s="3">
        <f t="shared" ref="AG15:AG23" si="12">ROUNDDOWN($F15*AF15,0)</f>
        <v>0</v>
      </c>
      <c r="AH15" s="114">
        <f t="shared" ref="AH15:AI46" si="13">SUM(AF15,AD15,AB15,Z15,X15,V15,T15,R15,P15,N15,L15,J15,H15)</f>
        <v>0</v>
      </c>
      <c r="AI15" s="4">
        <f t="shared" si="13"/>
        <v>0</v>
      </c>
    </row>
    <row r="16" spans="1:35">
      <c r="A16" s="13"/>
      <c r="B16" s="13"/>
      <c r="C16" s="68"/>
      <c r="D16" s="26"/>
      <c r="E16" s="88"/>
      <c r="F16" s="111"/>
      <c r="G16" s="200"/>
      <c r="H16" s="115"/>
      <c r="I16" s="3">
        <f t="shared" si="2"/>
        <v>0</v>
      </c>
      <c r="J16" s="115"/>
      <c r="K16" s="3">
        <f t="shared" si="2"/>
        <v>0</v>
      </c>
      <c r="L16" s="115"/>
      <c r="M16" s="3">
        <f t="shared" si="3"/>
        <v>0</v>
      </c>
      <c r="N16" s="115"/>
      <c r="O16" s="3">
        <f t="shared" si="4"/>
        <v>0</v>
      </c>
      <c r="P16" s="115"/>
      <c r="Q16" s="3">
        <f t="shared" ref="Q16:Q17" si="14">ROUNDDOWN($F16*P16,0)</f>
        <v>0</v>
      </c>
      <c r="R16" s="115"/>
      <c r="S16" s="3">
        <f t="shared" si="5"/>
        <v>0</v>
      </c>
      <c r="T16" s="115"/>
      <c r="U16" s="3">
        <f t="shared" si="6"/>
        <v>0</v>
      </c>
      <c r="V16" s="115"/>
      <c r="W16" s="3">
        <f t="shared" si="7"/>
        <v>0</v>
      </c>
      <c r="X16" s="115"/>
      <c r="Y16" s="3">
        <f t="shared" si="8"/>
        <v>0</v>
      </c>
      <c r="Z16" s="115"/>
      <c r="AA16" s="3">
        <f t="shared" si="9"/>
        <v>0</v>
      </c>
      <c r="AB16" s="115"/>
      <c r="AC16" s="3">
        <f t="shared" si="10"/>
        <v>0</v>
      </c>
      <c r="AD16" s="115"/>
      <c r="AE16" s="3">
        <f t="shared" si="11"/>
        <v>0</v>
      </c>
      <c r="AF16" s="220"/>
      <c r="AG16" s="3">
        <f t="shared" si="12"/>
        <v>0</v>
      </c>
      <c r="AH16" s="114">
        <f t="shared" si="13"/>
        <v>0</v>
      </c>
      <c r="AI16" s="4">
        <f t="shared" si="13"/>
        <v>0</v>
      </c>
    </row>
    <row r="17" spans="1:35">
      <c r="A17" s="13"/>
      <c r="B17" s="13"/>
      <c r="C17" s="68"/>
      <c r="D17" s="26"/>
      <c r="E17" s="88"/>
      <c r="F17" s="109"/>
      <c r="G17" s="109"/>
      <c r="H17" s="115"/>
      <c r="I17" s="3">
        <f t="shared" si="2"/>
        <v>0</v>
      </c>
      <c r="J17" s="115"/>
      <c r="K17" s="3">
        <f t="shared" si="2"/>
        <v>0</v>
      </c>
      <c r="L17" s="115"/>
      <c r="M17" s="3">
        <f t="shared" si="3"/>
        <v>0</v>
      </c>
      <c r="N17" s="115"/>
      <c r="O17" s="3">
        <f t="shared" si="4"/>
        <v>0</v>
      </c>
      <c r="P17" s="115"/>
      <c r="Q17" s="3">
        <f t="shared" si="14"/>
        <v>0</v>
      </c>
      <c r="R17" s="115"/>
      <c r="S17" s="3">
        <f t="shared" si="5"/>
        <v>0</v>
      </c>
      <c r="T17" s="115"/>
      <c r="U17" s="3">
        <f t="shared" si="6"/>
        <v>0</v>
      </c>
      <c r="V17" s="115"/>
      <c r="W17" s="3">
        <f t="shared" si="7"/>
        <v>0</v>
      </c>
      <c r="X17" s="115"/>
      <c r="Y17" s="3">
        <f t="shared" si="8"/>
        <v>0</v>
      </c>
      <c r="Z17" s="115"/>
      <c r="AA17" s="3">
        <f t="shared" si="9"/>
        <v>0</v>
      </c>
      <c r="AB17" s="115"/>
      <c r="AC17" s="3">
        <f t="shared" si="10"/>
        <v>0</v>
      </c>
      <c r="AD17" s="115"/>
      <c r="AE17" s="3">
        <f t="shared" si="11"/>
        <v>0</v>
      </c>
      <c r="AF17" s="220"/>
      <c r="AG17" s="3">
        <f t="shared" si="12"/>
        <v>0</v>
      </c>
      <c r="AH17" s="114">
        <f t="shared" si="13"/>
        <v>0</v>
      </c>
      <c r="AI17" s="4">
        <f t="shared" si="13"/>
        <v>0</v>
      </c>
    </row>
    <row r="18" spans="1:35">
      <c r="A18" s="13"/>
      <c r="B18" s="13"/>
      <c r="C18" s="67"/>
      <c r="D18" s="26"/>
      <c r="E18" s="69"/>
      <c r="F18" s="109"/>
      <c r="G18" s="109"/>
      <c r="H18" s="115"/>
      <c r="I18" s="3">
        <f t="shared" si="2"/>
        <v>0</v>
      </c>
      <c r="J18" s="115"/>
      <c r="K18" s="3">
        <f t="shared" si="2"/>
        <v>0</v>
      </c>
      <c r="L18" s="115"/>
      <c r="M18" s="3">
        <f t="shared" si="3"/>
        <v>0</v>
      </c>
      <c r="N18" s="115"/>
      <c r="O18" s="3">
        <f t="shared" si="4"/>
        <v>0</v>
      </c>
      <c r="P18" s="115"/>
      <c r="Q18" s="3">
        <f t="shared" ref="Q18:Q23" si="15">ROUNDDOWN($F18*P18,0)</f>
        <v>0</v>
      </c>
      <c r="R18" s="115"/>
      <c r="S18" s="3">
        <f t="shared" si="5"/>
        <v>0</v>
      </c>
      <c r="T18" s="115"/>
      <c r="U18" s="3">
        <f t="shared" si="6"/>
        <v>0</v>
      </c>
      <c r="V18" s="115"/>
      <c r="W18" s="3">
        <f t="shared" si="7"/>
        <v>0</v>
      </c>
      <c r="X18" s="115"/>
      <c r="Y18" s="3">
        <f t="shared" si="8"/>
        <v>0</v>
      </c>
      <c r="Z18" s="115"/>
      <c r="AA18" s="3">
        <f t="shared" si="9"/>
        <v>0</v>
      </c>
      <c r="AB18" s="115"/>
      <c r="AC18" s="3">
        <f t="shared" si="10"/>
        <v>0</v>
      </c>
      <c r="AD18" s="115"/>
      <c r="AE18" s="3">
        <f t="shared" si="11"/>
        <v>0</v>
      </c>
      <c r="AF18" s="220"/>
      <c r="AG18" s="3">
        <f t="shared" si="12"/>
        <v>0</v>
      </c>
      <c r="AH18" s="114">
        <f t="shared" si="13"/>
        <v>0</v>
      </c>
      <c r="AI18" s="4">
        <f t="shared" si="13"/>
        <v>0</v>
      </c>
    </row>
    <row r="19" spans="1:35">
      <c r="A19" s="13"/>
      <c r="B19" s="13"/>
      <c r="C19" s="68"/>
      <c r="D19" s="26"/>
      <c r="E19" s="88"/>
      <c r="F19" s="109"/>
      <c r="G19" s="109"/>
      <c r="H19" s="115"/>
      <c r="I19" s="3">
        <f t="shared" si="2"/>
        <v>0</v>
      </c>
      <c r="J19" s="115"/>
      <c r="K19" s="3">
        <f t="shared" si="2"/>
        <v>0</v>
      </c>
      <c r="L19" s="115"/>
      <c r="M19" s="3">
        <f t="shared" si="3"/>
        <v>0</v>
      </c>
      <c r="N19" s="115"/>
      <c r="O19" s="3">
        <f t="shared" si="4"/>
        <v>0</v>
      </c>
      <c r="P19" s="115"/>
      <c r="Q19" s="3">
        <f t="shared" si="15"/>
        <v>0</v>
      </c>
      <c r="R19" s="115"/>
      <c r="S19" s="3">
        <f t="shared" si="5"/>
        <v>0</v>
      </c>
      <c r="T19" s="115"/>
      <c r="U19" s="3">
        <f t="shared" si="6"/>
        <v>0</v>
      </c>
      <c r="V19" s="115"/>
      <c r="W19" s="3">
        <f t="shared" si="7"/>
        <v>0</v>
      </c>
      <c r="X19" s="115"/>
      <c r="Y19" s="3">
        <f t="shared" si="8"/>
        <v>0</v>
      </c>
      <c r="Z19" s="115"/>
      <c r="AA19" s="3">
        <f t="shared" si="9"/>
        <v>0</v>
      </c>
      <c r="AB19" s="115"/>
      <c r="AC19" s="3">
        <f t="shared" si="10"/>
        <v>0</v>
      </c>
      <c r="AD19" s="115"/>
      <c r="AE19" s="3">
        <f t="shared" si="11"/>
        <v>0</v>
      </c>
      <c r="AF19" s="220"/>
      <c r="AG19" s="3">
        <f t="shared" si="12"/>
        <v>0</v>
      </c>
      <c r="AH19" s="114">
        <f t="shared" si="13"/>
        <v>0</v>
      </c>
      <c r="AI19" s="4">
        <f t="shared" si="13"/>
        <v>0</v>
      </c>
    </row>
    <row r="20" spans="1:35">
      <c r="A20" s="13"/>
      <c r="B20" s="13"/>
      <c r="C20" s="68"/>
      <c r="D20" s="26"/>
      <c r="E20" s="88"/>
      <c r="F20" s="109"/>
      <c r="G20" s="109"/>
      <c r="H20" s="115"/>
      <c r="I20" s="3">
        <f t="shared" si="2"/>
        <v>0</v>
      </c>
      <c r="J20" s="115"/>
      <c r="K20" s="3">
        <f t="shared" si="2"/>
        <v>0</v>
      </c>
      <c r="L20" s="115"/>
      <c r="M20" s="3">
        <f t="shared" si="3"/>
        <v>0</v>
      </c>
      <c r="N20" s="115"/>
      <c r="O20" s="3">
        <f t="shared" si="4"/>
        <v>0</v>
      </c>
      <c r="P20" s="115"/>
      <c r="Q20" s="3">
        <f t="shared" si="15"/>
        <v>0</v>
      </c>
      <c r="R20" s="115"/>
      <c r="S20" s="3">
        <f t="shared" si="5"/>
        <v>0</v>
      </c>
      <c r="T20" s="115"/>
      <c r="U20" s="3">
        <f t="shared" si="6"/>
        <v>0</v>
      </c>
      <c r="V20" s="115"/>
      <c r="W20" s="3">
        <f t="shared" si="7"/>
        <v>0</v>
      </c>
      <c r="X20" s="115"/>
      <c r="Y20" s="3">
        <f t="shared" si="8"/>
        <v>0</v>
      </c>
      <c r="Z20" s="115"/>
      <c r="AA20" s="3">
        <f t="shared" si="9"/>
        <v>0</v>
      </c>
      <c r="AB20" s="115"/>
      <c r="AC20" s="3">
        <f t="shared" si="10"/>
        <v>0</v>
      </c>
      <c r="AD20" s="115"/>
      <c r="AE20" s="3">
        <f t="shared" si="11"/>
        <v>0</v>
      </c>
      <c r="AF20" s="220"/>
      <c r="AG20" s="3">
        <f t="shared" si="12"/>
        <v>0</v>
      </c>
      <c r="AH20" s="114">
        <f t="shared" si="13"/>
        <v>0</v>
      </c>
      <c r="AI20" s="4">
        <f t="shared" si="13"/>
        <v>0</v>
      </c>
    </row>
    <row r="21" spans="1:35">
      <c r="A21" s="13"/>
      <c r="B21" s="13"/>
      <c r="C21" s="68"/>
      <c r="D21" s="26"/>
      <c r="E21" s="88"/>
      <c r="F21" s="109"/>
      <c r="G21" s="109"/>
      <c r="H21" s="115"/>
      <c r="I21" s="3">
        <f t="shared" si="2"/>
        <v>0</v>
      </c>
      <c r="J21" s="115"/>
      <c r="K21" s="3">
        <f t="shared" si="2"/>
        <v>0</v>
      </c>
      <c r="L21" s="115"/>
      <c r="M21" s="3">
        <f t="shared" si="3"/>
        <v>0</v>
      </c>
      <c r="N21" s="115"/>
      <c r="O21" s="3">
        <f t="shared" si="4"/>
        <v>0</v>
      </c>
      <c r="P21" s="115"/>
      <c r="Q21" s="3">
        <f t="shared" si="15"/>
        <v>0</v>
      </c>
      <c r="R21" s="115"/>
      <c r="S21" s="3">
        <f t="shared" si="5"/>
        <v>0</v>
      </c>
      <c r="T21" s="115"/>
      <c r="U21" s="3">
        <f t="shared" si="6"/>
        <v>0</v>
      </c>
      <c r="V21" s="115"/>
      <c r="W21" s="3">
        <f t="shared" si="7"/>
        <v>0</v>
      </c>
      <c r="X21" s="115"/>
      <c r="Y21" s="3">
        <f t="shared" si="8"/>
        <v>0</v>
      </c>
      <c r="Z21" s="115"/>
      <c r="AA21" s="3">
        <f t="shared" si="9"/>
        <v>0</v>
      </c>
      <c r="AB21" s="115"/>
      <c r="AC21" s="3">
        <f t="shared" si="10"/>
        <v>0</v>
      </c>
      <c r="AD21" s="115"/>
      <c r="AE21" s="3">
        <f t="shared" si="11"/>
        <v>0</v>
      </c>
      <c r="AF21" s="220"/>
      <c r="AG21" s="3">
        <f t="shared" si="12"/>
        <v>0</v>
      </c>
      <c r="AH21" s="114">
        <f t="shared" si="13"/>
        <v>0</v>
      </c>
      <c r="AI21" s="4">
        <f t="shared" si="13"/>
        <v>0</v>
      </c>
    </row>
    <row r="22" spans="1:35">
      <c r="A22" s="13"/>
      <c r="B22" s="13"/>
      <c r="C22" s="68"/>
      <c r="D22" s="26"/>
      <c r="E22" s="88"/>
      <c r="F22" s="109"/>
      <c r="G22" s="109"/>
      <c r="H22" s="115"/>
      <c r="I22" s="3">
        <f t="shared" si="2"/>
        <v>0</v>
      </c>
      <c r="J22" s="115"/>
      <c r="K22" s="3">
        <f t="shared" si="2"/>
        <v>0</v>
      </c>
      <c r="L22" s="115"/>
      <c r="M22" s="3">
        <f t="shared" si="3"/>
        <v>0</v>
      </c>
      <c r="N22" s="115"/>
      <c r="O22" s="3">
        <f t="shared" si="4"/>
        <v>0</v>
      </c>
      <c r="P22" s="115"/>
      <c r="Q22" s="3">
        <f t="shared" si="15"/>
        <v>0</v>
      </c>
      <c r="R22" s="115"/>
      <c r="S22" s="3">
        <f t="shared" si="5"/>
        <v>0</v>
      </c>
      <c r="T22" s="115"/>
      <c r="U22" s="3">
        <f t="shared" si="6"/>
        <v>0</v>
      </c>
      <c r="V22" s="115"/>
      <c r="W22" s="3">
        <f t="shared" si="7"/>
        <v>0</v>
      </c>
      <c r="X22" s="115"/>
      <c r="Y22" s="3">
        <f t="shared" si="8"/>
        <v>0</v>
      </c>
      <c r="Z22" s="115"/>
      <c r="AA22" s="3">
        <f t="shared" si="9"/>
        <v>0</v>
      </c>
      <c r="AB22" s="115"/>
      <c r="AC22" s="3">
        <f t="shared" si="10"/>
        <v>0</v>
      </c>
      <c r="AD22" s="115"/>
      <c r="AE22" s="3">
        <f t="shared" si="11"/>
        <v>0</v>
      </c>
      <c r="AF22" s="220"/>
      <c r="AG22" s="3">
        <f t="shared" si="12"/>
        <v>0</v>
      </c>
      <c r="AH22" s="114">
        <f t="shared" si="13"/>
        <v>0</v>
      </c>
      <c r="AI22" s="4">
        <f t="shared" si="13"/>
        <v>0</v>
      </c>
    </row>
    <row r="23" spans="1:35">
      <c r="A23" s="13"/>
      <c r="B23" s="13"/>
      <c r="C23" s="68"/>
      <c r="D23" s="26"/>
      <c r="E23" s="88"/>
      <c r="F23" s="109"/>
      <c r="G23" s="109"/>
      <c r="H23" s="115"/>
      <c r="I23" s="3">
        <f t="shared" si="2"/>
        <v>0</v>
      </c>
      <c r="J23" s="115"/>
      <c r="K23" s="3">
        <f t="shared" si="2"/>
        <v>0</v>
      </c>
      <c r="L23" s="115"/>
      <c r="M23" s="3">
        <f t="shared" si="3"/>
        <v>0</v>
      </c>
      <c r="N23" s="115"/>
      <c r="O23" s="3">
        <f t="shared" si="4"/>
        <v>0</v>
      </c>
      <c r="P23" s="115"/>
      <c r="Q23" s="3">
        <f t="shared" si="15"/>
        <v>0</v>
      </c>
      <c r="R23" s="115"/>
      <c r="S23" s="3">
        <f t="shared" si="5"/>
        <v>0</v>
      </c>
      <c r="T23" s="115"/>
      <c r="U23" s="3">
        <f t="shared" si="6"/>
        <v>0</v>
      </c>
      <c r="V23" s="115"/>
      <c r="W23" s="3">
        <f t="shared" si="7"/>
        <v>0</v>
      </c>
      <c r="X23" s="115"/>
      <c r="Y23" s="3">
        <f t="shared" si="8"/>
        <v>0</v>
      </c>
      <c r="Z23" s="115"/>
      <c r="AA23" s="3">
        <f t="shared" si="9"/>
        <v>0</v>
      </c>
      <c r="AB23" s="115"/>
      <c r="AC23" s="3">
        <f t="shared" si="10"/>
        <v>0</v>
      </c>
      <c r="AD23" s="115"/>
      <c r="AE23" s="3">
        <f t="shared" si="11"/>
        <v>0</v>
      </c>
      <c r="AF23" s="220"/>
      <c r="AG23" s="3">
        <f t="shared" si="12"/>
        <v>0</v>
      </c>
      <c r="AH23" s="114">
        <f t="shared" si="13"/>
        <v>0</v>
      </c>
      <c r="AI23" s="4">
        <f t="shared" si="13"/>
        <v>0</v>
      </c>
    </row>
    <row r="24" spans="1:35">
      <c r="A24" s="13"/>
      <c r="B24" s="13"/>
      <c r="C24" s="68"/>
      <c r="D24" s="69"/>
      <c r="E24" s="124" t="s">
        <v>22</v>
      </c>
      <c r="F24" s="132"/>
      <c r="G24" s="132"/>
      <c r="H24" s="128">
        <f t="shared" ref="H24:AG24" si="16">SUM(H14:H23)</f>
        <v>0</v>
      </c>
      <c r="I24" s="129">
        <f t="shared" si="16"/>
        <v>0</v>
      </c>
      <c r="J24" s="128">
        <f t="shared" si="16"/>
        <v>0</v>
      </c>
      <c r="K24" s="129">
        <f t="shared" si="16"/>
        <v>0</v>
      </c>
      <c r="L24" s="128">
        <f t="shared" si="16"/>
        <v>0</v>
      </c>
      <c r="M24" s="129">
        <f t="shared" si="16"/>
        <v>0</v>
      </c>
      <c r="N24" s="128">
        <f t="shared" si="16"/>
        <v>0</v>
      </c>
      <c r="O24" s="129">
        <f t="shared" si="16"/>
        <v>0</v>
      </c>
      <c r="P24" s="128">
        <f t="shared" si="16"/>
        <v>0</v>
      </c>
      <c r="Q24" s="129">
        <f t="shared" si="16"/>
        <v>0</v>
      </c>
      <c r="R24" s="128">
        <f t="shared" si="16"/>
        <v>0</v>
      </c>
      <c r="S24" s="129">
        <f t="shared" si="16"/>
        <v>0</v>
      </c>
      <c r="T24" s="128">
        <f t="shared" si="16"/>
        <v>0</v>
      </c>
      <c r="U24" s="129">
        <f t="shared" si="16"/>
        <v>0</v>
      </c>
      <c r="V24" s="128">
        <f t="shared" si="16"/>
        <v>0</v>
      </c>
      <c r="W24" s="129">
        <f t="shared" si="16"/>
        <v>0</v>
      </c>
      <c r="X24" s="128">
        <f t="shared" si="16"/>
        <v>0</v>
      </c>
      <c r="Y24" s="129">
        <f t="shared" si="16"/>
        <v>0</v>
      </c>
      <c r="Z24" s="128">
        <f t="shared" si="16"/>
        <v>0</v>
      </c>
      <c r="AA24" s="129">
        <f t="shared" si="16"/>
        <v>0</v>
      </c>
      <c r="AB24" s="128">
        <f t="shared" si="16"/>
        <v>0</v>
      </c>
      <c r="AC24" s="129">
        <f t="shared" si="16"/>
        <v>0</v>
      </c>
      <c r="AD24" s="128">
        <f t="shared" si="16"/>
        <v>0</v>
      </c>
      <c r="AE24" s="129">
        <f t="shared" si="16"/>
        <v>0</v>
      </c>
      <c r="AF24" s="221">
        <f t="shared" si="16"/>
        <v>0</v>
      </c>
      <c r="AG24" s="129">
        <f t="shared" si="16"/>
        <v>0</v>
      </c>
      <c r="AH24" s="128">
        <f>SUM(AF24,AD24,AB24,Z24,X24,V24,T24,R24,P24,N24,L24,J24,H24)</f>
        <v>0</v>
      </c>
      <c r="AI24" s="129">
        <f>SUM(AG24,AE24,AC24,AA24,Y24,W24,U24,S24,Q24,O24,M24,K24,I24)</f>
        <v>0</v>
      </c>
    </row>
    <row r="25" spans="1:35">
      <c r="A25" s="13"/>
      <c r="B25" s="13"/>
      <c r="C25" s="68"/>
      <c r="D25" s="22" t="s">
        <v>68</v>
      </c>
      <c r="E25" s="88" t="s">
        <v>32</v>
      </c>
      <c r="F25" s="398">
        <v>517071</v>
      </c>
      <c r="G25" s="107" t="s">
        <v>127</v>
      </c>
      <c r="H25" s="2"/>
      <c r="I25" s="3">
        <f t="shared" ref="I25:K33" si="17">ROUNDDOWN($F25*H25,0)</f>
        <v>0</v>
      </c>
      <c r="J25" s="2"/>
      <c r="K25" s="3">
        <f t="shared" si="17"/>
        <v>0</v>
      </c>
      <c r="L25" s="2"/>
      <c r="M25" s="3">
        <f t="shared" ref="M25:M33" si="18">ROUNDDOWN($F25*L25,0)</f>
        <v>0</v>
      </c>
      <c r="N25" s="2"/>
      <c r="O25" s="3">
        <f t="shared" ref="O25:O33" si="19">ROUNDDOWN($F25*N25,0)</f>
        <v>0</v>
      </c>
      <c r="P25" s="247"/>
      <c r="Q25" s="3">
        <f>ROUNDDOWN($F25*P25,0)</f>
        <v>0</v>
      </c>
      <c r="R25" s="2"/>
      <c r="S25" s="3">
        <f t="shared" ref="S25:S33" si="20">ROUNDDOWN($F25*R25,0)</f>
        <v>0</v>
      </c>
      <c r="T25" s="2"/>
      <c r="U25" s="3">
        <f t="shared" ref="U25:U33" si="21">ROUNDDOWN($F25*T25,0)</f>
        <v>0</v>
      </c>
      <c r="V25" s="2"/>
      <c r="W25" s="3">
        <f t="shared" ref="W25:W33" si="22">ROUNDDOWN($F25*V25,0)</f>
        <v>0</v>
      </c>
      <c r="X25" s="2"/>
      <c r="Y25" s="3">
        <f t="shared" ref="Y25:Y33" si="23">ROUNDDOWN($F25*X25,0)</f>
        <v>0</v>
      </c>
      <c r="Z25" s="2"/>
      <c r="AA25" s="3">
        <f t="shared" ref="AA25:AA33" si="24">ROUNDDOWN($F25*Z25,0)</f>
        <v>0</v>
      </c>
      <c r="AB25" s="2"/>
      <c r="AC25" s="3">
        <f t="shared" ref="AC25:AC33" si="25">ROUNDDOWN($F25*AB25,0)</f>
        <v>0</v>
      </c>
      <c r="AD25" s="2"/>
      <c r="AE25" s="3">
        <f t="shared" ref="AE25:AE33" si="26">ROUNDDOWN($F25*AD25,0)</f>
        <v>0</v>
      </c>
      <c r="AF25" s="222"/>
      <c r="AG25" s="3">
        <f t="shared" ref="AG25:AG33" si="27">ROUNDDOWN($F25*AF25,0)</f>
        <v>0</v>
      </c>
      <c r="AH25" s="4">
        <f>SUM(AF25,AD25,AB25,Z25,X25,V25,T25,R25,P25,N25,L25,J25,H25)</f>
        <v>0</v>
      </c>
      <c r="AI25" s="4">
        <f t="shared" si="13"/>
        <v>0</v>
      </c>
    </row>
    <row r="26" spans="1:35">
      <c r="A26" s="13"/>
      <c r="B26" s="13"/>
      <c r="C26" s="68"/>
      <c r="D26" s="26"/>
      <c r="E26" s="93"/>
      <c r="F26" s="253"/>
      <c r="G26" s="200"/>
      <c r="H26" s="1"/>
      <c r="I26" s="3">
        <f t="shared" si="17"/>
        <v>0</v>
      </c>
      <c r="J26" s="1"/>
      <c r="K26" s="3">
        <f t="shared" si="17"/>
        <v>0</v>
      </c>
      <c r="L26" s="1"/>
      <c r="M26" s="3">
        <f t="shared" si="18"/>
        <v>0</v>
      </c>
      <c r="N26" s="1"/>
      <c r="O26" s="3">
        <f t="shared" si="19"/>
        <v>0</v>
      </c>
      <c r="P26" s="115"/>
      <c r="Q26" s="3">
        <f t="shared" ref="Q26:Q28" si="28">ROUNDDOWN($F26*P26,0)</f>
        <v>0</v>
      </c>
      <c r="R26" s="1"/>
      <c r="S26" s="3">
        <f t="shared" si="20"/>
        <v>0</v>
      </c>
      <c r="T26" s="1"/>
      <c r="U26" s="3">
        <f t="shared" si="21"/>
        <v>0</v>
      </c>
      <c r="V26" s="1"/>
      <c r="W26" s="3">
        <f t="shared" si="22"/>
        <v>0</v>
      </c>
      <c r="X26" s="1"/>
      <c r="Y26" s="3">
        <f t="shared" si="23"/>
        <v>0</v>
      </c>
      <c r="Z26" s="1"/>
      <c r="AA26" s="3">
        <f t="shared" si="24"/>
        <v>0</v>
      </c>
      <c r="AB26" s="1"/>
      <c r="AC26" s="3">
        <f t="shared" si="25"/>
        <v>0</v>
      </c>
      <c r="AD26" s="1"/>
      <c r="AE26" s="3">
        <f t="shared" si="26"/>
        <v>0</v>
      </c>
      <c r="AF26" s="223"/>
      <c r="AG26" s="3">
        <f t="shared" si="27"/>
        <v>0</v>
      </c>
      <c r="AH26" s="4">
        <f t="shared" si="13"/>
        <v>0</v>
      </c>
      <c r="AI26" s="4">
        <f t="shared" si="13"/>
        <v>0</v>
      </c>
    </row>
    <row r="27" spans="1:35">
      <c r="A27" s="13"/>
      <c r="B27" s="13"/>
      <c r="C27" s="68"/>
      <c r="D27" s="26"/>
      <c r="E27" s="88"/>
      <c r="F27" s="111"/>
      <c r="G27" s="200"/>
      <c r="H27" s="1"/>
      <c r="I27" s="3">
        <f t="shared" si="17"/>
        <v>0</v>
      </c>
      <c r="J27" s="1"/>
      <c r="K27" s="3">
        <f t="shared" si="17"/>
        <v>0</v>
      </c>
      <c r="L27" s="1"/>
      <c r="M27" s="3">
        <f t="shared" si="18"/>
        <v>0</v>
      </c>
      <c r="N27" s="1"/>
      <c r="O27" s="3">
        <f t="shared" si="19"/>
        <v>0</v>
      </c>
      <c r="P27" s="115"/>
      <c r="Q27" s="3">
        <f t="shared" si="28"/>
        <v>0</v>
      </c>
      <c r="R27" s="1"/>
      <c r="S27" s="3">
        <f t="shared" si="20"/>
        <v>0</v>
      </c>
      <c r="T27" s="1"/>
      <c r="U27" s="3">
        <f t="shared" si="21"/>
        <v>0</v>
      </c>
      <c r="V27" s="1"/>
      <c r="W27" s="3">
        <f t="shared" si="22"/>
        <v>0</v>
      </c>
      <c r="X27" s="1"/>
      <c r="Y27" s="3">
        <f t="shared" si="23"/>
        <v>0</v>
      </c>
      <c r="Z27" s="1"/>
      <c r="AA27" s="3">
        <f t="shared" si="24"/>
        <v>0</v>
      </c>
      <c r="AB27" s="1"/>
      <c r="AC27" s="3">
        <f t="shared" si="25"/>
        <v>0</v>
      </c>
      <c r="AD27" s="1"/>
      <c r="AE27" s="3">
        <f t="shared" si="26"/>
        <v>0</v>
      </c>
      <c r="AF27" s="223"/>
      <c r="AG27" s="3">
        <f t="shared" si="27"/>
        <v>0</v>
      </c>
      <c r="AH27" s="4">
        <f t="shared" si="13"/>
        <v>0</v>
      </c>
      <c r="AI27" s="4">
        <f t="shared" si="13"/>
        <v>0</v>
      </c>
    </row>
    <row r="28" spans="1:35" ht="14.25" customHeight="1">
      <c r="A28" s="13"/>
      <c r="B28" s="13"/>
      <c r="C28" s="68"/>
      <c r="D28" s="26"/>
      <c r="E28" s="88"/>
      <c r="F28" s="109"/>
      <c r="G28" s="109"/>
      <c r="H28" s="1"/>
      <c r="I28" s="3">
        <f t="shared" si="17"/>
        <v>0</v>
      </c>
      <c r="J28" s="1"/>
      <c r="K28" s="3">
        <f t="shared" si="17"/>
        <v>0</v>
      </c>
      <c r="L28" s="1"/>
      <c r="M28" s="3">
        <f t="shared" si="18"/>
        <v>0</v>
      </c>
      <c r="N28" s="1"/>
      <c r="O28" s="3">
        <f t="shared" si="19"/>
        <v>0</v>
      </c>
      <c r="P28" s="115"/>
      <c r="Q28" s="3">
        <f t="shared" si="28"/>
        <v>0</v>
      </c>
      <c r="R28" s="1"/>
      <c r="S28" s="3">
        <f t="shared" si="20"/>
        <v>0</v>
      </c>
      <c r="T28" s="1"/>
      <c r="U28" s="3">
        <f t="shared" si="21"/>
        <v>0</v>
      </c>
      <c r="V28" s="1"/>
      <c r="W28" s="3">
        <f t="shared" si="22"/>
        <v>0</v>
      </c>
      <c r="X28" s="1"/>
      <c r="Y28" s="3">
        <f t="shared" si="23"/>
        <v>0</v>
      </c>
      <c r="Z28" s="1"/>
      <c r="AA28" s="3">
        <f t="shared" si="24"/>
        <v>0</v>
      </c>
      <c r="AB28" s="1"/>
      <c r="AC28" s="3">
        <f t="shared" si="25"/>
        <v>0</v>
      </c>
      <c r="AD28" s="1"/>
      <c r="AE28" s="3">
        <f t="shared" si="26"/>
        <v>0</v>
      </c>
      <c r="AF28" s="223"/>
      <c r="AG28" s="3">
        <f t="shared" si="27"/>
        <v>0</v>
      </c>
      <c r="AH28" s="4">
        <f t="shared" si="13"/>
        <v>0</v>
      </c>
      <c r="AI28" s="4">
        <f t="shared" si="13"/>
        <v>0</v>
      </c>
    </row>
    <row r="29" spans="1:35">
      <c r="A29" s="13"/>
      <c r="B29" s="13"/>
      <c r="C29" s="67"/>
      <c r="D29" s="26"/>
      <c r="E29" s="69"/>
      <c r="F29" s="109"/>
      <c r="G29" s="109"/>
      <c r="H29" s="1"/>
      <c r="I29" s="3">
        <f t="shared" si="17"/>
        <v>0</v>
      </c>
      <c r="J29" s="1"/>
      <c r="K29" s="3">
        <f t="shared" si="17"/>
        <v>0</v>
      </c>
      <c r="L29" s="1"/>
      <c r="M29" s="3">
        <f t="shared" si="18"/>
        <v>0</v>
      </c>
      <c r="N29" s="1"/>
      <c r="O29" s="3">
        <f t="shared" si="19"/>
        <v>0</v>
      </c>
      <c r="P29" s="1"/>
      <c r="Q29" s="3">
        <f t="shared" ref="Q29:Q33" si="29">ROUNDDOWN($F29*P29,0)</f>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3"/>
        <v>0</v>
      </c>
      <c r="AI29" s="4">
        <f t="shared" si="13"/>
        <v>0</v>
      </c>
    </row>
    <row r="30" spans="1:35">
      <c r="A30" s="13"/>
      <c r="B30" s="13"/>
      <c r="C30" s="67"/>
      <c r="D30" s="26"/>
      <c r="E30" s="69"/>
      <c r="F30" s="109"/>
      <c r="G30" s="109"/>
      <c r="H30" s="1"/>
      <c r="I30" s="3">
        <f t="shared" si="17"/>
        <v>0</v>
      </c>
      <c r="J30" s="1"/>
      <c r="K30" s="3">
        <f t="shared" si="17"/>
        <v>0</v>
      </c>
      <c r="L30" s="1"/>
      <c r="M30" s="3">
        <f t="shared" si="18"/>
        <v>0</v>
      </c>
      <c r="N30" s="1"/>
      <c r="O30" s="3">
        <f t="shared" si="19"/>
        <v>0</v>
      </c>
      <c r="P30" s="1"/>
      <c r="Q30" s="3">
        <f t="shared" si="2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3"/>
        <v>0</v>
      </c>
      <c r="AI30" s="4">
        <f t="shared" si="13"/>
        <v>0</v>
      </c>
    </row>
    <row r="31" spans="1:35">
      <c r="A31" s="13"/>
      <c r="B31" s="13"/>
      <c r="C31" s="68"/>
      <c r="D31" s="26"/>
      <c r="E31" s="88"/>
      <c r="F31" s="109"/>
      <c r="G31" s="109"/>
      <c r="H31" s="1"/>
      <c r="I31" s="3">
        <f t="shared" si="17"/>
        <v>0</v>
      </c>
      <c r="J31" s="1"/>
      <c r="K31" s="3">
        <f t="shared" si="17"/>
        <v>0</v>
      </c>
      <c r="L31" s="1"/>
      <c r="M31" s="3">
        <f t="shared" si="18"/>
        <v>0</v>
      </c>
      <c r="N31" s="1"/>
      <c r="O31" s="3">
        <f t="shared" si="19"/>
        <v>0</v>
      </c>
      <c r="P31" s="1"/>
      <c r="Q31" s="3">
        <f t="shared" si="2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3"/>
        <v>0</v>
      </c>
      <c r="AI31" s="4">
        <f t="shared" si="13"/>
        <v>0</v>
      </c>
    </row>
    <row r="32" spans="1:35">
      <c r="A32" s="13"/>
      <c r="B32" s="13"/>
      <c r="C32" s="68"/>
      <c r="D32" s="26"/>
      <c r="E32" s="88"/>
      <c r="F32" s="109"/>
      <c r="G32" s="109"/>
      <c r="H32" s="1"/>
      <c r="I32" s="3">
        <f t="shared" si="17"/>
        <v>0</v>
      </c>
      <c r="J32" s="1"/>
      <c r="K32" s="3">
        <f t="shared" si="17"/>
        <v>0</v>
      </c>
      <c r="L32" s="1"/>
      <c r="M32" s="3">
        <f t="shared" si="18"/>
        <v>0</v>
      </c>
      <c r="N32" s="1"/>
      <c r="O32" s="3">
        <f t="shared" si="19"/>
        <v>0</v>
      </c>
      <c r="P32" s="1"/>
      <c r="Q32" s="3">
        <f t="shared" si="2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3"/>
        <v>0</v>
      </c>
      <c r="AI32" s="4">
        <f t="shared" si="13"/>
        <v>0</v>
      </c>
    </row>
    <row r="33" spans="1:35">
      <c r="A33" s="13"/>
      <c r="B33" s="13"/>
      <c r="C33" s="68"/>
      <c r="D33" s="26"/>
      <c r="E33" s="88"/>
      <c r="F33" s="109"/>
      <c r="G33" s="109"/>
      <c r="H33" s="1"/>
      <c r="I33" s="3">
        <f t="shared" si="17"/>
        <v>0</v>
      </c>
      <c r="J33" s="1"/>
      <c r="K33" s="3">
        <f t="shared" si="17"/>
        <v>0</v>
      </c>
      <c r="L33" s="1"/>
      <c r="M33" s="3">
        <f t="shared" si="18"/>
        <v>0</v>
      </c>
      <c r="N33" s="1"/>
      <c r="O33" s="3">
        <f t="shared" si="19"/>
        <v>0</v>
      </c>
      <c r="P33" s="1"/>
      <c r="Q33" s="3">
        <f t="shared" si="2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3"/>
        <v>0</v>
      </c>
      <c r="AI33" s="4">
        <f t="shared" si="13"/>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3"/>
        <v>0</v>
      </c>
      <c r="AI34" s="4">
        <f t="shared" si="13"/>
        <v>0</v>
      </c>
    </row>
    <row r="35" spans="1:35">
      <c r="A35" s="13"/>
      <c r="B35" s="13"/>
      <c r="C35" s="68"/>
      <c r="D35" s="69"/>
      <c r="E35" s="124" t="s">
        <v>22</v>
      </c>
      <c r="F35" s="132"/>
      <c r="G35" s="132"/>
      <c r="H35" s="129">
        <f t="shared" ref="H35:AG35" si="30">SUM(H25:H34)</f>
        <v>0</v>
      </c>
      <c r="I35" s="129">
        <f t="shared" si="30"/>
        <v>0</v>
      </c>
      <c r="J35" s="129">
        <f t="shared" si="30"/>
        <v>0</v>
      </c>
      <c r="K35" s="129">
        <f t="shared" si="30"/>
        <v>0</v>
      </c>
      <c r="L35" s="129">
        <f t="shared" si="30"/>
        <v>0</v>
      </c>
      <c r="M35" s="129">
        <f t="shared" si="30"/>
        <v>0</v>
      </c>
      <c r="N35" s="129">
        <f t="shared" si="30"/>
        <v>0</v>
      </c>
      <c r="O35" s="129">
        <f t="shared" si="30"/>
        <v>0</v>
      </c>
      <c r="P35" s="129">
        <f t="shared" si="30"/>
        <v>0</v>
      </c>
      <c r="Q35" s="129">
        <f t="shared" si="30"/>
        <v>0</v>
      </c>
      <c r="R35" s="129">
        <f t="shared" si="30"/>
        <v>0</v>
      </c>
      <c r="S35" s="129">
        <f t="shared" si="30"/>
        <v>0</v>
      </c>
      <c r="T35" s="129">
        <f t="shared" si="30"/>
        <v>0</v>
      </c>
      <c r="U35" s="129">
        <f t="shared" si="30"/>
        <v>0</v>
      </c>
      <c r="V35" s="129">
        <f t="shared" si="30"/>
        <v>0</v>
      </c>
      <c r="W35" s="129">
        <f t="shared" si="30"/>
        <v>0</v>
      </c>
      <c r="X35" s="129">
        <f t="shared" si="30"/>
        <v>0</v>
      </c>
      <c r="Y35" s="129">
        <f t="shared" si="30"/>
        <v>0</v>
      </c>
      <c r="Z35" s="129">
        <f t="shared" si="30"/>
        <v>0</v>
      </c>
      <c r="AA35" s="129">
        <f t="shared" si="30"/>
        <v>0</v>
      </c>
      <c r="AB35" s="129">
        <f t="shared" si="30"/>
        <v>0</v>
      </c>
      <c r="AC35" s="129">
        <f t="shared" si="30"/>
        <v>0</v>
      </c>
      <c r="AD35" s="129">
        <f t="shared" si="30"/>
        <v>0</v>
      </c>
      <c r="AE35" s="129">
        <f t="shared" si="30"/>
        <v>0</v>
      </c>
      <c r="AF35" s="224">
        <f t="shared" si="30"/>
        <v>0</v>
      </c>
      <c r="AG35" s="129">
        <f t="shared" si="30"/>
        <v>0</v>
      </c>
      <c r="AH35" s="129">
        <f t="shared" si="13"/>
        <v>0</v>
      </c>
      <c r="AI35" s="129">
        <f t="shared" si="13"/>
        <v>0</v>
      </c>
    </row>
    <row r="36" spans="1:35">
      <c r="A36" s="13"/>
      <c r="B36" s="13"/>
      <c r="C36" s="67"/>
      <c r="D36" s="22" t="s">
        <v>70</v>
      </c>
      <c r="E36" s="88" t="s">
        <v>32</v>
      </c>
      <c r="F36" s="398">
        <v>413107</v>
      </c>
      <c r="G36" s="107" t="s">
        <v>127</v>
      </c>
      <c r="H36" s="2"/>
      <c r="I36" s="3">
        <f t="shared" ref="I36:K45" si="31">ROUNDDOWN($F36*H36,0)</f>
        <v>0</v>
      </c>
      <c r="J36" s="2"/>
      <c r="K36" s="3">
        <f t="shared" si="31"/>
        <v>0</v>
      </c>
      <c r="L36" s="2"/>
      <c r="M36" s="3">
        <f t="shared" ref="M36:M45" si="32">ROUNDDOWN($F36*L36,0)</f>
        <v>0</v>
      </c>
      <c r="N36" s="2"/>
      <c r="O36" s="3">
        <f t="shared" ref="O36:O45" si="33">ROUNDDOWN($F36*N36,0)</f>
        <v>0</v>
      </c>
      <c r="P36" s="247"/>
      <c r="Q36" s="3">
        <f>ROUNDDOWN($F36*P36,0)</f>
        <v>0</v>
      </c>
      <c r="R36" s="2"/>
      <c r="S36" s="3">
        <f t="shared" ref="S36:S45" si="34">ROUNDDOWN($F36*R36,0)</f>
        <v>0</v>
      </c>
      <c r="T36" s="2"/>
      <c r="U36" s="3">
        <f t="shared" ref="U36:U45" si="35">ROUNDDOWN($F36*T36,0)</f>
        <v>0</v>
      </c>
      <c r="V36" s="2"/>
      <c r="W36" s="3">
        <f t="shared" ref="W36:W45" si="36">ROUNDDOWN($F36*V36,0)</f>
        <v>0</v>
      </c>
      <c r="X36" s="2"/>
      <c r="Y36" s="3">
        <f t="shared" ref="Y36:Y45" si="37">ROUNDDOWN($F36*X36,0)</f>
        <v>0</v>
      </c>
      <c r="Z36" s="2"/>
      <c r="AA36" s="3">
        <f t="shared" ref="AA36:AA45" si="38">ROUNDDOWN($F36*Z36,0)</f>
        <v>0</v>
      </c>
      <c r="AB36" s="2"/>
      <c r="AC36" s="3">
        <f t="shared" ref="AC36:AC45" si="39">ROUNDDOWN($F36*AB36,0)</f>
        <v>0</v>
      </c>
      <c r="AD36" s="2"/>
      <c r="AE36" s="3">
        <f t="shared" ref="AE36:AE45" si="40">ROUNDDOWN($F36*AD36,0)</f>
        <v>0</v>
      </c>
      <c r="AF36" s="222"/>
      <c r="AG36" s="3">
        <f t="shared" ref="AG36:AG45" si="41">ROUNDDOWN($F36*AF36,0)</f>
        <v>0</v>
      </c>
      <c r="AH36" s="4">
        <f t="shared" si="13"/>
        <v>0</v>
      </c>
      <c r="AI36" s="4">
        <f t="shared" si="13"/>
        <v>0</v>
      </c>
    </row>
    <row r="37" spans="1:35">
      <c r="A37" s="13"/>
      <c r="B37" s="13"/>
      <c r="C37" s="26"/>
      <c r="D37" s="26"/>
      <c r="E37" s="93"/>
      <c r="F37" s="253"/>
      <c r="G37" s="200"/>
      <c r="H37" s="1"/>
      <c r="I37" s="3">
        <f t="shared" si="31"/>
        <v>0</v>
      </c>
      <c r="J37" s="1"/>
      <c r="K37" s="3">
        <f t="shared" si="31"/>
        <v>0</v>
      </c>
      <c r="L37" s="1"/>
      <c r="M37" s="3">
        <f t="shared" si="32"/>
        <v>0</v>
      </c>
      <c r="N37" s="1"/>
      <c r="O37" s="3">
        <f t="shared" si="33"/>
        <v>0</v>
      </c>
      <c r="P37" s="115"/>
      <c r="Q37" s="3">
        <f t="shared" ref="Q37:Q39" si="42">ROUNDDOWN($F37*P37,0)</f>
        <v>0</v>
      </c>
      <c r="R37" s="1"/>
      <c r="S37" s="3">
        <f t="shared" si="34"/>
        <v>0</v>
      </c>
      <c r="T37" s="1"/>
      <c r="U37" s="3">
        <f t="shared" si="35"/>
        <v>0</v>
      </c>
      <c r="V37" s="1"/>
      <c r="W37" s="3">
        <f t="shared" si="36"/>
        <v>0</v>
      </c>
      <c r="X37" s="1"/>
      <c r="Y37" s="3">
        <f t="shared" si="37"/>
        <v>0</v>
      </c>
      <c r="Z37" s="1"/>
      <c r="AA37" s="3">
        <f t="shared" si="38"/>
        <v>0</v>
      </c>
      <c r="AB37" s="1"/>
      <c r="AC37" s="3">
        <f t="shared" si="39"/>
        <v>0</v>
      </c>
      <c r="AD37" s="1"/>
      <c r="AE37" s="3">
        <f t="shared" si="40"/>
        <v>0</v>
      </c>
      <c r="AF37" s="223"/>
      <c r="AG37" s="3">
        <f t="shared" si="41"/>
        <v>0</v>
      </c>
      <c r="AH37" s="4">
        <f t="shared" si="13"/>
        <v>0</v>
      </c>
      <c r="AI37" s="4">
        <f t="shared" si="13"/>
        <v>0</v>
      </c>
    </row>
    <row r="38" spans="1:35">
      <c r="A38" s="13"/>
      <c r="B38" s="13"/>
      <c r="C38" s="26"/>
      <c r="D38" s="26"/>
      <c r="E38" s="88"/>
      <c r="F38" s="111"/>
      <c r="G38" s="200"/>
      <c r="H38" s="1"/>
      <c r="I38" s="3">
        <f t="shared" si="31"/>
        <v>0</v>
      </c>
      <c r="J38" s="1"/>
      <c r="K38" s="3">
        <f t="shared" si="31"/>
        <v>0</v>
      </c>
      <c r="L38" s="1"/>
      <c r="M38" s="3">
        <f t="shared" si="32"/>
        <v>0</v>
      </c>
      <c r="N38" s="1"/>
      <c r="O38" s="3">
        <f t="shared" si="33"/>
        <v>0</v>
      </c>
      <c r="P38" s="115"/>
      <c r="Q38" s="3">
        <f t="shared" si="42"/>
        <v>0</v>
      </c>
      <c r="R38" s="1"/>
      <c r="S38" s="3">
        <f t="shared" si="34"/>
        <v>0</v>
      </c>
      <c r="T38" s="1"/>
      <c r="U38" s="3">
        <f t="shared" si="35"/>
        <v>0</v>
      </c>
      <c r="V38" s="1"/>
      <c r="W38" s="3">
        <f t="shared" si="36"/>
        <v>0</v>
      </c>
      <c r="X38" s="1"/>
      <c r="Y38" s="3">
        <f t="shared" si="37"/>
        <v>0</v>
      </c>
      <c r="Z38" s="1"/>
      <c r="AA38" s="3">
        <f t="shared" si="38"/>
        <v>0</v>
      </c>
      <c r="AB38" s="1"/>
      <c r="AC38" s="3">
        <f t="shared" si="39"/>
        <v>0</v>
      </c>
      <c r="AD38" s="1"/>
      <c r="AE38" s="3">
        <f t="shared" si="40"/>
        <v>0</v>
      </c>
      <c r="AF38" s="223"/>
      <c r="AG38" s="3">
        <f t="shared" si="41"/>
        <v>0</v>
      </c>
      <c r="AH38" s="4">
        <f t="shared" si="13"/>
        <v>0</v>
      </c>
      <c r="AI38" s="4">
        <f t="shared" si="13"/>
        <v>0</v>
      </c>
    </row>
    <row r="39" spans="1:35">
      <c r="A39" s="13"/>
      <c r="B39" s="13"/>
      <c r="C39" s="26"/>
      <c r="D39" s="26"/>
      <c r="E39" s="88"/>
      <c r="F39" s="109"/>
      <c r="G39" s="109"/>
      <c r="H39" s="1"/>
      <c r="I39" s="3">
        <f t="shared" si="31"/>
        <v>0</v>
      </c>
      <c r="J39" s="1"/>
      <c r="K39" s="3">
        <f t="shared" si="31"/>
        <v>0</v>
      </c>
      <c r="L39" s="1"/>
      <c r="M39" s="3">
        <f t="shared" si="32"/>
        <v>0</v>
      </c>
      <c r="N39" s="1"/>
      <c r="O39" s="3">
        <f t="shared" si="33"/>
        <v>0</v>
      </c>
      <c r="P39" s="115"/>
      <c r="Q39" s="3">
        <f t="shared" si="42"/>
        <v>0</v>
      </c>
      <c r="R39" s="1"/>
      <c r="S39" s="3">
        <f t="shared" si="34"/>
        <v>0</v>
      </c>
      <c r="T39" s="1"/>
      <c r="U39" s="3">
        <f t="shared" si="35"/>
        <v>0</v>
      </c>
      <c r="V39" s="1"/>
      <c r="W39" s="3">
        <f t="shared" si="36"/>
        <v>0</v>
      </c>
      <c r="X39" s="1"/>
      <c r="Y39" s="3">
        <f t="shared" si="37"/>
        <v>0</v>
      </c>
      <c r="Z39" s="1"/>
      <c r="AA39" s="3">
        <f t="shared" si="38"/>
        <v>0</v>
      </c>
      <c r="AB39" s="1"/>
      <c r="AC39" s="3">
        <f t="shared" si="39"/>
        <v>0</v>
      </c>
      <c r="AD39" s="1"/>
      <c r="AE39" s="3">
        <f t="shared" si="40"/>
        <v>0</v>
      </c>
      <c r="AF39" s="223"/>
      <c r="AG39" s="3">
        <f t="shared" si="41"/>
        <v>0</v>
      </c>
      <c r="AH39" s="4">
        <f t="shared" si="13"/>
        <v>0</v>
      </c>
      <c r="AI39" s="4">
        <f t="shared" si="13"/>
        <v>0</v>
      </c>
    </row>
    <row r="40" spans="1:35">
      <c r="A40" s="13"/>
      <c r="B40" s="13"/>
      <c r="C40" s="26"/>
      <c r="D40" s="26"/>
      <c r="E40" s="88"/>
      <c r="F40" s="109"/>
      <c r="G40" s="109"/>
      <c r="H40" s="1"/>
      <c r="I40" s="3">
        <f t="shared" si="31"/>
        <v>0</v>
      </c>
      <c r="J40" s="1"/>
      <c r="K40" s="3">
        <f t="shared" si="31"/>
        <v>0</v>
      </c>
      <c r="L40" s="1"/>
      <c r="M40" s="3">
        <f t="shared" si="32"/>
        <v>0</v>
      </c>
      <c r="N40" s="1"/>
      <c r="O40" s="3">
        <f t="shared" si="33"/>
        <v>0</v>
      </c>
      <c r="P40" s="1"/>
      <c r="Q40" s="3">
        <f t="shared" ref="Q40:Q45" si="43">ROUNDDOWN($F40*P40,0)</f>
        <v>0</v>
      </c>
      <c r="R40" s="1"/>
      <c r="S40" s="3">
        <f t="shared" si="34"/>
        <v>0</v>
      </c>
      <c r="T40" s="1"/>
      <c r="U40" s="3">
        <f t="shared" si="35"/>
        <v>0</v>
      </c>
      <c r="V40" s="1"/>
      <c r="W40" s="3">
        <f t="shared" si="36"/>
        <v>0</v>
      </c>
      <c r="X40" s="1"/>
      <c r="Y40" s="3">
        <f t="shared" si="37"/>
        <v>0</v>
      </c>
      <c r="Z40" s="1"/>
      <c r="AA40" s="3">
        <f t="shared" si="38"/>
        <v>0</v>
      </c>
      <c r="AB40" s="1"/>
      <c r="AC40" s="3">
        <f t="shared" si="39"/>
        <v>0</v>
      </c>
      <c r="AD40" s="1"/>
      <c r="AE40" s="3">
        <f t="shared" si="40"/>
        <v>0</v>
      </c>
      <c r="AF40" s="223"/>
      <c r="AG40" s="3">
        <f t="shared" si="41"/>
        <v>0</v>
      </c>
      <c r="AH40" s="4">
        <f t="shared" si="13"/>
        <v>0</v>
      </c>
      <c r="AI40" s="4">
        <f t="shared" si="13"/>
        <v>0</v>
      </c>
    </row>
    <row r="41" spans="1:35">
      <c r="A41" s="13"/>
      <c r="B41" s="13"/>
      <c r="C41" s="67"/>
      <c r="D41" s="26"/>
      <c r="E41" s="69"/>
      <c r="F41" s="109"/>
      <c r="G41" s="109"/>
      <c r="H41" s="1"/>
      <c r="I41" s="3">
        <f t="shared" si="31"/>
        <v>0</v>
      </c>
      <c r="J41" s="1"/>
      <c r="K41" s="3">
        <f t="shared" si="31"/>
        <v>0</v>
      </c>
      <c r="L41" s="1"/>
      <c r="M41" s="3">
        <f t="shared" si="32"/>
        <v>0</v>
      </c>
      <c r="N41" s="1"/>
      <c r="O41" s="3">
        <f t="shared" si="33"/>
        <v>0</v>
      </c>
      <c r="P41" s="1"/>
      <c r="Q41" s="3">
        <f t="shared" si="43"/>
        <v>0</v>
      </c>
      <c r="R41" s="1"/>
      <c r="S41" s="3">
        <f t="shared" si="34"/>
        <v>0</v>
      </c>
      <c r="T41" s="1"/>
      <c r="U41" s="3">
        <f t="shared" si="35"/>
        <v>0</v>
      </c>
      <c r="V41" s="1"/>
      <c r="W41" s="3">
        <f t="shared" si="36"/>
        <v>0</v>
      </c>
      <c r="X41" s="1"/>
      <c r="Y41" s="3">
        <f t="shared" si="37"/>
        <v>0</v>
      </c>
      <c r="Z41" s="1"/>
      <c r="AA41" s="3">
        <f t="shared" si="38"/>
        <v>0</v>
      </c>
      <c r="AB41" s="1"/>
      <c r="AC41" s="3">
        <f t="shared" si="39"/>
        <v>0</v>
      </c>
      <c r="AD41" s="1"/>
      <c r="AE41" s="3">
        <f t="shared" si="40"/>
        <v>0</v>
      </c>
      <c r="AF41" s="223"/>
      <c r="AG41" s="3">
        <f t="shared" si="41"/>
        <v>0</v>
      </c>
      <c r="AH41" s="4">
        <f t="shared" si="13"/>
        <v>0</v>
      </c>
      <c r="AI41" s="4">
        <f t="shared" si="13"/>
        <v>0</v>
      </c>
    </row>
    <row r="42" spans="1:35">
      <c r="A42" s="13"/>
      <c r="B42" s="13"/>
      <c r="C42" s="68"/>
      <c r="D42" s="26"/>
      <c r="E42" s="88"/>
      <c r="F42" s="109"/>
      <c r="G42" s="109"/>
      <c r="H42" s="1"/>
      <c r="I42" s="3">
        <f t="shared" si="31"/>
        <v>0</v>
      </c>
      <c r="J42" s="1"/>
      <c r="K42" s="3">
        <f t="shared" si="31"/>
        <v>0</v>
      </c>
      <c r="L42" s="1"/>
      <c r="M42" s="3">
        <f t="shared" si="32"/>
        <v>0</v>
      </c>
      <c r="N42" s="1"/>
      <c r="O42" s="3">
        <f t="shared" si="33"/>
        <v>0</v>
      </c>
      <c r="P42" s="1"/>
      <c r="Q42" s="3">
        <f t="shared" si="43"/>
        <v>0</v>
      </c>
      <c r="R42" s="1"/>
      <c r="S42" s="3">
        <f t="shared" si="34"/>
        <v>0</v>
      </c>
      <c r="T42" s="1"/>
      <c r="U42" s="3">
        <f t="shared" si="35"/>
        <v>0</v>
      </c>
      <c r="V42" s="1"/>
      <c r="W42" s="3">
        <f t="shared" si="36"/>
        <v>0</v>
      </c>
      <c r="X42" s="1"/>
      <c r="Y42" s="3">
        <f t="shared" si="37"/>
        <v>0</v>
      </c>
      <c r="Z42" s="1"/>
      <c r="AA42" s="3">
        <f t="shared" si="38"/>
        <v>0</v>
      </c>
      <c r="AB42" s="1"/>
      <c r="AC42" s="3">
        <f t="shared" si="39"/>
        <v>0</v>
      </c>
      <c r="AD42" s="1"/>
      <c r="AE42" s="3">
        <f t="shared" si="40"/>
        <v>0</v>
      </c>
      <c r="AF42" s="223"/>
      <c r="AG42" s="3">
        <f t="shared" si="41"/>
        <v>0</v>
      </c>
      <c r="AH42" s="4">
        <f t="shared" si="13"/>
        <v>0</v>
      </c>
      <c r="AI42" s="4">
        <f t="shared" si="13"/>
        <v>0</v>
      </c>
    </row>
    <row r="43" spans="1:35">
      <c r="A43" s="13"/>
      <c r="B43" s="13"/>
      <c r="C43" s="68"/>
      <c r="D43" s="26"/>
      <c r="E43" s="88"/>
      <c r="F43" s="109"/>
      <c r="G43" s="109"/>
      <c r="H43" s="1"/>
      <c r="I43" s="3">
        <f t="shared" si="31"/>
        <v>0</v>
      </c>
      <c r="J43" s="1"/>
      <c r="K43" s="3">
        <f t="shared" si="31"/>
        <v>0</v>
      </c>
      <c r="L43" s="1"/>
      <c r="M43" s="3">
        <f t="shared" si="32"/>
        <v>0</v>
      </c>
      <c r="N43" s="1"/>
      <c r="O43" s="3">
        <f t="shared" si="33"/>
        <v>0</v>
      </c>
      <c r="P43" s="1"/>
      <c r="Q43" s="3">
        <f t="shared" si="43"/>
        <v>0</v>
      </c>
      <c r="R43" s="1"/>
      <c r="S43" s="3">
        <f t="shared" si="34"/>
        <v>0</v>
      </c>
      <c r="T43" s="1"/>
      <c r="U43" s="3">
        <f t="shared" si="35"/>
        <v>0</v>
      </c>
      <c r="V43" s="1"/>
      <c r="W43" s="3">
        <f t="shared" si="36"/>
        <v>0</v>
      </c>
      <c r="X43" s="1"/>
      <c r="Y43" s="3">
        <f t="shared" si="37"/>
        <v>0</v>
      </c>
      <c r="Z43" s="1"/>
      <c r="AA43" s="3">
        <f t="shared" si="38"/>
        <v>0</v>
      </c>
      <c r="AB43" s="1"/>
      <c r="AC43" s="3">
        <f t="shared" si="39"/>
        <v>0</v>
      </c>
      <c r="AD43" s="1"/>
      <c r="AE43" s="3">
        <f t="shared" si="40"/>
        <v>0</v>
      </c>
      <c r="AF43" s="223"/>
      <c r="AG43" s="3">
        <f t="shared" si="41"/>
        <v>0</v>
      </c>
      <c r="AH43" s="4">
        <f t="shared" si="13"/>
        <v>0</v>
      </c>
      <c r="AI43" s="4">
        <f t="shared" si="13"/>
        <v>0</v>
      </c>
    </row>
    <row r="44" spans="1:35">
      <c r="A44" s="13"/>
      <c r="B44" s="13"/>
      <c r="C44" s="68"/>
      <c r="D44" s="26"/>
      <c r="E44" s="88"/>
      <c r="F44" s="109"/>
      <c r="G44" s="109"/>
      <c r="H44" s="1"/>
      <c r="I44" s="3">
        <f t="shared" si="31"/>
        <v>0</v>
      </c>
      <c r="J44" s="1"/>
      <c r="K44" s="3">
        <f t="shared" si="31"/>
        <v>0</v>
      </c>
      <c r="L44" s="1"/>
      <c r="M44" s="3">
        <f t="shared" si="32"/>
        <v>0</v>
      </c>
      <c r="N44" s="1"/>
      <c r="O44" s="3">
        <f t="shared" si="33"/>
        <v>0</v>
      </c>
      <c r="P44" s="1"/>
      <c r="Q44" s="3">
        <f t="shared" si="43"/>
        <v>0</v>
      </c>
      <c r="R44" s="1"/>
      <c r="S44" s="3">
        <f t="shared" si="34"/>
        <v>0</v>
      </c>
      <c r="T44" s="1"/>
      <c r="U44" s="3">
        <f t="shared" si="35"/>
        <v>0</v>
      </c>
      <c r="V44" s="1"/>
      <c r="W44" s="3">
        <f t="shared" si="36"/>
        <v>0</v>
      </c>
      <c r="X44" s="1"/>
      <c r="Y44" s="3">
        <f t="shared" si="37"/>
        <v>0</v>
      </c>
      <c r="Z44" s="1"/>
      <c r="AA44" s="3">
        <f t="shared" si="38"/>
        <v>0</v>
      </c>
      <c r="AB44" s="1"/>
      <c r="AC44" s="3">
        <f t="shared" si="39"/>
        <v>0</v>
      </c>
      <c r="AD44" s="1"/>
      <c r="AE44" s="3">
        <f t="shared" si="40"/>
        <v>0</v>
      </c>
      <c r="AF44" s="223"/>
      <c r="AG44" s="3">
        <f t="shared" si="41"/>
        <v>0</v>
      </c>
      <c r="AH44" s="4">
        <f t="shared" si="13"/>
        <v>0</v>
      </c>
      <c r="AI44" s="4">
        <f t="shared" si="13"/>
        <v>0</v>
      </c>
    </row>
    <row r="45" spans="1:35">
      <c r="A45" s="13"/>
      <c r="B45" s="13"/>
      <c r="C45" s="68"/>
      <c r="D45" s="26"/>
      <c r="E45" s="88"/>
      <c r="F45" s="109"/>
      <c r="G45" s="109"/>
      <c r="H45" s="1"/>
      <c r="I45" s="3">
        <f t="shared" si="31"/>
        <v>0</v>
      </c>
      <c r="J45" s="1"/>
      <c r="K45" s="3">
        <f t="shared" si="31"/>
        <v>0</v>
      </c>
      <c r="L45" s="1"/>
      <c r="M45" s="3">
        <f t="shared" si="32"/>
        <v>0</v>
      </c>
      <c r="N45" s="1"/>
      <c r="O45" s="3">
        <f t="shared" si="33"/>
        <v>0</v>
      </c>
      <c r="P45" s="1"/>
      <c r="Q45" s="3">
        <f t="shared" si="43"/>
        <v>0</v>
      </c>
      <c r="R45" s="1"/>
      <c r="S45" s="3">
        <f t="shared" si="34"/>
        <v>0</v>
      </c>
      <c r="T45" s="1"/>
      <c r="U45" s="3">
        <f t="shared" si="35"/>
        <v>0</v>
      </c>
      <c r="V45" s="1"/>
      <c r="W45" s="3">
        <f t="shared" si="36"/>
        <v>0</v>
      </c>
      <c r="X45" s="1"/>
      <c r="Y45" s="3">
        <f t="shared" si="37"/>
        <v>0</v>
      </c>
      <c r="Z45" s="1"/>
      <c r="AA45" s="3">
        <f t="shared" si="38"/>
        <v>0</v>
      </c>
      <c r="AB45" s="1"/>
      <c r="AC45" s="3">
        <f t="shared" si="39"/>
        <v>0</v>
      </c>
      <c r="AD45" s="1"/>
      <c r="AE45" s="3">
        <f t="shared" si="40"/>
        <v>0</v>
      </c>
      <c r="AF45" s="223"/>
      <c r="AG45" s="3">
        <f t="shared" si="41"/>
        <v>0</v>
      </c>
      <c r="AH45" s="4">
        <f t="shared" si="13"/>
        <v>0</v>
      </c>
      <c r="AI45" s="4">
        <f t="shared" si="13"/>
        <v>0</v>
      </c>
    </row>
    <row r="46" spans="1:35">
      <c r="A46" s="13"/>
      <c r="B46" s="13"/>
      <c r="C46" s="26"/>
      <c r="D46" s="69"/>
      <c r="E46" s="124" t="s">
        <v>22</v>
      </c>
      <c r="F46" s="132"/>
      <c r="G46" s="132"/>
      <c r="H46" s="129">
        <f t="shared" ref="H46:AG46" si="44">SUM(H36:H45)</f>
        <v>0</v>
      </c>
      <c r="I46" s="129">
        <f t="shared" si="44"/>
        <v>0</v>
      </c>
      <c r="J46" s="129">
        <f t="shared" si="44"/>
        <v>0</v>
      </c>
      <c r="K46" s="129">
        <f t="shared" si="44"/>
        <v>0</v>
      </c>
      <c r="L46" s="129">
        <f t="shared" si="44"/>
        <v>0</v>
      </c>
      <c r="M46" s="129">
        <f t="shared" si="44"/>
        <v>0</v>
      </c>
      <c r="N46" s="129">
        <f t="shared" si="44"/>
        <v>0</v>
      </c>
      <c r="O46" s="129">
        <f t="shared" si="44"/>
        <v>0</v>
      </c>
      <c r="P46" s="129">
        <f t="shared" si="44"/>
        <v>0</v>
      </c>
      <c r="Q46" s="129">
        <f t="shared" si="44"/>
        <v>0</v>
      </c>
      <c r="R46" s="129">
        <f t="shared" si="44"/>
        <v>0</v>
      </c>
      <c r="S46" s="129">
        <f t="shared" si="44"/>
        <v>0</v>
      </c>
      <c r="T46" s="129">
        <f t="shared" si="44"/>
        <v>0</v>
      </c>
      <c r="U46" s="129">
        <f t="shared" si="44"/>
        <v>0</v>
      </c>
      <c r="V46" s="129">
        <f t="shared" si="44"/>
        <v>0</v>
      </c>
      <c r="W46" s="129">
        <f t="shared" si="44"/>
        <v>0</v>
      </c>
      <c r="X46" s="129">
        <f t="shared" si="44"/>
        <v>0</v>
      </c>
      <c r="Y46" s="129">
        <f t="shared" si="44"/>
        <v>0</v>
      </c>
      <c r="Z46" s="129">
        <f t="shared" si="44"/>
        <v>0</v>
      </c>
      <c r="AA46" s="129">
        <f t="shared" si="44"/>
        <v>0</v>
      </c>
      <c r="AB46" s="129">
        <f t="shared" si="44"/>
        <v>0</v>
      </c>
      <c r="AC46" s="129">
        <f t="shared" si="44"/>
        <v>0</v>
      </c>
      <c r="AD46" s="129">
        <f t="shared" si="44"/>
        <v>0</v>
      </c>
      <c r="AE46" s="129">
        <f t="shared" si="44"/>
        <v>0</v>
      </c>
      <c r="AF46" s="224">
        <f t="shared" si="44"/>
        <v>0</v>
      </c>
      <c r="AG46" s="129">
        <f t="shared" si="44"/>
        <v>0</v>
      </c>
      <c r="AH46" s="129">
        <f t="shared" si="13"/>
        <v>0</v>
      </c>
      <c r="AI46" s="129">
        <f t="shared" si="13"/>
        <v>0</v>
      </c>
    </row>
    <row r="47" spans="1:35">
      <c r="A47" s="13"/>
      <c r="B47" s="13"/>
      <c r="C47" s="117" t="s">
        <v>34</v>
      </c>
      <c r="D47" s="118"/>
      <c r="E47" s="134"/>
      <c r="F47" s="130"/>
      <c r="G47" s="131"/>
      <c r="H47" s="120">
        <f t="shared" ref="H47:AG47" si="45">H24+H35+H46</f>
        <v>0</v>
      </c>
      <c r="I47" s="121">
        <f t="shared" si="45"/>
        <v>0</v>
      </c>
      <c r="J47" s="120">
        <f t="shared" si="45"/>
        <v>0</v>
      </c>
      <c r="K47" s="121">
        <f t="shared" si="45"/>
        <v>0</v>
      </c>
      <c r="L47" s="120">
        <f t="shared" si="45"/>
        <v>0</v>
      </c>
      <c r="M47" s="121">
        <f t="shared" si="45"/>
        <v>0</v>
      </c>
      <c r="N47" s="120">
        <f t="shared" si="45"/>
        <v>0</v>
      </c>
      <c r="O47" s="121">
        <f t="shared" si="45"/>
        <v>0</v>
      </c>
      <c r="P47" s="120">
        <f t="shared" si="45"/>
        <v>0</v>
      </c>
      <c r="Q47" s="121">
        <f t="shared" si="45"/>
        <v>0</v>
      </c>
      <c r="R47" s="120">
        <f t="shared" si="45"/>
        <v>0</v>
      </c>
      <c r="S47" s="121">
        <f t="shared" si="45"/>
        <v>0</v>
      </c>
      <c r="T47" s="120">
        <f t="shared" si="45"/>
        <v>0</v>
      </c>
      <c r="U47" s="121">
        <f t="shared" si="45"/>
        <v>0</v>
      </c>
      <c r="V47" s="120">
        <f t="shared" si="45"/>
        <v>0</v>
      </c>
      <c r="W47" s="121">
        <f t="shared" si="45"/>
        <v>0</v>
      </c>
      <c r="X47" s="120">
        <f t="shared" si="45"/>
        <v>0</v>
      </c>
      <c r="Y47" s="121">
        <f t="shared" si="45"/>
        <v>0</v>
      </c>
      <c r="Z47" s="120">
        <f t="shared" si="45"/>
        <v>0</v>
      </c>
      <c r="AA47" s="121">
        <f t="shared" si="45"/>
        <v>0</v>
      </c>
      <c r="AB47" s="120">
        <f t="shared" si="45"/>
        <v>0</v>
      </c>
      <c r="AC47" s="121">
        <f t="shared" si="45"/>
        <v>0</v>
      </c>
      <c r="AD47" s="120">
        <f t="shared" si="45"/>
        <v>0</v>
      </c>
      <c r="AE47" s="121">
        <f t="shared" si="45"/>
        <v>0</v>
      </c>
      <c r="AF47" s="225">
        <f t="shared" si="45"/>
        <v>0</v>
      </c>
      <c r="AG47" s="121">
        <f t="shared" si="45"/>
        <v>0</v>
      </c>
      <c r="AH47" s="122">
        <f t="shared" ref="AH47:AI79" si="46">SUM(AF47,AD47,AB47,Z47,X47,V47,T47,R47,P47,N47,L47,J47,H47)</f>
        <v>0</v>
      </c>
      <c r="AI47" s="123">
        <f t="shared" si="46"/>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6"/>
        <v>0</v>
      </c>
      <c r="AI48" s="18">
        <f t="shared" si="46"/>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6"/>
        <v>0</v>
      </c>
      <c r="AI49" s="18">
        <f t="shared" si="46"/>
        <v>0</v>
      </c>
    </row>
    <row r="50" spans="1:35">
      <c r="A50" s="13"/>
      <c r="B50" s="13"/>
      <c r="C50" s="26"/>
      <c r="D50" s="71"/>
      <c r="E50" s="92"/>
      <c r="F50" s="40"/>
      <c r="G50" s="40"/>
      <c r="H50" s="37"/>
      <c r="I50" s="43">
        <f t="shared" ref="I50:K50" si="47">ROUNDDOWN($F50*H50,0)</f>
        <v>0</v>
      </c>
      <c r="J50" s="37"/>
      <c r="K50" s="43">
        <f t="shared" si="47"/>
        <v>0</v>
      </c>
      <c r="L50" s="37"/>
      <c r="M50" s="43">
        <f t="shared" ref="M50" si="48">ROUNDDOWN($F50*L50,0)</f>
        <v>0</v>
      </c>
      <c r="N50" s="37"/>
      <c r="O50" s="43">
        <f t="shared" ref="O50" si="49">ROUNDDOWN($F50*N50,0)</f>
        <v>0</v>
      </c>
      <c r="P50" s="37"/>
      <c r="Q50" s="43">
        <f t="shared" ref="Q50" si="50">ROUNDDOWN($F50*P50,0)</f>
        <v>0</v>
      </c>
      <c r="R50" s="37"/>
      <c r="S50" s="43">
        <f t="shared" ref="S50" si="51">ROUNDDOWN($F50*R50,0)</f>
        <v>0</v>
      </c>
      <c r="T50" s="37"/>
      <c r="U50" s="43">
        <f t="shared" ref="U50" si="52">ROUNDDOWN($F50*T50,0)</f>
        <v>0</v>
      </c>
      <c r="V50" s="37"/>
      <c r="W50" s="43">
        <f t="shared" ref="W50" si="53">ROUNDDOWN($F50*V50,0)</f>
        <v>0</v>
      </c>
      <c r="X50" s="37"/>
      <c r="Y50" s="43">
        <f t="shared" ref="Y50" si="54">ROUNDDOWN($F50*X50,0)</f>
        <v>0</v>
      </c>
      <c r="Z50" s="37"/>
      <c r="AA50" s="43">
        <f t="shared" ref="AA50" si="55">ROUNDDOWN($F50*Z50,0)</f>
        <v>0</v>
      </c>
      <c r="AB50" s="37"/>
      <c r="AC50" s="43">
        <f t="shared" ref="AC50" si="56">ROUNDDOWN($F50*AB50,0)</f>
        <v>0</v>
      </c>
      <c r="AD50" s="37"/>
      <c r="AE50" s="43">
        <f t="shared" ref="AE50:AG50" si="57">ROUNDDOWN($F50*AD50,0)</f>
        <v>0</v>
      </c>
      <c r="AF50" s="226"/>
      <c r="AG50" s="43">
        <f t="shared" si="57"/>
        <v>0</v>
      </c>
      <c r="AH50" s="44">
        <f t="shared" si="46"/>
        <v>0</v>
      </c>
      <c r="AI50" s="18">
        <f t="shared" si="46"/>
        <v>0</v>
      </c>
    </row>
    <row r="51" spans="1:35">
      <c r="A51" s="13"/>
      <c r="B51" s="13"/>
      <c r="C51" s="26"/>
      <c r="D51" s="70"/>
      <c r="E51" s="124" t="s">
        <v>22</v>
      </c>
      <c r="F51" s="132"/>
      <c r="G51" s="132"/>
      <c r="H51" s="126">
        <f t="shared" ref="H51:AG51" si="58">SUM(H48:H50)</f>
        <v>0</v>
      </c>
      <c r="I51" s="127">
        <f t="shared" si="58"/>
        <v>0</v>
      </c>
      <c r="J51" s="126">
        <f t="shared" si="58"/>
        <v>0</v>
      </c>
      <c r="K51" s="127">
        <f t="shared" si="58"/>
        <v>0</v>
      </c>
      <c r="L51" s="126">
        <f t="shared" si="58"/>
        <v>0</v>
      </c>
      <c r="M51" s="127">
        <f t="shared" si="58"/>
        <v>0</v>
      </c>
      <c r="N51" s="126">
        <f t="shared" si="58"/>
        <v>0</v>
      </c>
      <c r="O51" s="127">
        <f t="shared" si="58"/>
        <v>0</v>
      </c>
      <c r="P51" s="126">
        <f t="shared" si="58"/>
        <v>0</v>
      </c>
      <c r="Q51" s="127">
        <f t="shared" si="58"/>
        <v>0</v>
      </c>
      <c r="R51" s="126">
        <f t="shared" si="58"/>
        <v>0</v>
      </c>
      <c r="S51" s="127">
        <f t="shared" si="58"/>
        <v>0</v>
      </c>
      <c r="T51" s="126">
        <f t="shared" si="58"/>
        <v>0</v>
      </c>
      <c r="U51" s="127">
        <f t="shared" si="58"/>
        <v>0</v>
      </c>
      <c r="V51" s="126">
        <f t="shared" si="58"/>
        <v>0</v>
      </c>
      <c r="W51" s="127">
        <f t="shared" si="58"/>
        <v>0</v>
      </c>
      <c r="X51" s="126">
        <f t="shared" si="58"/>
        <v>0</v>
      </c>
      <c r="Y51" s="127">
        <f t="shared" si="58"/>
        <v>0</v>
      </c>
      <c r="Z51" s="126">
        <f t="shared" si="58"/>
        <v>0</v>
      </c>
      <c r="AA51" s="127">
        <f t="shared" si="58"/>
        <v>0</v>
      </c>
      <c r="AB51" s="126">
        <f t="shared" si="58"/>
        <v>0</v>
      </c>
      <c r="AC51" s="127">
        <f t="shared" si="58"/>
        <v>0</v>
      </c>
      <c r="AD51" s="126">
        <f t="shared" si="58"/>
        <v>0</v>
      </c>
      <c r="AE51" s="127">
        <f t="shared" si="58"/>
        <v>0</v>
      </c>
      <c r="AF51" s="227">
        <f t="shared" si="58"/>
        <v>0</v>
      </c>
      <c r="AG51" s="127">
        <f t="shared" si="58"/>
        <v>0</v>
      </c>
      <c r="AH51" s="126">
        <f>SUM(AF51,AD51,AB51,Z51,X51,V51,T51,R51,P51,N51,L51,J51,H51)</f>
        <v>0</v>
      </c>
      <c r="AI51" s="127">
        <f t="shared" si="46"/>
        <v>0</v>
      </c>
    </row>
    <row r="52" spans="1:35">
      <c r="A52" s="13"/>
      <c r="B52" s="13"/>
      <c r="C52" s="26"/>
      <c r="D52" s="35" t="s">
        <v>36</v>
      </c>
      <c r="E52" s="88" t="s">
        <v>32</v>
      </c>
      <c r="F52" s="109">
        <v>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6"/>
        <v>0</v>
      </c>
      <c r="AI52" s="18">
        <f t="shared" si="46"/>
        <v>0</v>
      </c>
    </row>
    <row r="53" spans="1:35">
      <c r="A53" s="13"/>
      <c r="B53" s="13"/>
      <c r="C53" s="26"/>
      <c r="D53" s="71"/>
      <c r="E53" s="88"/>
      <c r="F53" s="108"/>
      <c r="G53" s="108"/>
      <c r="H53" s="36"/>
      <c r="I53" s="17">
        <f t="shared" ref="I53:K53" si="59">ROUNDDOWN($F53*H53,0)</f>
        <v>0</v>
      </c>
      <c r="J53" s="36"/>
      <c r="K53" s="17">
        <f t="shared" si="59"/>
        <v>0</v>
      </c>
      <c r="L53" s="36"/>
      <c r="M53" s="17">
        <f t="shared" ref="M53" si="60">ROUNDDOWN($F53*L53,0)</f>
        <v>0</v>
      </c>
      <c r="N53" s="36"/>
      <c r="O53" s="17">
        <f t="shared" ref="O53" si="61">ROUNDDOWN($F53*N53,0)</f>
        <v>0</v>
      </c>
      <c r="P53" s="36"/>
      <c r="Q53" s="17">
        <f t="shared" ref="Q53" si="62">ROUNDDOWN($F53*P53,0)</f>
        <v>0</v>
      </c>
      <c r="R53" s="36"/>
      <c r="S53" s="17">
        <f t="shared" ref="S53" si="63">ROUNDDOWN($F53*R53,0)</f>
        <v>0</v>
      </c>
      <c r="T53" s="36"/>
      <c r="U53" s="17">
        <f t="shared" ref="U53" si="64">ROUNDDOWN($F53*T53,0)</f>
        <v>0</v>
      </c>
      <c r="V53" s="36"/>
      <c r="W53" s="17">
        <f t="shared" ref="W53" si="65">ROUNDDOWN($F53*V53,0)</f>
        <v>0</v>
      </c>
      <c r="X53" s="36"/>
      <c r="Y53" s="17">
        <f t="shared" ref="Y53" si="66">ROUNDDOWN($F53*X53,0)</f>
        <v>0</v>
      </c>
      <c r="Z53" s="36"/>
      <c r="AA53" s="17">
        <f t="shared" ref="AA53" si="67">ROUNDDOWN($F53*Z53,0)</f>
        <v>0</v>
      </c>
      <c r="AB53" s="36"/>
      <c r="AC53" s="17">
        <f t="shared" ref="AC53" si="68">ROUNDDOWN($F53*AB53,0)</f>
        <v>0</v>
      </c>
      <c r="AD53" s="36"/>
      <c r="AE53" s="17">
        <f t="shared" ref="AE53:AG53" si="69">ROUNDDOWN($F53*AD53,0)</f>
        <v>0</v>
      </c>
      <c r="AF53" s="228"/>
      <c r="AG53" s="17">
        <f t="shared" si="69"/>
        <v>0</v>
      </c>
      <c r="AH53" s="44">
        <f t="shared" si="46"/>
        <v>0</v>
      </c>
      <c r="AI53" s="18">
        <f t="shared" si="46"/>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6"/>
        <v>0</v>
      </c>
      <c r="AI54" s="18">
        <f t="shared" si="46"/>
        <v>0</v>
      </c>
    </row>
    <row r="55" spans="1:35">
      <c r="A55" s="13"/>
      <c r="B55" s="13"/>
      <c r="C55" s="26"/>
      <c r="D55" s="70"/>
      <c r="E55" s="124" t="s">
        <v>22</v>
      </c>
      <c r="F55" s="125"/>
      <c r="G55" s="125"/>
      <c r="H55" s="126">
        <f t="shared" ref="H55:AG55" si="70">SUM(H52:H54)</f>
        <v>0</v>
      </c>
      <c r="I55" s="127">
        <f t="shared" si="70"/>
        <v>0</v>
      </c>
      <c r="J55" s="126">
        <f t="shared" si="70"/>
        <v>0</v>
      </c>
      <c r="K55" s="127">
        <f t="shared" si="70"/>
        <v>0</v>
      </c>
      <c r="L55" s="126">
        <f t="shared" si="70"/>
        <v>0</v>
      </c>
      <c r="M55" s="127">
        <f t="shared" si="70"/>
        <v>0</v>
      </c>
      <c r="N55" s="126">
        <f t="shared" si="70"/>
        <v>0</v>
      </c>
      <c r="O55" s="127">
        <f t="shared" si="70"/>
        <v>0</v>
      </c>
      <c r="P55" s="126">
        <f t="shared" si="70"/>
        <v>0</v>
      </c>
      <c r="Q55" s="127">
        <f t="shared" si="70"/>
        <v>0</v>
      </c>
      <c r="R55" s="126">
        <f t="shared" si="70"/>
        <v>0</v>
      </c>
      <c r="S55" s="127">
        <f t="shared" si="70"/>
        <v>0</v>
      </c>
      <c r="T55" s="126">
        <f t="shared" si="70"/>
        <v>0</v>
      </c>
      <c r="U55" s="127">
        <f t="shared" si="70"/>
        <v>0</v>
      </c>
      <c r="V55" s="126">
        <f t="shared" si="70"/>
        <v>0</v>
      </c>
      <c r="W55" s="127">
        <f t="shared" si="70"/>
        <v>0</v>
      </c>
      <c r="X55" s="126">
        <f t="shared" si="70"/>
        <v>0</v>
      </c>
      <c r="Y55" s="127">
        <f t="shared" si="70"/>
        <v>0</v>
      </c>
      <c r="Z55" s="126">
        <f t="shared" si="70"/>
        <v>0</v>
      </c>
      <c r="AA55" s="127">
        <f t="shared" si="70"/>
        <v>0</v>
      </c>
      <c r="AB55" s="126">
        <f t="shared" si="70"/>
        <v>0</v>
      </c>
      <c r="AC55" s="127">
        <f t="shared" si="70"/>
        <v>0</v>
      </c>
      <c r="AD55" s="126">
        <f t="shared" si="70"/>
        <v>0</v>
      </c>
      <c r="AE55" s="127">
        <f t="shared" si="70"/>
        <v>0</v>
      </c>
      <c r="AF55" s="227">
        <f t="shared" si="70"/>
        <v>0</v>
      </c>
      <c r="AG55" s="127">
        <f t="shared" si="70"/>
        <v>0</v>
      </c>
      <c r="AH55" s="126">
        <f t="shared" si="46"/>
        <v>0</v>
      </c>
      <c r="AI55" s="127">
        <f t="shared" si="46"/>
        <v>0</v>
      </c>
    </row>
    <row r="56" spans="1:35">
      <c r="A56" s="13"/>
      <c r="B56" s="13"/>
      <c r="C56" s="72"/>
      <c r="D56" s="73" t="s">
        <v>75</v>
      </c>
      <c r="E56" s="88" t="s">
        <v>32</v>
      </c>
      <c r="F56" s="398">
        <v>510</v>
      </c>
      <c r="G56" s="107" t="s">
        <v>127</v>
      </c>
      <c r="H56" s="37">
        <f>H$47</f>
        <v>0</v>
      </c>
      <c r="I56" s="17">
        <f t="shared" ref="I56:K58" si="71">ROUNDDOWN($F56*H56,0)</f>
        <v>0</v>
      </c>
      <c r="J56" s="37">
        <f>J$47</f>
        <v>0</v>
      </c>
      <c r="K56" s="17">
        <f t="shared" si="71"/>
        <v>0</v>
      </c>
      <c r="L56" s="37">
        <f>L$47</f>
        <v>0</v>
      </c>
      <c r="M56" s="17">
        <f t="shared" ref="M56:M58" si="72">ROUNDDOWN($F56*L56,0)</f>
        <v>0</v>
      </c>
      <c r="N56" s="37">
        <f>N$47</f>
        <v>0</v>
      </c>
      <c r="O56" s="17">
        <f t="shared" ref="O56:O58" si="73">ROUNDDOWN($F56*N56,0)</f>
        <v>0</v>
      </c>
      <c r="P56" s="37">
        <f>P$47</f>
        <v>0</v>
      </c>
      <c r="Q56" s="17">
        <f t="shared" ref="Q56:Q58" si="74">ROUNDDOWN($F56*P56,0)</f>
        <v>0</v>
      </c>
      <c r="R56" s="37">
        <f>R$47</f>
        <v>0</v>
      </c>
      <c r="S56" s="17">
        <f t="shared" ref="S56:S58" si="75">ROUNDDOWN($F56*R56,0)</f>
        <v>0</v>
      </c>
      <c r="T56" s="37">
        <f>T$47</f>
        <v>0</v>
      </c>
      <c r="U56" s="17">
        <f t="shared" ref="U56:U58" si="76">ROUNDDOWN($F56*T56,0)</f>
        <v>0</v>
      </c>
      <c r="V56" s="37">
        <f>V$47</f>
        <v>0</v>
      </c>
      <c r="W56" s="17">
        <f t="shared" ref="W56:W58" si="77">ROUNDDOWN($F56*V56,0)</f>
        <v>0</v>
      </c>
      <c r="X56" s="37">
        <f>X$47</f>
        <v>0</v>
      </c>
      <c r="Y56" s="17">
        <f t="shared" ref="Y56:Y58" si="78">ROUNDDOWN($F56*X56,0)</f>
        <v>0</v>
      </c>
      <c r="Z56" s="37">
        <f>Z$47</f>
        <v>0</v>
      </c>
      <c r="AA56" s="17">
        <f t="shared" ref="AA56:AA58" si="79">ROUNDDOWN($F56*Z56,0)</f>
        <v>0</v>
      </c>
      <c r="AB56" s="37">
        <f>AB$47</f>
        <v>0</v>
      </c>
      <c r="AC56" s="17">
        <f t="shared" ref="AC56:AC58" si="80">ROUNDDOWN($F56*AB56,0)</f>
        <v>0</v>
      </c>
      <c r="AD56" s="37">
        <f>AD$47</f>
        <v>0</v>
      </c>
      <c r="AE56" s="17">
        <f t="shared" ref="AE56:AG58" si="81">ROUNDDOWN($F56*AD56,0)</f>
        <v>0</v>
      </c>
      <c r="AF56" s="226"/>
      <c r="AG56" s="17">
        <f t="shared" si="81"/>
        <v>0</v>
      </c>
      <c r="AH56" s="44">
        <f t="shared" si="46"/>
        <v>0</v>
      </c>
      <c r="AI56" s="18">
        <f t="shared" si="46"/>
        <v>0</v>
      </c>
    </row>
    <row r="57" spans="1:35">
      <c r="A57" s="13"/>
      <c r="B57" s="13"/>
      <c r="C57" s="72"/>
      <c r="D57" s="74"/>
      <c r="E57" s="88"/>
      <c r="F57" s="108"/>
      <c r="G57" s="108"/>
      <c r="H57" s="36"/>
      <c r="I57" s="17">
        <f t="shared" si="71"/>
        <v>0</v>
      </c>
      <c r="J57" s="36"/>
      <c r="K57" s="17">
        <f t="shared" si="71"/>
        <v>0</v>
      </c>
      <c r="L57" s="36"/>
      <c r="M57" s="17">
        <f t="shared" si="72"/>
        <v>0</v>
      </c>
      <c r="N57" s="36"/>
      <c r="O57" s="17">
        <f t="shared" si="73"/>
        <v>0</v>
      </c>
      <c r="P57" s="36"/>
      <c r="Q57" s="17">
        <f t="shared" si="74"/>
        <v>0</v>
      </c>
      <c r="R57" s="36"/>
      <c r="S57" s="17">
        <f t="shared" si="75"/>
        <v>0</v>
      </c>
      <c r="T57" s="36"/>
      <c r="U57" s="17">
        <f t="shared" si="76"/>
        <v>0</v>
      </c>
      <c r="V57" s="36"/>
      <c r="W57" s="17">
        <f t="shared" si="77"/>
        <v>0</v>
      </c>
      <c r="X57" s="36"/>
      <c r="Y57" s="17">
        <f t="shared" si="78"/>
        <v>0</v>
      </c>
      <c r="Z57" s="36"/>
      <c r="AA57" s="17">
        <f t="shared" si="79"/>
        <v>0</v>
      </c>
      <c r="AB57" s="36"/>
      <c r="AC57" s="17">
        <f t="shared" si="80"/>
        <v>0</v>
      </c>
      <c r="AD57" s="36"/>
      <c r="AE57" s="17">
        <f t="shared" si="81"/>
        <v>0</v>
      </c>
      <c r="AF57" s="228"/>
      <c r="AG57" s="17">
        <f t="shared" si="81"/>
        <v>0</v>
      </c>
      <c r="AH57" s="44">
        <f t="shared" si="46"/>
        <v>0</v>
      </c>
      <c r="AI57" s="18">
        <f t="shared" si="46"/>
        <v>0</v>
      </c>
    </row>
    <row r="58" spans="1:35">
      <c r="A58" s="13"/>
      <c r="B58" s="13"/>
      <c r="C58" s="72"/>
      <c r="D58" s="74"/>
      <c r="E58" s="88"/>
      <c r="F58" s="108"/>
      <c r="G58" s="108"/>
      <c r="H58" s="36"/>
      <c r="I58" s="17">
        <f t="shared" si="71"/>
        <v>0</v>
      </c>
      <c r="J58" s="36"/>
      <c r="K58" s="17">
        <f t="shared" si="71"/>
        <v>0</v>
      </c>
      <c r="L58" s="36"/>
      <c r="M58" s="17">
        <f t="shared" si="72"/>
        <v>0</v>
      </c>
      <c r="N58" s="36"/>
      <c r="O58" s="17">
        <f t="shared" si="73"/>
        <v>0</v>
      </c>
      <c r="P58" s="36"/>
      <c r="Q58" s="17">
        <f t="shared" si="74"/>
        <v>0</v>
      </c>
      <c r="R58" s="36"/>
      <c r="S58" s="17">
        <f t="shared" si="75"/>
        <v>0</v>
      </c>
      <c r="T58" s="36"/>
      <c r="U58" s="17">
        <f t="shared" si="76"/>
        <v>0</v>
      </c>
      <c r="V58" s="36"/>
      <c r="W58" s="17">
        <f t="shared" si="77"/>
        <v>0</v>
      </c>
      <c r="X58" s="36"/>
      <c r="Y58" s="17">
        <f t="shared" si="78"/>
        <v>0</v>
      </c>
      <c r="Z58" s="36"/>
      <c r="AA58" s="17">
        <f t="shared" si="79"/>
        <v>0</v>
      </c>
      <c r="AB58" s="36"/>
      <c r="AC58" s="17">
        <f t="shared" si="80"/>
        <v>0</v>
      </c>
      <c r="AD58" s="36"/>
      <c r="AE58" s="17">
        <f t="shared" si="81"/>
        <v>0</v>
      </c>
      <c r="AF58" s="228"/>
      <c r="AG58" s="17">
        <f t="shared" si="81"/>
        <v>0</v>
      </c>
      <c r="AH58" s="44">
        <f t="shared" si="46"/>
        <v>0</v>
      </c>
      <c r="AI58" s="18">
        <f t="shared" si="46"/>
        <v>0</v>
      </c>
    </row>
    <row r="59" spans="1:35">
      <c r="A59" s="13"/>
      <c r="B59" s="13"/>
      <c r="C59" s="72"/>
      <c r="D59" s="75"/>
      <c r="E59" s="124" t="s">
        <v>22</v>
      </c>
      <c r="F59" s="125"/>
      <c r="G59" s="125"/>
      <c r="H59" s="126">
        <f t="shared" ref="H59:AG59" si="82">SUM(H56:H58)</f>
        <v>0</v>
      </c>
      <c r="I59" s="127">
        <f t="shared" si="82"/>
        <v>0</v>
      </c>
      <c r="J59" s="126">
        <f t="shared" si="82"/>
        <v>0</v>
      </c>
      <c r="K59" s="127">
        <f t="shared" si="82"/>
        <v>0</v>
      </c>
      <c r="L59" s="126">
        <f t="shared" si="82"/>
        <v>0</v>
      </c>
      <c r="M59" s="127">
        <f t="shared" si="82"/>
        <v>0</v>
      </c>
      <c r="N59" s="126">
        <f t="shared" si="82"/>
        <v>0</v>
      </c>
      <c r="O59" s="127">
        <f t="shared" si="82"/>
        <v>0</v>
      </c>
      <c r="P59" s="126">
        <f t="shared" si="82"/>
        <v>0</v>
      </c>
      <c r="Q59" s="127">
        <f t="shared" si="82"/>
        <v>0</v>
      </c>
      <c r="R59" s="126">
        <f t="shared" si="82"/>
        <v>0</v>
      </c>
      <c r="S59" s="127">
        <f t="shared" si="82"/>
        <v>0</v>
      </c>
      <c r="T59" s="126">
        <f t="shared" si="82"/>
        <v>0</v>
      </c>
      <c r="U59" s="127">
        <f t="shared" si="82"/>
        <v>0</v>
      </c>
      <c r="V59" s="126">
        <f t="shared" si="82"/>
        <v>0</v>
      </c>
      <c r="W59" s="127">
        <f t="shared" si="82"/>
        <v>0</v>
      </c>
      <c r="X59" s="126">
        <f t="shared" si="82"/>
        <v>0</v>
      </c>
      <c r="Y59" s="127">
        <f t="shared" si="82"/>
        <v>0</v>
      </c>
      <c r="Z59" s="126">
        <f t="shared" si="82"/>
        <v>0</v>
      </c>
      <c r="AA59" s="127">
        <f t="shared" si="82"/>
        <v>0</v>
      </c>
      <c r="AB59" s="126">
        <f t="shared" si="82"/>
        <v>0</v>
      </c>
      <c r="AC59" s="127">
        <f t="shared" si="82"/>
        <v>0</v>
      </c>
      <c r="AD59" s="126">
        <f t="shared" si="82"/>
        <v>0</v>
      </c>
      <c r="AE59" s="127">
        <f t="shared" si="82"/>
        <v>0</v>
      </c>
      <c r="AF59" s="227">
        <f t="shared" si="82"/>
        <v>0</v>
      </c>
      <c r="AG59" s="127">
        <f t="shared" si="82"/>
        <v>0</v>
      </c>
      <c r="AH59" s="126">
        <f t="shared" si="46"/>
        <v>0</v>
      </c>
      <c r="AI59" s="127">
        <f t="shared" si="46"/>
        <v>0</v>
      </c>
    </row>
    <row r="60" spans="1:35">
      <c r="A60" s="13"/>
      <c r="B60" s="13"/>
      <c r="C60" s="26"/>
      <c r="D60" s="35" t="s">
        <v>84</v>
      </c>
      <c r="E60" s="88" t="s">
        <v>97</v>
      </c>
      <c r="F60" s="398">
        <v>13590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6"/>
        <v>0</v>
      </c>
      <c r="AI60" s="18">
        <f t="shared" si="46"/>
        <v>0</v>
      </c>
    </row>
    <row r="61" spans="1:35">
      <c r="A61" s="13"/>
      <c r="B61" s="13"/>
      <c r="C61" s="26"/>
      <c r="D61" s="71"/>
      <c r="E61" s="88"/>
      <c r="F61" s="108"/>
      <c r="G61" s="108"/>
      <c r="H61" s="36"/>
      <c r="I61" s="17">
        <f t="shared" ref="I61:K64" si="83">ROUNDDOWN($F61*H61,0)</f>
        <v>0</v>
      </c>
      <c r="J61" s="36"/>
      <c r="K61" s="17">
        <f t="shared" si="83"/>
        <v>0</v>
      </c>
      <c r="L61" s="36"/>
      <c r="M61" s="17">
        <f t="shared" ref="M61:M64" si="84">ROUNDDOWN($F61*L61,0)</f>
        <v>0</v>
      </c>
      <c r="N61" s="36"/>
      <c r="O61" s="17">
        <f t="shared" ref="O61:O64" si="85">ROUNDDOWN($F61*N61,0)</f>
        <v>0</v>
      </c>
      <c r="P61" s="36"/>
      <c r="Q61" s="17">
        <f t="shared" ref="Q61:Q64" si="86">ROUNDDOWN($F61*P61,0)</f>
        <v>0</v>
      </c>
      <c r="R61" s="36"/>
      <c r="S61" s="17">
        <f t="shared" ref="S61:S64" si="87">ROUNDDOWN($F61*R61,0)</f>
        <v>0</v>
      </c>
      <c r="T61" s="36"/>
      <c r="U61" s="17">
        <f t="shared" ref="U61:U64" si="88">ROUNDDOWN($F61*T61,0)</f>
        <v>0</v>
      </c>
      <c r="V61" s="36"/>
      <c r="W61" s="17">
        <f t="shared" ref="W61:W64" si="89">ROUNDDOWN($F61*V61,0)</f>
        <v>0</v>
      </c>
      <c r="X61" s="36"/>
      <c r="Y61" s="17">
        <f t="shared" ref="Y61:Y64" si="90">ROUNDDOWN($F61*X61,0)</f>
        <v>0</v>
      </c>
      <c r="Z61" s="36"/>
      <c r="AA61" s="17">
        <f t="shared" ref="AA61:AA64" si="91">ROUNDDOWN($F61*Z61,0)</f>
        <v>0</v>
      </c>
      <c r="AB61" s="36"/>
      <c r="AC61" s="17">
        <f t="shared" ref="AC61:AC64" si="92">ROUNDDOWN($F61*AB61,0)</f>
        <v>0</v>
      </c>
      <c r="AD61" s="36"/>
      <c r="AE61" s="17">
        <f t="shared" ref="AE61:AG64" si="93">ROUNDDOWN($F61*AD61,0)</f>
        <v>0</v>
      </c>
      <c r="AF61" s="228"/>
      <c r="AG61" s="17">
        <f t="shared" si="93"/>
        <v>0</v>
      </c>
      <c r="AH61" s="44">
        <f t="shared" si="46"/>
        <v>0</v>
      </c>
      <c r="AI61" s="18">
        <f t="shared" si="46"/>
        <v>0</v>
      </c>
    </row>
    <row r="62" spans="1:35">
      <c r="A62" s="13"/>
      <c r="B62" s="13"/>
      <c r="C62" s="26"/>
      <c r="D62" s="71"/>
      <c r="E62" s="88"/>
      <c r="F62" s="108"/>
      <c r="G62" s="108"/>
      <c r="H62" s="36"/>
      <c r="I62" s="17">
        <f t="shared" si="83"/>
        <v>0</v>
      </c>
      <c r="J62" s="36"/>
      <c r="K62" s="17">
        <f t="shared" si="83"/>
        <v>0</v>
      </c>
      <c r="L62" s="36"/>
      <c r="M62" s="17">
        <f t="shared" si="84"/>
        <v>0</v>
      </c>
      <c r="N62" s="36"/>
      <c r="O62" s="17">
        <f t="shared" si="85"/>
        <v>0</v>
      </c>
      <c r="P62" s="36"/>
      <c r="Q62" s="17">
        <f t="shared" si="86"/>
        <v>0</v>
      </c>
      <c r="R62" s="36"/>
      <c r="S62" s="17">
        <f t="shared" si="87"/>
        <v>0</v>
      </c>
      <c r="T62" s="36"/>
      <c r="U62" s="17">
        <f t="shared" si="88"/>
        <v>0</v>
      </c>
      <c r="V62" s="36"/>
      <c r="W62" s="17">
        <f t="shared" si="89"/>
        <v>0</v>
      </c>
      <c r="X62" s="36"/>
      <c r="Y62" s="17">
        <f t="shared" si="90"/>
        <v>0</v>
      </c>
      <c r="Z62" s="36"/>
      <c r="AA62" s="17">
        <f t="shared" si="91"/>
        <v>0</v>
      </c>
      <c r="AB62" s="36"/>
      <c r="AC62" s="17">
        <f t="shared" si="92"/>
        <v>0</v>
      </c>
      <c r="AD62" s="36"/>
      <c r="AE62" s="17">
        <f t="shared" si="93"/>
        <v>0</v>
      </c>
      <c r="AF62" s="228"/>
      <c r="AG62" s="17">
        <f t="shared" si="93"/>
        <v>0</v>
      </c>
      <c r="AH62" s="44">
        <f t="shared" si="46"/>
        <v>0</v>
      </c>
      <c r="AI62" s="18">
        <f t="shared" si="46"/>
        <v>0</v>
      </c>
    </row>
    <row r="63" spans="1:35">
      <c r="A63" s="13"/>
      <c r="B63" s="13"/>
      <c r="C63" s="26"/>
      <c r="D63" s="71"/>
      <c r="E63" s="88"/>
      <c r="F63" s="108"/>
      <c r="G63" s="108"/>
      <c r="H63" s="36"/>
      <c r="I63" s="17">
        <f t="shared" si="83"/>
        <v>0</v>
      </c>
      <c r="J63" s="36"/>
      <c r="K63" s="17">
        <f t="shared" si="83"/>
        <v>0</v>
      </c>
      <c r="L63" s="36"/>
      <c r="M63" s="17">
        <f t="shared" si="84"/>
        <v>0</v>
      </c>
      <c r="N63" s="36"/>
      <c r="O63" s="17">
        <f t="shared" si="85"/>
        <v>0</v>
      </c>
      <c r="P63" s="36"/>
      <c r="Q63" s="17">
        <f t="shared" si="86"/>
        <v>0</v>
      </c>
      <c r="R63" s="36"/>
      <c r="S63" s="17">
        <f t="shared" si="87"/>
        <v>0</v>
      </c>
      <c r="T63" s="36"/>
      <c r="U63" s="17">
        <f t="shared" si="88"/>
        <v>0</v>
      </c>
      <c r="V63" s="36"/>
      <c r="W63" s="17">
        <f t="shared" si="89"/>
        <v>0</v>
      </c>
      <c r="X63" s="36"/>
      <c r="Y63" s="17">
        <f t="shared" si="90"/>
        <v>0</v>
      </c>
      <c r="Z63" s="36"/>
      <c r="AA63" s="17">
        <f t="shared" si="91"/>
        <v>0</v>
      </c>
      <c r="AB63" s="36"/>
      <c r="AC63" s="17">
        <f t="shared" si="92"/>
        <v>0</v>
      </c>
      <c r="AD63" s="36"/>
      <c r="AE63" s="17">
        <f t="shared" si="93"/>
        <v>0</v>
      </c>
      <c r="AF63" s="228"/>
      <c r="AG63" s="17">
        <f t="shared" si="93"/>
        <v>0</v>
      </c>
      <c r="AH63" s="44">
        <f t="shared" si="46"/>
        <v>0</v>
      </c>
      <c r="AI63" s="18">
        <f t="shared" si="46"/>
        <v>0</v>
      </c>
    </row>
    <row r="64" spans="1:35">
      <c r="A64" s="13"/>
      <c r="B64" s="13"/>
      <c r="C64" s="26"/>
      <c r="D64" s="71"/>
      <c r="E64" s="88"/>
      <c r="F64" s="108"/>
      <c r="G64" s="108"/>
      <c r="H64" s="36"/>
      <c r="I64" s="17">
        <f t="shared" si="83"/>
        <v>0</v>
      </c>
      <c r="J64" s="36"/>
      <c r="K64" s="17">
        <f t="shared" si="83"/>
        <v>0</v>
      </c>
      <c r="L64" s="36"/>
      <c r="M64" s="17">
        <f t="shared" si="84"/>
        <v>0</v>
      </c>
      <c r="N64" s="36"/>
      <c r="O64" s="17">
        <f t="shared" si="85"/>
        <v>0</v>
      </c>
      <c r="P64" s="36"/>
      <c r="Q64" s="17">
        <f t="shared" si="86"/>
        <v>0</v>
      </c>
      <c r="R64" s="36"/>
      <c r="S64" s="17">
        <f t="shared" si="87"/>
        <v>0</v>
      </c>
      <c r="T64" s="36"/>
      <c r="U64" s="17">
        <f t="shared" si="88"/>
        <v>0</v>
      </c>
      <c r="V64" s="36"/>
      <c r="W64" s="17">
        <f t="shared" si="89"/>
        <v>0</v>
      </c>
      <c r="X64" s="36"/>
      <c r="Y64" s="17">
        <f t="shared" si="90"/>
        <v>0</v>
      </c>
      <c r="Z64" s="36"/>
      <c r="AA64" s="17">
        <f t="shared" si="91"/>
        <v>0</v>
      </c>
      <c r="AB64" s="36"/>
      <c r="AC64" s="17">
        <f t="shared" si="92"/>
        <v>0</v>
      </c>
      <c r="AD64" s="36"/>
      <c r="AE64" s="17">
        <f t="shared" si="93"/>
        <v>0</v>
      </c>
      <c r="AF64" s="228"/>
      <c r="AG64" s="17">
        <f t="shared" si="93"/>
        <v>0</v>
      </c>
      <c r="AH64" s="44">
        <f t="shared" si="46"/>
        <v>0</v>
      </c>
      <c r="AI64" s="18">
        <f t="shared" si="46"/>
        <v>0</v>
      </c>
    </row>
    <row r="65" spans="1:35">
      <c r="A65" s="13"/>
      <c r="B65" s="13"/>
      <c r="C65" s="26"/>
      <c r="D65" s="70"/>
      <c r="E65" s="124" t="s">
        <v>22</v>
      </c>
      <c r="F65" s="125"/>
      <c r="G65" s="125"/>
      <c r="H65" s="126">
        <f t="shared" ref="H65:AG65" si="94">SUM(H60:H64)</f>
        <v>0</v>
      </c>
      <c r="I65" s="127">
        <f t="shared" si="94"/>
        <v>0</v>
      </c>
      <c r="J65" s="126">
        <f t="shared" si="94"/>
        <v>0</v>
      </c>
      <c r="K65" s="127">
        <f t="shared" si="94"/>
        <v>0</v>
      </c>
      <c r="L65" s="126">
        <f t="shared" si="94"/>
        <v>0</v>
      </c>
      <c r="M65" s="127">
        <f t="shared" si="94"/>
        <v>0</v>
      </c>
      <c r="N65" s="126">
        <f t="shared" si="94"/>
        <v>0</v>
      </c>
      <c r="O65" s="127">
        <f t="shared" si="94"/>
        <v>0</v>
      </c>
      <c r="P65" s="126">
        <f t="shared" si="94"/>
        <v>0</v>
      </c>
      <c r="Q65" s="127">
        <f t="shared" si="94"/>
        <v>0</v>
      </c>
      <c r="R65" s="126">
        <f t="shared" si="94"/>
        <v>0</v>
      </c>
      <c r="S65" s="127">
        <f t="shared" si="94"/>
        <v>0</v>
      </c>
      <c r="T65" s="126">
        <f t="shared" si="94"/>
        <v>0</v>
      </c>
      <c r="U65" s="127">
        <f t="shared" si="94"/>
        <v>0</v>
      </c>
      <c r="V65" s="126">
        <f t="shared" si="94"/>
        <v>0</v>
      </c>
      <c r="W65" s="127">
        <f t="shared" si="94"/>
        <v>0</v>
      </c>
      <c r="X65" s="126">
        <f t="shared" si="94"/>
        <v>0</v>
      </c>
      <c r="Y65" s="127">
        <f t="shared" si="94"/>
        <v>0</v>
      </c>
      <c r="Z65" s="126">
        <f t="shared" si="94"/>
        <v>0</v>
      </c>
      <c r="AA65" s="127">
        <f t="shared" si="94"/>
        <v>0</v>
      </c>
      <c r="AB65" s="126">
        <f t="shared" si="94"/>
        <v>0</v>
      </c>
      <c r="AC65" s="127">
        <f t="shared" si="94"/>
        <v>0</v>
      </c>
      <c r="AD65" s="126">
        <f t="shared" si="94"/>
        <v>0</v>
      </c>
      <c r="AE65" s="127">
        <f t="shared" si="94"/>
        <v>0</v>
      </c>
      <c r="AF65" s="227">
        <f t="shared" si="94"/>
        <v>0</v>
      </c>
      <c r="AG65" s="127">
        <f t="shared" si="94"/>
        <v>0</v>
      </c>
      <c r="AH65" s="126">
        <f>SUM(AF65,AD65,AB65,Z65,X65,V65,T65,R65,P65,N65,L65,J65,H65)</f>
        <v>0</v>
      </c>
      <c r="AI65" s="127">
        <f t="shared" si="46"/>
        <v>0</v>
      </c>
    </row>
    <row r="66" spans="1:35">
      <c r="A66" s="13"/>
      <c r="B66" s="13"/>
      <c r="C66" s="26"/>
      <c r="D66" s="35" t="s">
        <v>76</v>
      </c>
      <c r="E66" s="88" t="s">
        <v>97</v>
      </c>
      <c r="F66" s="398">
        <v>13390</v>
      </c>
      <c r="G66" s="108">
        <v>1</v>
      </c>
      <c r="H66" s="37">
        <f>H$47*$G66</f>
        <v>0</v>
      </c>
      <c r="I66" s="17">
        <f t="shared" ref="I66:K67" si="95">ROUNDDOWN($F66*H66,0)</f>
        <v>0</v>
      </c>
      <c r="J66" s="37">
        <f>J$47*$G66</f>
        <v>0</v>
      </c>
      <c r="K66" s="17">
        <f t="shared" si="95"/>
        <v>0</v>
      </c>
      <c r="L66" s="37">
        <f>L$47*$G66</f>
        <v>0</v>
      </c>
      <c r="M66" s="17">
        <f t="shared" ref="M66:M67" si="96">ROUNDDOWN($F66*L66,0)</f>
        <v>0</v>
      </c>
      <c r="N66" s="37">
        <f>N$47*$G66</f>
        <v>0</v>
      </c>
      <c r="O66" s="17">
        <f t="shared" ref="O66:O67" si="97">ROUNDDOWN($F66*N66,0)</f>
        <v>0</v>
      </c>
      <c r="P66" s="37">
        <f>P$47*$G66</f>
        <v>0</v>
      </c>
      <c r="Q66" s="17">
        <f t="shared" ref="Q66:Q67" si="98">ROUNDDOWN($F66*P66,0)</f>
        <v>0</v>
      </c>
      <c r="R66" s="37">
        <f>R$47*$G66</f>
        <v>0</v>
      </c>
      <c r="S66" s="17">
        <f t="shared" ref="S66:S67" si="99">ROUNDDOWN($F66*R66,0)</f>
        <v>0</v>
      </c>
      <c r="T66" s="37">
        <f>T$47*$G66</f>
        <v>0</v>
      </c>
      <c r="U66" s="17">
        <f t="shared" ref="U66:U67" si="100">ROUNDDOWN($F66*T66,0)</f>
        <v>0</v>
      </c>
      <c r="V66" s="37">
        <f>V$47*$G66</f>
        <v>0</v>
      </c>
      <c r="W66" s="17">
        <f t="shared" ref="W66:W67" si="101">ROUNDDOWN($F66*V66,0)</f>
        <v>0</v>
      </c>
      <c r="X66" s="37">
        <f>X$47*$G66</f>
        <v>0</v>
      </c>
      <c r="Y66" s="17">
        <f t="shared" ref="Y66:Y67" si="102">ROUNDDOWN($F66*X66,0)</f>
        <v>0</v>
      </c>
      <c r="Z66" s="37">
        <f>Z$47*$G66</f>
        <v>0</v>
      </c>
      <c r="AA66" s="17">
        <f t="shared" ref="AA66:AA67" si="103">ROUNDDOWN($F66*Z66,0)</f>
        <v>0</v>
      </c>
      <c r="AB66" s="37">
        <f>AB$47*$G66</f>
        <v>0</v>
      </c>
      <c r="AC66" s="17">
        <f t="shared" ref="AC66:AC67" si="104">ROUNDDOWN($F66*AB66,0)</f>
        <v>0</v>
      </c>
      <c r="AD66" s="37">
        <f>AD$47*$G66</f>
        <v>0</v>
      </c>
      <c r="AE66" s="17">
        <f t="shared" ref="AE66:AG67" si="105">ROUNDDOWN($F66*AD66,0)</f>
        <v>0</v>
      </c>
      <c r="AF66" s="226"/>
      <c r="AG66" s="17">
        <f t="shared" si="105"/>
        <v>0</v>
      </c>
      <c r="AH66" s="44">
        <f t="shared" si="46"/>
        <v>0</v>
      </c>
      <c r="AI66" s="18">
        <f t="shared" si="46"/>
        <v>0</v>
      </c>
    </row>
    <row r="67" spans="1:35">
      <c r="A67" s="13"/>
      <c r="B67" s="13"/>
      <c r="C67" s="26"/>
      <c r="D67" s="71"/>
      <c r="E67" s="88"/>
      <c r="F67" s="108"/>
      <c r="G67" s="108"/>
      <c r="H67" s="37"/>
      <c r="I67" s="17">
        <f t="shared" si="95"/>
        <v>0</v>
      </c>
      <c r="J67" s="37"/>
      <c r="K67" s="17">
        <f t="shared" si="95"/>
        <v>0</v>
      </c>
      <c r="L67" s="37"/>
      <c r="M67" s="17">
        <f t="shared" si="96"/>
        <v>0</v>
      </c>
      <c r="N67" s="37"/>
      <c r="O67" s="17">
        <f t="shared" si="97"/>
        <v>0</v>
      </c>
      <c r="P67" s="37"/>
      <c r="Q67" s="17">
        <f t="shared" si="98"/>
        <v>0</v>
      </c>
      <c r="R67" s="37"/>
      <c r="S67" s="17">
        <f t="shared" si="99"/>
        <v>0</v>
      </c>
      <c r="T67" s="37"/>
      <c r="U67" s="17">
        <f t="shared" si="100"/>
        <v>0</v>
      </c>
      <c r="V67" s="37"/>
      <c r="W67" s="17">
        <f t="shared" si="101"/>
        <v>0</v>
      </c>
      <c r="X67" s="37"/>
      <c r="Y67" s="17">
        <f t="shared" si="102"/>
        <v>0</v>
      </c>
      <c r="Z67" s="37"/>
      <c r="AA67" s="17">
        <f t="shared" si="103"/>
        <v>0</v>
      </c>
      <c r="AB67" s="37"/>
      <c r="AC67" s="17">
        <f t="shared" si="104"/>
        <v>0</v>
      </c>
      <c r="AD67" s="37"/>
      <c r="AE67" s="17">
        <f t="shared" si="105"/>
        <v>0</v>
      </c>
      <c r="AF67" s="226"/>
      <c r="AG67" s="17">
        <f t="shared" si="105"/>
        <v>0</v>
      </c>
      <c r="AH67" s="44">
        <f t="shared" si="46"/>
        <v>0</v>
      </c>
      <c r="AI67" s="18">
        <f t="shared" si="46"/>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6"/>
        <v>0</v>
      </c>
      <c r="AI68" s="18">
        <f t="shared" si="46"/>
        <v>0</v>
      </c>
    </row>
    <row r="69" spans="1:35">
      <c r="A69" s="13"/>
      <c r="B69" s="13"/>
      <c r="C69" s="26"/>
      <c r="D69" s="71"/>
      <c r="E69" s="88"/>
      <c r="F69" s="108"/>
      <c r="G69" s="108"/>
      <c r="H69" s="37"/>
      <c r="I69" s="17">
        <f t="shared" ref="I69:K70" si="106">ROUNDDOWN($F69*H69,0)</f>
        <v>0</v>
      </c>
      <c r="J69" s="37"/>
      <c r="K69" s="17">
        <f t="shared" si="106"/>
        <v>0</v>
      </c>
      <c r="L69" s="37"/>
      <c r="M69" s="17">
        <f t="shared" ref="M69:M70" si="107">ROUNDDOWN($F69*L69,0)</f>
        <v>0</v>
      </c>
      <c r="N69" s="37"/>
      <c r="O69" s="17">
        <f t="shared" ref="O69:O70" si="108">ROUNDDOWN($F69*N69,0)</f>
        <v>0</v>
      </c>
      <c r="P69" s="37"/>
      <c r="Q69" s="17">
        <f t="shared" ref="Q69:Q70" si="109">ROUNDDOWN($F69*P69,0)</f>
        <v>0</v>
      </c>
      <c r="R69" s="37"/>
      <c r="S69" s="17">
        <f t="shared" ref="S69:S70" si="110">ROUNDDOWN($F69*R69,0)</f>
        <v>0</v>
      </c>
      <c r="T69" s="37"/>
      <c r="U69" s="17">
        <f t="shared" ref="U69:U70" si="111">ROUNDDOWN($F69*T69,0)</f>
        <v>0</v>
      </c>
      <c r="V69" s="37"/>
      <c r="W69" s="17">
        <f t="shared" ref="W69:W70" si="112">ROUNDDOWN($F69*V69,0)</f>
        <v>0</v>
      </c>
      <c r="X69" s="37"/>
      <c r="Y69" s="17">
        <f t="shared" ref="Y69:Y70" si="113">ROUNDDOWN($F69*X69,0)</f>
        <v>0</v>
      </c>
      <c r="Z69" s="37"/>
      <c r="AA69" s="17">
        <f t="shared" ref="AA69:AA70" si="114">ROUNDDOWN($F69*Z69,0)</f>
        <v>0</v>
      </c>
      <c r="AB69" s="37"/>
      <c r="AC69" s="17">
        <f t="shared" ref="AC69:AC70" si="115">ROUNDDOWN($F69*AB69,0)</f>
        <v>0</v>
      </c>
      <c r="AD69" s="37"/>
      <c r="AE69" s="17">
        <f t="shared" ref="AE69:AG70" si="116">ROUNDDOWN($F69*AD69,0)</f>
        <v>0</v>
      </c>
      <c r="AF69" s="226"/>
      <c r="AG69" s="17">
        <f t="shared" si="116"/>
        <v>0</v>
      </c>
      <c r="AH69" s="44">
        <f t="shared" si="46"/>
        <v>0</v>
      </c>
      <c r="AI69" s="18">
        <f t="shared" si="46"/>
        <v>0</v>
      </c>
    </row>
    <row r="70" spans="1:35">
      <c r="A70" s="13"/>
      <c r="B70" s="13"/>
      <c r="C70" s="26"/>
      <c r="D70" s="71"/>
      <c r="E70" s="88"/>
      <c r="F70" s="108"/>
      <c r="G70" s="108"/>
      <c r="H70" s="37"/>
      <c r="I70" s="17">
        <f t="shared" si="106"/>
        <v>0</v>
      </c>
      <c r="J70" s="37"/>
      <c r="K70" s="17">
        <f t="shared" si="106"/>
        <v>0</v>
      </c>
      <c r="L70" s="37"/>
      <c r="M70" s="17">
        <f t="shared" si="107"/>
        <v>0</v>
      </c>
      <c r="N70" s="37"/>
      <c r="O70" s="17">
        <f t="shared" si="108"/>
        <v>0</v>
      </c>
      <c r="P70" s="37"/>
      <c r="Q70" s="17">
        <f t="shared" si="109"/>
        <v>0</v>
      </c>
      <c r="R70" s="37"/>
      <c r="S70" s="17">
        <f t="shared" si="110"/>
        <v>0</v>
      </c>
      <c r="T70" s="37"/>
      <c r="U70" s="17">
        <f t="shared" si="111"/>
        <v>0</v>
      </c>
      <c r="V70" s="37"/>
      <c r="W70" s="17">
        <f t="shared" si="112"/>
        <v>0</v>
      </c>
      <c r="X70" s="37"/>
      <c r="Y70" s="17">
        <f t="shared" si="113"/>
        <v>0</v>
      </c>
      <c r="Z70" s="37"/>
      <c r="AA70" s="17">
        <f t="shared" si="114"/>
        <v>0</v>
      </c>
      <c r="AB70" s="37"/>
      <c r="AC70" s="17">
        <f t="shared" si="115"/>
        <v>0</v>
      </c>
      <c r="AD70" s="37"/>
      <c r="AE70" s="17">
        <f t="shared" si="116"/>
        <v>0</v>
      </c>
      <c r="AF70" s="226"/>
      <c r="AG70" s="17">
        <f t="shared" si="116"/>
        <v>0</v>
      </c>
      <c r="AH70" s="44">
        <f t="shared" si="46"/>
        <v>0</v>
      </c>
      <c r="AI70" s="18">
        <f t="shared" si="46"/>
        <v>0</v>
      </c>
    </row>
    <row r="71" spans="1:35">
      <c r="A71" s="13"/>
      <c r="B71" s="13"/>
      <c r="C71" s="26"/>
      <c r="D71" s="71"/>
      <c r="E71" s="124" t="s">
        <v>22</v>
      </c>
      <c r="F71" s="125"/>
      <c r="G71" s="125"/>
      <c r="H71" s="126">
        <f t="shared" ref="H71:AG71" si="117">SUM(H66:H70)</f>
        <v>0</v>
      </c>
      <c r="I71" s="127">
        <f t="shared" si="117"/>
        <v>0</v>
      </c>
      <c r="J71" s="126">
        <f t="shared" si="117"/>
        <v>0</v>
      </c>
      <c r="K71" s="127">
        <f t="shared" si="117"/>
        <v>0</v>
      </c>
      <c r="L71" s="126">
        <f t="shared" si="117"/>
        <v>0</v>
      </c>
      <c r="M71" s="127">
        <f t="shared" si="117"/>
        <v>0</v>
      </c>
      <c r="N71" s="126">
        <f t="shared" si="117"/>
        <v>0</v>
      </c>
      <c r="O71" s="127">
        <f t="shared" si="117"/>
        <v>0</v>
      </c>
      <c r="P71" s="126">
        <f t="shared" si="117"/>
        <v>0</v>
      </c>
      <c r="Q71" s="127">
        <f t="shared" si="117"/>
        <v>0</v>
      </c>
      <c r="R71" s="126">
        <f t="shared" si="117"/>
        <v>0</v>
      </c>
      <c r="S71" s="127">
        <f t="shared" si="117"/>
        <v>0</v>
      </c>
      <c r="T71" s="126">
        <f t="shared" si="117"/>
        <v>0</v>
      </c>
      <c r="U71" s="127">
        <f t="shared" si="117"/>
        <v>0</v>
      </c>
      <c r="V71" s="126">
        <f t="shared" si="117"/>
        <v>0</v>
      </c>
      <c r="W71" s="127">
        <f t="shared" si="117"/>
        <v>0</v>
      </c>
      <c r="X71" s="126">
        <f t="shared" si="117"/>
        <v>0</v>
      </c>
      <c r="Y71" s="127">
        <f t="shared" si="117"/>
        <v>0</v>
      </c>
      <c r="Z71" s="126">
        <f t="shared" si="117"/>
        <v>0</v>
      </c>
      <c r="AA71" s="127">
        <f t="shared" si="117"/>
        <v>0</v>
      </c>
      <c r="AB71" s="126">
        <f t="shared" si="117"/>
        <v>0</v>
      </c>
      <c r="AC71" s="127">
        <f t="shared" si="117"/>
        <v>0</v>
      </c>
      <c r="AD71" s="126">
        <f t="shared" si="117"/>
        <v>0</v>
      </c>
      <c r="AE71" s="127">
        <f t="shared" si="117"/>
        <v>0</v>
      </c>
      <c r="AF71" s="227">
        <f t="shared" si="117"/>
        <v>0</v>
      </c>
      <c r="AG71" s="127">
        <f t="shared" si="117"/>
        <v>0</v>
      </c>
      <c r="AH71" s="126">
        <f t="shared" si="46"/>
        <v>0</v>
      </c>
      <c r="AI71" s="127">
        <f t="shared" si="46"/>
        <v>0</v>
      </c>
    </row>
    <row r="72" spans="1:35">
      <c r="A72" s="13"/>
      <c r="B72" s="13"/>
      <c r="C72" s="26"/>
      <c r="D72" s="35" t="s">
        <v>77</v>
      </c>
      <c r="E72" s="88" t="s">
        <v>371</v>
      </c>
      <c r="F72" s="111">
        <v>0</v>
      </c>
      <c r="G72" s="111">
        <v>0</v>
      </c>
      <c r="H72" s="37">
        <f>H$47*$G72</f>
        <v>0</v>
      </c>
      <c r="I72" s="17">
        <f t="shared" ref="I72:K76" si="118">ROUNDDOWN($F72*H72,0)</f>
        <v>0</v>
      </c>
      <c r="J72" s="37">
        <f>J$47*$G72</f>
        <v>0</v>
      </c>
      <c r="K72" s="17">
        <f t="shared" si="118"/>
        <v>0</v>
      </c>
      <c r="L72" s="37">
        <f>L$47*$G72</f>
        <v>0</v>
      </c>
      <c r="M72" s="17">
        <f t="shared" ref="M72:M76" si="119">ROUNDDOWN($F72*L72,0)</f>
        <v>0</v>
      </c>
      <c r="N72" s="37">
        <f>N$47*$G72</f>
        <v>0</v>
      </c>
      <c r="O72" s="17">
        <f t="shared" ref="O72:O76" si="120">ROUNDDOWN($F72*N72,0)</f>
        <v>0</v>
      </c>
      <c r="P72" s="37">
        <f>P$47*$G72</f>
        <v>0</v>
      </c>
      <c r="Q72" s="17">
        <f t="shared" ref="Q72:Q76" si="121">ROUNDDOWN($F72*P72,0)</f>
        <v>0</v>
      </c>
      <c r="R72" s="37">
        <f>R$47*$G72</f>
        <v>0</v>
      </c>
      <c r="S72" s="17">
        <f t="shared" ref="S72:S76" si="122">ROUNDDOWN($F72*R72,0)</f>
        <v>0</v>
      </c>
      <c r="T72" s="37">
        <f>T$47*$G72</f>
        <v>0</v>
      </c>
      <c r="U72" s="17">
        <f t="shared" ref="U72:U76" si="123">ROUNDDOWN($F72*T72,0)</f>
        <v>0</v>
      </c>
      <c r="V72" s="37">
        <f>V$47*$G72</f>
        <v>0</v>
      </c>
      <c r="W72" s="17">
        <f t="shared" ref="W72:W76" si="124">ROUNDDOWN($F72*V72,0)</f>
        <v>0</v>
      </c>
      <c r="X72" s="37">
        <f>X$47*$G72</f>
        <v>0</v>
      </c>
      <c r="Y72" s="17">
        <f t="shared" ref="Y72:Y73" si="125">ROUNDDOWN($F72*X72,0)</f>
        <v>0</v>
      </c>
      <c r="Z72" s="37">
        <f>Z$47*$G72</f>
        <v>0</v>
      </c>
      <c r="AA72" s="17">
        <f t="shared" ref="AA72:AA73" si="126">ROUNDDOWN($F72*Z72,0)</f>
        <v>0</v>
      </c>
      <c r="AB72" s="37">
        <f>AB$47*$G72</f>
        <v>0</v>
      </c>
      <c r="AC72" s="17">
        <f t="shared" ref="AC72:AC73" si="127">ROUNDDOWN($F72*AB72,0)</f>
        <v>0</v>
      </c>
      <c r="AD72" s="37">
        <f>AD$47*$G72</f>
        <v>0</v>
      </c>
      <c r="AE72" s="17">
        <f t="shared" ref="AE72:AE73" si="128">ROUNDDOWN($F72*AD72,0)</f>
        <v>0</v>
      </c>
      <c r="AF72" s="226"/>
      <c r="AG72" s="17">
        <f t="shared" ref="AE72:AG76" si="129">ROUNDDOWN($F72*AF72,0)</f>
        <v>0</v>
      </c>
      <c r="AH72" s="44">
        <f t="shared" si="46"/>
        <v>0</v>
      </c>
      <c r="AI72" s="18">
        <f t="shared" si="46"/>
        <v>0</v>
      </c>
    </row>
    <row r="73" spans="1:35">
      <c r="A73" s="13"/>
      <c r="B73" s="13"/>
      <c r="C73" s="26"/>
      <c r="D73" s="74"/>
      <c r="E73" s="88"/>
      <c r="F73" s="111"/>
      <c r="G73" s="111"/>
      <c r="H73" s="36"/>
      <c r="I73" s="17">
        <f t="shared" si="118"/>
        <v>0</v>
      </c>
      <c r="J73" s="36"/>
      <c r="K73" s="17">
        <f t="shared" si="118"/>
        <v>0</v>
      </c>
      <c r="L73" s="36"/>
      <c r="M73" s="17">
        <f t="shared" si="119"/>
        <v>0</v>
      </c>
      <c r="N73" s="36"/>
      <c r="O73" s="17">
        <f t="shared" si="120"/>
        <v>0</v>
      </c>
      <c r="P73" s="36"/>
      <c r="Q73" s="17">
        <f t="shared" si="121"/>
        <v>0</v>
      </c>
      <c r="R73" s="36"/>
      <c r="S73" s="17">
        <f t="shared" si="122"/>
        <v>0</v>
      </c>
      <c r="T73" s="36"/>
      <c r="U73" s="17">
        <f t="shared" si="123"/>
        <v>0</v>
      </c>
      <c r="V73" s="36"/>
      <c r="W73" s="17">
        <f t="shared" si="124"/>
        <v>0</v>
      </c>
      <c r="X73" s="36"/>
      <c r="Y73" s="17">
        <f t="shared" si="125"/>
        <v>0</v>
      </c>
      <c r="Z73" s="36"/>
      <c r="AA73" s="17">
        <f t="shared" si="126"/>
        <v>0</v>
      </c>
      <c r="AB73" s="36"/>
      <c r="AC73" s="17">
        <f t="shared" si="127"/>
        <v>0</v>
      </c>
      <c r="AD73" s="36"/>
      <c r="AE73" s="17">
        <f t="shared" si="128"/>
        <v>0</v>
      </c>
      <c r="AF73" s="228"/>
      <c r="AG73" s="17">
        <f t="shared" si="129"/>
        <v>0</v>
      </c>
      <c r="AH73" s="44">
        <f t="shared" si="46"/>
        <v>0</v>
      </c>
      <c r="AI73" s="18">
        <f t="shared" si="46"/>
        <v>0</v>
      </c>
    </row>
    <row r="74" spans="1:35">
      <c r="A74" s="13"/>
      <c r="B74" s="13"/>
      <c r="C74" s="26"/>
      <c r="D74" s="74"/>
      <c r="E74" s="88"/>
      <c r="F74" s="108"/>
      <c r="G74" s="108"/>
      <c r="H74" s="36"/>
      <c r="I74" s="17">
        <f t="shared" si="118"/>
        <v>0</v>
      </c>
      <c r="J74" s="36"/>
      <c r="K74" s="17">
        <f t="shared" si="118"/>
        <v>0</v>
      </c>
      <c r="L74" s="36"/>
      <c r="M74" s="17">
        <f t="shared" si="119"/>
        <v>0</v>
      </c>
      <c r="N74" s="36"/>
      <c r="O74" s="17">
        <f t="shared" si="120"/>
        <v>0</v>
      </c>
      <c r="P74" s="36"/>
      <c r="Q74" s="17">
        <f t="shared" si="121"/>
        <v>0</v>
      </c>
      <c r="R74" s="36"/>
      <c r="S74" s="17">
        <f t="shared" si="122"/>
        <v>0</v>
      </c>
      <c r="T74" s="36"/>
      <c r="U74" s="17">
        <f t="shared" si="123"/>
        <v>0</v>
      </c>
      <c r="V74" s="36"/>
      <c r="W74" s="17">
        <f t="shared" si="124"/>
        <v>0</v>
      </c>
      <c r="X74" s="36"/>
      <c r="Y74" s="17">
        <f t="shared" ref="Y74:Y76" si="130">ROUNDDOWN($F74*X74,0)</f>
        <v>0</v>
      </c>
      <c r="Z74" s="36"/>
      <c r="AA74" s="17">
        <f t="shared" ref="AA74:AA76" si="131">ROUNDDOWN($F74*Z74,0)</f>
        <v>0</v>
      </c>
      <c r="AB74" s="36"/>
      <c r="AC74" s="17">
        <f t="shared" ref="AC74:AC76" si="132">ROUNDDOWN($F74*AB74,0)</f>
        <v>0</v>
      </c>
      <c r="AD74" s="36"/>
      <c r="AE74" s="17">
        <f t="shared" si="129"/>
        <v>0</v>
      </c>
      <c r="AF74" s="228"/>
      <c r="AG74" s="17">
        <f t="shared" si="129"/>
        <v>0</v>
      </c>
      <c r="AH74" s="44">
        <f t="shared" si="46"/>
        <v>0</v>
      </c>
      <c r="AI74" s="18">
        <f t="shared" si="46"/>
        <v>0</v>
      </c>
    </row>
    <row r="75" spans="1:35">
      <c r="A75" s="13"/>
      <c r="B75" s="13"/>
      <c r="C75" s="26"/>
      <c r="D75" s="74"/>
      <c r="E75" s="88"/>
      <c r="F75" s="108"/>
      <c r="G75" s="108"/>
      <c r="H75" s="36"/>
      <c r="I75" s="17">
        <f t="shared" si="118"/>
        <v>0</v>
      </c>
      <c r="J75" s="36"/>
      <c r="K75" s="17">
        <f t="shared" si="118"/>
        <v>0</v>
      </c>
      <c r="L75" s="36"/>
      <c r="M75" s="17">
        <f t="shared" si="119"/>
        <v>0</v>
      </c>
      <c r="N75" s="36"/>
      <c r="O75" s="17">
        <f t="shared" si="120"/>
        <v>0</v>
      </c>
      <c r="P75" s="36"/>
      <c r="Q75" s="17">
        <f t="shared" si="121"/>
        <v>0</v>
      </c>
      <c r="R75" s="36"/>
      <c r="S75" s="17">
        <f t="shared" si="122"/>
        <v>0</v>
      </c>
      <c r="T75" s="36"/>
      <c r="U75" s="17">
        <f t="shared" si="123"/>
        <v>0</v>
      </c>
      <c r="V75" s="36"/>
      <c r="W75" s="17">
        <f t="shared" si="124"/>
        <v>0</v>
      </c>
      <c r="X75" s="36"/>
      <c r="Y75" s="17">
        <f t="shared" si="130"/>
        <v>0</v>
      </c>
      <c r="Z75" s="36"/>
      <c r="AA75" s="17">
        <f t="shared" si="131"/>
        <v>0</v>
      </c>
      <c r="AB75" s="36"/>
      <c r="AC75" s="17">
        <f t="shared" si="132"/>
        <v>0</v>
      </c>
      <c r="AD75" s="36"/>
      <c r="AE75" s="17">
        <f t="shared" si="129"/>
        <v>0</v>
      </c>
      <c r="AF75" s="228"/>
      <c r="AG75" s="17">
        <f t="shared" si="129"/>
        <v>0</v>
      </c>
      <c r="AH75" s="44">
        <f t="shared" si="46"/>
        <v>0</v>
      </c>
      <c r="AI75" s="18">
        <f t="shared" si="46"/>
        <v>0</v>
      </c>
    </row>
    <row r="76" spans="1:35">
      <c r="A76" s="13"/>
      <c r="B76" s="13"/>
      <c r="C76" s="26"/>
      <c r="D76" s="74"/>
      <c r="E76" s="88"/>
      <c r="F76" s="108"/>
      <c r="G76" s="108"/>
      <c r="H76" s="36"/>
      <c r="I76" s="17">
        <f t="shared" si="118"/>
        <v>0</v>
      </c>
      <c r="J76" s="36"/>
      <c r="K76" s="17">
        <f t="shared" si="118"/>
        <v>0</v>
      </c>
      <c r="L76" s="36"/>
      <c r="M76" s="17">
        <f t="shared" si="119"/>
        <v>0</v>
      </c>
      <c r="N76" s="36"/>
      <c r="O76" s="17">
        <f t="shared" si="120"/>
        <v>0</v>
      </c>
      <c r="P76" s="36"/>
      <c r="Q76" s="17">
        <f t="shared" si="121"/>
        <v>0</v>
      </c>
      <c r="R76" s="36"/>
      <c r="S76" s="17">
        <f t="shared" si="122"/>
        <v>0</v>
      </c>
      <c r="T76" s="36"/>
      <c r="U76" s="17">
        <f t="shared" si="123"/>
        <v>0</v>
      </c>
      <c r="V76" s="36"/>
      <c r="W76" s="17">
        <f t="shared" si="124"/>
        <v>0</v>
      </c>
      <c r="X76" s="36"/>
      <c r="Y76" s="17">
        <f t="shared" si="130"/>
        <v>0</v>
      </c>
      <c r="Z76" s="36"/>
      <c r="AA76" s="17">
        <f t="shared" si="131"/>
        <v>0</v>
      </c>
      <c r="AB76" s="36"/>
      <c r="AC76" s="17">
        <f t="shared" si="132"/>
        <v>0</v>
      </c>
      <c r="AD76" s="36"/>
      <c r="AE76" s="17">
        <f t="shared" si="129"/>
        <v>0</v>
      </c>
      <c r="AF76" s="228"/>
      <c r="AG76" s="17">
        <f t="shared" si="129"/>
        <v>0</v>
      </c>
      <c r="AH76" s="44">
        <f t="shared" si="46"/>
        <v>0</v>
      </c>
      <c r="AI76" s="18">
        <f t="shared" si="46"/>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6"/>
        <v>0</v>
      </c>
      <c r="AI77" s="18">
        <f t="shared" si="46"/>
        <v>0</v>
      </c>
    </row>
    <row r="78" spans="1:35">
      <c r="A78" s="13"/>
      <c r="B78" s="13"/>
      <c r="C78" s="26"/>
      <c r="D78" s="74"/>
      <c r="E78" s="88"/>
      <c r="F78" s="108"/>
      <c r="G78" s="108"/>
      <c r="H78" s="36"/>
      <c r="I78" s="17">
        <f t="shared" ref="I78:K78" si="133">ROUNDDOWN($F78*H78,0)</f>
        <v>0</v>
      </c>
      <c r="J78" s="36"/>
      <c r="K78" s="17">
        <f t="shared" si="133"/>
        <v>0</v>
      </c>
      <c r="L78" s="36"/>
      <c r="M78" s="17">
        <f t="shared" ref="M78" si="134">ROUNDDOWN($F78*L78,0)</f>
        <v>0</v>
      </c>
      <c r="N78" s="36"/>
      <c r="O78" s="17">
        <f t="shared" ref="O78" si="135">ROUNDDOWN($F78*N78,0)</f>
        <v>0</v>
      </c>
      <c r="P78" s="36"/>
      <c r="Q78" s="17">
        <f t="shared" ref="Q78" si="136">ROUNDDOWN($F78*P78,0)</f>
        <v>0</v>
      </c>
      <c r="R78" s="36"/>
      <c r="S78" s="17">
        <f t="shared" ref="S78" si="137">ROUNDDOWN($F78*R78,0)</f>
        <v>0</v>
      </c>
      <c r="T78" s="36"/>
      <c r="U78" s="17">
        <f t="shared" ref="U78" si="138">ROUNDDOWN($F78*T78,0)</f>
        <v>0</v>
      </c>
      <c r="V78" s="36"/>
      <c r="W78" s="17">
        <f t="shared" ref="W78" si="139">ROUNDDOWN($F78*V78,0)</f>
        <v>0</v>
      </c>
      <c r="X78" s="36"/>
      <c r="Y78" s="17">
        <f t="shared" ref="Y78" si="140">ROUNDDOWN($F78*X78,0)</f>
        <v>0</v>
      </c>
      <c r="Z78" s="36"/>
      <c r="AA78" s="17">
        <f t="shared" ref="AA78" si="141">ROUNDDOWN($F78*Z78,0)</f>
        <v>0</v>
      </c>
      <c r="AB78" s="36"/>
      <c r="AC78" s="17">
        <f t="shared" ref="AC78" si="142">ROUNDDOWN($F78*AB78,0)</f>
        <v>0</v>
      </c>
      <c r="AD78" s="36"/>
      <c r="AE78" s="17">
        <f t="shared" ref="AE78:AG78" si="143">ROUNDDOWN($F78*AD78,0)</f>
        <v>0</v>
      </c>
      <c r="AF78" s="228"/>
      <c r="AG78" s="17">
        <f t="shared" si="143"/>
        <v>0</v>
      </c>
      <c r="AH78" s="44">
        <f t="shared" si="46"/>
        <v>0</v>
      </c>
      <c r="AI78" s="18">
        <f t="shared" si="46"/>
        <v>0</v>
      </c>
    </row>
    <row r="79" spans="1:35">
      <c r="A79" s="13"/>
      <c r="B79" s="13"/>
      <c r="C79" s="26"/>
      <c r="D79" s="75"/>
      <c r="E79" s="124" t="s">
        <v>60</v>
      </c>
      <c r="F79" s="125"/>
      <c r="G79" s="125"/>
      <c r="H79" s="126">
        <f t="shared" ref="H79:AG79" si="144">SUM(H72:H78)</f>
        <v>0</v>
      </c>
      <c r="I79" s="127">
        <f t="shared" si="144"/>
        <v>0</v>
      </c>
      <c r="J79" s="126">
        <f t="shared" si="144"/>
        <v>0</v>
      </c>
      <c r="K79" s="127">
        <f t="shared" si="144"/>
        <v>0</v>
      </c>
      <c r="L79" s="126">
        <f t="shared" si="144"/>
        <v>0</v>
      </c>
      <c r="M79" s="127">
        <f t="shared" si="144"/>
        <v>0</v>
      </c>
      <c r="N79" s="126">
        <f t="shared" si="144"/>
        <v>0</v>
      </c>
      <c r="O79" s="127">
        <f t="shared" si="144"/>
        <v>0</v>
      </c>
      <c r="P79" s="126">
        <f t="shared" si="144"/>
        <v>0</v>
      </c>
      <c r="Q79" s="127">
        <f t="shared" si="144"/>
        <v>0</v>
      </c>
      <c r="R79" s="126">
        <f t="shared" si="144"/>
        <v>0</v>
      </c>
      <c r="S79" s="127">
        <f t="shared" si="144"/>
        <v>0</v>
      </c>
      <c r="T79" s="126">
        <f t="shared" si="144"/>
        <v>0</v>
      </c>
      <c r="U79" s="127">
        <f t="shared" si="144"/>
        <v>0</v>
      </c>
      <c r="V79" s="126">
        <f t="shared" si="144"/>
        <v>0</v>
      </c>
      <c r="W79" s="127">
        <f t="shared" si="144"/>
        <v>0</v>
      </c>
      <c r="X79" s="126">
        <f t="shared" si="144"/>
        <v>0</v>
      </c>
      <c r="Y79" s="127">
        <f t="shared" si="144"/>
        <v>0</v>
      </c>
      <c r="Z79" s="126">
        <f t="shared" si="144"/>
        <v>0</v>
      </c>
      <c r="AA79" s="127">
        <f t="shared" si="144"/>
        <v>0</v>
      </c>
      <c r="AB79" s="126">
        <f t="shared" si="144"/>
        <v>0</v>
      </c>
      <c r="AC79" s="127">
        <f t="shared" si="144"/>
        <v>0</v>
      </c>
      <c r="AD79" s="126">
        <f t="shared" si="144"/>
        <v>0</v>
      </c>
      <c r="AE79" s="127">
        <f t="shared" si="144"/>
        <v>0</v>
      </c>
      <c r="AF79" s="227">
        <f t="shared" si="144"/>
        <v>0</v>
      </c>
      <c r="AG79" s="127">
        <f t="shared" si="144"/>
        <v>0</v>
      </c>
      <c r="AH79" s="126">
        <f t="shared" si="46"/>
        <v>0</v>
      </c>
      <c r="AI79" s="127">
        <f t="shared" si="46"/>
        <v>0</v>
      </c>
    </row>
    <row r="80" spans="1:35">
      <c r="A80" s="13"/>
      <c r="B80" s="13"/>
      <c r="C80" s="26"/>
      <c r="D80" s="94" t="s">
        <v>383</v>
      </c>
      <c r="E80" s="88" t="s">
        <v>371</v>
      </c>
      <c r="F80" s="111">
        <v>0</v>
      </c>
      <c r="G80" s="111"/>
      <c r="H80" s="37">
        <f>H$47*$G80</f>
        <v>0</v>
      </c>
      <c r="I80" s="17">
        <f t="shared" ref="I80:I84" si="145">ROUNDDOWN($F80*H80,0)</f>
        <v>0</v>
      </c>
      <c r="J80" s="37">
        <f>J$47*$G80</f>
        <v>0</v>
      </c>
      <c r="K80" s="17">
        <f t="shared" ref="K80:K84" si="146">ROUNDDOWN($F80*J80,0)</f>
        <v>0</v>
      </c>
      <c r="L80" s="37">
        <f>L$47*$G80</f>
        <v>0</v>
      </c>
      <c r="M80" s="17">
        <f t="shared" ref="M80:M84" si="147">ROUNDDOWN($F80*L80,0)</f>
        <v>0</v>
      </c>
      <c r="N80" s="37">
        <f>N$47*$G80</f>
        <v>0</v>
      </c>
      <c r="O80" s="17">
        <f t="shared" ref="O80:O84" si="148">ROUNDDOWN($F80*N80,0)</f>
        <v>0</v>
      </c>
      <c r="P80" s="37">
        <f>P$47*$G80</f>
        <v>0</v>
      </c>
      <c r="Q80" s="17">
        <f t="shared" ref="Q80:Q84" si="149">ROUNDDOWN($F80*P80,0)</f>
        <v>0</v>
      </c>
      <c r="R80" s="37">
        <f>R$47*$G80</f>
        <v>0</v>
      </c>
      <c r="S80" s="17">
        <f t="shared" ref="S80:S84" si="150">ROUNDDOWN($F80*R80,0)</f>
        <v>0</v>
      </c>
      <c r="T80" s="37">
        <f>T$47*$G80</f>
        <v>0</v>
      </c>
      <c r="U80" s="17">
        <f t="shared" ref="U80:U84" si="151">ROUNDDOWN($F80*T80,0)</f>
        <v>0</v>
      </c>
      <c r="V80" s="37">
        <f>V$47*$G80</f>
        <v>0</v>
      </c>
      <c r="W80" s="17">
        <f t="shared" ref="W80:W84" si="152">ROUNDDOWN($F80*V80,0)</f>
        <v>0</v>
      </c>
      <c r="X80" s="37">
        <f>X$47*$G80</f>
        <v>0</v>
      </c>
      <c r="Y80" s="17">
        <f t="shared" ref="Y80:Y84" si="153">ROUNDDOWN($F80*X80,0)</f>
        <v>0</v>
      </c>
      <c r="Z80" s="37">
        <f>Z$47*$G80</f>
        <v>0</v>
      </c>
      <c r="AA80" s="17">
        <f t="shared" ref="AA80:AA84" si="154">ROUNDDOWN($F80*Z80,0)</f>
        <v>0</v>
      </c>
      <c r="AB80" s="37">
        <f>AB$47*$G80</f>
        <v>0</v>
      </c>
      <c r="AC80" s="17">
        <f t="shared" ref="AC80:AC84" si="155">ROUNDDOWN($F80*AB80,0)</f>
        <v>0</v>
      </c>
      <c r="AD80" s="37">
        <f>AD$47*$G80</f>
        <v>0</v>
      </c>
      <c r="AE80" s="17">
        <f t="shared" ref="AE80:AE84" si="156">ROUNDDOWN($F80*AD80,0)</f>
        <v>0</v>
      </c>
      <c r="AF80" s="226"/>
      <c r="AG80" s="17">
        <f t="shared" ref="AG80:AG84" si="157">ROUNDDOWN($F80*AF80,0)</f>
        <v>0</v>
      </c>
      <c r="AH80" s="44">
        <f t="shared" ref="AH80:AH87" si="158">SUM(AF80,AD80,AB80,Z80,X80,V80,T80,R80,P80,N80,L80,J80,H80)</f>
        <v>0</v>
      </c>
      <c r="AI80" s="18">
        <f t="shared" ref="AI80:AI87" si="159">SUM(AG80,AE80,AC80,AA80,Y80,W80,U80,S80,Q80,O80,M80,K80,I80)</f>
        <v>0</v>
      </c>
    </row>
    <row r="81" spans="1:35">
      <c r="A81" s="13"/>
      <c r="B81" s="13"/>
      <c r="C81" s="26"/>
      <c r="D81" s="74"/>
      <c r="E81" s="88"/>
      <c r="F81" s="111"/>
      <c r="G81" s="111"/>
      <c r="H81" s="36"/>
      <c r="I81" s="17">
        <f t="shared" si="145"/>
        <v>0</v>
      </c>
      <c r="J81" s="36"/>
      <c r="K81" s="17">
        <f t="shared" si="146"/>
        <v>0</v>
      </c>
      <c r="L81" s="36"/>
      <c r="M81" s="17">
        <f t="shared" si="147"/>
        <v>0</v>
      </c>
      <c r="N81" s="36"/>
      <c r="O81" s="17">
        <f t="shared" si="148"/>
        <v>0</v>
      </c>
      <c r="P81" s="36"/>
      <c r="Q81" s="17">
        <f t="shared" si="149"/>
        <v>0</v>
      </c>
      <c r="R81" s="36"/>
      <c r="S81" s="17">
        <f t="shared" si="150"/>
        <v>0</v>
      </c>
      <c r="T81" s="36"/>
      <c r="U81" s="17">
        <f t="shared" si="151"/>
        <v>0</v>
      </c>
      <c r="V81" s="36"/>
      <c r="W81" s="17">
        <f t="shared" si="152"/>
        <v>0</v>
      </c>
      <c r="X81" s="36"/>
      <c r="Y81" s="17">
        <f t="shared" si="153"/>
        <v>0</v>
      </c>
      <c r="Z81" s="36"/>
      <c r="AA81" s="17">
        <f t="shared" si="154"/>
        <v>0</v>
      </c>
      <c r="AB81" s="36"/>
      <c r="AC81" s="17">
        <f t="shared" si="155"/>
        <v>0</v>
      </c>
      <c r="AD81" s="36"/>
      <c r="AE81" s="17">
        <f t="shared" si="156"/>
        <v>0</v>
      </c>
      <c r="AF81" s="228"/>
      <c r="AG81" s="17">
        <f t="shared" si="157"/>
        <v>0</v>
      </c>
      <c r="AH81" s="44">
        <f t="shared" si="158"/>
        <v>0</v>
      </c>
      <c r="AI81" s="18">
        <f t="shared" si="159"/>
        <v>0</v>
      </c>
    </row>
    <row r="82" spans="1:35">
      <c r="A82" s="13"/>
      <c r="B82" s="13"/>
      <c r="C82" s="26"/>
      <c r="D82" s="74"/>
      <c r="E82" s="88"/>
      <c r="F82" s="108"/>
      <c r="G82" s="108"/>
      <c r="H82" s="36"/>
      <c r="I82" s="17">
        <f t="shared" si="145"/>
        <v>0</v>
      </c>
      <c r="J82" s="36"/>
      <c r="K82" s="17">
        <f t="shared" si="146"/>
        <v>0</v>
      </c>
      <c r="L82" s="36"/>
      <c r="M82" s="17">
        <f t="shared" si="147"/>
        <v>0</v>
      </c>
      <c r="N82" s="36"/>
      <c r="O82" s="17">
        <f t="shared" si="148"/>
        <v>0</v>
      </c>
      <c r="P82" s="36"/>
      <c r="Q82" s="17">
        <f t="shared" si="149"/>
        <v>0</v>
      </c>
      <c r="R82" s="36"/>
      <c r="S82" s="17">
        <f t="shared" si="150"/>
        <v>0</v>
      </c>
      <c r="T82" s="36"/>
      <c r="U82" s="17">
        <f t="shared" si="151"/>
        <v>0</v>
      </c>
      <c r="V82" s="36"/>
      <c r="W82" s="17">
        <f t="shared" si="152"/>
        <v>0</v>
      </c>
      <c r="X82" s="36"/>
      <c r="Y82" s="17">
        <f t="shared" si="153"/>
        <v>0</v>
      </c>
      <c r="Z82" s="36"/>
      <c r="AA82" s="17">
        <f t="shared" si="154"/>
        <v>0</v>
      </c>
      <c r="AB82" s="36"/>
      <c r="AC82" s="17">
        <f t="shared" si="155"/>
        <v>0</v>
      </c>
      <c r="AD82" s="36"/>
      <c r="AE82" s="17">
        <f t="shared" si="156"/>
        <v>0</v>
      </c>
      <c r="AF82" s="228"/>
      <c r="AG82" s="17">
        <f t="shared" si="157"/>
        <v>0</v>
      </c>
      <c r="AH82" s="44">
        <f t="shared" si="158"/>
        <v>0</v>
      </c>
      <c r="AI82" s="18">
        <f t="shared" si="159"/>
        <v>0</v>
      </c>
    </row>
    <row r="83" spans="1:35">
      <c r="A83" s="13"/>
      <c r="B83" s="13"/>
      <c r="C83" s="26"/>
      <c r="D83" s="74"/>
      <c r="E83" s="88"/>
      <c r="F83" s="108"/>
      <c r="G83" s="108"/>
      <c r="H83" s="36"/>
      <c r="I83" s="17">
        <f t="shared" si="145"/>
        <v>0</v>
      </c>
      <c r="J83" s="36"/>
      <c r="K83" s="17">
        <f t="shared" si="146"/>
        <v>0</v>
      </c>
      <c r="L83" s="36"/>
      <c r="M83" s="17">
        <f t="shared" si="147"/>
        <v>0</v>
      </c>
      <c r="N83" s="36"/>
      <c r="O83" s="17">
        <f t="shared" si="148"/>
        <v>0</v>
      </c>
      <c r="P83" s="36"/>
      <c r="Q83" s="17">
        <f t="shared" si="149"/>
        <v>0</v>
      </c>
      <c r="R83" s="36"/>
      <c r="S83" s="17">
        <f t="shared" si="150"/>
        <v>0</v>
      </c>
      <c r="T83" s="36"/>
      <c r="U83" s="17">
        <f t="shared" si="151"/>
        <v>0</v>
      </c>
      <c r="V83" s="36"/>
      <c r="W83" s="17">
        <f t="shared" si="152"/>
        <v>0</v>
      </c>
      <c r="X83" s="36"/>
      <c r="Y83" s="17">
        <f t="shared" si="153"/>
        <v>0</v>
      </c>
      <c r="Z83" s="36"/>
      <c r="AA83" s="17">
        <f t="shared" si="154"/>
        <v>0</v>
      </c>
      <c r="AB83" s="36"/>
      <c r="AC83" s="17">
        <f t="shared" si="155"/>
        <v>0</v>
      </c>
      <c r="AD83" s="36"/>
      <c r="AE83" s="17">
        <f t="shared" si="156"/>
        <v>0</v>
      </c>
      <c r="AF83" s="228"/>
      <c r="AG83" s="17">
        <f t="shared" si="157"/>
        <v>0</v>
      </c>
      <c r="AH83" s="44">
        <f t="shared" si="158"/>
        <v>0</v>
      </c>
      <c r="AI83" s="18">
        <f t="shared" si="159"/>
        <v>0</v>
      </c>
    </row>
    <row r="84" spans="1:35">
      <c r="A84" s="13"/>
      <c r="B84" s="13"/>
      <c r="C84" s="26"/>
      <c r="D84" s="74"/>
      <c r="E84" s="88"/>
      <c r="F84" s="108"/>
      <c r="G84" s="108"/>
      <c r="H84" s="36"/>
      <c r="I84" s="17">
        <f t="shared" si="145"/>
        <v>0</v>
      </c>
      <c r="J84" s="36"/>
      <c r="K84" s="17">
        <f t="shared" si="146"/>
        <v>0</v>
      </c>
      <c r="L84" s="36"/>
      <c r="M84" s="17">
        <f t="shared" si="147"/>
        <v>0</v>
      </c>
      <c r="N84" s="36"/>
      <c r="O84" s="17">
        <f t="shared" si="148"/>
        <v>0</v>
      </c>
      <c r="P84" s="36"/>
      <c r="Q84" s="17">
        <f t="shared" si="149"/>
        <v>0</v>
      </c>
      <c r="R84" s="36"/>
      <c r="S84" s="17">
        <f t="shared" si="150"/>
        <v>0</v>
      </c>
      <c r="T84" s="36"/>
      <c r="U84" s="17">
        <f t="shared" si="151"/>
        <v>0</v>
      </c>
      <c r="V84" s="36"/>
      <c r="W84" s="17">
        <f t="shared" si="152"/>
        <v>0</v>
      </c>
      <c r="X84" s="36"/>
      <c r="Y84" s="17">
        <f t="shared" si="153"/>
        <v>0</v>
      </c>
      <c r="Z84" s="36"/>
      <c r="AA84" s="17">
        <f t="shared" si="154"/>
        <v>0</v>
      </c>
      <c r="AB84" s="36"/>
      <c r="AC84" s="17">
        <f t="shared" si="155"/>
        <v>0</v>
      </c>
      <c r="AD84" s="36"/>
      <c r="AE84" s="17">
        <f t="shared" si="156"/>
        <v>0</v>
      </c>
      <c r="AF84" s="228"/>
      <c r="AG84" s="17">
        <f t="shared" si="157"/>
        <v>0</v>
      </c>
      <c r="AH84" s="44">
        <f t="shared" si="158"/>
        <v>0</v>
      </c>
      <c r="AI84" s="18">
        <f t="shared" si="159"/>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8"/>
        <v>0</v>
      </c>
      <c r="AI85" s="18">
        <f t="shared" si="159"/>
        <v>0</v>
      </c>
    </row>
    <row r="86" spans="1:35">
      <c r="A86" s="13"/>
      <c r="B86" s="13"/>
      <c r="C86" s="26"/>
      <c r="D86" s="74"/>
      <c r="E86" s="88"/>
      <c r="F86" s="108"/>
      <c r="G86" s="108"/>
      <c r="H86" s="36"/>
      <c r="I86" s="17">
        <f t="shared" ref="I86" si="160">ROUNDDOWN($F86*H86,0)</f>
        <v>0</v>
      </c>
      <c r="J86" s="36"/>
      <c r="K86" s="17">
        <f t="shared" ref="K86" si="161">ROUNDDOWN($F86*J86,0)</f>
        <v>0</v>
      </c>
      <c r="L86" s="36"/>
      <c r="M86" s="17">
        <f t="shared" ref="M86" si="162">ROUNDDOWN($F86*L86,0)</f>
        <v>0</v>
      </c>
      <c r="N86" s="36"/>
      <c r="O86" s="17">
        <f t="shared" ref="O86" si="163">ROUNDDOWN($F86*N86,0)</f>
        <v>0</v>
      </c>
      <c r="P86" s="36"/>
      <c r="Q86" s="17">
        <f t="shared" ref="Q86" si="164">ROUNDDOWN($F86*P86,0)</f>
        <v>0</v>
      </c>
      <c r="R86" s="36"/>
      <c r="S86" s="17">
        <f t="shared" ref="S86" si="165">ROUNDDOWN($F86*R86,0)</f>
        <v>0</v>
      </c>
      <c r="T86" s="36"/>
      <c r="U86" s="17">
        <f t="shared" ref="U86" si="166">ROUNDDOWN($F86*T86,0)</f>
        <v>0</v>
      </c>
      <c r="V86" s="36"/>
      <c r="W86" s="17">
        <f t="shared" ref="W86" si="167">ROUNDDOWN($F86*V86,0)</f>
        <v>0</v>
      </c>
      <c r="X86" s="36"/>
      <c r="Y86" s="17">
        <f t="shared" ref="Y86" si="168">ROUNDDOWN($F86*X86,0)</f>
        <v>0</v>
      </c>
      <c r="Z86" s="36"/>
      <c r="AA86" s="17">
        <f t="shared" ref="AA86" si="169">ROUNDDOWN($F86*Z86,0)</f>
        <v>0</v>
      </c>
      <c r="AB86" s="36"/>
      <c r="AC86" s="17">
        <f t="shared" ref="AC86" si="170">ROUNDDOWN($F86*AB86,0)</f>
        <v>0</v>
      </c>
      <c r="AD86" s="36"/>
      <c r="AE86" s="17">
        <f t="shared" ref="AE86" si="171">ROUNDDOWN($F86*AD86,0)</f>
        <v>0</v>
      </c>
      <c r="AF86" s="228"/>
      <c r="AG86" s="17">
        <f t="shared" ref="AG86" si="172">ROUNDDOWN($F86*AF86,0)</f>
        <v>0</v>
      </c>
      <c r="AH86" s="44">
        <f t="shared" si="158"/>
        <v>0</v>
      </c>
      <c r="AI86" s="18">
        <f t="shared" si="159"/>
        <v>0</v>
      </c>
    </row>
    <row r="87" spans="1:35">
      <c r="A87" s="13"/>
      <c r="B87" s="13"/>
      <c r="C87" s="26"/>
      <c r="D87" s="75"/>
      <c r="E87" s="124" t="s">
        <v>60</v>
      </c>
      <c r="F87" s="125"/>
      <c r="G87" s="125"/>
      <c r="H87" s="126">
        <f t="shared" ref="H87:AG87" si="173">SUM(H80:H86)</f>
        <v>0</v>
      </c>
      <c r="I87" s="127">
        <f t="shared" si="173"/>
        <v>0</v>
      </c>
      <c r="J87" s="126">
        <f t="shared" si="173"/>
        <v>0</v>
      </c>
      <c r="K87" s="127">
        <f t="shared" si="173"/>
        <v>0</v>
      </c>
      <c r="L87" s="126">
        <f t="shared" si="173"/>
        <v>0</v>
      </c>
      <c r="M87" s="127">
        <f t="shared" si="173"/>
        <v>0</v>
      </c>
      <c r="N87" s="126">
        <f t="shared" si="173"/>
        <v>0</v>
      </c>
      <c r="O87" s="127">
        <f t="shared" si="173"/>
        <v>0</v>
      </c>
      <c r="P87" s="126">
        <f t="shared" si="173"/>
        <v>0</v>
      </c>
      <c r="Q87" s="127">
        <f t="shared" si="173"/>
        <v>0</v>
      </c>
      <c r="R87" s="126">
        <f t="shared" si="173"/>
        <v>0</v>
      </c>
      <c r="S87" s="127">
        <f t="shared" si="173"/>
        <v>0</v>
      </c>
      <c r="T87" s="126">
        <f t="shared" si="173"/>
        <v>0</v>
      </c>
      <c r="U87" s="127">
        <f t="shared" si="173"/>
        <v>0</v>
      </c>
      <c r="V87" s="126">
        <f t="shared" si="173"/>
        <v>0</v>
      </c>
      <c r="W87" s="127">
        <f t="shared" si="173"/>
        <v>0</v>
      </c>
      <c r="X87" s="126">
        <f t="shared" si="173"/>
        <v>0</v>
      </c>
      <c r="Y87" s="127">
        <f t="shared" si="173"/>
        <v>0</v>
      </c>
      <c r="Z87" s="126">
        <f t="shared" si="173"/>
        <v>0</v>
      </c>
      <c r="AA87" s="127">
        <f t="shared" si="173"/>
        <v>0</v>
      </c>
      <c r="AB87" s="126">
        <f t="shared" si="173"/>
        <v>0</v>
      </c>
      <c r="AC87" s="127">
        <f t="shared" si="173"/>
        <v>0</v>
      </c>
      <c r="AD87" s="126">
        <f t="shared" si="173"/>
        <v>0</v>
      </c>
      <c r="AE87" s="127">
        <f t="shared" si="173"/>
        <v>0</v>
      </c>
      <c r="AF87" s="227">
        <f t="shared" si="173"/>
        <v>0</v>
      </c>
      <c r="AG87" s="127">
        <f t="shared" si="173"/>
        <v>0</v>
      </c>
      <c r="AH87" s="126">
        <f t="shared" si="158"/>
        <v>0</v>
      </c>
      <c r="AI87" s="127">
        <f t="shared" si="159"/>
        <v>0</v>
      </c>
    </row>
    <row r="88" spans="1:35">
      <c r="A88" s="13"/>
      <c r="B88" s="13"/>
      <c r="C88" s="26"/>
      <c r="D88" s="35" t="s">
        <v>80</v>
      </c>
      <c r="E88" s="88" t="s">
        <v>32</v>
      </c>
      <c r="F88" s="398">
        <v>16290</v>
      </c>
      <c r="G88" s="109">
        <v>4</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74">SUM(AF88,AD88,AB88,Z88,X88,V88,T88,R88,P88,N88,L88,J88,H88)</f>
        <v>0</v>
      </c>
      <c r="AI88" s="18">
        <f t="shared" si="174"/>
        <v>0</v>
      </c>
    </row>
    <row r="89" spans="1:35">
      <c r="A89" s="13"/>
      <c r="B89" s="13"/>
      <c r="C89" s="26"/>
      <c r="D89" s="74"/>
      <c r="E89" s="93"/>
      <c r="F89" s="108"/>
      <c r="G89" s="111"/>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74"/>
        <v>0</v>
      </c>
      <c r="AI89" s="18">
        <f t="shared" si="174"/>
        <v>0</v>
      </c>
    </row>
    <row r="90" spans="1:35">
      <c r="A90" s="13"/>
      <c r="B90" s="13"/>
      <c r="C90" s="26"/>
      <c r="D90" s="74"/>
      <c r="E90" s="88"/>
      <c r="F90" s="108"/>
      <c r="G90" s="108"/>
      <c r="H90" s="36"/>
      <c r="I90" s="17">
        <f t="shared" ref="I90:K90" si="175">ROUNDDOWN($F90*H90,0)</f>
        <v>0</v>
      </c>
      <c r="J90" s="36"/>
      <c r="K90" s="17">
        <f t="shared" si="175"/>
        <v>0</v>
      </c>
      <c r="L90" s="36"/>
      <c r="M90" s="17">
        <f t="shared" ref="M90" si="176">ROUNDDOWN($F90*L90,0)</f>
        <v>0</v>
      </c>
      <c r="N90" s="36"/>
      <c r="O90" s="17">
        <f t="shared" ref="O90" si="177">ROUNDDOWN($F90*N90,0)</f>
        <v>0</v>
      </c>
      <c r="P90" s="36"/>
      <c r="Q90" s="17">
        <f t="shared" ref="Q90" si="178">ROUNDDOWN($F90*P90,0)</f>
        <v>0</v>
      </c>
      <c r="R90" s="36"/>
      <c r="S90" s="17">
        <f t="shared" ref="S90" si="179">ROUNDDOWN($F90*R90,0)</f>
        <v>0</v>
      </c>
      <c r="T90" s="36"/>
      <c r="U90" s="17">
        <f t="shared" ref="U90" si="180">ROUNDDOWN($F90*T90,0)</f>
        <v>0</v>
      </c>
      <c r="V90" s="36"/>
      <c r="W90" s="17">
        <f t="shared" ref="W90" si="181">ROUNDDOWN($F90*V90,0)</f>
        <v>0</v>
      </c>
      <c r="X90" s="36"/>
      <c r="Y90" s="17">
        <f t="shared" ref="Y90" si="182">ROUNDDOWN($F90*X90,0)</f>
        <v>0</v>
      </c>
      <c r="Z90" s="36"/>
      <c r="AA90" s="17">
        <f t="shared" ref="AA90" si="183">ROUNDDOWN($F90*Z90,0)</f>
        <v>0</v>
      </c>
      <c r="AB90" s="36"/>
      <c r="AC90" s="17">
        <f t="shared" ref="AC90" si="184">ROUNDDOWN($F90*AB90,0)</f>
        <v>0</v>
      </c>
      <c r="AD90" s="36"/>
      <c r="AE90" s="17">
        <f t="shared" ref="AE90:AG90" si="185">ROUNDDOWN($F90*AD90,0)</f>
        <v>0</v>
      </c>
      <c r="AF90" s="228"/>
      <c r="AG90" s="17">
        <f t="shared" si="185"/>
        <v>0</v>
      </c>
      <c r="AH90" s="44">
        <f t="shared" si="174"/>
        <v>0</v>
      </c>
      <c r="AI90" s="18">
        <f t="shared" si="174"/>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74"/>
        <v>0</v>
      </c>
      <c r="AI91" s="18">
        <f t="shared" si="174"/>
        <v>0</v>
      </c>
    </row>
    <row r="92" spans="1:35">
      <c r="A92" s="13"/>
      <c r="B92" s="13"/>
      <c r="C92" s="26"/>
      <c r="D92" s="75"/>
      <c r="E92" s="124" t="s">
        <v>22</v>
      </c>
      <c r="F92" s="125"/>
      <c r="G92" s="125"/>
      <c r="H92" s="126">
        <f t="shared" ref="H92:AG92" si="186">SUM(H88:H91)</f>
        <v>0</v>
      </c>
      <c r="I92" s="127">
        <f t="shared" si="186"/>
        <v>0</v>
      </c>
      <c r="J92" s="126">
        <f t="shared" si="186"/>
        <v>0</v>
      </c>
      <c r="K92" s="127">
        <f t="shared" si="186"/>
        <v>0</v>
      </c>
      <c r="L92" s="126">
        <f t="shared" si="186"/>
        <v>0</v>
      </c>
      <c r="M92" s="127">
        <f t="shared" si="186"/>
        <v>0</v>
      </c>
      <c r="N92" s="126">
        <f t="shared" si="186"/>
        <v>0</v>
      </c>
      <c r="O92" s="127">
        <f t="shared" si="186"/>
        <v>0</v>
      </c>
      <c r="P92" s="126">
        <f t="shared" si="186"/>
        <v>0</v>
      </c>
      <c r="Q92" s="127">
        <f t="shared" si="186"/>
        <v>0</v>
      </c>
      <c r="R92" s="126">
        <f t="shared" si="186"/>
        <v>0</v>
      </c>
      <c r="S92" s="127">
        <f t="shared" si="186"/>
        <v>0</v>
      </c>
      <c r="T92" s="126">
        <f t="shared" si="186"/>
        <v>0</v>
      </c>
      <c r="U92" s="127">
        <f t="shared" si="186"/>
        <v>0</v>
      </c>
      <c r="V92" s="126">
        <f t="shared" si="186"/>
        <v>0</v>
      </c>
      <c r="W92" s="127">
        <f t="shared" si="186"/>
        <v>0</v>
      </c>
      <c r="X92" s="126">
        <f t="shared" si="186"/>
        <v>0</v>
      </c>
      <c r="Y92" s="127">
        <f t="shared" si="186"/>
        <v>0</v>
      </c>
      <c r="Z92" s="126">
        <f t="shared" si="186"/>
        <v>0</v>
      </c>
      <c r="AA92" s="127">
        <f t="shared" si="186"/>
        <v>0</v>
      </c>
      <c r="AB92" s="126">
        <f t="shared" si="186"/>
        <v>0</v>
      </c>
      <c r="AC92" s="127">
        <f t="shared" si="186"/>
        <v>0</v>
      </c>
      <c r="AD92" s="126">
        <f t="shared" si="186"/>
        <v>0</v>
      </c>
      <c r="AE92" s="127">
        <f t="shared" si="186"/>
        <v>0</v>
      </c>
      <c r="AF92" s="227">
        <f t="shared" si="186"/>
        <v>0</v>
      </c>
      <c r="AG92" s="127">
        <f t="shared" si="186"/>
        <v>0</v>
      </c>
      <c r="AH92" s="126">
        <f t="shared" si="174"/>
        <v>0</v>
      </c>
      <c r="AI92" s="127">
        <f t="shared" si="174"/>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74"/>
        <v>0</v>
      </c>
      <c r="AI93" s="18">
        <f t="shared" si="174"/>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74"/>
        <v>0</v>
      </c>
      <c r="AI94" s="18">
        <f t="shared" si="174"/>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74"/>
        <v>0</v>
      </c>
      <c r="AI95" s="18">
        <f t="shared" si="174"/>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74"/>
        <v>0</v>
      </c>
      <c r="AI96" s="18">
        <f t="shared" si="174"/>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74"/>
        <v>0</v>
      </c>
      <c r="AI97" s="18">
        <f t="shared" si="174"/>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74"/>
        <v>0</v>
      </c>
      <c r="AI98" s="18">
        <f t="shared" si="174"/>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74"/>
        <v>0</v>
      </c>
      <c r="AI99" s="127">
        <f t="shared" si="174"/>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74"/>
        <v>0</v>
      </c>
      <c r="AI100" s="18">
        <f t="shared" si="174"/>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74"/>
        <v>0</v>
      </c>
      <c r="AI101" s="18">
        <f t="shared" si="174"/>
        <v>0</v>
      </c>
      <c r="AJ101" s="6" t="s">
        <v>351</v>
      </c>
      <c r="AK101" s="49" t="s">
        <v>356</v>
      </c>
      <c r="AL101" s="49" t="s">
        <v>357</v>
      </c>
    </row>
    <row r="102" spans="1:38">
      <c r="A102" s="13"/>
      <c r="B102" s="13"/>
      <c r="C102" s="72"/>
      <c r="D102" s="133" t="s">
        <v>138</v>
      </c>
      <c r="E102" s="88" t="s">
        <v>88</v>
      </c>
      <c r="F102" s="108">
        <v>6060</v>
      </c>
      <c r="G102" s="108"/>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74"/>
        <v>0</v>
      </c>
      <c r="AI102" s="18">
        <f t="shared" si="174"/>
        <v>0</v>
      </c>
      <c r="AJ102" s="108"/>
      <c r="AK102" s="461"/>
      <c r="AL102" s="461"/>
    </row>
    <row r="103" spans="1:38">
      <c r="A103" s="13"/>
      <c r="B103" s="13"/>
      <c r="C103" s="72"/>
      <c r="D103" s="133" t="s">
        <v>155</v>
      </c>
      <c r="E103" s="88" t="s">
        <v>89</v>
      </c>
      <c r="F103" s="108">
        <v>6060</v>
      </c>
      <c r="G103" s="108"/>
      <c r="H103" s="36"/>
      <c r="I103" s="17">
        <f t="shared" ref="I103:W106" si="187">ROUNDDOWN($F103*H103,0)</f>
        <v>0</v>
      </c>
      <c r="J103" s="37"/>
      <c r="K103" s="17">
        <f t="shared" si="187"/>
        <v>0</v>
      </c>
      <c r="L103" s="37"/>
      <c r="M103" s="17">
        <f t="shared" si="187"/>
        <v>0</v>
      </c>
      <c r="N103" s="36"/>
      <c r="O103" s="17">
        <f t="shared" si="187"/>
        <v>0</v>
      </c>
      <c r="P103" s="251">
        <f>ROUNDDOWN($G103*H$47/$B$7,3)+ROUNDDOWN($G103*J$47/$B$7,3)+ROUNDDOWN($G103*L$47/$B$7,3)+ROUNDDOWN($G103*N$47/$B$7,3)+ROUNDDOWN($G103*P$47/$B$7,3)</f>
        <v>0</v>
      </c>
      <c r="Q103" s="258">
        <f t="shared" ref="Q103:Q106" si="188">ROUNDDOWN(ROUNDDOWN($G103*H$47/$B$7,3)*$F103,0)+ROUNDDOWN(ROUNDDOWN($G103*J$47/$B$7,3)*$F103,0)+ROUNDDOWN(ROUNDDOWN($G103*L$47/$B$7,3)*$F103,0)+ROUNDDOWN(ROUNDDOWN($G103*N$47/$B$7,3)*$F103,0)+ROUNDDOWN(ROUNDDOWN($G103*P$47/$B$7,3)*$F103,0)</f>
        <v>0</v>
      </c>
      <c r="R103" s="37">
        <f>ROUNDDOWN($G103*R$47/$B$7,3)</f>
        <v>0</v>
      </c>
      <c r="S103" s="17">
        <f t="shared" si="187"/>
        <v>0</v>
      </c>
      <c r="T103" s="37">
        <f>ROUNDDOWN($G103*T$47/$B$7,3)</f>
        <v>0</v>
      </c>
      <c r="U103" s="17">
        <f t="shared" si="187"/>
        <v>0</v>
      </c>
      <c r="V103" s="37">
        <f>ROUNDDOWN($G103*V$47/$B$7,3)</f>
        <v>0</v>
      </c>
      <c r="W103" s="17">
        <f t="shared" si="187"/>
        <v>0</v>
      </c>
      <c r="X103" s="37">
        <f>ROUNDDOWN($G103*X$47/$B$7,3)</f>
        <v>0</v>
      </c>
      <c r="Y103" s="17">
        <f t="shared" ref="Y103:AE106" si="189">ROUNDDOWN($F103*X103,0)</f>
        <v>0</v>
      </c>
      <c r="Z103" s="37">
        <f>ROUNDDOWN($G103*Z$47/$B$7,3)</f>
        <v>0</v>
      </c>
      <c r="AA103" s="17">
        <f t="shared" si="189"/>
        <v>0</v>
      </c>
      <c r="AB103" s="37">
        <f>ROUNDDOWN($G103*AB$47/$B$7,3)</f>
        <v>0</v>
      </c>
      <c r="AC103" s="17">
        <f t="shared" si="189"/>
        <v>0</v>
      </c>
      <c r="AD103" s="271">
        <f>ROUNDDOWN($AJ103*AD$47/$B$7,3)</f>
        <v>0</v>
      </c>
      <c r="AE103" s="17">
        <f t="shared" si="189"/>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74"/>
        <v>0</v>
      </c>
      <c r="AI103" s="18">
        <f t="shared" si="174"/>
        <v>0</v>
      </c>
      <c r="AJ103" s="108"/>
      <c r="AK103" s="461"/>
      <c r="AL103" s="461"/>
    </row>
    <row r="104" spans="1:38">
      <c r="A104" s="13"/>
      <c r="B104" s="13"/>
      <c r="C104" s="72"/>
      <c r="D104" s="78"/>
      <c r="E104" s="88" t="s">
        <v>90</v>
      </c>
      <c r="F104" s="108">
        <v>18200</v>
      </c>
      <c r="G104" s="108"/>
      <c r="H104" s="36"/>
      <c r="I104" s="17">
        <f t="shared" si="187"/>
        <v>0</v>
      </c>
      <c r="J104" s="37"/>
      <c r="K104" s="17">
        <f t="shared" si="187"/>
        <v>0</v>
      </c>
      <c r="L104" s="37"/>
      <c r="M104" s="17">
        <f t="shared" si="187"/>
        <v>0</v>
      </c>
      <c r="N104" s="36"/>
      <c r="O104" s="17">
        <f t="shared" si="187"/>
        <v>0</v>
      </c>
      <c r="P104" s="251">
        <f>ROUNDDOWN($G104*H$47/$B$7,3)+ROUNDDOWN($G104*J$47/$B$7,3)+ROUNDDOWN($G104*L$47/$B$7,3)+ROUNDDOWN($G104*N$47/$B$7,3)+ROUNDDOWN($G104*P$47/$B$7,3)</f>
        <v>0</v>
      </c>
      <c r="Q104" s="258">
        <f t="shared" si="188"/>
        <v>0</v>
      </c>
      <c r="R104" s="37">
        <f>ROUNDDOWN($G104*R$47/$B$7,3)</f>
        <v>0</v>
      </c>
      <c r="S104" s="17">
        <f t="shared" si="187"/>
        <v>0</v>
      </c>
      <c r="T104" s="37">
        <f>ROUNDDOWN($G104*T$47/$B$7,3)</f>
        <v>0</v>
      </c>
      <c r="U104" s="17">
        <f t="shared" si="187"/>
        <v>0</v>
      </c>
      <c r="V104" s="37">
        <f>ROUNDDOWN($G104*V$47/$B$7,3)</f>
        <v>0</v>
      </c>
      <c r="W104" s="17">
        <f t="shared" si="187"/>
        <v>0</v>
      </c>
      <c r="X104" s="37">
        <f>ROUNDDOWN($G104*X$47/$B$7,3)</f>
        <v>0</v>
      </c>
      <c r="Y104" s="17">
        <f t="shared" si="189"/>
        <v>0</v>
      </c>
      <c r="Z104" s="37">
        <f>ROUNDDOWN($G104*Z$47/$B$7,3)</f>
        <v>0</v>
      </c>
      <c r="AA104" s="17">
        <f t="shared" si="189"/>
        <v>0</v>
      </c>
      <c r="AB104" s="37">
        <f>ROUNDDOWN($G104*AB$47/$B$7,3)</f>
        <v>0</v>
      </c>
      <c r="AC104" s="17">
        <f t="shared" si="189"/>
        <v>0</v>
      </c>
      <c r="AD104" s="271">
        <f>ROUNDDOWN($AJ104*AD$47/$B$7,3)</f>
        <v>0</v>
      </c>
      <c r="AE104" s="17">
        <f t="shared" si="189"/>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74"/>
        <v>0</v>
      </c>
      <c r="AI104" s="18">
        <f t="shared" si="174"/>
        <v>0</v>
      </c>
      <c r="AJ104" s="108"/>
      <c r="AK104" s="461"/>
      <c r="AL104" s="461"/>
    </row>
    <row r="105" spans="1:38">
      <c r="A105" s="13"/>
      <c r="B105" s="13"/>
      <c r="C105" s="72"/>
      <c r="D105" s="78"/>
      <c r="E105" s="88" t="s">
        <v>91</v>
      </c>
      <c r="F105" s="108">
        <v>42480</v>
      </c>
      <c r="G105" s="108"/>
      <c r="H105" s="36"/>
      <c r="I105" s="17">
        <f t="shared" si="187"/>
        <v>0</v>
      </c>
      <c r="J105" s="37"/>
      <c r="K105" s="17">
        <f t="shared" si="187"/>
        <v>0</v>
      </c>
      <c r="L105" s="37"/>
      <c r="M105" s="17">
        <f t="shared" si="187"/>
        <v>0</v>
      </c>
      <c r="N105" s="36"/>
      <c r="O105" s="17">
        <f t="shared" si="187"/>
        <v>0</v>
      </c>
      <c r="P105" s="251">
        <f>ROUNDDOWN($G105*H$47/$B$7,3)+ROUNDDOWN($G105*J$47/$B$7,3)+ROUNDDOWN($G105*L$47/$B$7,3)+ROUNDDOWN($G105*N$47/$B$7,3)+ROUNDDOWN($G105*P$47/$B$7,3)</f>
        <v>0</v>
      </c>
      <c r="Q105" s="258">
        <f t="shared" si="188"/>
        <v>0</v>
      </c>
      <c r="R105" s="37">
        <f>ROUNDDOWN($G105*R$47/$B$7,3)</f>
        <v>0</v>
      </c>
      <c r="S105" s="17">
        <f t="shared" si="187"/>
        <v>0</v>
      </c>
      <c r="T105" s="37">
        <f>ROUNDDOWN($G105*T$47/$B$7,3)</f>
        <v>0</v>
      </c>
      <c r="U105" s="17">
        <f t="shared" si="187"/>
        <v>0</v>
      </c>
      <c r="V105" s="37">
        <f>ROUNDDOWN($G105*V$47/$B$7,3)</f>
        <v>0</v>
      </c>
      <c r="W105" s="17">
        <f t="shared" si="187"/>
        <v>0</v>
      </c>
      <c r="X105" s="37">
        <f>ROUNDDOWN($G105*X$47/$B$7,3)</f>
        <v>0</v>
      </c>
      <c r="Y105" s="17">
        <f t="shared" si="189"/>
        <v>0</v>
      </c>
      <c r="Z105" s="37">
        <f>ROUNDDOWN($G105*Z$47/$B$7,3)</f>
        <v>0</v>
      </c>
      <c r="AA105" s="17">
        <f t="shared" si="189"/>
        <v>0</v>
      </c>
      <c r="AB105" s="37">
        <f>ROUNDDOWN($G105*AB$47/$B$7,3)</f>
        <v>0</v>
      </c>
      <c r="AC105" s="17">
        <f t="shared" si="189"/>
        <v>0</v>
      </c>
      <c r="AD105" s="271">
        <f>ROUNDDOWN($AJ105*AD$47/$B$7,3)</f>
        <v>0</v>
      </c>
      <c r="AE105" s="17">
        <f t="shared" si="189"/>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74"/>
        <v>0</v>
      </c>
      <c r="AI105" s="18">
        <f t="shared" si="174"/>
        <v>0</v>
      </c>
      <c r="AJ105" s="108"/>
      <c r="AK105" s="461"/>
      <c r="AL105" s="461"/>
    </row>
    <row r="106" spans="1:38">
      <c r="A106" s="13"/>
      <c r="B106" s="13"/>
      <c r="C106" s="72"/>
      <c r="D106" s="78"/>
      <c r="E106" s="88" t="s">
        <v>92</v>
      </c>
      <c r="F106" s="108">
        <v>6060</v>
      </c>
      <c r="G106" s="108"/>
      <c r="H106" s="36"/>
      <c r="I106" s="17">
        <f t="shared" si="187"/>
        <v>0</v>
      </c>
      <c r="J106" s="37"/>
      <c r="K106" s="17">
        <f t="shared" si="187"/>
        <v>0</v>
      </c>
      <c r="L106" s="37"/>
      <c r="M106" s="17">
        <f t="shared" si="187"/>
        <v>0</v>
      </c>
      <c r="N106" s="36"/>
      <c r="O106" s="17">
        <f t="shared" si="187"/>
        <v>0</v>
      </c>
      <c r="P106" s="251">
        <f>ROUNDDOWN($G106*H$47/$B$7,3)+ROUNDDOWN($G106*J$47/$B$7,3)+ROUNDDOWN($G106*L$47/$B$7,3)+ROUNDDOWN($G106*N$47/$B$7,3)+ROUNDDOWN($G106*P$47/$B$7,3)</f>
        <v>0</v>
      </c>
      <c r="Q106" s="258">
        <f t="shared" si="188"/>
        <v>0</v>
      </c>
      <c r="R106" s="37">
        <f>ROUNDDOWN($G106*R$47/$B$7,3)</f>
        <v>0</v>
      </c>
      <c r="S106" s="17">
        <f t="shared" si="187"/>
        <v>0</v>
      </c>
      <c r="T106" s="37">
        <f>ROUNDDOWN($G106*T$47/$B$7,3)</f>
        <v>0</v>
      </c>
      <c r="U106" s="17">
        <f t="shared" si="187"/>
        <v>0</v>
      </c>
      <c r="V106" s="37">
        <f>ROUNDDOWN($G106*V$47/$B$7,3)</f>
        <v>0</v>
      </c>
      <c r="W106" s="17">
        <f t="shared" si="187"/>
        <v>0</v>
      </c>
      <c r="X106" s="37">
        <f>ROUNDDOWN($G106*X$47/$B$7,3)</f>
        <v>0</v>
      </c>
      <c r="Y106" s="17">
        <f t="shared" si="189"/>
        <v>0</v>
      </c>
      <c r="Z106" s="37">
        <f>ROUNDDOWN($G106*Z$47/$B$7,3)</f>
        <v>0</v>
      </c>
      <c r="AA106" s="17">
        <f t="shared" si="189"/>
        <v>0</v>
      </c>
      <c r="AB106" s="37">
        <f>ROUNDDOWN($G106*AB$47/$B$7,3)</f>
        <v>0</v>
      </c>
      <c r="AC106" s="17">
        <f t="shared" si="189"/>
        <v>0</v>
      </c>
      <c r="AD106" s="271">
        <f>ROUNDDOWN($AJ106*AD$47/$B$7,3)</f>
        <v>0</v>
      </c>
      <c r="AE106" s="17">
        <f t="shared" si="189"/>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74"/>
        <v>0</v>
      </c>
      <c r="AI106" s="18">
        <f t="shared" si="174"/>
        <v>0</v>
      </c>
      <c r="AJ106" s="108"/>
      <c r="AK106" s="461"/>
      <c r="AL106" s="461"/>
    </row>
    <row r="107" spans="1:38">
      <c r="A107" s="13"/>
      <c r="B107" s="13"/>
      <c r="C107" s="79"/>
      <c r="D107" s="80"/>
      <c r="E107" s="124" t="s">
        <v>22</v>
      </c>
      <c r="F107" s="125"/>
      <c r="G107" s="125"/>
      <c r="H107" s="126">
        <f>SUM(H101:H106)</f>
        <v>0</v>
      </c>
      <c r="I107" s="127">
        <f>SUM(I101:I106)</f>
        <v>0</v>
      </c>
      <c r="J107" s="126">
        <f t="shared" ref="J107:N107" si="190">SUM(J101:J106)</f>
        <v>0</v>
      </c>
      <c r="K107" s="127">
        <f>SUM(K101:K106)</f>
        <v>0</v>
      </c>
      <c r="L107" s="126">
        <f t="shared" si="190"/>
        <v>0</v>
      </c>
      <c r="M107" s="127">
        <f>SUM(M101:M106)</f>
        <v>0</v>
      </c>
      <c r="N107" s="126">
        <f t="shared" si="190"/>
        <v>0</v>
      </c>
      <c r="O107" s="127">
        <f>SUM(O101:O106)</f>
        <v>0</v>
      </c>
      <c r="P107" s="126">
        <f>SUM(P101:P106)</f>
        <v>0</v>
      </c>
      <c r="Q107" s="127">
        <f>SUM(Q101:Q106)</f>
        <v>0</v>
      </c>
      <c r="R107" s="126">
        <f t="shared" ref="R107:V107" si="191">SUM(R101:R106)</f>
        <v>0</v>
      </c>
      <c r="S107" s="127">
        <f>SUM(S101:S106)</f>
        <v>0</v>
      </c>
      <c r="T107" s="126">
        <f>SUM(T101:T106)</f>
        <v>0</v>
      </c>
      <c r="U107" s="127">
        <f>SUM(U101:U106)</f>
        <v>0</v>
      </c>
      <c r="V107" s="126">
        <f t="shared" si="191"/>
        <v>0</v>
      </c>
      <c r="W107" s="127">
        <f>SUM(W101:W106)</f>
        <v>0</v>
      </c>
      <c r="X107" s="126">
        <f t="shared" ref="X107" si="192">SUM(X101:X106)</f>
        <v>0</v>
      </c>
      <c r="Y107" s="127">
        <f>SUM(Y101:Y106)</f>
        <v>0</v>
      </c>
      <c r="Z107" s="126">
        <f t="shared" ref="Z107" si="193">SUM(Z101:Z106)</f>
        <v>0</v>
      </c>
      <c r="AA107" s="127">
        <f>SUM(AA101:AA106)</f>
        <v>0</v>
      </c>
      <c r="AB107" s="126">
        <f t="shared" ref="AB107" si="194">SUM(AB101:AB106)</f>
        <v>0</v>
      </c>
      <c r="AC107" s="127">
        <f>SUM(AC101:AC106)</f>
        <v>0</v>
      </c>
      <c r="AD107" s="126">
        <f t="shared" ref="AD107" si="195">SUM(AD101:AD106)</f>
        <v>0</v>
      </c>
      <c r="AE107" s="127">
        <f>SUM(AE101:AE106)</f>
        <v>0</v>
      </c>
      <c r="AF107" s="227">
        <f t="shared" ref="AF107" si="196">SUM(AF101:AF106)</f>
        <v>0</v>
      </c>
      <c r="AG107" s="127">
        <f>SUM(AG101:AG106)</f>
        <v>0</v>
      </c>
      <c r="AH107" s="126">
        <f t="shared" si="174"/>
        <v>0</v>
      </c>
      <c r="AI107" s="127">
        <f t="shared" si="174"/>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174"/>
        <v>0</v>
      </c>
      <c r="AI108" s="18">
        <f t="shared" si="174"/>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174"/>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74"/>
        <v>0</v>
      </c>
      <c r="AI110" s="18">
        <f t="shared" si="174"/>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74"/>
        <v>0</v>
      </c>
      <c r="AI111" s="18">
        <f t="shared" si="174"/>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74"/>
        <v>0</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74"/>
        <v>0</v>
      </c>
      <c r="AI113" s="18">
        <f t="shared" si="174"/>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74"/>
        <v>0</v>
      </c>
      <c r="AI114" s="18">
        <f t="shared" si="174"/>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74"/>
        <v>0</v>
      </c>
      <c r="AI115" s="123">
        <f t="shared" si="174"/>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74"/>
        <v>0</v>
      </c>
      <c r="AI116" s="123">
        <f t="shared" si="174"/>
        <v>0</v>
      </c>
    </row>
    <row r="117" spans="1:35">
      <c r="A117" s="13"/>
      <c r="B117" s="20" t="s">
        <v>38</v>
      </c>
      <c r="C117" s="22" t="s">
        <v>39</v>
      </c>
      <c r="D117" s="81" t="s">
        <v>40</v>
      </c>
      <c r="E117" s="88" t="s">
        <v>32</v>
      </c>
      <c r="F117" s="274">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197">SUM(AF117,AD117,AB117,Z117,X117,V117,T117,R117,P117,N117,L117,J117,H117)</f>
        <v>0</v>
      </c>
      <c r="AI117" s="4">
        <f t="shared" si="197"/>
        <v>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197"/>
        <v>0</v>
      </c>
      <c r="AI118" s="4">
        <f t="shared" si="197"/>
        <v>0</v>
      </c>
    </row>
    <row r="119" spans="1:35">
      <c r="A119" s="13"/>
      <c r="B119" s="13"/>
      <c r="C119" s="26"/>
      <c r="D119" s="82"/>
      <c r="E119" s="124" t="s">
        <v>22</v>
      </c>
      <c r="F119" s="147"/>
      <c r="G119" s="155" t="s">
        <v>115</v>
      </c>
      <c r="H119" s="129">
        <f t="shared" ref="H119:AG119" si="198">SUM(H117:H118)</f>
        <v>0</v>
      </c>
      <c r="I119" s="129">
        <f t="shared" si="198"/>
        <v>0</v>
      </c>
      <c r="J119" s="129">
        <f t="shared" si="198"/>
        <v>0</v>
      </c>
      <c r="K119" s="129">
        <f t="shared" si="198"/>
        <v>0</v>
      </c>
      <c r="L119" s="129">
        <f t="shared" si="198"/>
        <v>0</v>
      </c>
      <c r="M119" s="129">
        <f t="shared" si="198"/>
        <v>0</v>
      </c>
      <c r="N119" s="129">
        <f t="shared" si="198"/>
        <v>0</v>
      </c>
      <c r="O119" s="129">
        <f t="shared" si="198"/>
        <v>0</v>
      </c>
      <c r="P119" s="129">
        <f t="shared" si="198"/>
        <v>0</v>
      </c>
      <c r="Q119" s="129">
        <f t="shared" si="198"/>
        <v>0</v>
      </c>
      <c r="R119" s="129">
        <f t="shared" si="198"/>
        <v>0</v>
      </c>
      <c r="S119" s="129">
        <f t="shared" si="198"/>
        <v>0</v>
      </c>
      <c r="T119" s="129">
        <f t="shared" si="198"/>
        <v>0</v>
      </c>
      <c r="U119" s="129">
        <f t="shared" si="198"/>
        <v>0</v>
      </c>
      <c r="V119" s="129">
        <f t="shared" si="198"/>
        <v>0</v>
      </c>
      <c r="W119" s="129">
        <f t="shared" si="198"/>
        <v>0</v>
      </c>
      <c r="X119" s="129">
        <f t="shared" si="198"/>
        <v>0</v>
      </c>
      <c r="Y119" s="129">
        <f t="shared" si="198"/>
        <v>0</v>
      </c>
      <c r="Z119" s="129">
        <f t="shared" si="198"/>
        <v>0</v>
      </c>
      <c r="AA119" s="129">
        <f t="shared" si="198"/>
        <v>0</v>
      </c>
      <c r="AB119" s="129">
        <f t="shared" si="198"/>
        <v>0</v>
      </c>
      <c r="AC119" s="129">
        <f t="shared" si="198"/>
        <v>0</v>
      </c>
      <c r="AD119" s="129">
        <f t="shared" si="198"/>
        <v>0</v>
      </c>
      <c r="AE119" s="129">
        <f t="shared" si="198"/>
        <v>0</v>
      </c>
      <c r="AF119" s="224">
        <f t="shared" si="198"/>
        <v>0</v>
      </c>
      <c r="AG119" s="129">
        <f t="shared" si="198"/>
        <v>0</v>
      </c>
      <c r="AH119" s="129">
        <f t="shared" si="197"/>
        <v>0</v>
      </c>
      <c r="AI119" s="129">
        <f t="shared" si="197"/>
        <v>0</v>
      </c>
    </row>
    <row r="120" spans="1:35">
      <c r="A120" s="13"/>
      <c r="B120" s="13"/>
      <c r="C120" s="26"/>
      <c r="D120" s="81" t="s">
        <v>41</v>
      </c>
      <c r="E120" s="88" t="s">
        <v>32</v>
      </c>
      <c r="F120" s="274">
        <v>1987</v>
      </c>
      <c r="G120" s="213" t="s">
        <v>115</v>
      </c>
      <c r="H120" s="1"/>
      <c r="I120" s="3">
        <f t="shared" ref="I120:K121" si="199">$F120*H120</f>
        <v>0</v>
      </c>
      <c r="J120" s="1"/>
      <c r="K120" s="3">
        <f t="shared" si="199"/>
        <v>0</v>
      </c>
      <c r="L120" s="1"/>
      <c r="M120" s="3">
        <f t="shared" ref="M120:M121" si="200">$F120*L120</f>
        <v>0</v>
      </c>
      <c r="N120" s="1"/>
      <c r="O120" s="3">
        <f t="shared" ref="O120:O121" si="201">$F120*N120</f>
        <v>0</v>
      </c>
      <c r="P120" s="1"/>
      <c r="Q120" s="3">
        <f t="shared" ref="Q120:Q121" si="202">$F120*P120</f>
        <v>0</v>
      </c>
      <c r="R120" s="1"/>
      <c r="S120" s="3">
        <f t="shared" ref="S120:S121" si="203">$F120*R120</f>
        <v>0</v>
      </c>
      <c r="T120" s="1"/>
      <c r="U120" s="3">
        <f t="shared" ref="U120:U121" si="204">$F120*T120</f>
        <v>0</v>
      </c>
      <c r="V120" s="1"/>
      <c r="W120" s="3">
        <f t="shared" ref="W120:W121" si="205">$F120*V120</f>
        <v>0</v>
      </c>
      <c r="X120" s="1"/>
      <c r="Y120" s="3">
        <f t="shared" ref="Y120:Y121" si="206">$F120*X120</f>
        <v>0</v>
      </c>
      <c r="Z120" s="1"/>
      <c r="AA120" s="3">
        <f t="shared" ref="AA120:AA121" si="207">$F120*Z120</f>
        <v>0</v>
      </c>
      <c r="AB120" s="1"/>
      <c r="AC120" s="3">
        <f t="shared" ref="AC120:AC121" si="208">$F120*AB120</f>
        <v>0</v>
      </c>
      <c r="AD120" s="1"/>
      <c r="AE120" s="3">
        <f t="shared" ref="AE120:AE121" si="209">$F120*AD120</f>
        <v>0</v>
      </c>
      <c r="AF120" s="223"/>
      <c r="AG120" s="3">
        <f t="shared" ref="AG120:AG121" si="210">$F120*AF120</f>
        <v>0</v>
      </c>
      <c r="AH120" s="4">
        <f t="shared" si="197"/>
        <v>0</v>
      </c>
      <c r="AI120" s="4">
        <f t="shared" si="197"/>
        <v>0</v>
      </c>
    </row>
    <row r="121" spans="1:35">
      <c r="A121" s="13"/>
      <c r="B121" s="13"/>
      <c r="C121" s="26"/>
      <c r="D121" s="74" t="s">
        <v>65</v>
      </c>
      <c r="E121" s="88" t="s">
        <v>33</v>
      </c>
      <c r="F121" s="146"/>
      <c r="G121" s="213" t="s">
        <v>115</v>
      </c>
      <c r="H121" s="1"/>
      <c r="I121" s="3">
        <f t="shared" si="199"/>
        <v>0</v>
      </c>
      <c r="J121" s="1"/>
      <c r="K121" s="3">
        <f t="shared" si="199"/>
        <v>0</v>
      </c>
      <c r="L121" s="1"/>
      <c r="M121" s="3">
        <f t="shared" si="200"/>
        <v>0</v>
      </c>
      <c r="N121" s="1"/>
      <c r="O121" s="3">
        <f t="shared" si="201"/>
        <v>0</v>
      </c>
      <c r="P121" s="1"/>
      <c r="Q121" s="3">
        <f t="shared" si="202"/>
        <v>0</v>
      </c>
      <c r="R121" s="1"/>
      <c r="S121" s="3">
        <f t="shared" si="203"/>
        <v>0</v>
      </c>
      <c r="T121" s="1"/>
      <c r="U121" s="3">
        <f t="shared" si="204"/>
        <v>0</v>
      </c>
      <c r="V121" s="1"/>
      <c r="W121" s="3">
        <f t="shared" si="205"/>
        <v>0</v>
      </c>
      <c r="X121" s="1"/>
      <c r="Y121" s="3">
        <f t="shared" si="206"/>
        <v>0</v>
      </c>
      <c r="Z121" s="1"/>
      <c r="AA121" s="3">
        <f t="shared" si="207"/>
        <v>0</v>
      </c>
      <c r="AB121" s="1"/>
      <c r="AC121" s="3">
        <f t="shared" si="208"/>
        <v>0</v>
      </c>
      <c r="AD121" s="1"/>
      <c r="AE121" s="3">
        <f t="shared" si="209"/>
        <v>0</v>
      </c>
      <c r="AF121" s="223"/>
      <c r="AG121" s="3">
        <f t="shared" si="210"/>
        <v>0</v>
      </c>
      <c r="AH121" s="4">
        <f t="shared" si="197"/>
        <v>0</v>
      </c>
      <c r="AI121" s="4">
        <f t="shared" si="197"/>
        <v>0</v>
      </c>
    </row>
    <row r="122" spans="1:35">
      <c r="A122" s="13"/>
      <c r="B122" s="13"/>
      <c r="C122" s="26"/>
      <c r="D122" s="82"/>
      <c r="E122" s="124" t="s">
        <v>22</v>
      </c>
      <c r="F122" s="147"/>
      <c r="G122" s="155" t="s">
        <v>115</v>
      </c>
      <c r="H122" s="129">
        <f t="shared" ref="H122:AG122" si="211">SUM(H120:H121)</f>
        <v>0</v>
      </c>
      <c r="I122" s="129">
        <f t="shared" si="211"/>
        <v>0</v>
      </c>
      <c r="J122" s="129">
        <f t="shared" si="211"/>
        <v>0</v>
      </c>
      <c r="K122" s="129">
        <f t="shared" si="211"/>
        <v>0</v>
      </c>
      <c r="L122" s="129">
        <f t="shared" si="211"/>
        <v>0</v>
      </c>
      <c r="M122" s="129">
        <f t="shared" si="211"/>
        <v>0</v>
      </c>
      <c r="N122" s="129">
        <f t="shared" si="211"/>
        <v>0</v>
      </c>
      <c r="O122" s="129">
        <f t="shared" si="211"/>
        <v>0</v>
      </c>
      <c r="P122" s="129">
        <f t="shared" si="211"/>
        <v>0</v>
      </c>
      <c r="Q122" s="129">
        <f t="shared" si="211"/>
        <v>0</v>
      </c>
      <c r="R122" s="129">
        <f t="shared" si="211"/>
        <v>0</v>
      </c>
      <c r="S122" s="129">
        <f t="shared" si="211"/>
        <v>0</v>
      </c>
      <c r="T122" s="129">
        <f t="shared" si="211"/>
        <v>0</v>
      </c>
      <c r="U122" s="129">
        <f t="shared" si="211"/>
        <v>0</v>
      </c>
      <c r="V122" s="129">
        <f t="shared" si="211"/>
        <v>0</v>
      </c>
      <c r="W122" s="129">
        <f t="shared" si="211"/>
        <v>0</v>
      </c>
      <c r="X122" s="129">
        <f t="shared" si="211"/>
        <v>0</v>
      </c>
      <c r="Y122" s="129">
        <f t="shared" si="211"/>
        <v>0</v>
      </c>
      <c r="Z122" s="129">
        <f t="shared" si="211"/>
        <v>0</v>
      </c>
      <c r="AA122" s="129">
        <f t="shared" si="211"/>
        <v>0</v>
      </c>
      <c r="AB122" s="129">
        <f t="shared" si="211"/>
        <v>0</v>
      </c>
      <c r="AC122" s="129">
        <f t="shared" si="211"/>
        <v>0</v>
      </c>
      <c r="AD122" s="129">
        <f t="shared" si="211"/>
        <v>0</v>
      </c>
      <c r="AE122" s="129">
        <f t="shared" si="211"/>
        <v>0</v>
      </c>
      <c r="AF122" s="224">
        <f t="shared" si="211"/>
        <v>0</v>
      </c>
      <c r="AG122" s="129">
        <f t="shared" si="211"/>
        <v>0</v>
      </c>
      <c r="AH122" s="129">
        <f t="shared" si="197"/>
        <v>0</v>
      </c>
      <c r="AI122" s="129">
        <f t="shared" si="197"/>
        <v>0</v>
      </c>
    </row>
    <row r="123" spans="1:35" s="7" customFormat="1">
      <c r="A123" s="19"/>
      <c r="B123" s="19"/>
      <c r="C123" s="68"/>
      <c r="D123" s="81" t="s">
        <v>40</v>
      </c>
      <c r="E123" s="103" t="s">
        <v>32</v>
      </c>
      <c r="F123" s="274">
        <v>52360</v>
      </c>
      <c r="G123" s="213" t="s">
        <v>115</v>
      </c>
      <c r="H123" s="5"/>
      <c r="I123" s="3">
        <f t="shared" ref="I123:K124" si="212">$F123*H123</f>
        <v>0</v>
      </c>
      <c r="J123" s="5"/>
      <c r="K123" s="3">
        <f t="shared" si="212"/>
        <v>0</v>
      </c>
      <c r="L123" s="5"/>
      <c r="M123" s="3">
        <f t="shared" ref="M123:M124" si="213">$F123*L123</f>
        <v>0</v>
      </c>
      <c r="N123" s="5"/>
      <c r="O123" s="3">
        <f t="shared" ref="O123:O124" si="214">$F123*N123</f>
        <v>0</v>
      </c>
      <c r="P123" s="5"/>
      <c r="Q123" s="3">
        <f t="shared" ref="Q123:Q124" si="215">$F123*P123</f>
        <v>0</v>
      </c>
      <c r="R123" s="5"/>
      <c r="S123" s="3">
        <f t="shared" ref="S123:S124" si="216">$F123*R123</f>
        <v>0</v>
      </c>
      <c r="T123" s="5"/>
      <c r="U123" s="3">
        <f t="shared" ref="U123:U124" si="217">$F123*T123</f>
        <v>0</v>
      </c>
      <c r="V123" s="5"/>
      <c r="W123" s="3">
        <f t="shared" ref="W123:W124" si="218">$F123*V123</f>
        <v>0</v>
      </c>
      <c r="X123" s="5"/>
      <c r="Y123" s="3">
        <f t="shared" ref="Y123:Y124" si="219">$F123*X123</f>
        <v>0</v>
      </c>
      <c r="Z123" s="5"/>
      <c r="AA123" s="3">
        <f t="shared" ref="AA123:AA124" si="220">$F123*Z123</f>
        <v>0</v>
      </c>
      <c r="AB123" s="5"/>
      <c r="AC123" s="3">
        <f t="shared" ref="AC123:AC124" si="221">$F123*AB123</f>
        <v>0</v>
      </c>
      <c r="AD123" s="5"/>
      <c r="AE123" s="3">
        <f t="shared" ref="AE123:AE124" si="222">$F123*AD123</f>
        <v>0</v>
      </c>
      <c r="AF123" s="231"/>
      <c r="AG123" s="3">
        <f t="shared" ref="AG123:AG124" si="223">$F123*AF123</f>
        <v>0</v>
      </c>
      <c r="AH123" s="4">
        <f t="shared" si="197"/>
        <v>0</v>
      </c>
      <c r="AI123" s="4">
        <f t="shared" si="197"/>
        <v>0</v>
      </c>
    </row>
    <row r="124" spans="1:35" s="7" customFormat="1">
      <c r="A124" s="19"/>
      <c r="B124" s="19"/>
      <c r="C124" s="68"/>
      <c r="D124" s="71" t="s">
        <v>130</v>
      </c>
      <c r="E124" s="103" t="s">
        <v>33</v>
      </c>
      <c r="F124" s="146"/>
      <c r="G124" s="213" t="s">
        <v>115</v>
      </c>
      <c r="H124" s="5"/>
      <c r="I124" s="3">
        <f t="shared" si="212"/>
        <v>0</v>
      </c>
      <c r="J124" s="5"/>
      <c r="K124" s="3">
        <f t="shared" si="212"/>
        <v>0</v>
      </c>
      <c r="L124" s="5"/>
      <c r="M124" s="3">
        <f t="shared" si="213"/>
        <v>0</v>
      </c>
      <c r="N124" s="5"/>
      <c r="O124" s="3">
        <f t="shared" si="214"/>
        <v>0</v>
      </c>
      <c r="P124" s="5"/>
      <c r="Q124" s="3">
        <f t="shared" si="215"/>
        <v>0</v>
      </c>
      <c r="R124" s="5"/>
      <c r="S124" s="3">
        <f t="shared" si="216"/>
        <v>0</v>
      </c>
      <c r="T124" s="5"/>
      <c r="U124" s="3">
        <f t="shared" si="217"/>
        <v>0</v>
      </c>
      <c r="V124" s="5"/>
      <c r="W124" s="3">
        <f t="shared" si="218"/>
        <v>0</v>
      </c>
      <c r="X124" s="5"/>
      <c r="Y124" s="3">
        <f t="shared" si="219"/>
        <v>0</v>
      </c>
      <c r="Z124" s="5"/>
      <c r="AA124" s="3">
        <f t="shared" si="220"/>
        <v>0</v>
      </c>
      <c r="AB124" s="5"/>
      <c r="AC124" s="3">
        <f t="shared" si="221"/>
        <v>0</v>
      </c>
      <c r="AD124" s="5"/>
      <c r="AE124" s="3">
        <f t="shared" si="222"/>
        <v>0</v>
      </c>
      <c r="AF124" s="231"/>
      <c r="AG124" s="3">
        <f t="shared" si="223"/>
        <v>0</v>
      </c>
      <c r="AH124" s="4">
        <f t="shared" si="197"/>
        <v>0</v>
      </c>
      <c r="AI124" s="4">
        <f t="shared" si="197"/>
        <v>0</v>
      </c>
    </row>
    <row r="125" spans="1:35" s="7" customFormat="1">
      <c r="A125" s="19"/>
      <c r="B125" s="19"/>
      <c r="C125" s="68"/>
      <c r="D125" s="82"/>
      <c r="E125" s="141" t="s">
        <v>22</v>
      </c>
      <c r="F125" s="147"/>
      <c r="G125" s="155" t="s">
        <v>115</v>
      </c>
      <c r="H125" s="142">
        <f t="shared" ref="H125:AG125" si="224">SUM(H123:H124)</f>
        <v>0</v>
      </c>
      <c r="I125" s="142">
        <f t="shared" si="224"/>
        <v>0</v>
      </c>
      <c r="J125" s="142">
        <f t="shared" si="224"/>
        <v>0</v>
      </c>
      <c r="K125" s="142">
        <f t="shared" si="224"/>
        <v>0</v>
      </c>
      <c r="L125" s="142">
        <f t="shared" si="224"/>
        <v>0</v>
      </c>
      <c r="M125" s="142">
        <f t="shared" si="224"/>
        <v>0</v>
      </c>
      <c r="N125" s="142">
        <f t="shared" si="224"/>
        <v>0</v>
      </c>
      <c r="O125" s="142">
        <f t="shared" si="224"/>
        <v>0</v>
      </c>
      <c r="P125" s="142">
        <f t="shared" si="224"/>
        <v>0</v>
      </c>
      <c r="Q125" s="142">
        <f t="shared" si="224"/>
        <v>0</v>
      </c>
      <c r="R125" s="142">
        <f t="shared" si="224"/>
        <v>0</v>
      </c>
      <c r="S125" s="142">
        <f t="shared" si="224"/>
        <v>0</v>
      </c>
      <c r="T125" s="142">
        <f t="shared" si="224"/>
        <v>0</v>
      </c>
      <c r="U125" s="142">
        <f t="shared" si="224"/>
        <v>0</v>
      </c>
      <c r="V125" s="142">
        <f t="shared" si="224"/>
        <v>0</v>
      </c>
      <c r="W125" s="142">
        <f t="shared" si="224"/>
        <v>0</v>
      </c>
      <c r="X125" s="142">
        <f t="shared" si="224"/>
        <v>0</v>
      </c>
      <c r="Y125" s="142">
        <f t="shared" si="224"/>
        <v>0</v>
      </c>
      <c r="Z125" s="142">
        <f t="shared" si="224"/>
        <v>0</v>
      </c>
      <c r="AA125" s="142">
        <f t="shared" si="224"/>
        <v>0</v>
      </c>
      <c r="AB125" s="142">
        <f t="shared" si="224"/>
        <v>0</v>
      </c>
      <c r="AC125" s="142">
        <f t="shared" si="224"/>
        <v>0</v>
      </c>
      <c r="AD125" s="142">
        <f t="shared" si="224"/>
        <v>0</v>
      </c>
      <c r="AE125" s="142">
        <f t="shared" si="224"/>
        <v>0</v>
      </c>
      <c r="AF125" s="232">
        <f t="shared" si="224"/>
        <v>0</v>
      </c>
      <c r="AG125" s="142">
        <f t="shared" si="224"/>
        <v>0</v>
      </c>
      <c r="AH125" s="129">
        <f t="shared" si="197"/>
        <v>0</v>
      </c>
      <c r="AI125" s="129">
        <f t="shared" si="197"/>
        <v>0</v>
      </c>
    </row>
    <row r="126" spans="1:35" s="7" customFormat="1">
      <c r="A126" s="19"/>
      <c r="B126" s="19"/>
      <c r="C126" s="68"/>
      <c r="D126" s="81" t="s">
        <v>41</v>
      </c>
      <c r="E126" s="103" t="s">
        <v>32</v>
      </c>
      <c r="F126" s="274">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197"/>
        <v>0</v>
      </c>
      <c r="AI126" s="4">
        <f t="shared" si="197"/>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197"/>
        <v>0</v>
      </c>
      <c r="AI127" s="4">
        <f t="shared" si="197"/>
        <v>0</v>
      </c>
    </row>
    <row r="128" spans="1:35" s="7" customFormat="1">
      <c r="A128" s="19"/>
      <c r="B128" s="19"/>
      <c r="C128" s="68"/>
      <c r="D128" s="82"/>
      <c r="E128" s="141" t="s">
        <v>22</v>
      </c>
      <c r="F128" s="147"/>
      <c r="G128" s="155" t="s">
        <v>115</v>
      </c>
      <c r="H128" s="142">
        <f t="shared" ref="H128:AG128" si="225">SUM(H126:H127)</f>
        <v>0</v>
      </c>
      <c r="I128" s="142">
        <f t="shared" si="225"/>
        <v>0</v>
      </c>
      <c r="J128" s="142">
        <f t="shared" si="225"/>
        <v>0</v>
      </c>
      <c r="K128" s="142">
        <f t="shared" si="225"/>
        <v>0</v>
      </c>
      <c r="L128" s="142">
        <f t="shared" si="225"/>
        <v>0</v>
      </c>
      <c r="M128" s="142">
        <f t="shared" si="225"/>
        <v>0</v>
      </c>
      <c r="N128" s="142">
        <f t="shared" si="225"/>
        <v>0</v>
      </c>
      <c r="O128" s="142">
        <f t="shared" si="225"/>
        <v>0</v>
      </c>
      <c r="P128" s="142">
        <f t="shared" si="225"/>
        <v>0</v>
      </c>
      <c r="Q128" s="142">
        <f t="shared" si="225"/>
        <v>0</v>
      </c>
      <c r="R128" s="142">
        <f t="shared" si="225"/>
        <v>0</v>
      </c>
      <c r="S128" s="142">
        <f t="shared" si="225"/>
        <v>0</v>
      </c>
      <c r="T128" s="142">
        <f t="shared" si="225"/>
        <v>0</v>
      </c>
      <c r="U128" s="142">
        <f t="shared" si="225"/>
        <v>0</v>
      </c>
      <c r="V128" s="142">
        <f t="shared" si="225"/>
        <v>0</v>
      </c>
      <c r="W128" s="142">
        <f t="shared" si="225"/>
        <v>0</v>
      </c>
      <c r="X128" s="142">
        <f t="shared" si="225"/>
        <v>0</v>
      </c>
      <c r="Y128" s="142">
        <f t="shared" si="225"/>
        <v>0</v>
      </c>
      <c r="Z128" s="142">
        <f t="shared" si="225"/>
        <v>0</v>
      </c>
      <c r="AA128" s="142">
        <f t="shared" si="225"/>
        <v>0</v>
      </c>
      <c r="AB128" s="142">
        <f t="shared" si="225"/>
        <v>0</v>
      </c>
      <c r="AC128" s="142">
        <f t="shared" si="225"/>
        <v>0</v>
      </c>
      <c r="AD128" s="142">
        <f t="shared" si="225"/>
        <v>0</v>
      </c>
      <c r="AE128" s="142">
        <f t="shared" si="225"/>
        <v>0</v>
      </c>
      <c r="AF128" s="232">
        <f t="shared" si="225"/>
        <v>0</v>
      </c>
      <c r="AG128" s="142">
        <f t="shared" si="225"/>
        <v>0</v>
      </c>
      <c r="AH128" s="129">
        <f t="shared" si="197"/>
        <v>0</v>
      </c>
      <c r="AI128" s="129">
        <f t="shared" si="197"/>
        <v>0</v>
      </c>
    </row>
    <row r="129" spans="1:35" s="7" customFormat="1">
      <c r="A129" s="19"/>
      <c r="B129" s="19"/>
      <c r="C129" s="68"/>
      <c r="D129" s="83" t="s">
        <v>72</v>
      </c>
      <c r="E129" s="104" t="s">
        <v>32</v>
      </c>
      <c r="F129" s="148"/>
      <c r="G129" s="156" t="s">
        <v>115</v>
      </c>
      <c r="H129" s="60"/>
      <c r="I129" s="61">
        <f t="shared" ref="I129:K130" si="226">$F129*H129</f>
        <v>0</v>
      </c>
      <c r="J129" s="60"/>
      <c r="K129" s="61">
        <f t="shared" si="226"/>
        <v>0</v>
      </c>
      <c r="L129" s="60"/>
      <c r="M129" s="61">
        <f t="shared" ref="M129:M130" si="227">$F129*L129</f>
        <v>0</v>
      </c>
      <c r="N129" s="60"/>
      <c r="O129" s="61">
        <f t="shared" ref="O129:O130" si="228">$F129*N129</f>
        <v>0</v>
      </c>
      <c r="P129" s="60"/>
      <c r="Q129" s="61">
        <f t="shared" ref="Q129:Q130" si="229">$F129*P129</f>
        <v>0</v>
      </c>
      <c r="R129" s="60"/>
      <c r="S129" s="61">
        <f t="shared" ref="S129:S130" si="230">$F129*R129</f>
        <v>0</v>
      </c>
      <c r="T129" s="60"/>
      <c r="U129" s="61">
        <f t="shared" ref="U129:U130" si="231">$F129*T129</f>
        <v>0</v>
      </c>
      <c r="V129" s="60"/>
      <c r="W129" s="61">
        <f t="shared" ref="W129:W130" si="232">$F129*V129</f>
        <v>0</v>
      </c>
      <c r="X129" s="60"/>
      <c r="Y129" s="61">
        <f t="shared" ref="Y129:Y130" si="233">$F129*X129</f>
        <v>0</v>
      </c>
      <c r="Z129" s="60"/>
      <c r="AA129" s="61">
        <f t="shared" ref="AA129:AA130" si="234">$F129*Z129</f>
        <v>0</v>
      </c>
      <c r="AB129" s="60"/>
      <c r="AC129" s="61">
        <f t="shared" ref="AC129:AC130" si="235">$F129*AB129</f>
        <v>0</v>
      </c>
      <c r="AD129" s="60"/>
      <c r="AE129" s="61">
        <f t="shared" ref="AE129:AE130" si="236">$F129*AD129</f>
        <v>0</v>
      </c>
      <c r="AF129" s="233"/>
      <c r="AG129" s="61">
        <f t="shared" ref="AG129:AG130" si="237">$F129*AF129</f>
        <v>0</v>
      </c>
      <c r="AH129" s="4">
        <f t="shared" si="197"/>
        <v>0</v>
      </c>
      <c r="AI129" s="4">
        <f t="shared" si="197"/>
        <v>0</v>
      </c>
    </row>
    <row r="130" spans="1:35" s="7" customFormat="1">
      <c r="A130" s="19"/>
      <c r="B130" s="19"/>
      <c r="C130" s="68"/>
      <c r="D130" s="84" t="s">
        <v>65</v>
      </c>
      <c r="E130" s="104" t="s">
        <v>33</v>
      </c>
      <c r="F130" s="148"/>
      <c r="G130" s="156" t="s">
        <v>115</v>
      </c>
      <c r="H130" s="60"/>
      <c r="I130" s="61">
        <f t="shared" si="226"/>
        <v>0</v>
      </c>
      <c r="J130" s="60"/>
      <c r="K130" s="61">
        <f t="shared" si="226"/>
        <v>0</v>
      </c>
      <c r="L130" s="60"/>
      <c r="M130" s="61">
        <f t="shared" si="227"/>
        <v>0</v>
      </c>
      <c r="N130" s="60"/>
      <c r="O130" s="61">
        <f t="shared" si="228"/>
        <v>0</v>
      </c>
      <c r="P130" s="60"/>
      <c r="Q130" s="61">
        <f t="shared" si="229"/>
        <v>0</v>
      </c>
      <c r="R130" s="60"/>
      <c r="S130" s="61">
        <f t="shared" si="230"/>
        <v>0</v>
      </c>
      <c r="T130" s="60"/>
      <c r="U130" s="61">
        <f t="shared" si="231"/>
        <v>0</v>
      </c>
      <c r="V130" s="60"/>
      <c r="W130" s="61">
        <f t="shared" si="232"/>
        <v>0</v>
      </c>
      <c r="X130" s="60"/>
      <c r="Y130" s="61">
        <f t="shared" si="233"/>
        <v>0</v>
      </c>
      <c r="Z130" s="60"/>
      <c r="AA130" s="61">
        <f t="shared" si="234"/>
        <v>0</v>
      </c>
      <c r="AB130" s="60"/>
      <c r="AC130" s="61">
        <f t="shared" si="235"/>
        <v>0</v>
      </c>
      <c r="AD130" s="60"/>
      <c r="AE130" s="61">
        <f t="shared" si="236"/>
        <v>0</v>
      </c>
      <c r="AF130" s="233"/>
      <c r="AG130" s="61">
        <f t="shared" si="237"/>
        <v>0</v>
      </c>
      <c r="AH130" s="4">
        <f t="shared" si="197"/>
        <v>0</v>
      </c>
      <c r="AI130" s="4">
        <f t="shared" si="197"/>
        <v>0</v>
      </c>
    </row>
    <row r="131" spans="1:35" s="7" customFormat="1">
      <c r="A131" s="19"/>
      <c r="B131" s="19"/>
      <c r="C131" s="68"/>
      <c r="D131" s="85"/>
      <c r="E131" s="104" t="s">
        <v>22</v>
      </c>
      <c r="F131" s="148"/>
      <c r="G131" s="156" t="s">
        <v>115</v>
      </c>
      <c r="H131" s="60">
        <f t="shared" ref="H131:AG131" si="238">SUM(H129:H130)</f>
        <v>0</v>
      </c>
      <c r="I131" s="60">
        <f t="shared" si="238"/>
        <v>0</v>
      </c>
      <c r="J131" s="60">
        <f t="shared" si="238"/>
        <v>0</v>
      </c>
      <c r="K131" s="60">
        <f t="shared" si="238"/>
        <v>0</v>
      </c>
      <c r="L131" s="60">
        <f t="shared" si="238"/>
        <v>0</v>
      </c>
      <c r="M131" s="60">
        <f t="shared" si="238"/>
        <v>0</v>
      </c>
      <c r="N131" s="60">
        <f t="shared" si="238"/>
        <v>0</v>
      </c>
      <c r="O131" s="60">
        <f t="shared" si="238"/>
        <v>0</v>
      </c>
      <c r="P131" s="60">
        <f t="shared" si="238"/>
        <v>0</v>
      </c>
      <c r="Q131" s="60">
        <f t="shared" si="238"/>
        <v>0</v>
      </c>
      <c r="R131" s="60">
        <f t="shared" si="238"/>
        <v>0</v>
      </c>
      <c r="S131" s="60">
        <f t="shared" si="238"/>
        <v>0</v>
      </c>
      <c r="T131" s="60">
        <f t="shared" si="238"/>
        <v>0</v>
      </c>
      <c r="U131" s="60">
        <f t="shared" si="238"/>
        <v>0</v>
      </c>
      <c r="V131" s="60">
        <f t="shared" si="238"/>
        <v>0</v>
      </c>
      <c r="W131" s="60">
        <f t="shared" si="238"/>
        <v>0</v>
      </c>
      <c r="X131" s="60">
        <f t="shared" si="238"/>
        <v>0</v>
      </c>
      <c r="Y131" s="60">
        <f t="shared" si="238"/>
        <v>0</v>
      </c>
      <c r="Z131" s="60">
        <f t="shared" si="238"/>
        <v>0</v>
      </c>
      <c r="AA131" s="60">
        <f t="shared" si="238"/>
        <v>0</v>
      </c>
      <c r="AB131" s="60">
        <f t="shared" si="238"/>
        <v>0</v>
      </c>
      <c r="AC131" s="60">
        <f t="shared" si="238"/>
        <v>0</v>
      </c>
      <c r="AD131" s="60">
        <f t="shared" si="238"/>
        <v>0</v>
      </c>
      <c r="AE131" s="60">
        <f t="shared" si="238"/>
        <v>0</v>
      </c>
      <c r="AF131" s="233">
        <f t="shared" si="238"/>
        <v>0</v>
      </c>
      <c r="AG131" s="60">
        <f t="shared" si="238"/>
        <v>0</v>
      </c>
      <c r="AH131" s="4">
        <f t="shared" si="197"/>
        <v>0</v>
      </c>
      <c r="AI131" s="4">
        <f t="shared" si="197"/>
        <v>0</v>
      </c>
    </row>
    <row r="132" spans="1:35" s="7" customFormat="1">
      <c r="A132" s="19"/>
      <c r="B132" s="19"/>
      <c r="C132" s="68"/>
      <c r="D132" s="83" t="s">
        <v>72</v>
      </c>
      <c r="E132" s="104" t="s">
        <v>32</v>
      </c>
      <c r="F132" s="148"/>
      <c r="G132" s="156" t="s">
        <v>115</v>
      </c>
      <c r="H132" s="60"/>
      <c r="I132" s="61">
        <f t="shared" ref="I132:K133" si="239">$F132*H132</f>
        <v>0</v>
      </c>
      <c r="J132" s="60"/>
      <c r="K132" s="61">
        <f t="shared" si="239"/>
        <v>0</v>
      </c>
      <c r="L132" s="60"/>
      <c r="M132" s="61">
        <f t="shared" ref="M132:M133" si="240">$F132*L132</f>
        <v>0</v>
      </c>
      <c r="N132" s="60"/>
      <c r="O132" s="61">
        <f t="shared" ref="O132:O133" si="241">$F132*N132</f>
        <v>0</v>
      </c>
      <c r="P132" s="60"/>
      <c r="Q132" s="61">
        <f t="shared" ref="Q132:Q133" si="242">$F132*P132</f>
        <v>0</v>
      </c>
      <c r="R132" s="60"/>
      <c r="S132" s="61">
        <f t="shared" ref="S132:S133" si="243">$F132*R132</f>
        <v>0</v>
      </c>
      <c r="T132" s="60"/>
      <c r="U132" s="61">
        <f t="shared" ref="U132:U133" si="244">$F132*T132</f>
        <v>0</v>
      </c>
      <c r="V132" s="60"/>
      <c r="W132" s="61">
        <f t="shared" ref="W132:W133" si="245">$F132*V132</f>
        <v>0</v>
      </c>
      <c r="X132" s="60"/>
      <c r="Y132" s="61">
        <f t="shared" ref="Y132:Y133" si="246">$F132*X132</f>
        <v>0</v>
      </c>
      <c r="Z132" s="60"/>
      <c r="AA132" s="61">
        <f t="shared" ref="AA132:AA133" si="247">$F132*Z132</f>
        <v>0</v>
      </c>
      <c r="AB132" s="60"/>
      <c r="AC132" s="61">
        <f t="shared" ref="AC132:AC133" si="248">$F132*AB132</f>
        <v>0</v>
      </c>
      <c r="AD132" s="60"/>
      <c r="AE132" s="61">
        <f t="shared" ref="AE132:AE133" si="249">$F132*AD132</f>
        <v>0</v>
      </c>
      <c r="AF132" s="233"/>
      <c r="AG132" s="61">
        <f t="shared" ref="AG132:AG133" si="250">$F132*AF132</f>
        <v>0</v>
      </c>
      <c r="AH132" s="4">
        <f t="shared" si="197"/>
        <v>0</v>
      </c>
      <c r="AI132" s="4">
        <f t="shared" si="197"/>
        <v>0</v>
      </c>
    </row>
    <row r="133" spans="1:35" s="7" customFormat="1">
      <c r="A133" s="19"/>
      <c r="B133" s="19"/>
      <c r="C133" s="68"/>
      <c r="D133" s="86" t="s">
        <v>131</v>
      </c>
      <c r="E133" s="104" t="s">
        <v>33</v>
      </c>
      <c r="F133" s="148"/>
      <c r="G133" s="156" t="s">
        <v>115</v>
      </c>
      <c r="H133" s="60"/>
      <c r="I133" s="61">
        <f t="shared" si="239"/>
        <v>0</v>
      </c>
      <c r="J133" s="60"/>
      <c r="K133" s="61">
        <f t="shared" si="239"/>
        <v>0</v>
      </c>
      <c r="L133" s="60"/>
      <c r="M133" s="61">
        <f t="shared" si="240"/>
        <v>0</v>
      </c>
      <c r="N133" s="60"/>
      <c r="O133" s="61">
        <f t="shared" si="241"/>
        <v>0</v>
      </c>
      <c r="P133" s="60"/>
      <c r="Q133" s="61">
        <f t="shared" si="242"/>
        <v>0</v>
      </c>
      <c r="R133" s="60"/>
      <c r="S133" s="61">
        <f t="shared" si="243"/>
        <v>0</v>
      </c>
      <c r="T133" s="60"/>
      <c r="U133" s="61">
        <f t="shared" si="244"/>
        <v>0</v>
      </c>
      <c r="V133" s="60"/>
      <c r="W133" s="61">
        <f t="shared" si="245"/>
        <v>0</v>
      </c>
      <c r="X133" s="60"/>
      <c r="Y133" s="61">
        <f t="shared" si="246"/>
        <v>0</v>
      </c>
      <c r="Z133" s="60"/>
      <c r="AA133" s="61">
        <f t="shared" si="247"/>
        <v>0</v>
      </c>
      <c r="AB133" s="60"/>
      <c r="AC133" s="61">
        <f t="shared" si="248"/>
        <v>0</v>
      </c>
      <c r="AD133" s="60"/>
      <c r="AE133" s="61">
        <f t="shared" si="249"/>
        <v>0</v>
      </c>
      <c r="AF133" s="233"/>
      <c r="AG133" s="61">
        <f t="shared" si="250"/>
        <v>0</v>
      </c>
      <c r="AH133" s="4">
        <f t="shared" ref="AH133:AI174" si="251">SUM(AF133,AD133,AB133,Z133,X133,V133,T133,R133,P133,N133,L133,J133,H133)</f>
        <v>0</v>
      </c>
      <c r="AI133" s="4">
        <f t="shared" si="251"/>
        <v>0</v>
      </c>
    </row>
    <row r="134" spans="1:35" s="7" customFormat="1">
      <c r="A134" s="19"/>
      <c r="B134" s="19"/>
      <c r="C134" s="68"/>
      <c r="D134" s="85"/>
      <c r="E134" s="104" t="s">
        <v>22</v>
      </c>
      <c r="F134" s="148"/>
      <c r="G134" s="156" t="s">
        <v>115</v>
      </c>
      <c r="H134" s="60">
        <f t="shared" ref="H134:AG134" si="252">SUM(H132:H133)</f>
        <v>0</v>
      </c>
      <c r="I134" s="60">
        <f t="shared" si="252"/>
        <v>0</v>
      </c>
      <c r="J134" s="60">
        <f t="shared" si="252"/>
        <v>0</v>
      </c>
      <c r="K134" s="60">
        <f t="shared" si="252"/>
        <v>0</v>
      </c>
      <c r="L134" s="60">
        <f t="shared" si="252"/>
        <v>0</v>
      </c>
      <c r="M134" s="60">
        <f t="shared" si="252"/>
        <v>0</v>
      </c>
      <c r="N134" s="60">
        <f t="shared" si="252"/>
        <v>0</v>
      </c>
      <c r="O134" s="60">
        <f t="shared" si="252"/>
        <v>0</v>
      </c>
      <c r="P134" s="60">
        <f t="shared" si="252"/>
        <v>0</v>
      </c>
      <c r="Q134" s="60">
        <f t="shared" si="252"/>
        <v>0</v>
      </c>
      <c r="R134" s="60">
        <f t="shared" si="252"/>
        <v>0</v>
      </c>
      <c r="S134" s="60">
        <f t="shared" si="252"/>
        <v>0</v>
      </c>
      <c r="T134" s="60">
        <f t="shared" si="252"/>
        <v>0</v>
      </c>
      <c r="U134" s="60">
        <f t="shared" si="252"/>
        <v>0</v>
      </c>
      <c r="V134" s="60">
        <f t="shared" si="252"/>
        <v>0</v>
      </c>
      <c r="W134" s="60">
        <f t="shared" si="252"/>
        <v>0</v>
      </c>
      <c r="X134" s="60">
        <f t="shared" si="252"/>
        <v>0</v>
      </c>
      <c r="Y134" s="60">
        <f t="shared" si="252"/>
        <v>0</v>
      </c>
      <c r="Z134" s="60">
        <f t="shared" si="252"/>
        <v>0</v>
      </c>
      <c r="AA134" s="60">
        <f t="shared" si="252"/>
        <v>0</v>
      </c>
      <c r="AB134" s="60">
        <f t="shared" si="252"/>
        <v>0</v>
      </c>
      <c r="AC134" s="60">
        <f t="shared" si="252"/>
        <v>0</v>
      </c>
      <c r="AD134" s="60">
        <f t="shared" si="252"/>
        <v>0</v>
      </c>
      <c r="AE134" s="60">
        <f t="shared" si="252"/>
        <v>0</v>
      </c>
      <c r="AF134" s="233">
        <f t="shared" si="252"/>
        <v>0</v>
      </c>
      <c r="AG134" s="60">
        <f t="shared" si="252"/>
        <v>0</v>
      </c>
      <c r="AH134" s="4">
        <f t="shared" si="251"/>
        <v>0</v>
      </c>
      <c r="AI134" s="4">
        <f t="shared" si="251"/>
        <v>0</v>
      </c>
    </row>
    <row r="135" spans="1:35">
      <c r="A135" s="13"/>
      <c r="B135" s="13"/>
      <c r="C135" s="26"/>
      <c r="D135" s="22" t="s">
        <v>42</v>
      </c>
      <c r="E135" s="88" t="s">
        <v>32</v>
      </c>
      <c r="F135" s="274">
        <v>104300</v>
      </c>
      <c r="G135" s="213" t="s">
        <v>115</v>
      </c>
      <c r="H135" s="1"/>
      <c r="I135" s="3">
        <f t="shared" ref="I135:K135" si="253">$F135*H135</f>
        <v>0</v>
      </c>
      <c r="J135" s="1"/>
      <c r="K135" s="3">
        <f t="shared" si="253"/>
        <v>0</v>
      </c>
      <c r="L135" s="1"/>
      <c r="M135" s="3">
        <f t="shared" ref="M135" si="254">$F135*L135</f>
        <v>0</v>
      </c>
      <c r="N135" s="1"/>
      <c r="O135" s="3">
        <f t="shared" ref="O135" si="255">$F135*N135</f>
        <v>0</v>
      </c>
      <c r="P135" s="1"/>
      <c r="Q135" s="3">
        <f t="shared" ref="Q135" si="256">$F135*P135</f>
        <v>0</v>
      </c>
      <c r="R135" s="1"/>
      <c r="S135" s="3">
        <f t="shared" ref="S135" si="257">$F135*R135</f>
        <v>0</v>
      </c>
      <c r="T135" s="1"/>
      <c r="U135" s="3">
        <f t="shared" ref="U135" si="258">$F135*T135</f>
        <v>0</v>
      </c>
      <c r="V135" s="1"/>
      <c r="W135" s="3">
        <f t="shared" ref="W135" si="259">$F135*V135</f>
        <v>0</v>
      </c>
      <c r="X135" s="1"/>
      <c r="Y135" s="3">
        <f t="shared" ref="Y135" si="260">$F135*X135</f>
        <v>0</v>
      </c>
      <c r="Z135" s="1"/>
      <c r="AA135" s="3">
        <f t="shared" ref="AA135" si="261">$F135*Z135</f>
        <v>0</v>
      </c>
      <c r="AB135" s="1"/>
      <c r="AC135" s="3">
        <f t="shared" ref="AC135" si="262">$F135*AB135</f>
        <v>0</v>
      </c>
      <c r="AD135" s="1"/>
      <c r="AE135" s="3">
        <f t="shared" ref="AE135" si="263">$F135*AD135</f>
        <v>0</v>
      </c>
      <c r="AF135" s="223"/>
      <c r="AG135" s="3">
        <f t="shared" ref="AG135" si="264">$F135*AF135</f>
        <v>0</v>
      </c>
      <c r="AH135" s="4">
        <f t="shared" si="251"/>
        <v>0</v>
      </c>
      <c r="AI135" s="4">
        <f t="shared" si="251"/>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51"/>
        <v>0</v>
      </c>
      <c r="AI136" s="4">
        <f t="shared" si="251"/>
        <v>0</v>
      </c>
    </row>
    <row r="137" spans="1:35">
      <c r="A137" s="13"/>
      <c r="B137" s="13"/>
      <c r="C137" s="26"/>
      <c r="D137" s="69"/>
      <c r="E137" s="124" t="s">
        <v>22</v>
      </c>
      <c r="F137" s="147"/>
      <c r="G137" s="155" t="s">
        <v>115</v>
      </c>
      <c r="H137" s="129">
        <f t="shared" ref="H137:AG137" si="265">SUM(H135:H136)</f>
        <v>0</v>
      </c>
      <c r="I137" s="129">
        <f t="shared" si="265"/>
        <v>0</v>
      </c>
      <c r="J137" s="129">
        <f t="shared" si="265"/>
        <v>0</v>
      </c>
      <c r="K137" s="129">
        <f t="shared" si="265"/>
        <v>0</v>
      </c>
      <c r="L137" s="129">
        <f t="shared" si="265"/>
        <v>0</v>
      </c>
      <c r="M137" s="129">
        <f t="shared" si="265"/>
        <v>0</v>
      </c>
      <c r="N137" s="129">
        <f t="shared" si="265"/>
        <v>0</v>
      </c>
      <c r="O137" s="129">
        <f t="shared" si="265"/>
        <v>0</v>
      </c>
      <c r="P137" s="129">
        <f t="shared" si="265"/>
        <v>0</v>
      </c>
      <c r="Q137" s="129">
        <f t="shared" si="265"/>
        <v>0</v>
      </c>
      <c r="R137" s="129">
        <f t="shared" si="265"/>
        <v>0</v>
      </c>
      <c r="S137" s="129">
        <f t="shared" si="265"/>
        <v>0</v>
      </c>
      <c r="T137" s="129">
        <f t="shared" si="265"/>
        <v>0</v>
      </c>
      <c r="U137" s="129">
        <f t="shared" si="265"/>
        <v>0</v>
      </c>
      <c r="V137" s="129">
        <f t="shared" si="265"/>
        <v>0</v>
      </c>
      <c r="W137" s="129">
        <f t="shared" si="265"/>
        <v>0</v>
      </c>
      <c r="X137" s="129">
        <f t="shared" si="265"/>
        <v>0</v>
      </c>
      <c r="Y137" s="129">
        <f t="shared" si="265"/>
        <v>0</v>
      </c>
      <c r="Z137" s="129">
        <f t="shared" si="265"/>
        <v>0</v>
      </c>
      <c r="AA137" s="129">
        <f t="shared" si="265"/>
        <v>0</v>
      </c>
      <c r="AB137" s="129">
        <f t="shared" si="265"/>
        <v>0</v>
      </c>
      <c r="AC137" s="129">
        <f t="shared" si="265"/>
        <v>0</v>
      </c>
      <c r="AD137" s="129">
        <f t="shared" si="265"/>
        <v>0</v>
      </c>
      <c r="AE137" s="129">
        <f t="shared" si="265"/>
        <v>0</v>
      </c>
      <c r="AF137" s="224">
        <f t="shared" si="265"/>
        <v>0</v>
      </c>
      <c r="AG137" s="129">
        <f t="shared" si="265"/>
        <v>0</v>
      </c>
      <c r="AH137" s="129">
        <f t="shared" si="251"/>
        <v>0</v>
      </c>
      <c r="AI137" s="129">
        <f t="shared" si="251"/>
        <v>0</v>
      </c>
    </row>
    <row r="138" spans="1:35">
      <c r="A138" s="13"/>
      <c r="B138" s="23"/>
      <c r="C138" s="26"/>
      <c r="D138" s="87" t="s">
        <v>61</v>
      </c>
      <c r="E138" s="88" t="s">
        <v>32</v>
      </c>
      <c r="F138" s="146">
        <v>26100</v>
      </c>
      <c r="G138" s="213" t="s">
        <v>115</v>
      </c>
      <c r="H138" s="1"/>
      <c r="I138" s="3">
        <f t="shared" ref="I138:K139" si="266">$F138*H138</f>
        <v>0</v>
      </c>
      <c r="J138" s="1"/>
      <c r="K138" s="3">
        <f t="shared" si="266"/>
        <v>0</v>
      </c>
      <c r="L138" s="1"/>
      <c r="M138" s="3">
        <f t="shared" ref="M138:M139" si="267">$F138*L138</f>
        <v>0</v>
      </c>
      <c r="N138" s="1"/>
      <c r="O138" s="3">
        <f t="shared" ref="O138:O139" si="268">$F138*N138</f>
        <v>0</v>
      </c>
      <c r="P138" s="1"/>
      <c r="Q138" s="3">
        <f t="shared" ref="Q138:Q139" si="269">$F138*P138</f>
        <v>0</v>
      </c>
      <c r="R138" s="1"/>
      <c r="S138" s="3">
        <f t="shared" ref="S138:S139" si="270">$F138*R138</f>
        <v>0</v>
      </c>
      <c r="T138" s="1"/>
      <c r="U138" s="3">
        <f t="shared" ref="U138:U139" si="271">$F138*T138</f>
        <v>0</v>
      </c>
      <c r="V138" s="1"/>
      <c r="W138" s="3">
        <f t="shared" ref="W138:W139" si="272">$F138*V138</f>
        <v>0</v>
      </c>
      <c r="X138" s="1"/>
      <c r="Y138" s="3">
        <f t="shared" ref="Y138:Y139" si="273">$F138*X138</f>
        <v>0</v>
      </c>
      <c r="Z138" s="1"/>
      <c r="AA138" s="3">
        <f t="shared" ref="AA138:AA139" si="274">$F138*Z138</f>
        <v>0</v>
      </c>
      <c r="AB138" s="1"/>
      <c r="AC138" s="3">
        <f t="shared" ref="AC138:AC139" si="275">$F138*AB138</f>
        <v>0</v>
      </c>
      <c r="AD138" s="1"/>
      <c r="AE138" s="3">
        <f t="shared" ref="AE138:AE139" si="276">$F138*AD138</f>
        <v>0</v>
      </c>
      <c r="AF138" s="223"/>
      <c r="AG138" s="3">
        <f t="shared" ref="AG138:AG139" si="277">$F138*AF138</f>
        <v>0</v>
      </c>
      <c r="AH138" s="4">
        <f t="shared" si="251"/>
        <v>0</v>
      </c>
      <c r="AI138" s="4">
        <f t="shared" si="251"/>
        <v>0</v>
      </c>
    </row>
    <row r="139" spans="1:35">
      <c r="A139" s="13"/>
      <c r="B139" s="13"/>
      <c r="C139" s="26"/>
      <c r="D139" s="26"/>
      <c r="E139" s="88" t="s">
        <v>33</v>
      </c>
      <c r="F139" s="146"/>
      <c r="G139" s="213" t="s">
        <v>115</v>
      </c>
      <c r="H139" s="1"/>
      <c r="I139" s="3">
        <f t="shared" si="266"/>
        <v>0</v>
      </c>
      <c r="J139" s="1"/>
      <c r="K139" s="3">
        <f t="shared" si="266"/>
        <v>0</v>
      </c>
      <c r="L139" s="1"/>
      <c r="M139" s="3">
        <f t="shared" si="267"/>
        <v>0</v>
      </c>
      <c r="N139" s="1"/>
      <c r="O139" s="3">
        <f t="shared" si="268"/>
        <v>0</v>
      </c>
      <c r="P139" s="1"/>
      <c r="Q139" s="3">
        <f t="shared" si="269"/>
        <v>0</v>
      </c>
      <c r="R139" s="1"/>
      <c r="S139" s="3">
        <f t="shared" si="270"/>
        <v>0</v>
      </c>
      <c r="T139" s="1"/>
      <c r="U139" s="3">
        <f t="shared" si="271"/>
        <v>0</v>
      </c>
      <c r="V139" s="1"/>
      <c r="W139" s="3">
        <f t="shared" si="272"/>
        <v>0</v>
      </c>
      <c r="X139" s="1"/>
      <c r="Y139" s="3">
        <f t="shared" si="273"/>
        <v>0</v>
      </c>
      <c r="Z139" s="1"/>
      <c r="AA139" s="3">
        <f t="shared" si="274"/>
        <v>0</v>
      </c>
      <c r="AB139" s="1"/>
      <c r="AC139" s="3">
        <f t="shared" si="275"/>
        <v>0</v>
      </c>
      <c r="AD139" s="1"/>
      <c r="AE139" s="3">
        <f t="shared" si="276"/>
        <v>0</v>
      </c>
      <c r="AF139" s="223"/>
      <c r="AG139" s="3">
        <f t="shared" si="277"/>
        <v>0</v>
      </c>
      <c r="AH139" s="4">
        <f t="shared" si="251"/>
        <v>0</v>
      </c>
      <c r="AI139" s="4">
        <f t="shared" si="251"/>
        <v>0</v>
      </c>
    </row>
    <row r="140" spans="1:35">
      <c r="A140" s="13"/>
      <c r="B140" s="13"/>
      <c r="C140" s="69"/>
      <c r="D140" s="69"/>
      <c r="E140" s="124" t="s">
        <v>22</v>
      </c>
      <c r="F140" s="147"/>
      <c r="G140" s="155" t="s">
        <v>115</v>
      </c>
      <c r="H140" s="129">
        <f t="shared" ref="H140:AG140" si="278">SUM(H138:H139)</f>
        <v>0</v>
      </c>
      <c r="I140" s="129">
        <f t="shared" si="278"/>
        <v>0</v>
      </c>
      <c r="J140" s="129">
        <f t="shared" si="278"/>
        <v>0</v>
      </c>
      <c r="K140" s="129">
        <f t="shared" si="278"/>
        <v>0</v>
      </c>
      <c r="L140" s="129">
        <f t="shared" si="278"/>
        <v>0</v>
      </c>
      <c r="M140" s="129">
        <f t="shared" si="278"/>
        <v>0</v>
      </c>
      <c r="N140" s="129">
        <f t="shared" si="278"/>
        <v>0</v>
      </c>
      <c r="O140" s="129">
        <f t="shared" si="278"/>
        <v>0</v>
      </c>
      <c r="P140" s="129">
        <f t="shared" si="278"/>
        <v>0</v>
      </c>
      <c r="Q140" s="129">
        <f t="shared" si="278"/>
        <v>0</v>
      </c>
      <c r="R140" s="129">
        <f t="shared" si="278"/>
        <v>0</v>
      </c>
      <c r="S140" s="129">
        <f t="shared" si="278"/>
        <v>0</v>
      </c>
      <c r="T140" s="129">
        <f t="shared" si="278"/>
        <v>0</v>
      </c>
      <c r="U140" s="129">
        <f t="shared" si="278"/>
        <v>0</v>
      </c>
      <c r="V140" s="129">
        <f t="shared" si="278"/>
        <v>0</v>
      </c>
      <c r="W140" s="129">
        <f t="shared" si="278"/>
        <v>0</v>
      </c>
      <c r="X140" s="129">
        <f t="shared" si="278"/>
        <v>0</v>
      </c>
      <c r="Y140" s="129">
        <f t="shared" si="278"/>
        <v>0</v>
      </c>
      <c r="Z140" s="129">
        <f t="shared" si="278"/>
        <v>0</v>
      </c>
      <c r="AA140" s="129">
        <f t="shared" si="278"/>
        <v>0</v>
      </c>
      <c r="AB140" s="129">
        <f t="shared" si="278"/>
        <v>0</v>
      </c>
      <c r="AC140" s="129">
        <f t="shared" si="278"/>
        <v>0</v>
      </c>
      <c r="AD140" s="129">
        <f t="shared" si="278"/>
        <v>0</v>
      </c>
      <c r="AE140" s="129">
        <f t="shared" si="278"/>
        <v>0</v>
      </c>
      <c r="AF140" s="224">
        <f t="shared" si="278"/>
        <v>0</v>
      </c>
      <c r="AG140" s="129">
        <f t="shared" si="278"/>
        <v>0</v>
      </c>
      <c r="AH140" s="129">
        <f t="shared" si="251"/>
        <v>0</v>
      </c>
      <c r="AI140" s="129">
        <f t="shared" si="251"/>
        <v>0</v>
      </c>
    </row>
    <row r="141" spans="1:35">
      <c r="A141" s="13"/>
      <c r="B141" s="13"/>
      <c r="C141" s="22" t="s">
        <v>43</v>
      </c>
      <c r="D141" s="22" t="s">
        <v>133</v>
      </c>
      <c r="E141" s="88" t="s">
        <v>32</v>
      </c>
      <c r="F141" s="274">
        <v>5520</v>
      </c>
      <c r="G141" s="213" t="s">
        <v>115</v>
      </c>
      <c r="H141" s="1"/>
      <c r="I141" s="3">
        <f t="shared" ref="I141:K142" si="279">$F141*H141</f>
        <v>0</v>
      </c>
      <c r="J141" s="1"/>
      <c r="K141" s="3">
        <f t="shared" si="279"/>
        <v>0</v>
      </c>
      <c r="L141" s="1"/>
      <c r="M141" s="3">
        <f t="shared" ref="M141:M142" si="280">$F141*L141</f>
        <v>0</v>
      </c>
      <c r="N141" s="1"/>
      <c r="O141" s="3">
        <f t="shared" ref="O141:O142" si="281">$F141*N141</f>
        <v>0</v>
      </c>
      <c r="P141" s="1"/>
      <c r="Q141" s="3">
        <f t="shared" ref="Q141:Q142" si="282">$F141*P141</f>
        <v>0</v>
      </c>
      <c r="R141" s="1"/>
      <c r="S141" s="3">
        <f t="shared" ref="S141:S142" si="283">$F141*R141</f>
        <v>0</v>
      </c>
      <c r="T141" s="1"/>
      <c r="U141" s="3">
        <f t="shared" ref="U141:U142" si="284">$F141*T141</f>
        <v>0</v>
      </c>
      <c r="V141" s="1"/>
      <c r="W141" s="3">
        <f t="shared" ref="W141:W142" si="285">$F141*V141</f>
        <v>0</v>
      </c>
      <c r="X141" s="1"/>
      <c r="Y141" s="3">
        <f t="shared" ref="Y141:Y142" si="286">$F141*X141</f>
        <v>0</v>
      </c>
      <c r="Z141" s="395"/>
      <c r="AA141" s="3">
        <f t="shared" ref="AA141:AA142" si="287">$F141*Z141</f>
        <v>0</v>
      </c>
      <c r="AB141" s="1"/>
      <c r="AC141" s="3">
        <f t="shared" ref="AC141:AC142" si="288">$F141*AB141</f>
        <v>0</v>
      </c>
      <c r="AD141" s="1"/>
      <c r="AE141" s="3">
        <f t="shared" ref="AE141:AE142" si="289">$F141*AD141</f>
        <v>0</v>
      </c>
      <c r="AF141" s="223"/>
      <c r="AG141" s="3">
        <f t="shared" ref="AG141:AG142" si="290">$F141*AF141</f>
        <v>0</v>
      </c>
      <c r="AH141" s="4">
        <f t="shared" si="251"/>
        <v>0</v>
      </c>
      <c r="AI141" s="4">
        <f t="shared" si="251"/>
        <v>0</v>
      </c>
    </row>
    <row r="142" spans="1:35">
      <c r="A142" s="13"/>
      <c r="B142" s="13"/>
      <c r="C142" s="26"/>
      <c r="D142" s="26"/>
      <c r="E142" s="88" t="s">
        <v>33</v>
      </c>
      <c r="F142" s="146"/>
      <c r="G142" s="213" t="s">
        <v>115</v>
      </c>
      <c r="H142" s="1"/>
      <c r="I142" s="3">
        <f t="shared" si="279"/>
        <v>0</v>
      </c>
      <c r="J142" s="1"/>
      <c r="K142" s="3">
        <f t="shared" si="279"/>
        <v>0</v>
      </c>
      <c r="L142" s="1"/>
      <c r="M142" s="3">
        <f t="shared" si="280"/>
        <v>0</v>
      </c>
      <c r="N142" s="1"/>
      <c r="O142" s="3">
        <f t="shared" si="281"/>
        <v>0</v>
      </c>
      <c r="P142" s="1"/>
      <c r="Q142" s="3">
        <f t="shared" si="282"/>
        <v>0</v>
      </c>
      <c r="R142" s="1"/>
      <c r="S142" s="3">
        <f t="shared" si="283"/>
        <v>0</v>
      </c>
      <c r="T142" s="1"/>
      <c r="U142" s="3">
        <f t="shared" si="284"/>
        <v>0</v>
      </c>
      <c r="V142" s="1"/>
      <c r="W142" s="3">
        <f t="shared" si="285"/>
        <v>0</v>
      </c>
      <c r="X142" s="1"/>
      <c r="Y142" s="3">
        <f t="shared" si="286"/>
        <v>0</v>
      </c>
      <c r="Z142" s="1"/>
      <c r="AA142" s="3">
        <f t="shared" si="287"/>
        <v>0</v>
      </c>
      <c r="AB142" s="1"/>
      <c r="AC142" s="3">
        <f t="shared" si="288"/>
        <v>0</v>
      </c>
      <c r="AD142" s="1"/>
      <c r="AE142" s="3">
        <f t="shared" si="289"/>
        <v>0</v>
      </c>
      <c r="AF142" s="223"/>
      <c r="AG142" s="3">
        <f t="shared" si="290"/>
        <v>0</v>
      </c>
      <c r="AH142" s="4">
        <f t="shared" si="251"/>
        <v>0</v>
      </c>
      <c r="AI142" s="4">
        <f t="shared" si="251"/>
        <v>0</v>
      </c>
    </row>
    <row r="143" spans="1:35">
      <c r="A143" s="13"/>
      <c r="B143" s="13"/>
      <c r="C143" s="69"/>
      <c r="D143" s="69"/>
      <c r="E143" s="124" t="s">
        <v>22</v>
      </c>
      <c r="F143" s="142"/>
      <c r="G143" s="155" t="s">
        <v>115</v>
      </c>
      <c r="H143" s="129">
        <f t="shared" ref="H143:AG143" si="291">SUM(H141:H142)</f>
        <v>0</v>
      </c>
      <c r="I143" s="129">
        <f t="shared" si="291"/>
        <v>0</v>
      </c>
      <c r="J143" s="129">
        <f t="shared" si="291"/>
        <v>0</v>
      </c>
      <c r="K143" s="129">
        <f t="shared" si="291"/>
        <v>0</v>
      </c>
      <c r="L143" s="129">
        <f t="shared" si="291"/>
        <v>0</v>
      </c>
      <c r="M143" s="129">
        <f t="shared" si="291"/>
        <v>0</v>
      </c>
      <c r="N143" s="129">
        <f t="shared" si="291"/>
        <v>0</v>
      </c>
      <c r="O143" s="129">
        <f t="shared" si="291"/>
        <v>0</v>
      </c>
      <c r="P143" s="129">
        <f t="shared" si="291"/>
        <v>0</v>
      </c>
      <c r="Q143" s="129">
        <f t="shared" si="291"/>
        <v>0</v>
      </c>
      <c r="R143" s="129">
        <f t="shared" si="291"/>
        <v>0</v>
      </c>
      <c r="S143" s="129">
        <f t="shared" si="291"/>
        <v>0</v>
      </c>
      <c r="T143" s="129">
        <f t="shared" si="291"/>
        <v>0</v>
      </c>
      <c r="U143" s="129">
        <f t="shared" si="291"/>
        <v>0</v>
      </c>
      <c r="V143" s="129">
        <f t="shared" si="291"/>
        <v>0</v>
      </c>
      <c r="W143" s="129">
        <f t="shared" si="291"/>
        <v>0</v>
      </c>
      <c r="X143" s="129">
        <f t="shared" si="291"/>
        <v>0</v>
      </c>
      <c r="Y143" s="129">
        <f t="shared" si="291"/>
        <v>0</v>
      </c>
      <c r="Z143" s="129">
        <f t="shared" si="291"/>
        <v>0</v>
      </c>
      <c r="AA143" s="129">
        <f t="shared" si="291"/>
        <v>0</v>
      </c>
      <c r="AB143" s="129">
        <f t="shared" si="291"/>
        <v>0</v>
      </c>
      <c r="AC143" s="129">
        <f t="shared" si="291"/>
        <v>0</v>
      </c>
      <c r="AD143" s="129">
        <f t="shared" si="291"/>
        <v>0</v>
      </c>
      <c r="AE143" s="129">
        <f t="shared" si="291"/>
        <v>0</v>
      </c>
      <c r="AF143" s="224">
        <f t="shared" si="291"/>
        <v>0</v>
      </c>
      <c r="AG143" s="129">
        <f t="shared" si="291"/>
        <v>0</v>
      </c>
      <c r="AH143" s="129">
        <f t="shared" si="251"/>
        <v>0</v>
      </c>
      <c r="AI143" s="129">
        <f t="shared" si="251"/>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51"/>
        <v>0</v>
      </c>
      <c r="AI144" s="4">
        <f t="shared" si="251"/>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51"/>
        <v>0</v>
      </c>
      <c r="AI145" s="4">
        <f t="shared" si="251"/>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51"/>
        <v>0</v>
      </c>
      <c r="AI146" s="4">
        <f t="shared" si="251"/>
        <v>0</v>
      </c>
    </row>
    <row r="147" spans="1:35">
      <c r="A147" s="13"/>
      <c r="B147" s="13"/>
      <c r="C147" s="69"/>
      <c r="D147" s="88"/>
      <c r="E147" s="124" t="s">
        <v>22</v>
      </c>
      <c r="F147" s="142"/>
      <c r="G147" s="155" t="s">
        <v>115</v>
      </c>
      <c r="H147" s="129">
        <f t="shared" ref="H147:AG147" si="292">SUM(H144:H146)</f>
        <v>0</v>
      </c>
      <c r="I147" s="129">
        <f t="shared" si="292"/>
        <v>0</v>
      </c>
      <c r="J147" s="129">
        <f t="shared" si="292"/>
        <v>0</v>
      </c>
      <c r="K147" s="129">
        <f t="shared" si="292"/>
        <v>0</v>
      </c>
      <c r="L147" s="129">
        <f t="shared" si="292"/>
        <v>0</v>
      </c>
      <c r="M147" s="129">
        <f t="shared" si="292"/>
        <v>0</v>
      </c>
      <c r="N147" s="129">
        <f t="shared" si="292"/>
        <v>0</v>
      </c>
      <c r="O147" s="129">
        <f t="shared" si="292"/>
        <v>0</v>
      </c>
      <c r="P147" s="129">
        <f t="shared" si="292"/>
        <v>0</v>
      </c>
      <c r="Q147" s="129">
        <f t="shared" si="292"/>
        <v>0</v>
      </c>
      <c r="R147" s="129">
        <f t="shared" si="292"/>
        <v>0</v>
      </c>
      <c r="S147" s="129">
        <f t="shared" si="292"/>
        <v>0</v>
      </c>
      <c r="T147" s="129">
        <f t="shared" si="292"/>
        <v>0</v>
      </c>
      <c r="U147" s="129">
        <f t="shared" si="292"/>
        <v>0</v>
      </c>
      <c r="V147" s="129">
        <f t="shared" si="292"/>
        <v>0</v>
      </c>
      <c r="W147" s="129">
        <f t="shared" si="292"/>
        <v>0</v>
      </c>
      <c r="X147" s="129">
        <f t="shared" si="292"/>
        <v>0</v>
      </c>
      <c r="Y147" s="129">
        <f t="shared" si="292"/>
        <v>0</v>
      </c>
      <c r="Z147" s="129">
        <f t="shared" si="292"/>
        <v>0</v>
      </c>
      <c r="AA147" s="129">
        <f t="shared" si="292"/>
        <v>0</v>
      </c>
      <c r="AB147" s="129">
        <f t="shared" si="292"/>
        <v>0</v>
      </c>
      <c r="AC147" s="129">
        <f t="shared" si="292"/>
        <v>0</v>
      </c>
      <c r="AD147" s="129">
        <f t="shared" si="292"/>
        <v>0</v>
      </c>
      <c r="AE147" s="129">
        <f t="shared" si="292"/>
        <v>0</v>
      </c>
      <c r="AF147" s="224">
        <f t="shared" si="292"/>
        <v>0</v>
      </c>
      <c r="AG147" s="129">
        <f t="shared" si="292"/>
        <v>0</v>
      </c>
      <c r="AH147" s="129">
        <f t="shared" si="251"/>
        <v>0</v>
      </c>
      <c r="AI147" s="129">
        <f t="shared" si="251"/>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51"/>
        <v>0</v>
      </c>
      <c r="AI149" s="4">
        <f t="shared" si="251"/>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51"/>
        <v>0</v>
      </c>
      <c r="AI150" s="4">
        <f t="shared" si="251"/>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51"/>
        <v>0</v>
      </c>
      <c r="AI151" s="4">
        <f t="shared" si="251"/>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51"/>
        <v>0</v>
      </c>
      <c r="AI152" s="4">
        <f t="shared" si="251"/>
        <v>0</v>
      </c>
    </row>
    <row r="153" spans="1:35">
      <c r="A153" s="13"/>
      <c r="B153" s="13"/>
      <c r="C153" s="69"/>
      <c r="D153" s="69"/>
      <c r="E153" s="124" t="s">
        <v>22</v>
      </c>
      <c r="F153" s="142"/>
      <c r="G153" s="155" t="s">
        <v>115</v>
      </c>
      <c r="H153" s="129">
        <f t="shared" ref="H153:AG153" si="293">SUM(H151:H152)</f>
        <v>0</v>
      </c>
      <c r="I153" s="129">
        <f t="shared" si="293"/>
        <v>0</v>
      </c>
      <c r="J153" s="129">
        <f t="shared" si="293"/>
        <v>0</v>
      </c>
      <c r="K153" s="129">
        <f t="shared" si="293"/>
        <v>0</v>
      </c>
      <c r="L153" s="129">
        <f t="shared" si="293"/>
        <v>0</v>
      </c>
      <c r="M153" s="129">
        <f t="shared" si="293"/>
        <v>0</v>
      </c>
      <c r="N153" s="129">
        <f t="shared" si="293"/>
        <v>0</v>
      </c>
      <c r="O153" s="129">
        <f t="shared" si="293"/>
        <v>0</v>
      </c>
      <c r="P153" s="129">
        <f t="shared" si="293"/>
        <v>0</v>
      </c>
      <c r="Q153" s="129">
        <f t="shared" si="293"/>
        <v>0</v>
      </c>
      <c r="R153" s="129">
        <f t="shared" si="293"/>
        <v>0</v>
      </c>
      <c r="S153" s="129">
        <f t="shared" si="293"/>
        <v>0</v>
      </c>
      <c r="T153" s="129">
        <f t="shared" si="293"/>
        <v>0</v>
      </c>
      <c r="U153" s="129">
        <f t="shared" si="293"/>
        <v>0</v>
      </c>
      <c r="V153" s="129">
        <f t="shared" si="293"/>
        <v>0</v>
      </c>
      <c r="W153" s="129">
        <f t="shared" si="293"/>
        <v>0</v>
      </c>
      <c r="X153" s="129">
        <f t="shared" si="293"/>
        <v>0</v>
      </c>
      <c r="Y153" s="129">
        <f t="shared" si="293"/>
        <v>0</v>
      </c>
      <c r="Z153" s="129">
        <f t="shared" si="293"/>
        <v>0</v>
      </c>
      <c r="AA153" s="129">
        <f t="shared" si="293"/>
        <v>0</v>
      </c>
      <c r="AB153" s="129">
        <f t="shared" si="293"/>
        <v>0</v>
      </c>
      <c r="AC153" s="129">
        <f t="shared" si="293"/>
        <v>0</v>
      </c>
      <c r="AD153" s="129">
        <f t="shared" si="293"/>
        <v>0</v>
      </c>
      <c r="AE153" s="129">
        <f t="shared" si="293"/>
        <v>0</v>
      </c>
      <c r="AF153" s="224">
        <f t="shared" si="293"/>
        <v>0</v>
      </c>
      <c r="AG153" s="129">
        <f t="shared" si="293"/>
        <v>0</v>
      </c>
      <c r="AH153" s="129">
        <f t="shared" si="251"/>
        <v>0</v>
      </c>
      <c r="AI153" s="129">
        <f t="shared" si="251"/>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51"/>
        <v>0</v>
      </c>
      <c r="AI154" s="4">
        <f t="shared" si="251"/>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51"/>
        <v>0</v>
      </c>
      <c r="AI155" s="4">
        <f t="shared" si="251"/>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51"/>
        <v>0</v>
      </c>
      <c r="AI156" s="4">
        <f t="shared" si="251"/>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51"/>
        <v>0</v>
      </c>
      <c r="AI157" s="4">
        <f t="shared" si="251"/>
        <v>0</v>
      </c>
    </row>
    <row r="158" spans="1:35">
      <c r="A158" s="13"/>
      <c r="B158" s="13"/>
      <c r="C158" s="69"/>
      <c r="D158" s="88"/>
      <c r="E158" s="124" t="s">
        <v>22</v>
      </c>
      <c r="F158" s="142"/>
      <c r="G158" s="155" t="s">
        <v>115</v>
      </c>
      <c r="H158" s="129">
        <f t="shared" ref="H158:AG158" si="294">SUM(H154:H157)</f>
        <v>0</v>
      </c>
      <c r="I158" s="129">
        <f t="shared" si="294"/>
        <v>0</v>
      </c>
      <c r="J158" s="129">
        <f t="shared" si="294"/>
        <v>0</v>
      </c>
      <c r="K158" s="129">
        <f t="shared" si="294"/>
        <v>0</v>
      </c>
      <c r="L158" s="129">
        <f t="shared" si="294"/>
        <v>0</v>
      </c>
      <c r="M158" s="129">
        <f t="shared" si="294"/>
        <v>0</v>
      </c>
      <c r="N158" s="129">
        <f t="shared" si="294"/>
        <v>0</v>
      </c>
      <c r="O158" s="129">
        <f t="shared" si="294"/>
        <v>0</v>
      </c>
      <c r="P158" s="129">
        <f t="shared" si="294"/>
        <v>0</v>
      </c>
      <c r="Q158" s="129">
        <f t="shared" si="294"/>
        <v>0</v>
      </c>
      <c r="R158" s="129">
        <f t="shared" si="294"/>
        <v>0</v>
      </c>
      <c r="S158" s="129">
        <f t="shared" si="294"/>
        <v>0</v>
      </c>
      <c r="T158" s="129">
        <f t="shared" si="294"/>
        <v>0</v>
      </c>
      <c r="U158" s="129">
        <f t="shared" si="294"/>
        <v>0</v>
      </c>
      <c r="V158" s="129">
        <f t="shared" si="294"/>
        <v>0</v>
      </c>
      <c r="W158" s="129">
        <f t="shared" si="294"/>
        <v>0</v>
      </c>
      <c r="X158" s="129">
        <f t="shared" si="294"/>
        <v>0</v>
      </c>
      <c r="Y158" s="129">
        <f t="shared" si="294"/>
        <v>0</v>
      </c>
      <c r="Z158" s="129">
        <f t="shared" si="294"/>
        <v>0</v>
      </c>
      <c r="AA158" s="129">
        <f t="shared" si="294"/>
        <v>0</v>
      </c>
      <c r="AB158" s="129">
        <f t="shared" si="294"/>
        <v>0</v>
      </c>
      <c r="AC158" s="129">
        <f t="shared" si="294"/>
        <v>0</v>
      </c>
      <c r="AD158" s="129">
        <f t="shared" si="294"/>
        <v>0</v>
      </c>
      <c r="AE158" s="129">
        <f t="shared" si="294"/>
        <v>0</v>
      </c>
      <c r="AF158" s="224">
        <f t="shared" si="294"/>
        <v>0</v>
      </c>
      <c r="AG158" s="129">
        <f t="shared" si="294"/>
        <v>0</v>
      </c>
      <c r="AH158" s="129">
        <f t="shared" si="251"/>
        <v>0</v>
      </c>
      <c r="AI158" s="129">
        <f t="shared" si="251"/>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51"/>
        <v>0</v>
      </c>
      <c r="AI159" s="4">
        <f t="shared" si="251"/>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51"/>
        <v>0</v>
      </c>
      <c r="AI160" s="139">
        <f t="shared" si="251"/>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51"/>
        <v>0</v>
      </c>
      <c r="AI161" s="139">
        <f t="shared" si="251"/>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51"/>
        <v>0</v>
      </c>
      <c r="AI162" s="161">
        <f t="shared" si="251"/>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51"/>
        <v>0</v>
      </c>
      <c r="AI163" s="161">
        <f t="shared" si="251"/>
        <v>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51"/>
        <v>0</v>
      </c>
      <c r="AI164" s="4">
        <f t="shared" si="251"/>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51"/>
        <v>0</v>
      </c>
      <c r="AI165" s="4">
        <f t="shared" si="251"/>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51"/>
        <v>0</v>
      </c>
      <c r="AI166" s="4">
        <f t="shared" si="251"/>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51"/>
        <v>0</v>
      </c>
      <c r="AI167" s="4">
        <f t="shared" si="251"/>
        <v>0</v>
      </c>
    </row>
    <row r="168" spans="1:35">
      <c r="A168" s="13"/>
      <c r="B168" s="13"/>
      <c r="C168" s="26"/>
      <c r="D168" s="69"/>
      <c r="E168" s="124" t="s">
        <v>22</v>
      </c>
      <c r="F168" s="136"/>
      <c r="G168" s="153" t="s">
        <v>115</v>
      </c>
      <c r="H168" s="129">
        <f t="shared" ref="H168:AG168" si="295">SUM(H164:H167)</f>
        <v>0</v>
      </c>
      <c r="I168" s="129">
        <f t="shared" si="295"/>
        <v>0</v>
      </c>
      <c r="J168" s="129">
        <f t="shared" si="295"/>
        <v>0</v>
      </c>
      <c r="K168" s="129">
        <f t="shared" si="295"/>
        <v>0</v>
      </c>
      <c r="L168" s="129">
        <f t="shared" si="295"/>
        <v>0</v>
      </c>
      <c r="M168" s="129">
        <f t="shared" si="295"/>
        <v>0</v>
      </c>
      <c r="N168" s="129">
        <f t="shared" si="295"/>
        <v>0</v>
      </c>
      <c r="O168" s="129">
        <f t="shared" si="295"/>
        <v>0</v>
      </c>
      <c r="P168" s="129">
        <f t="shared" si="295"/>
        <v>0</v>
      </c>
      <c r="Q168" s="129">
        <f t="shared" si="295"/>
        <v>0</v>
      </c>
      <c r="R168" s="129">
        <f t="shared" si="295"/>
        <v>0</v>
      </c>
      <c r="S168" s="129">
        <f t="shared" si="295"/>
        <v>0</v>
      </c>
      <c r="T168" s="129">
        <f t="shared" si="295"/>
        <v>0</v>
      </c>
      <c r="U168" s="129">
        <f t="shared" si="295"/>
        <v>0</v>
      </c>
      <c r="V168" s="129">
        <f t="shared" si="295"/>
        <v>0</v>
      </c>
      <c r="W168" s="129">
        <f t="shared" si="295"/>
        <v>0</v>
      </c>
      <c r="X168" s="129">
        <f t="shared" si="295"/>
        <v>0</v>
      </c>
      <c r="Y168" s="129">
        <f t="shared" si="295"/>
        <v>0</v>
      </c>
      <c r="Z168" s="129">
        <f t="shared" si="295"/>
        <v>0</v>
      </c>
      <c r="AA168" s="129">
        <f t="shared" si="295"/>
        <v>0</v>
      </c>
      <c r="AB168" s="129">
        <f t="shared" si="295"/>
        <v>0</v>
      </c>
      <c r="AC168" s="129">
        <f t="shared" si="295"/>
        <v>0</v>
      </c>
      <c r="AD168" s="129">
        <f t="shared" si="295"/>
        <v>0</v>
      </c>
      <c r="AE168" s="129">
        <f t="shared" si="295"/>
        <v>0</v>
      </c>
      <c r="AF168" s="224">
        <f t="shared" si="295"/>
        <v>0</v>
      </c>
      <c r="AG168" s="129">
        <f t="shared" si="295"/>
        <v>0</v>
      </c>
      <c r="AH168" s="129">
        <f t="shared" si="251"/>
        <v>0</v>
      </c>
      <c r="AI168" s="129">
        <f t="shared" si="251"/>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51"/>
        <v>0</v>
      </c>
      <c r="AI169" s="4">
        <f t="shared" si="251"/>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51"/>
        <v>0</v>
      </c>
      <c r="AI170" s="4">
        <f t="shared" si="251"/>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51"/>
        <v>0</v>
      </c>
      <c r="AI171" s="4">
        <f t="shared" si="251"/>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51"/>
        <v>0</v>
      </c>
      <c r="AI172" s="4">
        <f t="shared" si="251"/>
        <v>0</v>
      </c>
    </row>
    <row r="173" spans="1:35">
      <c r="A173" s="13"/>
      <c r="B173" s="13"/>
      <c r="C173" s="26"/>
      <c r="D173" s="26"/>
      <c r="E173" s="144" t="s">
        <v>22</v>
      </c>
      <c r="F173" s="125"/>
      <c r="G173" s="153" t="s">
        <v>115</v>
      </c>
      <c r="H173" s="129">
        <f t="shared" ref="H173:AG173" si="296">SUM(H169:H172)</f>
        <v>0</v>
      </c>
      <c r="I173" s="129">
        <f t="shared" si="296"/>
        <v>0</v>
      </c>
      <c r="J173" s="129">
        <f t="shared" si="296"/>
        <v>0</v>
      </c>
      <c r="K173" s="129">
        <f t="shared" si="296"/>
        <v>0</v>
      </c>
      <c r="L173" s="129">
        <f t="shared" si="296"/>
        <v>0</v>
      </c>
      <c r="M173" s="129">
        <f t="shared" si="296"/>
        <v>0</v>
      </c>
      <c r="N173" s="129">
        <f t="shared" si="296"/>
        <v>0</v>
      </c>
      <c r="O173" s="129">
        <f t="shared" si="296"/>
        <v>0</v>
      </c>
      <c r="P173" s="129">
        <f t="shared" si="296"/>
        <v>0</v>
      </c>
      <c r="Q173" s="129">
        <f t="shared" si="296"/>
        <v>0</v>
      </c>
      <c r="R173" s="129">
        <f t="shared" si="296"/>
        <v>0</v>
      </c>
      <c r="S173" s="129">
        <f t="shared" si="296"/>
        <v>0</v>
      </c>
      <c r="T173" s="129">
        <f t="shared" si="296"/>
        <v>0</v>
      </c>
      <c r="U173" s="129">
        <f t="shared" si="296"/>
        <v>0</v>
      </c>
      <c r="V173" s="129">
        <f t="shared" si="296"/>
        <v>0</v>
      </c>
      <c r="W173" s="129">
        <f t="shared" si="296"/>
        <v>0</v>
      </c>
      <c r="X173" s="129">
        <f t="shared" si="296"/>
        <v>0</v>
      </c>
      <c r="Y173" s="129">
        <f t="shared" si="296"/>
        <v>0</v>
      </c>
      <c r="Z173" s="129">
        <f t="shared" si="296"/>
        <v>0</v>
      </c>
      <c r="AA173" s="129">
        <f t="shared" si="296"/>
        <v>0</v>
      </c>
      <c r="AB173" s="129">
        <f t="shared" si="296"/>
        <v>0</v>
      </c>
      <c r="AC173" s="129">
        <f t="shared" si="296"/>
        <v>0</v>
      </c>
      <c r="AD173" s="129">
        <f t="shared" si="296"/>
        <v>0</v>
      </c>
      <c r="AE173" s="129">
        <f t="shared" si="296"/>
        <v>0</v>
      </c>
      <c r="AF173" s="224">
        <f t="shared" si="296"/>
        <v>0</v>
      </c>
      <c r="AG173" s="129">
        <f t="shared" si="296"/>
        <v>0</v>
      </c>
      <c r="AH173" s="129">
        <f t="shared" si="251"/>
        <v>0</v>
      </c>
      <c r="AI173" s="129">
        <f t="shared" si="251"/>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297">SUM(L173,L168)</f>
        <v>0</v>
      </c>
      <c r="M174" s="139">
        <f t="shared" si="297"/>
        <v>0</v>
      </c>
      <c r="N174" s="139">
        <f t="shared" si="297"/>
        <v>0</v>
      </c>
      <c r="O174" s="139">
        <f t="shared" si="297"/>
        <v>0</v>
      </c>
      <c r="P174" s="139">
        <f t="shared" si="297"/>
        <v>0</v>
      </c>
      <c r="Q174" s="139">
        <f t="shared" si="297"/>
        <v>0</v>
      </c>
      <c r="R174" s="139">
        <f t="shared" si="297"/>
        <v>0</v>
      </c>
      <c r="S174" s="139">
        <f t="shared" si="297"/>
        <v>0</v>
      </c>
      <c r="T174" s="139">
        <f t="shared" si="297"/>
        <v>0</v>
      </c>
      <c r="U174" s="139">
        <f t="shared" si="297"/>
        <v>0</v>
      </c>
      <c r="V174" s="139">
        <f t="shared" si="297"/>
        <v>0</v>
      </c>
      <c r="W174" s="139">
        <f>SUM(W173,W168)</f>
        <v>0</v>
      </c>
      <c r="X174" s="139">
        <f t="shared" si="297"/>
        <v>0</v>
      </c>
      <c r="Y174" s="139">
        <f t="shared" si="297"/>
        <v>0</v>
      </c>
      <c r="Z174" s="139">
        <f t="shared" si="297"/>
        <v>0</v>
      </c>
      <c r="AA174" s="139">
        <f t="shared" si="297"/>
        <v>0</v>
      </c>
      <c r="AB174" s="139">
        <f t="shared" si="297"/>
        <v>0</v>
      </c>
      <c r="AC174" s="139">
        <f>SUM(AC173,AC168)</f>
        <v>0</v>
      </c>
      <c r="AD174" s="139">
        <f t="shared" si="297"/>
        <v>0</v>
      </c>
      <c r="AE174" s="139">
        <f t="shared" si="297"/>
        <v>0</v>
      </c>
      <c r="AF174" s="234">
        <f t="shared" si="297"/>
        <v>0</v>
      </c>
      <c r="AG174" s="139">
        <f>SUM(AG173,AG168)</f>
        <v>0</v>
      </c>
      <c r="AH174" s="139">
        <f>SUM(AF174,AD174,AB174,Z174,X174,V174,T174,R174,P174,N174,L174,J174,H174)</f>
        <v>0</v>
      </c>
      <c r="AI174" s="123">
        <f t="shared" si="251"/>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105">
        <f>AI176</f>
        <v>0</v>
      </c>
      <c r="Y179" s="9"/>
      <c r="Z179" s="39"/>
      <c r="AA179" s="9"/>
      <c r="AB179" s="39"/>
      <c r="AC179" s="9"/>
      <c r="AD179" s="39"/>
    </row>
    <row r="180" spans="1:36">
      <c r="C180" s="106" t="s">
        <v>136</v>
      </c>
      <c r="D180" s="105">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398">
        <v>660974</v>
      </c>
      <c r="G185" s="200" t="s">
        <v>115</v>
      </c>
      <c r="H185" s="41"/>
      <c r="I185" s="172">
        <f>ROUNDDOWN($F185*H185,0)</f>
        <v>0</v>
      </c>
      <c r="J185" s="41"/>
      <c r="K185" s="172">
        <f>ROUNDDOWN($F185*J185,0)</f>
        <v>0</v>
      </c>
      <c r="L185" s="41"/>
      <c r="M185" s="172">
        <f>ROUNDDOWN($F185*L185,0)</f>
        <v>0</v>
      </c>
      <c r="N185" s="41"/>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41"/>
      <c r="AA185" s="172">
        <f>ROUNDDOWN($F185*Z185,0)</f>
        <v>0</v>
      </c>
      <c r="AB185" s="41"/>
      <c r="AC185" s="172">
        <f>ROUNDDOWN($F185*AB185,0)</f>
        <v>0</v>
      </c>
      <c r="AD185" s="41"/>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88"/>
      <c r="F186" s="398"/>
      <c r="G186" s="200"/>
      <c r="H186" s="41"/>
      <c r="I186" s="172">
        <f t="shared" ref="I186:K201" si="298">ROUNDDOWN($F186*H186,0)</f>
        <v>0</v>
      </c>
      <c r="J186" s="41"/>
      <c r="K186" s="172">
        <f t="shared" si="298"/>
        <v>0</v>
      </c>
      <c r="L186" s="41"/>
      <c r="M186" s="172">
        <f t="shared" ref="M186:M217" si="299">ROUNDDOWN($F186*L186,0)</f>
        <v>0</v>
      </c>
      <c r="N186" s="41"/>
      <c r="O186" s="172">
        <f t="shared" ref="O186:O217" si="300">ROUNDDOWN($F186*N186,0)</f>
        <v>0</v>
      </c>
      <c r="P186" s="41"/>
      <c r="Q186" s="172">
        <f t="shared" ref="Q186:Q217" si="301">ROUNDDOWN($F186*P186,0)</f>
        <v>0</v>
      </c>
      <c r="R186" s="41"/>
      <c r="S186" s="172">
        <f t="shared" ref="S186:S217" si="302">ROUNDDOWN($F186*R186,0)</f>
        <v>0</v>
      </c>
      <c r="T186" s="41"/>
      <c r="U186" s="172">
        <f t="shared" ref="U186:U217" si="303">ROUNDDOWN($F186*T186,0)</f>
        <v>0</v>
      </c>
      <c r="V186" s="41"/>
      <c r="W186" s="172">
        <f t="shared" ref="W186:W217" si="304">ROUNDDOWN($F186*V186,0)</f>
        <v>0</v>
      </c>
      <c r="X186" s="41"/>
      <c r="Y186" s="172">
        <f t="shared" ref="Y186:Y217" si="305">ROUNDDOWN($F186*X186,0)</f>
        <v>0</v>
      </c>
      <c r="Z186" s="41"/>
      <c r="AA186" s="172">
        <f t="shared" ref="AA186:AA217" si="306">ROUNDDOWN($F186*Z186,0)</f>
        <v>0</v>
      </c>
      <c r="AB186" s="41"/>
      <c r="AC186" s="172">
        <f t="shared" ref="AC186:AC217" si="307">ROUNDDOWN($F186*AB186,0)</f>
        <v>0</v>
      </c>
      <c r="AD186" s="41"/>
      <c r="AE186" s="172">
        <f t="shared" ref="AE186:AE217" si="308">ROUNDDOWN($F186*AD186,0)</f>
        <v>0</v>
      </c>
      <c r="AF186" s="237">
        <f t="shared" ref="AF186:AG236" si="309">SUM(AD186,AB186,Z186,X186,V186,T186,R186,P186,N186,L186,J186,H186)</f>
        <v>0</v>
      </c>
      <c r="AG186" s="173">
        <f t="shared" si="309"/>
        <v>0</v>
      </c>
      <c r="AH186" s="174"/>
      <c r="AI186" s="175"/>
    </row>
    <row r="187" spans="1:36" outlineLevel="1">
      <c r="A187" s="171"/>
      <c r="B187" s="171"/>
      <c r="C187" s="90"/>
      <c r="D187" s="90"/>
      <c r="E187" s="176"/>
      <c r="F187" s="472"/>
      <c r="G187" s="109"/>
      <c r="H187" s="41"/>
      <c r="I187" s="172">
        <f t="shared" si="298"/>
        <v>0</v>
      </c>
      <c r="J187" s="41"/>
      <c r="K187" s="172">
        <f t="shared" si="298"/>
        <v>0</v>
      </c>
      <c r="L187" s="41"/>
      <c r="M187" s="172">
        <f t="shared" si="299"/>
        <v>0</v>
      </c>
      <c r="N187" s="41"/>
      <c r="O187" s="172">
        <f t="shared" si="300"/>
        <v>0</v>
      </c>
      <c r="P187" s="41"/>
      <c r="Q187" s="172">
        <f t="shared" si="301"/>
        <v>0</v>
      </c>
      <c r="R187" s="41"/>
      <c r="S187" s="172">
        <f t="shared" si="302"/>
        <v>0</v>
      </c>
      <c r="T187" s="41"/>
      <c r="U187" s="172">
        <f t="shared" si="303"/>
        <v>0</v>
      </c>
      <c r="V187" s="41"/>
      <c r="W187" s="172">
        <f t="shared" si="304"/>
        <v>0</v>
      </c>
      <c r="X187" s="41"/>
      <c r="Y187" s="172">
        <f t="shared" si="305"/>
        <v>0</v>
      </c>
      <c r="Z187" s="41"/>
      <c r="AA187" s="172">
        <f t="shared" si="306"/>
        <v>0</v>
      </c>
      <c r="AB187" s="41"/>
      <c r="AC187" s="172">
        <f t="shared" si="307"/>
        <v>0</v>
      </c>
      <c r="AD187" s="41"/>
      <c r="AE187" s="172">
        <f t="shared" si="308"/>
        <v>0</v>
      </c>
      <c r="AF187" s="237">
        <f t="shared" si="309"/>
        <v>0</v>
      </c>
      <c r="AG187" s="173">
        <f t="shared" si="309"/>
        <v>0</v>
      </c>
      <c r="AH187" s="174"/>
      <c r="AI187" s="175"/>
    </row>
    <row r="188" spans="1:36" outlineLevel="1">
      <c r="A188" s="171"/>
      <c r="B188" s="171"/>
      <c r="C188" s="90"/>
      <c r="D188" s="90"/>
      <c r="E188" s="176"/>
      <c r="F188" s="472"/>
      <c r="G188" s="109"/>
      <c r="H188" s="41"/>
      <c r="I188" s="172">
        <f t="shared" si="298"/>
        <v>0</v>
      </c>
      <c r="J188" s="41"/>
      <c r="K188" s="172">
        <f t="shared" si="298"/>
        <v>0</v>
      </c>
      <c r="L188" s="41"/>
      <c r="M188" s="172">
        <f t="shared" si="299"/>
        <v>0</v>
      </c>
      <c r="N188" s="41"/>
      <c r="O188" s="172">
        <f t="shared" si="300"/>
        <v>0</v>
      </c>
      <c r="P188" s="41"/>
      <c r="Q188" s="172">
        <f t="shared" si="301"/>
        <v>0</v>
      </c>
      <c r="R188" s="41"/>
      <c r="S188" s="172">
        <f t="shared" si="302"/>
        <v>0</v>
      </c>
      <c r="T188" s="41"/>
      <c r="U188" s="172">
        <f t="shared" si="303"/>
        <v>0</v>
      </c>
      <c r="V188" s="41"/>
      <c r="W188" s="172">
        <f t="shared" si="304"/>
        <v>0</v>
      </c>
      <c r="X188" s="41"/>
      <c r="Y188" s="172">
        <f t="shared" si="305"/>
        <v>0</v>
      </c>
      <c r="Z188" s="41"/>
      <c r="AA188" s="172">
        <f t="shared" si="306"/>
        <v>0</v>
      </c>
      <c r="AB188" s="41"/>
      <c r="AC188" s="172">
        <f t="shared" si="307"/>
        <v>0</v>
      </c>
      <c r="AD188" s="41"/>
      <c r="AE188" s="172">
        <f t="shared" si="308"/>
        <v>0</v>
      </c>
      <c r="AF188" s="237">
        <f t="shared" si="309"/>
        <v>0</v>
      </c>
      <c r="AG188" s="173">
        <f t="shared" si="309"/>
        <v>0</v>
      </c>
      <c r="AH188" s="174"/>
      <c r="AI188" s="175"/>
    </row>
    <row r="189" spans="1:36" outlineLevel="1">
      <c r="A189" s="171"/>
      <c r="B189" s="171"/>
      <c r="C189" s="90"/>
      <c r="D189" s="176"/>
      <c r="E189" s="176"/>
      <c r="F189" s="472"/>
      <c r="G189" s="109"/>
      <c r="H189" s="41"/>
      <c r="I189" s="172">
        <f t="shared" si="298"/>
        <v>0</v>
      </c>
      <c r="J189" s="41"/>
      <c r="K189" s="172">
        <f t="shared" si="298"/>
        <v>0</v>
      </c>
      <c r="L189" s="41"/>
      <c r="M189" s="172">
        <f t="shared" si="299"/>
        <v>0</v>
      </c>
      <c r="N189" s="41"/>
      <c r="O189" s="172">
        <f t="shared" si="300"/>
        <v>0</v>
      </c>
      <c r="P189" s="41"/>
      <c r="Q189" s="172">
        <f t="shared" si="301"/>
        <v>0</v>
      </c>
      <c r="R189" s="41"/>
      <c r="S189" s="172">
        <f t="shared" si="302"/>
        <v>0</v>
      </c>
      <c r="T189" s="41"/>
      <c r="U189" s="172">
        <f t="shared" si="303"/>
        <v>0</v>
      </c>
      <c r="V189" s="41"/>
      <c r="W189" s="172">
        <f t="shared" si="304"/>
        <v>0</v>
      </c>
      <c r="X189" s="41"/>
      <c r="Y189" s="172">
        <f t="shared" si="305"/>
        <v>0</v>
      </c>
      <c r="Z189" s="41"/>
      <c r="AA189" s="172">
        <f t="shared" si="306"/>
        <v>0</v>
      </c>
      <c r="AB189" s="41"/>
      <c r="AC189" s="172">
        <f t="shared" si="307"/>
        <v>0</v>
      </c>
      <c r="AD189" s="41"/>
      <c r="AE189" s="172">
        <f t="shared" si="308"/>
        <v>0</v>
      </c>
      <c r="AF189" s="237">
        <f t="shared" si="309"/>
        <v>0</v>
      </c>
      <c r="AG189" s="173">
        <f t="shared" si="309"/>
        <v>0</v>
      </c>
      <c r="AH189" s="174"/>
      <c r="AI189" s="175"/>
    </row>
    <row r="190" spans="1:36" outlineLevel="1">
      <c r="A190" s="171"/>
      <c r="B190" s="171"/>
      <c r="C190" s="90"/>
      <c r="D190" s="91" t="s">
        <v>83</v>
      </c>
      <c r="E190" s="93" t="s">
        <v>93</v>
      </c>
      <c r="F190" s="398">
        <v>517071</v>
      </c>
      <c r="G190" s="200" t="s">
        <v>115</v>
      </c>
      <c r="H190" s="191"/>
      <c r="I190" s="190">
        <f t="shared" si="298"/>
        <v>0</v>
      </c>
      <c r="J190" s="191"/>
      <c r="K190" s="190">
        <f t="shared" si="298"/>
        <v>0</v>
      </c>
      <c r="L190" s="191"/>
      <c r="M190" s="190">
        <f t="shared" si="299"/>
        <v>0</v>
      </c>
      <c r="N190" s="191"/>
      <c r="O190" s="190">
        <f t="shared" si="300"/>
        <v>0</v>
      </c>
      <c r="P190" s="191"/>
      <c r="Q190" s="190">
        <f t="shared" si="301"/>
        <v>0</v>
      </c>
      <c r="R190" s="191"/>
      <c r="S190" s="190">
        <f t="shared" si="302"/>
        <v>0</v>
      </c>
      <c r="T190" s="191"/>
      <c r="U190" s="190">
        <f t="shared" si="303"/>
        <v>0</v>
      </c>
      <c r="V190" s="191"/>
      <c r="W190" s="190">
        <f t="shared" si="304"/>
        <v>0</v>
      </c>
      <c r="X190" s="191"/>
      <c r="Y190" s="190">
        <f t="shared" si="305"/>
        <v>0</v>
      </c>
      <c r="Z190" s="191"/>
      <c r="AA190" s="190">
        <f t="shared" si="306"/>
        <v>0</v>
      </c>
      <c r="AB190" s="191"/>
      <c r="AC190" s="190">
        <f t="shared" si="307"/>
        <v>0</v>
      </c>
      <c r="AD190" s="191"/>
      <c r="AE190" s="190">
        <f t="shared" si="308"/>
        <v>0</v>
      </c>
      <c r="AF190" s="238">
        <f t="shared" si="309"/>
        <v>0</v>
      </c>
      <c r="AG190" s="196">
        <f t="shared" si="309"/>
        <v>0</v>
      </c>
      <c r="AH190" s="174"/>
      <c r="AI190" s="175"/>
      <c r="AJ190"/>
    </row>
    <row r="191" spans="1:36" outlineLevel="1">
      <c r="A191" s="171"/>
      <c r="B191" s="171"/>
      <c r="C191" s="90"/>
      <c r="D191" s="90"/>
      <c r="E191" s="88"/>
      <c r="F191" s="398"/>
      <c r="G191" s="200"/>
      <c r="H191" s="191"/>
      <c r="I191" s="190">
        <f t="shared" si="298"/>
        <v>0</v>
      </c>
      <c r="J191" s="191"/>
      <c r="K191" s="190">
        <f t="shared" si="298"/>
        <v>0</v>
      </c>
      <c r="L191" s="191"/>
      <c r="M191" s="190">
        <f t="shared" si="299"/>
        <v>0</v>
      </c>
      <c r="N191" s="191"/>
      <c r="O191" s="190">
        <f t="shared" si="300"/>
        <v>0</v>
      </c>
      <c r="P191" s="191"/>
      <c r="Q191" s="190">
        <f t="shared" si="301"/>
        <v>0</v>
      </c>
      <c r="R191" s="191"/>
      <c r="S191" s="190">
        <f t="shared" si="302"/>
        <v>0</v>
      </c>
      <c r="T191" s="191"/>
      <c r="U191" s="190">
        <f t="shared" si="303"/>
        <v>0</v>
      </c>
      <c r="V191" s="191"/>
      <c r="W191" s="190">
        <f t="shared" si="304"/>
        <v>0</v>
      </c>
      <c r="X191" s="191"/>
      <c r="Y191" s="190">
        <f t="shared" si="305"/>
        <v>0</v>
      </c>
      <c r="Z191" s="191"/>
      <c r="AA191" s="190">
        <f t="shared" si="306"/>
        <v>0</v>
      </c>
      <c r="AB191" s="191"/>
      <c r="AC191" s="190">
        <f t="shared" si="307"/>
        <v>0</v>
      </c>
      <c r="AD191" s="191"/>
      <c r="AE191" s="190">
        <f t="shared" si="308"/>
        <v>0</v>
      </c>
      <c r="AF191" s="238">
        <f t="shared" si="309"/>
        <v>0</v>
      </c>
      <c r="AG191" s="196">
        <f t="shared" si="309"/>
        <v>0</v>
      </c>
      <c r="AH191" s="174"/>
      <c r="AI191" s="175"/>
      <c r="AJ191"/>
    </row>
    <row r="192" spans="1:36" outlineLevel="1">
      <c r="A192" s="171"/>
      <c r="B192" s="171"/>
      <c r="C192" s="90"/>
      <c r="D192" s="90"/>
      <c r="E192" s="176"/>
      <c r="F192" s="146"/>
      <c r="G192" s="146"/>
      <c r="H192" s="191"/>
      <c r="I192" s="190">
        <f t="shared" si="298"/>
        <v>0</v>
      </c>
      <c r="J192" s="191"/>
      <c r="K192" s="190">
        <f t="shared" si="298"/>
        <v>0</v>
      </c>
      <c r="L192" s="191"/>
      <c r="M192" s="190">
        <f t="shared" si="299"/>
        <v>0</v>
      </c>
      <c r="N192" s="191"/>
      <c r="O192" s="190">
        <f t="shared" si="300"/>
        <v>0</v>
      </c>
      <c r="P192" s="191"/>
      <c r="Q192" s="190">
        <f t="shared" si="301"/>
        <v>0</v>
      </c>
      <c r="R192" s="191"/>
      <c r="S192" s="190">
        <f t="shared" si="302"/>
        <v>0</v>
      </c>
      <c r="T192" s="191"/>
      <c r="U192" s="190">
        <f t="shared" si="303"/>
        <v>0</v>
      </c>
      <c r="V192" s="191"/>
      <c r="W192" s="190">
        <f t="shared" si="304"/>
        <v>0</v>
      </c>
      <c r="X192" s="191"/>
      <c r="Y192" s="190">
        <f t="shared" si="305"/>
        <v>0</v>
      </c>
      <c r="Z192" s="191"/>
      <c r="AA192" s="190">
        <f t="shared" si="306"/>
        <v>0</v>
      </c>
      <c r="AB192" s="191"/>
      <c r="AC192" s="190">
        <f t="shared" si="307"/>
        <v>0</v>
      </c>
      <c r="AD192" s="191"/>
      <c r="AE192" s="190">
        <f t="shared" si="308"/>
        <v>0</v>
      </c>
      <c r="AF192" s="238">
        <f t="shared" si="309"/>
        <v>0</v>
      </c>
      <c r="AG192" s="196">
        <f t="shared" si="309"/>
        <v>0</v>
      </c>
      <c r="AH192" s="174"/>
      <c r="AI192" s="175"/>
      <c r="AJ192"/>
    </row>
    <row r="193" spans="1:36" outlineLevel="1">
      <c r="A193" s="171"/>
      <c r="B193" s="171"/>
      <c r="C193" s="90"/>
      <c r="D193" s="90"/>
      <c r="E193" s="176"/>
      <c r="F193" s="146"/>
      <c r="G193" s="146"/>
      <c r="H193" s="191"/>
      <c r="I193" s="190">
        <f t="shared" si="298"/>
        <v>0</v>
      </c>
      <c r="J193" s="191"/>
      <c r="K193" s="190">
        <f t="shared" si="298"/>
        <v>0</v>
      </c>
      <c r="L193" s="191"/>
      <c r="M193" s="190">
        <f t="shared" si="299"/>
        <v>0</v>
      </c>
      <c r="N193" s="191"/>
      <c r="O193" s="190">
        <f t="shared" si="300"/>
        <v>0</v>
      </c>
      <c r="P193" s="191"/>
      <c r="Q193" s="190">
        <f t="shared" si="301"/>
        <v>0</v>
      </c>
      <c r="R193" s="191"/>
      <c r="S193" s="190">
        <f t="shared" si="302"/>
        <v>0</v>
      </c>
      <c r="T193" s="191"/>
      <c r="U193" s="190">
        <f t="shared" si="303"/>
        <v>0</v>
      </c>
      <c r="V193" s="191"/>
      <c r="W193" s="190">
        <f t="shared" si="304"/>
        <v>0</v>
      </c>
      <c r="X193" s="191"/>
      <c r="Y193" s="190">
        <f t="shared" si="305"/>
        <v>0</v>
      </c>
      <c r="Z193" s="191"/>
      <c r="AA193" s="190">
        <f t="shared" si="306"/>
        <v>0</v>
      </c>
      <c r="AB193" s="191"/>
      <c r="AC193" s="190">
        <f t="shared" si="307"/>
        <v>0</v>
      </c>
      <c r="AD193" s="191"/>
      <c r="AE193" s="190">
        <f t="shared" si="308"/>
        <v>0</v>
      </c>
      <c r="AF193" s="238">
        <f t="shared" si="309"/>
        <v>0</v>
      </c>
      <c r="AG193" s="196">
        <f t="shared" si="309"/>
        <v>0</v>
      </c>
      <c r="AH193" s="174"/>
      <c r="AI193" s="175"/>
      <c r="AJ193"/>
    </row>
    <row r="194" spans="1:36" outlineLevel="1">
      <c r="A194" s="171"/>
      <c r="B194" s="171"/>
      <c r="C194" s="90"/>
      <c r="D194" s="176"/>
      <c r="E194" s="176"/>
      <c r="F194" s="146"/>
      <c r="G194" s="146"/>
      <c r="H194" s="191"/>
      <c r="I194" s="190">
        <f t="shared" si="298"/>
        <v>0</v>
      </c>
      <c r="J194" s="191"/>
      <c r="K194" s="190">
        <f t="shared" si="298"/>
        <v>0</v>
      </c>
      <c r="L194" s="191"/>
      <c r="M194" s="190">
        <f t="shared" si="299"/>
        <v>0</v>
      </c>
      <c r="N194" s="191"/>
      <c r="O194" s="190">
        <f t="shared" si="300"/>
        <v>0</v>
      </c>
      <c r="P194" s="191"/>
      <c r="Q194" s="190">
        <f t="shared" si="301"/>
        <v>0</v>
      </c>
      <c r="R194" s="191"/>
      <c r="S194" s="190">
        <f t="shared" si="302"/>
        <v>0</v>
      </c>
      <c r="T194" s="191"/>
      <c r="U194" s="190">
        <f t="shared" si="303"/>
        <v>0</v>
      </c>
      <c r="V194" s="191"/>
      <c r="W194" s="190">
        <f t="shared" si="304"/>
        <v>0</v>
      </c>
      <c r="X194" s="191"/>
      <c r="Y194" s="190">
        <f t="shared" si="305"/>
        <v>0</v>
      </c>
      <c r="Z194" s="191"/>
      <c r="AA194" s="190">
        <f t="shared" si="306"/>
        <v>0</v>
      </c>
      <c r="AB194" s="191"/>
      <c r="AC194" s="190">
        <f t="shared" si="307"/>
        <v>0</v>
      </c>
      <c r="AD194" s="191"/>
      <c r="AE194" s="190">
        <f t="shared" si="308"/>
        <v>0</v>
      </c>
      <c r="AF194" s="238">
        <f t="shared" si="309"/>
        <v>0</v>
      </c>
      <c r="AG194" s="196">
        <f t="shared" si="309"/>
        <v>0</v>
      </c>
      <c r="AH194" s="174"/>
      <c r="AI194" s="175"/>
      <c r="AJ194"/>
    </row>
    <row r="195" spans="1:36" s="7" customFormat="1" outlineLevel="1">
      <c r="A195" s="171"/>
      <c r="B195" s="171"/>
      <c r="C195" s="90"/>
      <c r="D195" s="91" t="s">
        <v>67</v>
      </c>
      <c r="E195" s="93" t="s">
        <v>93</v>
      </c>
      <c r="F195" s="398">
        <v>413107</v>
      </c>
      <c r="G195" s="200" t="s">
        <v>115</v>
      </c>
      <c r="H195" s="191"/>
      <c r="I195" s="190">
        <f t="shared" si="298"/>
        <v>0</v>
      </c>
      <c r="J195" s="191"/>
      <c r="K195" s="190">
        <f t="shared" si="298"/>
        <v>0</v>
      </c>
      <c r="L195" s="191"/>
      <c r="M195" s="190">
        <f t="shared" si="299"/>
        <v>0</v>
      </c>
      <c r="N195" s="191"/>
      <c r="O195" s="190">
        <f t="shared" si="300"/>
        <v>0</v>
      </c>
      <c r="P195" s="191"/>
      <c r="Q195" s="190">
        <f t="shared" si="301"/>
        <v>0</v>
      </c>
      <c r="R195" s="191"/>
      <c r="S195" s="190">
        <f t="shared" si="302"/>
        <v>0</v>
      </c>
      <c r="T195" s="191"/>
      <c r="U195" s="190">
        <f t="shared" si="303"/>
        <v>0</v>
      </c>
      <c r="V195" s="191"/>
      <c r="W195" s="190">
        <f t="shared" si="304"/>
        <v>0</v>
      </c>
      <c r="X195" s="191"/>
      <c r="Y195" s="190">
        <f t="shared" si="305"/>
        <v>0</v>
      </c>
      <c r="Z195" s="191"/>
      <c r="AA195" s="190">
        <f t="shared" si="306"/>
        <v>0</v>
      </c>
      <c r="AB195" s="191"/>
      <c r="AC195" s="190">
        <f t="shared" si="307"/>
        <v>0</v>
      </c>
      <c r="AD195" s="191"/>
      <c r="AE195" s="190">
        <f t="shared" si="308"/>
        <v>0</v>
      </c>
      <c r="AF195" s="238">
        <f t="shared" si="309"/>
        <v>0</v>
      </c>
      <c r="AG195" s="196">
        <f t="shared" si="309"/>
        <v>0</v>
      </c>
      <c r="AH195" s="174"/>
      <c r="AI195" s="175"/>
      <c r="AJ195"/>
    </row>
    <row r="196" spans="1:36" s="7" customFormat="1" outlineLevel="1">
      <c r="A196" s="171"/>
      <c r="B196" s="171"/>
      <c r="C196" s="90"/>
      <c r="D196" s="90"/>
      <c r="E196" s="88"/>
      <c r="F196" s="398"/>
      <c r="G196" s="200"/>
      <c r="H196" s="191"/>
      <c r="I196" s="190">
        <f t="shared" si="298"/>
        <v>0</v>
      </c>
      <c r="J196" s="191"/>
      <c r="K196" s="190">
        <f t="shared" si="298"/>
        <v>0</v>
      </c>
      <c r="L196" s="191"/>
      <c r="M196" s="190">
        <f t="shared" si="299"/>
        <v>0</v>
      </c>
      <c r="N196" s="191"/>
      <c r="O196" s="190">
        <f t="shared" si="300"/>
        <v>0</v>
      </c>
      <c r="P196" s="191"/>
      <c r="Q196" s="190">
        <f t="shared" si="301"/>
        <v>0</v>
      </c>
      <c r="R196" s="191"/>
      <c r="S196" s="190">
        <f t="shared" si="302"/>
        <v>0</v>
      </c>
      <c r="T196" s="191"/>
      <c r="U196" s="190">
        <f t="shared" si="303"/>
        <v>0</v>
      </c>
      <c r="V196" s="191"/>
      <c r="W196" s="190">
        <f t="shared" si="304"/>
        <v>0</v>
      </c>
      <c r="X196" s="191"/>
      <c r="Y196" s="190">
        <f t="shared" si="305"/>
        <v>0</v>
      </c>
      <c r="Z196" s="191"/>
      <c r="AA196" s="190">
        <f t="shared" si="306"/>
        <v>0</v>
      </c>
      <c r="AB196" s="191"/>
      <c r="AC196" s="190">
        <f t="shared" si="307"/>
        <v>0</v>
      </c>
      <c r="AD196" s="191"/>
      <c r="AE196" s="190">
        <f t="shared" si="308"/>
        <v>0</v>
      </c>
      <c r="AF196" s="238">
        <f t="shared" si="309"/>
        <v>0</v>
      </c>
      <c r="AG196" s="196">
        <f t="shared" si="309"/>
        <v>0</v>
      </c>
      <c r="AH196" s="174"/>
      <c r="AI196" s="175"/>
      <c r="AJ196"/>
    </row>
    <row r="197" spans="1:36" s="7" customFormat="1" outlineLevel="1">
      <c r="A197" s="171"/>
      <c r="B197" s="171"/>
      <c r="C197" s="90"/>
      <c r="D197" s="90"/>
      <c r="E197" s="176"/>
      <c r="F197" s="146"/>
      <c r="G197" s="146"/>
      <c r="H197" s="191"/>
      <c r="I197" s="190">
        <f t="shared" si="298"/>
        <v>0</v>
      </c>
      <c r="J197" s="191"/>
      <c r="K197" s="190">
        <f t="shared" si="298"/>
        <v>0</v>
      </c>
      <c r="L197" s="191"/>
      <c r="M197" s="190">
        <f t="shared" si="299"/>
        <v>0</v>
      </c>
      <c r="N197" s="191"/>
      <c r="O197" s="190">
        <f t="shared" si="300"/>
        <v>0</v>
      </c>
      <c r="P197" s="191"/>
      <c r="Q197" s="190">
        <f t="shared" si="301"/>
        <v>0</v>
      </c>
      <c r="R197" s="191"/>
      <c r="S197" s="190">
        <f t="shared" si="302"/>
        <v>0</v>
      </c>
      <c r="T197" s="191"/>
      <c r="U197" s="190">
        <f t="shared" si="303"/>
        <v>0</v>
      </c>
      <c r="V197" s="191"/>
      <c r="W197" s="190">
        <f t="shared" si="304"/>
        <v>0</v>
      </c>
      <c r="X197" s="191"/>
      <c r="Y197" s="190">
        <f t="shared" si="305"/>
        <v>0</v>
      </c>
      <c r="Z197" s="191"/>
      <c r="AA197" s="190">
        <f t="shared" si="306"/>
        <v>0</v>
      </c>
      <c r="AB197" s="191"/>
      <c r="AC197" s="190">
        <f t="shared" si="307"/>
        <v>0</v>
      </c>
      <c r="AD197" s="191"/>
      <c r="AE197" s="190">
        <f t="shared" si="308"/>
        <v>0</v>
      </c>
      <c r="AF197" s="238">
        <f t="shared" si="309"/>
        <v>0</v>
      </c>
      <c r="AG197" s="196">
        <f t="shared" si="309"/>
        <v>0</v>
      </c>
      <c r="AH197" s="174"/>
      <c r="AI197" s="175"/>
      <c r="AJ197"/>
    </row>
    <row r="198" spans="1:36" s="7" customFormat="1" outlineLevel="1">
      <c r="A198" s="171"/>
      <c r="B198" s="171"/>
      <c r="C198" s="90"/>
      <c r="D198" s="90"/>
      <c r="E198" s="176"/>
      <c r="F198" s="146"/>
      <c r="G198" s="146"/>
      <c r="H198" s="191"/>
      <c r="I198" s="190">
        <f t="shared" si="298"/>
        <v>0</v>
      </c>
      <c r="J198" s="191"/>
      <c r="K198" s="190">
        <f t="shared" si="298"/>
        <v>0</v>
      </c>
      <c r="L198" s="191"/>
      <c r="M198" s="190">
        <f t="shared" si="299"/>
        <v>0</v>
      </c>
      <c r="N198" s="191"/>
      <c r="O198" s="190">
        <f t="shared" si="300"/>
        <v>0</v>
      </c>
      <c r="P198" s="191"/>
      <c r="Q198" s="190">
        <f t="shared" si="301"/>
        <v>0</v>
      </c>
      <c r="R198" s="191"/>
      <c r="S198" s="190">
        <f t="shared" si="302"/>
        <v>0</v>
      </c>
      <c r="T198" s="191"/>
      <c r="U198" s="190">
        <f t="shared" si="303"/>
        <v>0</v>
      </c>
      <c r="V198" s="191"/>
      <c r="W198" s="190">
        <f t="shared" si="304"/>
        <v>0</v>
      </c>
      <c r="X198" s="191"/>
      <c r="Y198" s="190">
        <f t="shared" si="305"/>
        <v>0</v>
      </c>
      <c r="Z198" s="191"/>
      <c r="AA198" s="190">
        <f t="shared" si="306"/>
        <v>0</v>
      </c>
      <c r="AB198" s="191"/>
      <c r="AC198" s="190">
        <f t="shared" si="307"/>
        <v>0</v>
      </c>
      <c r="AD198" s="191"/>
      <c r="AE198" s="190">
        <f t="shared" si="308"/>
        <v>0</v>
      </c>
      <c r="AF198" s="238">
        <f t="shared" si="309"/>
        <v>0</v>
      </c>
      <c r="AG198" s="196">
        <f t="shared" si="309"/>
        <v>0</v>
      </c>
      <c r="AH198" s="174"/>
      <c r="AI198" s="175"/>
      <c r="AJ198"/>
    </row>
    <row r="199" spans="1:36" s="7" customFormat="1" outlineLevel="1">
      <c r="A199" s="171"/>
      <c r="B199" s="171"/>
      <c r="C199" s="90"/>
      <c r="D199" s="176"/>
      <c r="E199" s="176"/>
      <c r="F199" s="146"/>
      <c r="G199" s="146"/>
      <c r="H199" s="191"/>
      <c r="I199" s="190">
        <f t="shared" si="298"/>
        <v>0</v>
      </c>
      <c r="J199" s="191"/>
      <c r="K199" s="190">
        <f t="shared" si="298"/>
        <v>0</v>
      </c>
      <c r="L199" s="191"/>
      <c r="M199" s="190">
        <f t="shared" si="299"/>
        <v>0</v>
      </c>
      <c r="N199" s="191"/>
      <c r="O199" s="190">
        <f t="shared" si="300"/>
        <v>0</v>
      </c>
      <c r="P199" s="191"/>
      <c r="Q199" s="190">
        <f t="shared" si="301"/>
        <v>0</v>
      </c>
      <c r="R199" s="191"/>
      <c r="S199" s="190">
        <f t="shared" si="302"/>
        <v>0</v>
      </c>
      <c r="T199" s="191"/>
      <c r="U199" s="190">
        <f t="shared" si="303"/>
        <v>0</v>
      </c>
      <c r="V199" s="191"/>
      <c r="W199" s="190">
        <f t="shared" si="304"/>
        <v>0</v>
      </c>
      <c r="X199" s="191"/>
      <c r="Y199" s="190">
        <f t="shared" si="305"/>
        <v>0</v>
      </c>
      <c r="Z199" s="191"/>
      <c r="AA199" s="190">
        <f t="shared" si="306"/>
        <v>0</v>
      </c>
      <c r="AB199" s="191"/>
      <c r="AC199" s="190">
        <f t="shared" si="307"/>
        <v>0</v>
      </c>
      <c r="AD199" s="191"/>
      <c r="AE199" s="190">
        <f t="shared" si="308"/>
        <v>0</v>
      </c>
      <c r="AF199" s="238">
        <f t="shared" si="309"/>
        <v>0</v>
      </c>
      <c r="AG199" s="196">
        <f t="shared" si="309"/>
        <v>0</v>
      </c>
      <c r="AH199" s="174"/>
      <c r="AI199" s="175"/>
      <c r="AJ199"/>
    </row>
    <row r="200" spans="1:36" outlineLevel="1">
      <c r="A200" s="171"/>
      <c r="B200" s="171"/>
      <c r="C200" s="91" t="s">
        <v>35</v>
      </c>
      <c r="D200" s="94" t="s">
        <v>78</v>
      </c>
      <c r="E200" s="93"/>
      <c r="F200" s="472">
        <v>0</v>
      </c>
      <c r="G200" s="200" t="s">
        <v>115</v>
      </c>
      <c r="H200" s="41"/>
      <c r="I200" s="172">
        <f t="shared" si="298"/>
        <v>0</v>
      </c>
      <c r="J200" s="41"/>
      <c r="K200" s="172">
        <f t="shared" si="298"/>
        <v>0</v>
      </c>
      <c r="L200" s="41"/>
      <c r="M200" s="172">
        <f t="shared" si="299"/>
        <v>0</v>
      </c>
      <c r="N200" s="41"/>
      <c r="O200" s="172">
        <f t="shared" si="300"/>
        <v>0</v>
      </c>
      <c r="P200" s="41"/>
      <c r="Q200" s="172">
        <f t="shared" si="301"/>
        <v>0</v>
      </c>
      <c r="R200" s="41"/>
      <c r="S200" s="172">
        <f t="shared" si="302"/>
        <v>0</v>
      </c>
      <c r="T200" s="41"/>
      <c r="U200" s="172">
        <f t="shared" si="303"/>
        <v>0</v>
      </c>
      <c r="V200" s="41"/>
      <c r="W200" s="172">
        <f t="shared" si="304"/>
        <v>0</v>
      </c>
      <c r="X200" s="41"/>
      <c r="Y200" s="172">
        <f t="shared" si="305"/>
        <v>0</v>
      </c>
      <c r="Z200" s="41"/>
      <c r="AA200" s="172">
        <f t="shared" si="306"/>
        <v>0</v>
      </c>
      <c r="AB200" s="41"/>
      <c r="AC200" s="172">
        <f t="shared" si="307"/>
        <v>0</v>
      </c>
      <c r="AD200" s="41"/>
      <c r="AE200" s="172">
        <f t="shared" si="308"/>
        <v>0</v>
      </c>
      <c r="AF200" s="237">
        <f t="shared" si="309"/>
        <v>0</v>
      </c>
      <c r="AG200" s="173">
        <f t="shared" si="309"/>
        <v>0</v>
      </c>
      <c r="AH200" s="174"/>
      <c r="AI200" s="175"/>
    </row>
    <row r="201" spans="1:36" outlineLevel="1">
      <c r="A201" s="171"/>
      <c r="B201" s="171"/>
      <c r="C201" s="177"/>
      <c r="D201" s="94" t="s">
        <v>36</v>
      </c>
      <c r="E201" s="93"/>
      <c r="F201" s="472">
        <v>0</v>
      </c>
      <c r="G201" s="200" t="s">
        <v>115</v>
      </c>
      <c r="H201" s="41">
        <f>SUM(H185:H199)</f>
        <v>0</v>
      </c>
      <c r="I201" s="172">
        <f t="shared" si="298"/>
        <v>0</v>
      </c>
      <c r="J201" s="41">
        <f>SUM(J185:J199)</f>
        <v>0</v>
      </c>
      <c r="K201" s="172">
        <f t="shared" si="298"/>
        <v>0</v>
      </c>
      <c r="L201" s="41">
        <f>SUM(L185:L199)</f>
        <v>0</v>
      </c>
      <c r="M201" s="172">
        <f t="shared" si="299"/>
        <v>0</v>
      </c>
      <c r="N201" s="41">
        <f>SUM(N185:N199)</f>
        <v>0</v>
      </c>
      <c r="O201" s="172">
        <f t="shared" si="300"/>
        <v>0</v>
      </c>
      <c r="P201" s="41">
        <f>SUM(P185:P199)</f>
        <v>0</v>
      </c>
      <c r="Q201" s="172">
        <f t="shared" si="301"/>
        <v>0</v>
      </c>
      <c r="R201" s="41">
        <f>SUM(R185:R199)</f>
        <v>0</v>
      </c>
      <c r="S201" s="172">
        <f t="shared" si="302"/>
        <v>0</v>
      </c>
      <c r="T201" s="41">
        <f>SUM(T185:T199)</f>
        <v>0</v>
      </c>
      <c r="U201" s="172">
        <f t="shared" si="303"/>
        <v>0</v>
      </c>
      <c r="V201" s="41">
        <f>SUM(V185:V199)</f>
        <v>0</v>
      </c>
      <c r="W201" s="172">
        <f t="shared" si="304"/>
        <v>0</v>
      </c>
      <c r="X201" s="41">
        <f>SUM(X185:X199)</f>
        <v>0</v>
      </c>
      <c r="Y201" s="172">
        <f t="shared" si="305"/>
        <v>0</v>
      </c>
      <c r="Z201" s="41">
        <f>SUM(Z185:Z199)</f>
        <v>0</v>
      </c>
      <c r="AA201" s="172">
        <f t="shared" si="306"/>
        <v>0</v>
      </c>
      <c r="AB201" s="41">
        <f>SUM(AB185:AB199)</f>
        <v>0</v>
      </c>
      <c r="AC201" s="172">
        <f t="shared" si="307"/>
        <v>0</v>
      </c>
      <c r="AD201" s="41">
        <f>SUM(AD185:AD199)</f>
        <v>0</v>
      </c>
      <c r="AE201" s="172">
        <f t="shared" si="308"/>
        <v>0</v>
      </c>
      <c r="AF201" s="237">
        <f t="shared" si="309"/>
        <v>0</v>
      </c>
      <c r="AG201" s="173">
        <f t="shared" si="309"/>
        <v>0</v>
      </c>
      <c r="AH201" s="174"/>
      <c r="AI201" s="175"/>
    </row>
    <row r="202" spans="1:36" outlineLevel="1">
      <c r="A202" s="171"/>
      <c r="B202" s="171"/>
      <c r="C202" s="177"/>
      <c r="D202" s="94" t="s">
        <v>75</v>
      </c>
      <c r="E202" s="93" t="s">
        <v>93</v>
      </c>
      <c r="F202" s="398">
        <v>510</v>
      </c>
      <c r="G202" s="200" t="s">
        <v>115</v>
      </c>
      <c r="H202" s="41">
        <f>H$201</f>
        <v>0</v>
      </c>
      <c r="I202" s="172">
        <f t="shared" ref="I202:K217" si="310">ROUNDDOWN($F202*H202,0)</f>
        <v>0</v>
      </c>
      <c r="J202" s="41">
        <f>J$201</f>
        <v>0</v>
      </c>
      <c r="K202" s="172">
        <f t="shared" si="310"/>
        <v>0</v>
      </c>
      <c r="L202" s="41">
        <f>L$201</f>
        <v>0</v>
      </c>
      <c r="M202" s="172">
        <f t="shared" si="299"/>
        <v>0</v>
      </c>
      <c r="N202" s="41">
        <f>N$201</f>
        <v>0</v>
      </c>
      <c r="O202" s="172">
        <f t="shared" si="300"/>
        <v>0</v>
      </c>
      <c r="P202" s="41">
        <f>P$201</f>
        <v>0</v>
      </c>
      <c r="Q202" s="172">
        <f t="shared" si="301"/>
        <v>0</v>
      </c>
      <c r="R202" s="41">
        <f>R$201</f>
        <v>0</v>
      </c>
      <c r="S202" s="172">
        <f t="shared" si="302"/>
        <v>0</v>
      </c>
      <c r="T202" s="41">
        <f>T$201</f>
        <v>0</v>
      </c>
      <c r="U202" s="172">
        <f t="shared" si="303"/>
        <v>0</v>
      </c>
      <c r="V202" s="41">
        <f>V$201</f>
        <v>0</v>
      </c>
      <c r="W202" s="172">
        <f t="shared" si="304"/>
        <v>0</v>
      </c>
      <c r="X202" s="41">
        <f>X$201</f>
        <v>0</v>
      </c>
      <c r="Y202" s="172">
        <f t="shared" si="305"/>
        <v>0</v>
      </c>
      <c r="Z202" s="41">
        <f>Z$201</f>
        <v>0</v>
      </c>
      <c r="AA202" s="172">
        <f t="shared" si="306"/>
        <v>0</v>
      </c>
      <c r="AB202" s="41">
        <f>AB$201</f>
        <v>0</v>
      </c>
      <c r="AC202" s="172">
        <f t="shared" si="307"/>
        <v>0</v>
      </c>
      <c r="AD202" s="41">
        <f>AD$201</f>
        <v>0</v>
      </c>
      <c r="AE202" s="172">
        <f t="shared" si="308"/>
        <v>0</v>
      </c>
      <c r="AF202" s="237">
        <f t="shared" si="309"/>
        <v>0</v>
      </c>
      <c r="AG202" s="173">
        <f t="shared" si="309"/>
        <v>0</v>
      </c>
      <c r="AH202" s="178"/>
      <c r="AI202" s="179"/>
    </row>
    <row r="203" spans="1:36" outlineLevel="1">
      <c r="A203" s="171"/>
      <c r="B203" s="171"/>
      <c r="C203" s="177"/>
      <c r="D203" s="94" t="s">
        <v>82</v>
      </c>
      <c r="E203" s="93" t="s">
        <v>93</v>
      </c>
      <c r="F203" s="398">
        <v>13590</v>
      </c>
      <c r="G203" s="109">
        <v>1</v>
      </c>
      <c r="H203" s="41">
        <f>H$201*$G203</f>
        <v>0</v>
      </c>
      <c r="I203" s="172">
        <f t="shared" si="310"/>
        <v>0</v>
      </c>
      <c r="J203" s="41">
        <f>J$201*$G203</f>
        <v>0</v>
      </c>
      <c r="K203" s="172">
        <f t="shared" si="310"/>
        <v>0</v>
      </c>
      <c r="L203" s="41">
        <f>L$201*$G203</f>
        <v>0</v>
      </c>
      <c r="M203" s="172">
        <f t="shared" si="299"/>
        <v>0</v>
      </c>
      <c r="N203" s="41">
        <f>N$201*$G203</f>
        <v>0</v>
      </c>
      <c r="O203" s="172">
        <f t="shared" si="300"/>
        <v>0</v>
      </c>
      <c r="P203" s="41">
        <f>P$201*$G203</f>
        <v>0</v>
      </c>
      <c r="Q203" s="172">
        <f t="shared" si="301"/>
        <v>0</v>
      </c>
      <c r="R203" s="41">
        <f>R$201*$G203</f>
        <v>0</v>
      </c>
      <c r="S203" s="172">
        <f t="shared" si="302"/>
        <v>0</v>
      </c>
      <c r="T203" s="41">
        <f>T$201*$G203</f>
        <v>0</v>
      </c>
      <c r="U203" s="172">
        <f t="shared" si="303"/>
        <v>0</v>
      </c>
      <c r="V203" s="41">
        <f>V$201*$G203</f>
        <v>0</v>
      </c>
      <c r="W203" s="172">
        <f t="shared" si="304"/>
        <v>0</v>
      </c>
      <c r="X203" s="41">
        <f>X$201*$G203</f>
        <v>0</v>
      </c>
      <c r="Y203" s="172">
        <f t="shared" si="305"/>
        <v>0</v>
      </c>
      <c r="Z203" s="41">
        <f>Z$201*$G203</f>
        <v>0</v>
      </c>
      <c r="AA203" s="172">
        <f t="shared" si="306"/>
        <v>0</v>
      </c>
      <c r="AB203" s="41">
        <f>AB$201*$G203</f>
        <v>0</v>
      </c>
      <c r="AC203" s="172">
        <f t="shared" si="307"/>
        <v>0</v>
      </c>
      <c r="AD203" s="41">
        <f>AD$201*$G203</f>
        <v>0</v>
      </c>
      <c r="AE203" s="172">
        <f t="shared" si="308"/>
        <v>0</v>
      </c>
      <c r="AF203" s="237">
        <f t="shared" si="309"/>
        <v>0</v>
      </c>
      <c r="AG203" s="173">
        <f t="shared" si="309"/>
        <v>0</v>
      </c>
      <c r="AH203" s="174"/>
      <c r="AI203" s="175"/>
    </row>
    <row r="204" spans="1:36" outlineLevel="1">
      <c r="A204" s="171"/>
      <c r="B204" s="171"/>
      <c r="C204" s="177"/>
      <c r="D204" s="180"/>
      <c r="E204" s="93"/>
      <c r="F204" s="398"/>
      <c r="G204" s="109"/>
      <c r="H204" s="41"/>
      <c r="I204" s="172">
        <f t="shared" si="310"/>
        <v>0</v>
      </c>
      <c r="J204" s="41"/>
      <c r="K204" s="172">
        <f t="shared" si="310"/>
        <v>0</v>
      </c>
      <c r="L204" s="41"/>
      <c r="M204" s="172">
        <f t="shared" si="299"/>
        <v>0</v>
      </c>
      <c r="N204" s="41"/>
      <c r="O204" s="172">
        <f t="shared" si="300"/>
        <v>0</v>
      </c>
      <c r="P204" s="41"/>
      <c r="Q204" s="172">
        <f t="shared" si="301"/>
        <v>0</v>
      </c>
      <c r="R204" s="41"/>
      <c r="S204" s="172">
        <f t="shared" si="302"/>
        <v>0</v>
      </c>
      <c r="T204" s="41"/>
      <c r="U204" s="172">
        <f t="shared" si="303"/>
        <v>0</v>
      </c>
      <c r="V204" s="41"/>
      <c r="W204" s="172">
        <f t="shared" si="304"/>
        <v>0</v>
      </c>
      <c r="X204" s="41"/>
      <c r="Y204" s="172">
        <f t="shared" si="305"/>
        <v>0</v>
      </c>
      <c r="Z204" s="41"/>
      <c r="AA204" s="172">
        <f t="shared" si="306"/>
        <v>0</v>
      </c>
      <c r="AB204" s="41"/>
      <c r="AC204" s="172">
        <f t="shared" si="307"/>
        <v>0</v>
      </c>
      <c r="AD204" s="41"/>
      <c r="AE204" s="172">
        <f t="shared" si="308"/>
        <v>0</v>
      </c>
      <c r="AF204" s="237">
        <f t="shared" si="309"/>
        <v>0</v>
      </c>
      <c r="AG204" s="173">
        <f t="shared" si="309"/>
        <v>0</v>
      </c>
      <c r="AH204" s="174"/>
      <c r="AI204" s="175"/>
    </row>
    <row r="205" spans="1:36" outlineLevel="1">
      <c r="A205" s="171"/>
      <c r="B205" s="171"/>
      <c r="C205" s="177"/>
      <c r="D205" s="181"/>
      <c r="E205" s="93"/>
      <c r="F205" s="398"/>
      <c r="G205" s="109"/>
      <c r="H205" s="41"/>
      <c r="I205" s="172">
        <f t="shared" si="310"/>
        <v>0</v>
      </c>
      <c r="J205" s="41"/>
      <c r="K205" s="172">
        <f t="shared" si="310"/>
        <v>0</v>
      </c>
      <c r="L205" s="41"/>
      <c r="M205" s="172">
        <f t="shared" si="299"/>
        <v>0</v>
      </c>
      <c r="N205" s="41"/>
      <c r="O205" s="172">
        <f t="shared" si="300"/>
        <v>0</v>
      </c>
      <c r="P205" s="41"/>
      <c r="Q205" s="172">
        <f t="shared" si="301"/>
        <v>0</v>
      </c>
      <c r="R205" s="41"/>
      <c r="S205" s="172">
        <f t="shared" si="302"/>
        <v>0</v>
      </c>
      <c r="T205" s="41"/>
      <c r="U205" s="172">
        <f t="shared" si="303"/>
        <v>0</v>
      </c>
      <c r="V205" s="41"/>
      <c r="W205" s="172">
        <f t="shared" si="304"/>
        <v>0</v>
      </c>
      <c r="X205" s="41"/>
      <c r="Y205" s="172">
        <f t="shared" si="305"/>
        <v>0</v>
      </c>
      <c r="Z205" s="41"/>
      <c r="AA205" s="172">
        <f t="shared" si="306"/>
        <v>0</v>
      </c>
      <c r="AB205" s="41"/>
      <c r="AC205" s="172">
        <f t="shared" si="307"/>
        <v>0</v>
      </c>
      <c r="AD205" s="41"/>
      <c r="AE205" s="172">
        <f t="shared" si="308"/>
        <v>0</v>
      </c>
      <c r="AF205" s="237">
        <f t="shared" si="309"/>
        <v>0</v>
      </c>
      <c r="AG205" s="173">
        <f t="shared" si="309"/>
        <v>0</v>
      </c>
      <c r="AH205" s="174"/>
      <c r="AI205" s="175"/>
    </row>
    <row r="206" spans="1:36" outlineLevel="1">
      <c r="A206" s="171"/>
      <c r="B206" s="171"/>
      <c r="C206" s="177"/>
      <c r="D206" s="94" t="s">
        <v>76</v>
      </c>
      <c r="E206" s="93" t="s">
        <v>93</v>
      </c>
      <c r="F206" s="398">
        <v>13390</v>
      </c>
      <c r="G206" s="109">
        <v>1</v>
      </c>
      <c r="H206" s="41">
        <f>H$201*$G206</f>
        <v>0</v>
      </c>
      <c r="I206" s="172">
        <f t="shared" si="310"/>
        <v>0</v>
      </c>
      <c r="J206" s="41">
        <f>J$201*$G206</f>
        <v>0</v>
      </c>
      <c r="K206" s="172">
        <f t="shared" si="310"/>
        <v>0</v>
      </c>
      <c r="L206" s="41">
        <f>L$201*$G206</f>
        <v>0</v>
      </c>
      <c r="M206" s="172">
        <f t="shared" si="299"/>
        <v>0</v>
      </c>
      <c r="N206" s="41">
        <f>N$201*$G206</f>
        <v>0</v>
      </c>
      <c r="O206" s="172">
        <f t="shared" si="300"/>
        <v>0</v>
      </c>
      <c r="P206" s="41">
        <f>P$201*$G206</f>
        <v>0</v>
      </c>
      <c r="Q206" s="172">
        <f t="shared" si="301"/>
        <v>0</v>
      </c>
      <c r="R206" s="41">
        <f>R$201*$G206</f>
        <v>0</v>
      </c>
      <c r="S206" s="172">
        <f t="shared" si="302"/>
        <v>0</v>
      </c>
      <c r="T206" s="41">
        <f>T$201*$G206</f>
        <v>0</v>
      </c>
      <c r="U206" s="172">
        <f t="shared" si="303"/>
        <v>0</v>
      </c>
      <c r="V206" s="41">
        <f>V$201*$G206</f>
        <v>0</v>
      </c>
      <c r="W206" s="172">
        <f t="shared" si="304"/>
        <v>0</v>
      </c>
      <c r="X206" s="41">
        <f>X$201*$G206</f>
        <v>0</v>
      </c>
      <c r="Y206" s="172">
        <f t="shared" si="305"/>
        <v>0</v>
      </c>
      <c r="Z206" s="41">
        <f>Z$201*$G206</f>
        <v>0</v>
      </c>
      <c r="AA206" s="172">
        <f t="shared" si="306"/>
        <v>0</v>
      </c>
      <c r="AB206" s="41">
        <f>AB$201*$G206</f>
        <v>0</v>
      </c>
      <c r="AC206" s="172">
        <f t="shared" si="307"/>
        <v>0</v>
      </c>
      <c r="AD206" s="41">
        <f>AD$201*$G206</f>
        <v>0</v>
      </c>
      <c r="AE206" s="172">
        <f t="shared" si="308"/>
        <v>0</v>
      </c>
      <c r="AF206" s="237">
        <f t="shared" si="309"/>
        <v>0</v>
      </c>
      <c r="AG206" s="173">
        <f t="shared" si="309"/>
        <v>0</v>
      </c>
      <c r="AH206" s="174"/>
      <c r="AI206" s="175"/>
    </row>
    <row r="207" spans="1:36" outlineLevel="1">
      <c r="A207" s="171"/>
      <c r="B207" s="171"/>
      <c r="C207" s="177"/>
      <c r="D207" s="180"/>
      <c r="E207" s="93"/>
      <c r="F207" s="398"/>
      <c r="G207" s="109"/>
      <c r="H207" s="41"/>
      <c r="I207" s="172">
        <f t="shared" si="310"/>
        <v>0</v>
      </c>
      <c r="J207" s="41"/>
      <c r="K207" s="172">
        <f t="shared" si="310"/>
        <v>0</v>
      </c>
      <c r="L207" s="41"/>
      <c r="M207" s="172">
        <f t="shared" si="299"/>
        <v>0</v>
      </c>
      <c r="N207" s="41"/>
      <c r="O207" s="172">
        <f t="shared" si="300"/>
        <v>0</v>
      </c>
      <c r="P207" s="41"/>
      <c r="Q207" s="172">
        <f t="shared" si="301"/>
        <v>0</v>
      </c>
      <c r="R207" s="41"/>
      <c r="S207" s="172">
        <f t="shared" si="302"/>
        <v>0</v>
      </c>
      <c r="T207" s="41"/>
      <c r="U207" s="172">
        <f t="shared" si="303"/>
        <v>0</v>
      </c>
      <c r="V207" s="41"/>
      <c r="W207" s="172">
        <f t="shared" si="304"/>
        <v>0</v>
      </c>
      <c r="X207" s="41"/>
      <c r="Y207" s="172">
        <f t="shared" si="305"/>
        <v>0</v>
      </c>
      <c r="Z207" s="41"/>
      <c r="AA207" s="172">
        <f t="shared" si="306"/>
        <v>0</v>
      </c>
      <c r="AB207" s="41"/>
      <c r="AC207" s="172">
        <f t="shared" si="307"/>
        <v>0</v>
      </c>
      <c r="AD207" s="41"/>
      <c r="AE207" s="172">
        <f t="shared" si="308"/>
        <v>0</v>
      </c>
      <c r="AF207" s="237">
        <f t="shared" si="309"/>
        <v>0</v>
      </c>
      <c r="AG207" s="173">
        <f t="shared" si="309"/>
        <v>0</v>
      </c>
      <c r="AH207" s="174"/>
      <c r="AI207" s="175"/>
    </row>
    <row r="208" spans="1:36" outlineLevel="1">
      <c r="A208" s="171"/>
      <c r="B208" s="171"/>
      <c r="C208" s="177"/>
      <c r="D208" s="181"/>
      <c r="E208" s="93"/>
      <c r="F208" s="398"/>
      <c r="G208" s="109"/>
      <c r="H208" s="41"/>
      <c r="I208" s="172">
        <f t="shared" si="310"/>
        <v>0</v>
      </c>
      <c r="J208" s="41"/>
      <c r="K208" s="172">
        <f t="shared" si="310"/>
        <v>0</v>
      </c>
      <c r="L208" s="41"/>
      <c r="M208" s="172">
        <f t="shared" si="299"/>
        <v>0</v>
      </c>
      <c r="N208" s="41"/>
      <c r="O208" s="172">
        <f t="shared" si="300"/>
        <v>0</v>
      </c>
      <c r="P208" s="41"/>
      <c r="Q208" s="172">
        <f t="shared" si="301"/>
        <v>0</v>
      </c>
      <c r="R208" s="41"/>
      <c r="S208" s="172">
        <f t="shared" si="302"/>
        <v>0</v>
      </c>
      <c r="T208" s="41"/>
      <c r="U208" s="172">
        <f t="shared" si="303"/>
        <v>0</v>
      </c>
      <c r="V208" s="41"/>
      <c r="W208" s="172">
        <f t="shared" si="304"/>
        <v>0</v>
      </c>
      <c r="X208" s="41"/>
      <c r="Y208" s="172">
        <f t="shared" si="305"/>
        <v>0</v>
      </c>
      <c r="Z208" s="41"/>
      <c r="AA208" s="172">
        <f t="shared" si="306"/>
        <v>0</v>
      </c>
      <c r="AB208" s="41"/>
      <c r="AC208" s="172">
        <f t="shared" si="307"/>
        <v>0</v>
      </c>
      <c r="AD208" s="41"/>
      <c r="AE208" s="172">
        <f t="shared" si="308"/>
        <v>0</v>
      </c>
      <c r="AF208" s="237">
        <f t="shared" si="309"/>
        <v>0</v>
      </c>
      <c r="AG208" s="173">
        <f t="shared" si="309"/>
        <v>0</v>
      </c>
      <c r="AH208" s="174"/>
      <c r="AI208" s="175"/>
    </row>
    <row r="209" spans="1:36" outlineLevel="1">
      <c r="A209" s="171"/>
      <c r="B209" s="171"/>
      <c r="C209" s="177"/>
      <c r="D209" s="94" t="s">
        <v>77</v>
      </c>
      <c r="E209" s="88" t="s">
        <v>372</v>
      </c>
      <c r="F209" s="398">
        <v>0</v>
      </c>
      <c r="G209" s="111">
        <v>0</v>
      </c>
      <c r="H209" s="41">
        <f>H$201*$G209</f>
        <v>0</v>
      </c>
      <c r="I209" s="172">
        <f t="shared" si="310"/>
        <v>0</v>
      </c>
      <c r="J209" s="41">
        <f>J$201*$G209</f>
        <v>0</v>
      </c>
      <c r="K209" s="172">
        <f t="shared" si="310"/>
        <v>0</v>
      </c>
      <c r="L209" s="41">
        <f>L$201*$G209</f>
        <v>0</v>
      </c>
      <c r="M209" s="172">
        <f t="shared" si="299"/>
        <v>0</v>
      </c>
      <c r="N209" s="41">
        <f>N$201*$G209</f>
        <v>0</v>
      </c>
      <c r="O209" s="172">
        <f t="shared" si="300"/>
        <v>0</v>
      </c>
      <c r="P209" s="41">
        <f>P$201*$G209</f>
        <v>0</v>
      </c>
      <c r="Q209" s="172">
        <f t="shared" si="301"/>
        <v>0</v>
      </c>
      <c r="R209" s="41">
        <f>R$201*$G209</f>
        <v>0</v>
      </c>
      <c r="S209" s="172">
        <f t="shared" si="302"/>
        <v>0</v>
      </c>
      <c r="T209" s="41">
        <f>T$201*$G209</f>
        <v>0</v>
      </c>
      <c r="U209" s="172">
        <f t="shared" si="303"/>
        <v>0</v>
      </c>
      <c r="V209" s="41">
        <f>V$201*$G209</f>
        <v>0</v>
      </c>
      <c r="W209" s="172">
        <f t="shared" si="304"/>
        <v>0</v>
      </c>
      <c r="X209" s="41">
        <f>X$201*$G209</f>
        <v>0</v>
      </c>
      <c r="Y209" s="172">
        <f t="shared" si="305"/>
        <v>0</v>
      </c>
      <c r="Z209" s="41">
        <f>Z$201*$G209</f>
        <v>0</v>
      </c>
      <c r="AA209" s="172">
        <f t="shared" si="306"/>
        <v>0</v>
      </c>
      <c r="AB209" s="41">
        <f>AB$201*$G209</f>
        <v>0</v>
      </c>
      <c r="AC209" s="172">
        <f t="shared" si="307"/>
        <v>0</v>
      </c>
      <c r="AD209" s="41">
        <f>AD$201*$G209</f>
        <v>0</v>
      </c>
      <c r="AE209" s="172">
        <f>ROUNDDOWN($F209*AD209,0)</f>
        <v>0</v>
      </c>
      <c r="AF209" s="237">
        <f t="shared" si="309"/>
        <v>0</v>
      </c>
      <c r="AG209" s="173">
        <f t="shared" si="309"/>
        <v>0</v>
      </c>
      <c r="AH209" s="174"/>
      <c r="AI209" s="175"/>
    </row>
    <row r="210" spans="1:36" outlineLevel="1">
      <c r="A210" s="171"/>
      <c r="B210" s="171"/>
      <c r="C210" s="177"/>
      <c r="D210" s="180"/>
      <c r="E210" s="93"/>
      <c r="F210" s="472"/>
      <c r="G210" s="111"/>
      <c r="H210" s="41"/>
      <c r="I210" s="172">
        <f t="shared" si="310"/>
        <v>0</v>
      </c>
      <c r="J210" s="41"/>
      <c r="K210" s="172">
        <f t="shared" si="310"/>
        <v>0</v>
      </c>
      <c r="L210" s="41"/>
      <c r="M210" s="172">
        <f t="shared" si="299"/>
        <v>0</v>
      </c>
      <c r="N210" s="41"/>
      <c r="O210" s="172">
        <f t="shared" si="300"/>
        <v>0</v>
      </c>
      <c r="P210" s="41"/>
      <c r="Q210" s="172">
        <f t="shared" si="301"/>
        <v>0</v>
      </c>
      <c r="R210" s="41"/>
      <c r="S210" s="172">
        <f t="shared" si="302"/>
        <v>0</v>
      </c>
      <c r="T210" s="41"/>
      <c r="U210" s="172">
        <f t="shared" si="303"/>
        <v>0</v>
      </c>
      <c r="V210" s="41"/>
      <c r="W210" s="172">
        <f t="shared" si="304"/>
        <v>0</v>
      </c>
      <c r="X210" s="41"/>
      <c r="Y210" s="172">
        <f t="shared" si="305"/>
        <v>0</v>
      </c>
      <c r="Z210" s="41"/>
      <c r="AA210" s="172">
        <f t="shared" si="306"/>
        <v>0</v>
      </c>
      <c r="AB210" s="41"/>
      <c r="AC210" s="172">
        <f t="shared" si="307"/>
        <v>0</v>
      </c>
      <c r="AD210" s="41"/>
      <c r="AE210" s="172">
        <f t="shared" si="308"/>
        <v>0</v>
      </c>
      <c r="AF210" s="237">
        <f t="shared" si="309"/>
        <v>0</v>
      </c>
      <c r="AG210" s="173">
        <f t="shared" si="309"/>
        <v>0</v>
      </c>
      <c r="AH210" s="174"/>
      <c r="AI210" s="175"/>
    </row>
    <row r="211" spans="1:36" outlineLevel="1">
      <c r="A211" s="171"/>
      <c r="B211" s="171"/>
      <c r="C211" s="177"/>
      <c r="D211" s="181"/>
      <c r="E211" s="93"/>
      <c r="F211" s="398"/>
      <c r="G211" s="109"/>
      <c r="H211" s="41"/>
      <c r="I211" s="172">
        <f t="shared" si="310"/>
        <v>0</v>
      </c>
      <c r="J211" s="41"/>
      <c r="K211" s="172">
        <f t="shared" si="310"/>
        <v>0</v>
      </c>
      <c r="L211" s="41"/>
      <c r="M211" s="172">
        <f t="shared" si="299"/>
        <v>0</v>
      </c>
      <c r="N211" s="41"/>
      <c r="O211" s="172">
        <f t="shared" si="300"/>
        <v>0</v>
      </c>
      <c r="P211" s="41"/>
      <c r="Q211" s="172">
        <f t="shared" si="301"/>
        <v>0</v>
      </c>
      <c r="R211" s="41"/>
      <c r="S211" s="172">
        <f t="shared" si="302"/>
        <v>0</v>
      </c>
      <c r="T211" s="41"/>
      <c r="U211" s="172">
        <f t="shared" si="303"/>
        <v>0</v>
      </c>
      <c r="V211" s="41"/>
      <c r="W211" s="172">
        <f t="shared" si="304"/>
        <v>0</v>
      </c>
      <c r="X211" s="41"/>
      <c r="Y211" s="172">
        <f t="shared" si="305"/>
        <v>0</v>
      </c>
      <c r="Z211" s="41"/>
      <c r="AA211" s="172">
        <f t="shared" si="306"/>
        <v>0</v>
      </c>
      <c r="AB211" s="41"/>
      <c r="AC211" s="172">
        <f t="shared" si="307"/>
        <v>0</v>
      </c>
      <c r="AD211" s="41"/>
      <c r="AE211" s="172">
        <f t="shared" si="308"/>
        <v>0</v>
      </c>
      <c r="AF211" s="237">
        <f t="shared" si="309"/>
        <v>0</v>
      </c>
      <c r="AG211" s="173">
        <f t="shared" si="309"/>
        <v>0</v>
      </c>
      <c r="AH211" s="174"/>
      <c r="AI211" s="175"/>
    </row>
    <row r="212" spans="1:36" outlineLevel="1">
      <c r="A212" s="171"/>
      <c r="B212" s="171"/>
      <c r="C212" s="177"/>
      <c r="D212" s="94" t="s">
        <v>384</v>
      </c>
      <c r="E212" s="88" t="s">
        <v>372</v>
      </c>
      <c r="F212" s="398">
        <v>0</v>
      </c>
      <c r="G212" s="111"/>
      <c r="H212" s="41">
        <f>H$201*$G212</f>
        <v>0</v>
      </c>
      <c r="I212" s="172">
        <f t="shared" ref="I212:I214" si="311">ROUNDDOWN($F212*H212,0)</f>
        <v>0</v>
      </c>
      <c r="J212" s="41">
        <f>J$201*$G212</f>
        <v>0</v>
      </c>
      <c r="K212" s="172">
        <f t="shared" ref="K212:K214" si="312">ROUNDDOWN($F212*J212,0)</f>
        <v>0</v>
      </c>
      <c r="L212" s="41">
        <f>L$201*$G212</f>
        <v>0</v>
      </c>
      <c r="M212" s="172">
        <f t="shared" ref="M212:M214" si="313">ROUNDDOWN($F212*L212,0)</f>
        <v>0</v>
      </c>
      <c r="N212" s="41">
        <f>N$201*$G212</f>
        <v>0</v>
      </c>
      <c r="O212" s="172">
        <f t="shared" ref="O212:O214" si="314">ROUNDDOWN($F212*N212,0)</f>
        <v>0</v>
      </c>
      <c r="P212" s="41">
        <f>P$201*$G212</f>
        <v>0</v>
      </c>
      <c r="Q212" s="172">
        <f t="shared" ref="Q212:Q214" si="315">ROUNDDOWN($F212*P212,0)</f>
        <v>0</v>
      </c>
      <c r="R212" s="41">
        <f>R$201*$G212</f>
        <v>0</v>
      </c>
      <c r="S212" s="172">
        <f t="shared" ref="S212:S214" si="316">ROUNDDOWN($F212*R212,0)</f>
        <v>0</v>
      </c>
      <c r="T212" s="41">
        <f>T$201*$G212</f>
        <v>0</v>
      </c>
      <c r="U212" s="172">
        <f t="shared" ref="U212:U214" si="317">ROUNDDOWN($F212*T212,0)</f>
        <v>0</v>
      </c>
      <c r="V212" s="41">
        <f>V$201*$G212</f>
        <v>0</v>
      </c>
      <c r="W212" s="172">
        <f t="shared" ref="W212:W214" si="318">ROUNDDOWN($F212*V212,0)</f>
        <v>0</v>
      </c>
      <c r="X212" s="41">
        <f>X$201*$G212</f>
        <v>0</v>
      </c>
      <c r="Y212" s="172">
        <f t="shared" ref="Y212:Y214" si="319">ROUNDDOWN($F212*X212,0)</f>
        <v>0</v>
      </c>
      <c r="Z212" s="41">
        <f>Z$201*$G212</f>
        <v>0</v>
      </c>
      <c r="AA212" s="172">
        <f t="shared" ref="AA212:AA214" si="320">ROUNDDOWN($F212*Z212,0)</f>
        <v>0</v>
      </c>
      <c r="AB212" s="41">
        <f>AB$201*$G212</f>
        <v>0</v>
      </c>
      <c r="AC212" s="172">
        <f t="shared" ref="AC212:AC214" si="321">ROUNDDOWN($F212*AB212,0)</f>
        <v>0</v>
      </c>
      <c r="AD212" s="41">
        <f>AD$201*$G212</f>
        <v>0</v>
      </c>
      <c r="AE212" s="172">
        <f>ROUNDDOWN($F212*AD212,0)</f>
        <v>0</v>
      </c>
      <c r="AF212" s="237">
        <f t="shared" ref="AF212:AF214" si="322">SUM(AD212,AB212,Z212,X212,V212,T212,R212,P212,N212,L212,J212,H212)</f>
        <v>0</v>
      </c>
      <c r="AG212" s="173">
        <f t="shared" ref="AG212:AG214" si="323">SUM(AE212,AC212,AA212,Y212,W212,U212,S212,Q212,O212,M212,K212,I212)</f>
        <v>0</v>
      </c>
      <c r="AH212" s="174"/>
      <c r="AI212" s="175"/>
    </row>
    <row r="213" spans="1:36" outlineLevel="1">
      <c r="A213" s="171"/>
      <c r="B213" s="171"/>
      <c r="C213" s="177"/>
      <c r="D213" s="180"/>
      <c r="E213" s="93"/>
      <c r="F213" s="472"/>
      <c r="G213" s="111"/>
      <c r="H213" s="41"/>
      <c r="I213" s="172">
        <f t="shared" si="311"/>
        <v>0</v>
      </c>
      <c r="J213" s="41"/>
      <c r="K213" s="172">
        <f t="shared" si="312"/>
        <v>0</v>
      </c>
      <c r="L213" s="41"/>
      <c r="M213" s="172">
        <f t="shared" si="313"/>
        <v>0</v>
      </c>
      <c r="N213" s="41"/>
      <c r="O213" s="172">
        <f t="shared" si="314"/>
        <v>0</v>
      </c>
      <c r="P213" s="41"/>
      <c r="Q213" s="172">
        <f t="shared" si="315"/>
        <v>0</v>
      </c>
      <c r="R213" s="41"/>
      <c r="S213" s="172">
        <f t="shared" si="316"/>
        <v>0</v>
      </c>
      <c r="T213" s="41"/>
      <c r="U213" s="172">
        <f t="shared" si="317"/>
        <v>0</v>
      </c>
      <c r="V213" s="41"/>
      <c r="W213" s="172">
        <f t="shared" si="318"/>
        <v>0</v>
      </c>
      <c r="X213" s="41"/>
      <c r="Y213" s="172">
        <f t="shared" si="319"/>
        <v>0</v>
      </c>
      <c r="Z213" s="41"/>
      <c r="AA213" s="172">
        <f t="shared" si="320"/>
        <v>0</v>
      </c>
      <c r="AB213" s="41"/>
      <c r="AC213" s="172">
        <f t="shared" si="321"/>
        <v>0</v>
      </c>
      <c r="AD213" s="41"/>
      <c r="AE213" s="172">
        <f t="shared" ref="AE213:AE214" si="324">ROUNDDOWN($F213*AD213,0)</f>
        <v>0</v>
      </c>
      <c r="AF213" s="237">
        <f t="shared" si="322"/>
        <v>0</v>
      </c>
      <c r="AG213" s="173">
        <f t="shared" si="323"/>
        <v>0</v>
      </c>
      <c r="AH213" s="174"/>
      <c r="AI213" s="175"/>
    </row>
    <row r="214" spans="1:36" outlineLevel="1">
      <c r="A214" s="171"/>
      <c r="B214" s="171"/>
      <c r="C214" s="177"/>
      <c r="D214" s="181"/>
      <c r="E214" s="93"/>
      <c r="F214" s="398"/>
      <c r="G214" s="109"/>
      <c r="H214" s="41"/>
      <c r="I214" s="172">
        <f t="shared" si="311"/>
        <v>0</v>
      </c>
      <c r="J214" s="41"/>
      <c r="K214" s="172">
        <f t="shared" si="312"/>
        <v>0</v>
      </c>
      <c r="L214" s="41"/>
      <c r="M214" s="172">
        <f t="shared" si="313"/>
        <v>0</v>
      </c>
      <c r="N214" s="41"/>
      <c r="O214" s="172">
        <f t="shared" si="314"/>
        <v>0</v>
      </c>
      <c r="P214" s="41"/>
      <c r="Q214" s="172">
        <f t="shared" si="315"/>
        <v>0</v>
      </c>
      <c r="R214" s="41"/>
      <c r="S214" s="172">
        <f t="shared" si="316"/>
        <v>0</v>
      </c>
      <c r="T214" s="41"/>
      <c r="U214" s="172">
        <f t="shared" si="317"/>
        <v>0</v>
      </c>
      <c r="V214" s="41"/>
      <c r="W214" s="172">
        <f t="shared" si="318"/>
        <v>0</v>
      </c>
      <c r="X214" s="41"/>
      <c r="Y214" s="172">
        <f t="shared" si="319"/>
        <v>0</v>
      </c>
      <c r="Z214" s="41"/>
      <c r="AA214" s="172">
        <f t="shared" si="320"/>
        <v>0</v>
      </c>
      <c r="AB214" s="41"/>
      <c r="AC214" s="172">
        <f t="shared" si="321"/>
        <v>0</v>
      </c>
      <c r="AD214" s="41"/>
      <c r="AE214" s="172">
        <f t="shared" si="324"/>
        <v>0</v>
      </c>
      <c r="AF214" s="237">
        <f t="shared" si="322"/>
        <v>0</v>
      </c>
      <c r="AG214" s="173">
        <f t="shared" si="323"/>
        <v>0</v>
      </c>
      <c r="AH214" s="174"/>
      <c r="AI214" s="175"/>
    </row>
    <row r="215" spans="1:36" outlineLevel="1">
      <c r="A215" s="171"/>
      <c r="B215" s="171"/>
      <c r="C215" s="177"/>
      <c r="D215" s="91" t="s">
        <v>80</v>
      </c>
      <c r="E215" s="93" t="s">
        <v>93</v>
      </c>
      <c r="F215" s="398">
        <v>16290</v>
      </c>
      <c r="G215" s="109">
        <v>4</v>
      </c>
      <c r="H215" s="41">
        <f>H$201*$G215</f>
        <v>0</v>
      </c>
      <c r="I215" s="172">
        <f t="shared" si="310"/>
        <v>0</v>
      </c>
      <c r="J215" s="41">
        <f>J$201*$G215</f>
        <v>0</v>
      </c>
      <c r="K215" s="172">
        <f t="shared" si="310"/>
        <v>0</v>
      </c>
      <c r="L215" s="41">
        <f>L$201*$G215</f>
        <v>0</v>
      </c>
      <c r="M215" s="172">
        <f t="shared" si="299"/>
        <v>0</v>
      </c>
      <c r="N215" s="41">
        <f>N$201*$G215</f>
        <v>0</v>
      </c>
      <c r="O215" s="172">
        <f t="shared" si="300"/>
        <v>0</v>
      </c>
      <c r="P215" s="41">
        <f>P$201*$G215</f>
        <v>0</v>
      </c>
      <c r="Q215" s="172">
        <f t="shared" si="301"/>
        <v>0</v>
      </c>
      <c r="R215" s="41">
        <f>R$201*$G215</f>
        <v>0</v>
      </c>
      <c r="S215" s="172">
        <f t="shared" si="302"/>
        <v>0</v>
      </c>
      <c r="T215" s="41">
        <f>T$201*$G215</f>
        <v>0</v>
      </c>
      <c r="U215" s="172">
        <f t="shared" si="303"/>
        <v>0</v>
      </c>
      <c r="V215" s="41">
        <f>V$201*$G215</f>
        <v>0</v>
      </c>
      <c r="W215" s="172">
        <f t="shared" si="304"/>
        <v>0</v>
      </c>
      <c r="X215" s="41">
        <f>X$201*$G215</f>
        <v>0</v>
      </c>
      <c r="Y215" s="172">
        <f t="shared" si="305"/>
        <v>0</v>
      </c>
      <c r="Z215" s="41">
        <f>Z$201*$G215</f>
        <v>0</v>
      </c>
      <c r="AA215" s="172">
        <f t="shared" si="306"/>
        <v>0</v>
      </c>
      <c r="AB215" s="41">
        <f>AB$201*$G215</f>
        <v>0</v>
      </c>
      <c r="AC215" s="172">
        <f t="shared" si="307"/>
        <v>0</v>
      </c>
      <c r="AD215" s="41">
        <f>AD$201*$G215</f>
        <v>0</v>
      </c>
      <c r="AE215" s="172">
        <f t="shared" si="308"/>
        <v>0</v>
      </c>
      <c r="AF215" s="237">
        <f t="shared" si="309"/>
        <v>0</v>
      </c>
      <c r="AG215" s="173">
        <f t="shared" si="309"/>
        <v>0</v>
      </c>
      <c r="AH215" s="174"/>
      <c r="AI215" s="175"/>
      <c r="AJ215" s="33"/>
    </row>
    <row r="216" spans="1:36" outlineLevel="1">
      <c r="A216" s="171"/>
      <c r="B216" s="171"/>
      <c r="C216" s="177"/>
      <c r="D216" s="90"/>
      <c r="E216" s="93"/>
      <c r="F216" s="109"/>
      <c r="G216" s="109"/>
      <c r="H216" s="41"/>
      <c r="I216" s="172">
        <f t="shared" si="310"/>
        <v>0</v>
      </c>
      <c r="J216" s="41"/>
      <c r="K216" s="172">
        <f t="shared" si="310"/>
        <v>0</v>
      </c>
      <c r="L216" s="41"/>
      <c r="M216" s="172">
        <f t="shared" si="299"/>
        <v>0</v>
      </c>
      <c r="N216" s="41"/>
      <c r="O216" s="172">
        <f t="shared" si="300"/>
        <v>0</v>
      </c>
      <c r="P216" s="41"/>
      <c r="Q216" s="172">
        <f t="shared" si="301"/>
        <v>0</v>
      </c>
      <c r="R216" s="41"/>
      <c r="S216" s="172">
        <f t="shared" si="302"/>
        <v>0</v>
      </c>
      <c r="T216" s="41"/>
      <c r="U216" s="172">
        <f t="shared" si="303"/>
        <v>0</v>
      </c>
      <c r="V216" s="41"/>
      <c r="W216" s="172">
        <f t="shared" si="304"/>
        <v>0</v>
      </c>
      <c r="X216" s="41"/>
      <c r="Y216" s="172">
        <f t="shared" si="305"/>
        <v>0</v>
      </c>
      <c r="Z216" s="41"/>
      <c r="AA216" s="172">
        <f t="shared" si="306"/>
        <v>0</v>
      </c>
      <c r="AB216" s="41"/>
      <c r="AC216" s="172">
        <f t="shared" si="307"/>
        <v>0</v>
      </c>
      <c r="AD216" s="41"/>
      <c r="AE216" s="172">
        <f t="shared" si="308"/>
        <v>0</v>
      </c>
      <c r="AF216" s="237">
        <f t="shared" si="309"/>
        <v>0</v>
      </c>
      <c r="AG216" s="173">
        <f t="shared" si="309"/>
        <v>0</v>
      </c>
      <c r="AH216" s="197"/>
      <c r="AI216" s="185"/>
      <c r="AJ216" s="33"/>
    </row>
    <row r="217" spans="1:36" outlineLevel="1">
      <c r="A217" s="171"/>
      <c r="B217" s="171"/>
      <c r="C217" s="177"/>
      <c r="D217" s="176"/>
      <c r="E217" s="183"/>
      <c r="F217" s="109"/>
      <c r="G217" s="109"/>
      <c r="H217" s="41"/>
      <c r="I217" s="172">
        <f t="shared" si="310"/>
        <v>0</v>
      </c>
      <c r="J217" s="41"/>
      <c r="K217" s="172">
        <f t="shared" si="310"/>
        <v>0</v>
      </c>
      <c r="L217" s="41"/>
      <c r="M217" s="172">
        <f t="shared" si="299"/>
        <v>0</v>
      </c>
      <c r="N217" s="41"/>
      <c r="O217" s="172">
        <f t="shared" si="300"/>
        <v>0</v>
      </c>
      <c r="P217" s="41"/>
      <c r="Q217" s="172">
        <f t="shared" si="301"/>
        <v>0</v>
      </c>
      <c r="R217" s="41"/>
      <c r="S217" s="172">
        <f t="shared" si="302"/>
        <v>0</v>
      </c>
      <c r="T217" s="41"/>
      <c r="U217" s="172">
        <f t="shared" si="303"/>
        <v>0</v>
      </c>
      <c r="V217" s="41"/>
      <c r="W217" s="172">
        <f t="shared" si="304"/>
        <v>0</v>
      </c>
      <c r="X217" s="41"/>
      <c r="Y217" s="172">
        <f t="shared" si="305"/>
        <v>0</v>
      </c>
      <c r="Z217" s="41"/>
      <c r="AA217" s="172">
        <f t="shared" si="306"/>
        <v>0</v>
      </c>
      <c r="AB217" s="41"/>
      <c r="AC217" s="172">
        <f t="shared" si="307"/>
        <v>0</v>
      </c>
      <c r="AD217" s="41"/>
      <c r="AE217" s="172">
        <f t="shared" si="308"/>
        <v>0</v>
      </c>
      <c r="AF217" s="237">
        <f t="shared" si="309"/>
        <v>0</v>
      </c>
      <c r="AG217" s="173">
        <f t="shared" si="309"/>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09"/>
        <v>0</v>
      </c>
      <c r="AG218" s="173">
        <f t="shared" si="309"/>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09"/>
        <v>0</v>
      </c>
      <c r="AG219" s="173">
        <f t="shared" si="309"/>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09"/>
        <v>0</v>
      </c>
      <c r="AG220" s="173">
        <f t="shared" si="309"/>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09"/>
        <v>0</v>
      </c>
      <c r="AG221" s="173">
        <f t="shared" si="309"/>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09"/>
        <v>0</v>
      </c>
      <c r="AG222" s="173">
        <f t="shared" si="309"/>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09"/>
        <v>0</v>
      </c>
      <c r="AG223" s="173">
        <f t="shared" si="309"/>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09"/>
        <v>0</v>
      </c>
      <c r="AG224" s="173">
        <f t="shared" si="309"/>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09"/>
        <v>0</v>
      </c>
      <c r="AG225" s="173">
        <f t="shared" si="309"/>
        <v>0</v>
      </c>
      <c r="AH225" s="6" t="s">
        <v>351</v>
      </c>
      <c r="AI225" s="49" t="s">
        <v>356</v>
      </c>
      <c r="AJ225" s="49" t="s">
        <v>357</v>
      </c>
    </row>
    <row r="226" spans="1:36">
      <c r="A226" s="171"/>
      <c r="B226" s="171"/>
      <c r="C226" s="90"/>
      <c r="D226" s="133" t="s">
        <v>171</v>
      </c>
      <c r="E226" s="93" t="s">
        <v>88</v>
      </c>
      <c r="F226" s="108">
        <v>6060</v>
      </c>
      <c r="G226" s="108"/>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09"/>
        <v>0</v>
      </c>
      <c r="AG226" s="173">
        <f t="shared" si="309"/>
        <v>0</v>
      </c>
      <c r="AH226" s="108"/>
      <c r="AI226" s="461"/>
      <c r="AJ226" s="461"/>
    </row>
    <row r="227" spans="1:36">
      <c r="A227" s="171"/>
      <c r="B227" s="171"/>
      <c r="C227" s="90"/>
      <c r="D227" s="96"/>
      <c r="E227" s="93" t="s">
        <v>89</v>
      </c>
      <c r="F227" s="108">
        <v>6060</v>
      </c>
      <c r="G227" s="108"/>
      <c r="H227" s="41">
        <f>ROUNDDOWN($AI227*SUM(H$185:H$199)/$B$7,3)</f>
        <v>0</v>
      </c>
      <c r="I227" s="172">
        <f t="shared" ref="I227:I230" si="325">ROUNDDOWN($F227*H227,0)</f>
        <v>0</v>
      </c>
      <c r="J227" s="41">
        <f>ROUNDDOWN($AI227*SUM(J$185:J$199)/$B$7,3)</f>
        <v>0</v>
      </c>
      <c r="K227" s="172">
        <f t="shared" ref="K227:K230" si="326">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09"/>
        <v>0</v>
      </c>
      <c r="AG227" s="173">
        <f t="shared" si="309"/>
        <v>0</v>
      </c>
      <c r="AH227" s="108"/>
      <c r="AI227" s="461"/>
      <c r="AJ227" s="461"/>
    </row>
    <row r="228" spans="1:36">
      <c r="A228" s="171"/>
      <c r="B228" s="171"/>
      <c r="C228" s="186"/>
      <c r="D228" s="96"/>
      <c r="E228" s="93" t="s">
        <v>90</v>
      </c>
      <c r="F228" s="108">
        <v>18200</v>
      </c>
      <c r="G228" s="108"/>
      <c r="H228" s="41">
        <f>ROUNDDOWN($AI228*SUM(H$185:H$199)/$B$7,3)</f>
        <v>0</v>
      </c>
      <c r="I228" s="172">
        <f t="shared" si="325"/>
        <v>0</v>
      </c>
      <c r="J228" s="41">
        <f>ROUNDDOWN($AI228*SUM(J$185:J$199)/$B$7,3)</f>
        <v>0</v>
      </c>
      <c r="K228" s="172">
        <f t="shared" si="326"/>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09"/>
        <v>0</v>
      </c>
      <c r="AG228" s="173">
        <f t="shared" si="309"/>
        <v>0</v>
      </c>
      <c r="AH228" s="108"/>
      <c r="AI228" s="461"/>
      <c r="AJ228" s="461"/>
    </row>
    <row r="229" spans="1:36">
      <c r="A229" s="171"/>
      <c r="B229" s="171"/>
      <c r="C229" s="186"/>
      <c r="D229" s="96"/>
      <c r="E229" s="93" t="s">
        <v>91</v>
      </c>
      <c r="F229" s="108">
        <v>42480</v>
      </c>
      <c r="G229" s="108"/>
      <c r="H229" s="41">
        <f>ROUNDDOWN($AI229*SUM(H$185:H$199)/$B$7,3)</f>
        <v>0</v>
      </c>
      <c r="I229" s="172">
        <f t="shared" si="325"/>
        <v>0</v>
      </c>
      <c r="J229" s="41">
        <f>ROUNDDOWN($AI229*SUM(J$185:J$199)/$B$7,3)</f>
        <v>0</v>
      </c>
      <c r="K229" s="172">
        <f t="shared" si="326"/>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09"/>
        <v>0</v>
      </c>
      <c r="AG229" s="173">
        <f t="shared" si="309"/>
        <v>0</v>
      </c>
      <c r="AH229" s="108"/>
      <c r="AI229" s="461"/>
      <c r="AJ229" s="461"/>
    </row>
    <row r="230" spans="1:36">
      <c r="A230" s="171"/>
      <c r="B230" s="171"/>
      <c r="C230" s="186"/>
      <c r="D230" s="96"/>
      <c r="E230" s="93" t="s">
        <v>92</v>
      </c>
      <c r="F230" s="108">
        <v>6060</v>
      </c>
      <c r="G230" s="108"/>
      <c r="H230" s="41">
        <f>ROUNDDOWN($AI230*SUM(H$185:H$199)/$B$7,3)</f>
        <v>0</v>
      </c>
      <c r="I230" s="260">
        <f t="shared" si="325"/>
        <v>0</v>
      </c>
      <c r="J230" s="261">
        <f>ROUNDDOWN($AI230*SUM(J$185:J$199)/$B$7,3)</f>
        <v>0</v>
      </c>
      <c r="K230" s="260">
        <f t="shared" si="326"/>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09"/>
        <v>0</v>
      </c>
      <c r="AG230" s="173">
        <f t="shared" si="309"/>
        <v>0</v>
      </c>
      <c r="AH230" s="108"/>
      <c r="AI230" s="461"/>
      <c r="AJ230" s="461"/>
    </row>
    <row r="231" spans="1:36">
      <c r="A231" s="13"/>
      <c r="B231" s="13"/>
      <c r="C231" s="72"/>
      <c r="D231" s="464" t="s">
        <v>358</v>
      </c>
      <c r="E231" s="465" t="s">
        <v>363</v>
      </c>
      <c r="F231" s="213" t="s">
        <v>115</v>
      </c>
      <c r="G231" s="213" t="s">
        <v>115</v>
      </c>
      <c r="H231" s="468"/>
      <c r="I231" s="57"/>
      <c r="J231" s="468"/>
      <c r="K231" s="57"/>
      <c r="L231" s="468"/>
      <c r="M231" s="57"/>
      <c r="N231" s="468"/>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0</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09"/>
        <v>0</v>
      </c>
      <c r="AG233" s="173">
        <f t="shared" si="309"/>
        <v>0</v>
      </c>
      <c r="AH233" s="178"/>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09"/>
        <v>0</v>
      </c>
      <c r="AG234" s="173">
        <f t="shared" si="309"/>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09"/>
        <v>0</v>
      </c>
      <c r="AG236" s="137">
        <f t="shared" si="309"/>
        <v>0</v>
      </c>
      <c r="AH236" s="178"/>
      <c r="AI236" s="179"/>
    </row>
    <row r="237" spans="1:36" outlineLevel="1">
      <c r="A237" s="171"/>
      <c r="B237" s="188" t="s">
        <v>38</v>
      </c>
      <c r="C237" s="91" t="s">
        <v>39</v>
      </c>
      <c r="D237" s="94" t="s">
        <v>40</v>
      </c>
      <c r="E237" s="182" t="s">
        <v>64</v>
      </c>
      <c r="F237" s="274">
        <v>60410</v>
      </c>
      <c r="G237" s="212" t="s">
        <v>115</v>
      </c>
      <c r="H237" s="189"/>
      <c r="I237" s="190">
        <f>$F237*H237</f>
        <v>0</v>
      </c>
      <c r="J237" s="189"/>
      <c r="K237" s="190">
        <f>$F237*J237</f>
        <v>0</v>
      </c>
      <c r="L237" s="189"/>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c r="AA237" s="190">
        <f>$F237*Z237</f>
        <v>0</v>
      </c>
      <c r="AB237" s="189"/>
      <c r="AC237" s="190">
        <f>$F237*AB237</f>
        <v>0</v>
      </c>
      <c r="AD237" s="189"/>
      <c r="AE237" s="190">
        <f>$F237*AD237</f>
        <v>0</v>
      </c>
      <c r="AF237" s="238">
        <f>SUM(AD237,AB237,Z237,X237,V237,T237,R237,P237,N237,L237,J237,H237)</f>
        <v>0</v>
      </c>
      <c r="AG237" s="196">
        <f>SUM(AE237,AC237,AA237,Y237,W237,U237,S237,Q237,O237,M237,K237,I237)</f>
        <v>0</v>
      </c>
      <c r="AH237" s="178"/>
      <c r="AI237" s="179"/>
    </row>
    <row r="238" spans="1:36" outlineLevel="1">
      <c r="A238" s="171"/>
      <c r="B238" s="171"/>
      <c r="C238" s="90"/>
      <c r="D238" s="94" t="s">
        <v>41</v>
      </c>
      <c r="E238" s="182" t="s">
        <v>64</v>
      </c>
      <c r="F238" s="274">
        <v>1987</v>
      </c>
      <c r="G238" s="212" t="s">
        <v>115</v>
      </c>
      <c r="H238" s="189"/>
      <c r="I238" s="190">
        <f t="shared" ref="I238:K245" si="327">$F238*H238</f>
        <v>0</v>
      </c>
      <c r="J238" s="189"/>
      <c r="K238" s="190">
        <f t="shared" si="327"/>
        <v>0</v>
      </c>
      <c r="L238" s="189"/>
      <c r="M238" s="190">
        <f t="shared" ref="M238:M245" si="328">$F238*L238</f>
        <v>0</v>
      </c>
      <c r="N238" s="189"/>
      <c r="O238" s="190">
        <f t="shared" ref="O238:O245" si="329">$F238*N238</f>
        <v>0</v>
      </c>
      <c r="P238" s="189"/>
      <c r="Q238" s="190">
        <f t="shared" ref="Q238:Q245" si="330">$F238*P238</f>
        <v>0</v>
      </c>
      <c r="R238" s="189"/>
      <c r="S238" s="190">
        <f t="shared" ref="S238:S245" si="331">$F238*R238</f>
        <v>0</v>
      </c>
      <c r="T238" s="189"/>
      <c r="U238" s="190">
        <f t="shared" ref="U238:U245" si="332">$F238*T238</f>
        <v>0</v>
      </c>
      <c r="V238" s="189"/>
      <c r="W238" s="190">
        <f t="shared" ref="W238:W245" si="333">$F238*V238</f>
        <v>0</v>
      </c>
      <c r="X238" s="189"/>
      <c r="Y238" s="190">
        <f t="shared" ref="Y238:Y245" si="334">$F238*X238</f>
        <v>0</v>
      </c>
      <c r="Z238" s="189"/>
      <c r="AA238" s="190">
        <f t="shared" ref="AA238:AA245" si="335">$F238*Z238</f>
        <v>0</v>
      </c>
      <c r="AB238" s="189"/>
      <c r="AC238" s="190">
        <f t="shared" ref="AC238:AC245" si="336">$F238*AB238</f>
        <v>0</v>
      </c>
      <c r="AD238" s="189"/>
      <c r="AE238" s="190">
        <f t="shared" ref="AE238:AE245" si="337">$F238*AD238</f>
        <v>0</v>
      </c>
      <c r="AF238" s="238">
        <f t="shared" ref="AF238:AG273" si="338">SUM(AD238,AB238,Z238,X238,V238,T238,R238,P238,N238,L238,J238,H238)</f>
        <v>0</v>
      </c>
      <c r="AG238" s="196">
        <f t="shared" si="338"/>
        <v>0</v>
      </c>
      <c r="AH238" s="184"/>
      <c r="AI238" s="185"/>
    </row>
    <row r="239" spans="1:36" s="7" customFormat="1" outlineLevel="1">
      <c r="A239" s="171"/>
      <c r="B239" s="171"/>
      <c r="C239" s="90"/>
      <c r="D239" s="94" t="s">
        <v>40</v>
      </c>
      <c r="E239" s="182" t="s">
        <v>66</v>
      </c>
      <c r="F239" s="274">
        <v>52360</v>
      </c>
      <c r="G239" s="212" t="s">
        <v>115</v>
      </c>
      <c r="H239" s="191"/>
      <c r="I239" s="190">
        <f t="shared" si="327"/>
        <v>0</v>
      </c>
      <c r="J239" s="191"/>
      <c r="K239" s="190">
        <f t="shared" si="327"/>
        <v>0</v>
      </c>
      <c r="L239" s="191"/>
      <c r="M239" s="190">
        <f t="shared" si="328"/>
        <v>0</v>
      </c>
      <c r="N239" s="191"/>
      <c r="O239" s="190">
        <f t="shared" si="329"/>
        <v>0</v>
      </c>
      <c r="P239" s="191"/>
      <c r="Q239" s="190">
        <f t="shared" si="330"/>
        <v>0</v>
      </c>
      <c r="R239" s="191"/>
      <c r="S239" s="190">
        <f t="shared" si="331"/>
        <v>0</v>
      </c>
      <c r="T239" s="191"/>
      <c r="U239" s="190">
        <f t="shared" si="332"/>
        <v>0</v>
      </c>
      <c r="V239" s="191"/>
      <c r="W239" s="190">
        <f t="shared" si="333"/>
        <v>0</v>
      </c>
      <c r="X239" s="191"/>
      <c r="Y239" s="190">
        <f t="shared" si="334"/>
        <v>0</v>
      </c>
      <c r="Z239" s="191"/>
      <c r="AA239" s="190">
        <f t="shared" si="335"/>
        <v>0</v>
      </c>
      <c r="AB239" s="191"/>
      <c r="AC239" s="190">
        <f t="shared" si="336"/>
        <v>0</v>
      </c>
      <c r="AD239" s="191"/>
      <c r="AE239" s="190">
        <f t="shared" si="337"/>
        <v>0</v>
      </c>
      <c r="AF239" s="238">
        <f t="shared" si="338"/>
        <v>0</v>
      </c>
      <c r="AG239" s="196">
        <f t="shared" si="338"/>
        <v>0</v>
      </c>
      <c r="AH239" s="184"/>
      <c r="AI239" s="185"/>
    </row>
    <row r="240" spans="1:36" s="7" customFormat="1" outlineLevel="1">
      <c r="A240" s="171"/>
      <c r="B240" s="171"/>
      <c r="C240" s="90"/>
      <c r="D240" s="94" t="s">
        <v>41</v>
      </c>
      <c r="E240" s="182" t="s">
        <v>66</v>
      </c>
      <c r="F240" s="274">
        <v>1722</v>
      </c>
      <c r="G240" s="212" t="s">
        <v>115</v>
      </c>
      <c r="H240" s="191"/>
      <c r="I240" s="190">
        <f t="shared" si="327"/>
        <v>0</v>
      </c>
      <c r="J240" s="191"/>
      <c r="K240" s="190">
        <f t="shared" si="327"/>
        <v>0</v>
      </c>
      <c r="L240" s="191"/>
      <c r="M240" s="190">
        <f t="shared" si="328"/>
        <v>0</v>
      </c>
      <c r="N240" s="191"/>
      <c r="O240" s="190">
        <f t="shared" si="329"/>
        <v>0</v>
      </c>
      <c r="P240" s="191"/>
      <c r="Q240" s="190">
        <f t="shared" si="330"/>
        <v>0</v>
      </c>
      <c r="R240" s="191"/>
      <c r="S240" s="190">
        <f t="shared" si="331"/>
        <v>0</v>
      </c>
      <c r="T240" s="191"/>
      <c r="U240" s="190">
        <f t="shared" si="332"/>
        <v>0</v>
      </c>
      <c r="V240" s="191"/>
      <c r="W240" s="190">
        <f t="shared" si="333"/>
        <v>0</v>
      </c>
      <c r="X240" s="191"/>
      <c r="Y240" s="190">
        <f t="shared" si="334"/>
        <v>0</v>
      </c>
      <c r="Z240" s="191"/>
      <c r="AA240" s="190">
        <f t="shared" si="335"/>
        <v>0</v>
      </c>
      <c r="AB240" s="191"/>
      <c r="AC240" s="190">
        <f t="shared" si="336"/>
        <v>0</v>
      </c>
      <c r="AD240" s="191"/>
      <c r="AE240" s="190">
        <f t="shared" si="337"/>
        <v>0</v>
      </c>
      <c r="AF240" s="238">
        <f t="shared" si="338"/>
        <v>0</v>
      </c>
      <c r="AG240" s="196">
        <f t="shared" si="338"/>
        <v>0</v>
      </c>
      <c r="AH240" s="184"/>
      <c r="AI240" s="185"/>
    </row>
    <row r="241" spans="1:35" s="7" customFormat="1" outlineLevel="1">
      <c r="A241" s="171"/>
      <c r="B241" s="171"/>
      <c r="C241" s="90"/>
      <c r="D241" s="192" t="s">
        <v>71</v>
      </c>
      <c r="E241" s="193" t="s">
        <v>64</v>
      </c>
      <c r="F241" s="473"/>
      <c r="G241" s="202" t="s">
        <v>115</v>
      </c>
      <c r="H241" s="148"/>
      <c r="I241" s="148">
        <f t="shared" si="327"/>
        <v>0</v>
      </c>
      <c r="J241" s="148"/>
      <c r="K241" s="148">
        <f t="shared" si="327"/>
        <v>0</v>
      </c>
      <c r="L241" s="148"/>
      <c r="M241" s="148">
        <f t="shared" si="328"/>
        <v>0</v>
      </c>
      <c r="N241" s="148"/>
      <c r="O241" s="148">
        <f t="shared" si="329"/>
        <v>0</v>
      </c>
      <c r="P241" s="148"/>
      <c r="Q241" s="148">
        <f t="shared" si="330"/>
        <v>0</v>
      </c>
      <c r="R241" s="148"/>
      <c r="S241" s="148">
        <f t="shared" si="331"/>
        <v>0</v>
      </c>
      <c r="T241" s="148"/>
      <c r="U241" s="148">
        <f t="shared" si="332"/>
        <v>0</v>
      </c>
      <c r="V241" s="148"/>
      <c r="W241" s="148">
        <f t="shared" si="333"/>
        <v>0</v>
      </c>
      <c r="X241" s="148"/>
      <c r="Y241" s="148">
        <f t="shared" si="334"/>
        <v>0</v>
      </c>
      <c r="Z241" s="148"/>
      <c r="AA241" s="148">
        <f t="shared" si="335"/>
        <v>0</v>
      </c>
      <c r="AB241" s="148"/>
      <c r="AC241" s="148">
        <f t="shared" si="336"/>
        <v>0</v>
      </c>
      <c r="AD241" s="148"/>
      <c r="AE241" s="148">
        <f t="shared" si="337"/>
        <v>0</v>
      </c>
      <c r="AF241" s="238">
        <f t="shared" si="338"/>
        <v>0</v>
      </c>
      <c r="AG241" s="196">
        <f t="shared" si="338"/>
        <v>0</v>
      </c>
      <c r="AH241" s="184"/>
      <c r="AI241" s="185"/>
    </row>
    <row r="242" spans="1:35" s="7" customFormat="1" outlineLevel="1">
      <c r="A242" s="171"/>
      <c r="B242" s="171"/>
      <c r="C242" s="90"/>
      <c r="D242" s="192" t="s">
        <v>71</v>
      </c>
      <c r="E242" s="193" t="s">
        <v>73</v>
      </c>
      <c r="F242" s="473"/>
      <c r="G242" s="202" t="s">
        <v>115</v>
      </c>
      <c r="H242" s="148"/>
      <c r="I242" s="148">
        <f t="shared" si="327"/>
        <v>0</v>
      </c>
      <c r="J242" s="148"/>
      <c r="K242" s="148">
        <f t="shared" si="327"/>
        <v>0</v>
      </c>
      <c r="L242" s="148"/>
      <c r="M242" s="148">
        <f t="shared" si="328"/>
        <v>0</v>
      </c>
      <c r="N242" s="148"/>
      <c r="O242" s="148">
        <f t="shared" si="329"/>
        <v>0</v>
      </c>
      <c r="P242" s="148"/>
      <c r="Q242" s="148">
        <f t="shared" si="330"/>
        <v>0</v>
      </c>
      <c r="R242" s="148"/>
      <c r="S242" s="148">
        <f t="shared" si="331"/>
        <v>0</v>
      </c>
      <c r="T242" s="148"/>
      <c r="U242" s="148">
        <f t="shared" si="332"/>
        <v>0</v>
      </c>
      <c r="V242" s="148"/>
      <c r="W242" s="148">
        <f t="shared" si="333"/>
        <v>0</v>
      </c>
      <c r="X242" s="148"/>
      <c r="Y242" s="148">
        <f t="shared" si="334"/>
        <v>0</v>
      </c>
      <c r="Z242" s="148"/>
      <c r="AA242" s="148">
        <f t="shared" si="335"/>
        <v>0</v>
      </c>
      <c r="AB242" s="148"/>
      <c r="AC242" s="148">
        <f t="shared" si="336"/>
        <v>0</v>
      </c>
      <c r="AD242" s="148"/>
      <c r="AE242" s="148">
        <f t="shared" si="337"/>
        <v>0</v>
      </c>
      <c r="AF242" s="238">
        <f t="shared" si="338"/>
        <v>0</v>
      </c>
      <c r="AG242" s="196">
        <f t="shared" si="338"/>
        <v>0</v>
      </c>
      <c r="AH242" s="184"/>
      <c r="AI242" s="185"/>
    </row>
    <row r="243" spans="1:35" outlineLevel="1">
      <c r="A243" s="171"/>
      <c r="B243" s="171"/>
      <c r="C243" s="90"/>
      <c r="D243" s="204" t="s">
        <v>42</v>
      </c>
      <c r="E243" s="183"/>
      <c r="F243" s="274">
        <v>104300</v>
      </c>
      <c r="G243" s="212" t="s">
        <v>115</v>
      </c>
      <c r="H243" s="191"/>
      <c r="I243" s="190">
        <f t="shared" si="327"/>
        <v>0</v>
      </c>
      <c r="J243" s="191"/>
      <c r="K243" s="190">
        <f t="shared" si="327"/>
        <v>0</v>
      </c>
      <c r="L243" s="191"/>
      <c r="M243" s="190">
        <f t="shared" si="328"/>
        <v>0</v>
      </c>
      <c r="N243" s="191"/>
      <c r="O243" s="190">
        <f t="shared" si="329"/>
        <v>0</v>
      </c>
      <c r="P243" s="191"/>
      <c r="Q243" s="190">
        <f t="shared" si="330"/>
        <v>0</v>
      </c>
      <c r="R243" s="191"/>
      <c r="S243" s="190">
        <f t="shared" si="331"/>
        <v>0</v>
      </c>
      <c r="T243" s="191"/>
      <c r="U243" s="190">
        <f t="shared" si="332"/>
        <v>0</v>
      </c>
      <c r="V243" s="191"/>
      <c r="W243" s="190">
        <f t="shared" si="333"/>
        <v>0</v>
      </c>
      <c r="X243" s="191"/>
      <c r="Y243" s="190">
        <f t="shared" si="334"/>
        <v>0</v>
      </c>
      <c r="Z243" s="191"/>
      <c r="AA243" s="190">
        <f t="shared" si="335"/>
        <v>0</v>
      </c>
      <c r="AB243" s="191"/>
      <c r="AC243" s="190">
        <f t="shared" si="336"/>
        <v>0</v>
      </c>
      <c r="AD243" s="191"/>
      <c r="AE243" s="190">
        <f t="shared" si="337"/>
        <v>0</v>
      </c>
      <c r="AF243" s="238">
        <f t="shared" si="338"/>
        <v>0</v>
      </c>
      <c r="AG243" s="196">
        <f t="shared" si="338"/>
        <v>0</v>
      </c>
      <c r="AH243" s="184"/>
      <c r="AI243" s="185"/>
    </row>
    <row r="244" spans="1:35" outlineLevel="1">
      <c r="A244" s="171"/>
      <c r="B244" s="171"/>
      <c r="C244" s="90"/>
      <c r="D244" s="204" t="s">
        <v>62</v>
      </c>
      <c r="E244" s="183"/>
      <c r="F244" s="112">
        <v>26100</v>
      </c>
      <c r="G244" s="212" t="s">
        <v>115</v>
      </c>
      <c r="H244" s="191"/>
      <c r="I244" s="190">
        <f t="shared" si="327"/>
        <v>0</v>
      </c>
      <c r="J244" s="191"/>
      <c r="K244" s="190">
        <f t="shared" si="327"/>
        <v>0</v>
      </c>
      <c r="L244" s="191"/>
      <c r="M244" s="190">
        <f t="shared" si="328"/>
        <v>0</v>
      </c>
      <c r="N244" s="191"/>
      <c r="O244" s="190">
        <f t="shared" si="329"/>
        <v>0</v>
      </c>
      <c r="P244" s="191"/>
      <c r="Q244" s="190">
        <f t="shared" si="330"/>
        <v>0</v>
      </c>
      <c r="R244" s="191"/>
      <c r="S244" s="190">
        <f t="shared" si="331"/>
        <v>0</v>
      </c>
      <c r="T244" s="191"/>
      <c r="U244" s="190">
        <f t="shared" si="332"/>
        <v>0</v>
      </c>
      <c r="V244" s="191"/>
      <c r="W244" s="190">
        <f t="shared" si="333"/>
        <v>0</v>
      </c>
      <c r="X244" s="191"/>
      <c r="Y244" s="190">
        <f t="shared" si="334"/>
        <v>0</v>
      </c>
      <c r="Z244" s="191"/>
      <c r="AA244" s="190">
        <f t="shared" si="335"/>
        <v>0</v>
      </c>
      <c r="AB244" s="191"/>
      <c r="AC244" s="190">
        <f t="shared" si="336"/>
        <v>0</v>
      </c>
      <c r="AD244" s="191"/>
      <c r="AE244" s="190">
        <f t="shared" si="337"/>
        <v>0</v>
      </c>
      <c r="AF244" s="238">
        <f t="shared" si="338"/>
        <v>0</v>
      </c>
      <c r="AG244" s="196">
        <f t="shared" si="338"/>
        <v>0</v>
      </c>
      <c r="AH244" s="184"/>
      <c r="AI244" s="185"/>
    </row>
    <row r="245" spans="1:35" outlineLevel="1">
      <c r="A245" s="171"/>
      <c r="B245" s="171"/>
      <c r="C245" s="91" t="s">
        <v>43</v>
      </c>
      <c r="D245" s="204" t="s">
        <v>133</v>
      </c>
      <c r="E245" s="183"/>
      <c r="F245" s="274">
        <v>5520</v>
      </c>
      <c r="G245" s="212" t="s">
        <v>115</v>
      </c>
      <c r="H245" s="189"/>
      <c r="I245" s="190">
        <f t="shared" si="327"/>
        <v>0</v>
      </c>
      <c r="J245" s="189"/>
      <c r="K245" s="190">
        <f t="shared" si="327"/>
        <v>0</v>
      </c>
      <c r="L245" s="189"/>
      <c r="M245" s="190">
        <f t="shared" si="328"/>
        <v>0</v>
      </c>
      <c r="N245" s="189"/>
      <c r="O245" s="190">
        <f t="shared" si="329"/>
        <v>0</v>
      </c>
      <c r="P245" s="189"/>
      <c r="Q245" s="190">
        <f t="shared" si="330"/>
        <v>0</v>
      </c>
      <c r="R245" s="189"/>
      <c r="S245" s="190">
        <f t="shared" si="331"/>
        <v>0</v>
      </c>
      <c r="T245" s="189"/>
      <c r="U245" s="190">
        <f t="shared" si="332"/>
        <v>0</v>
      </c>
      <c r="V245" s="189"/>
      <c r="W245" s="190">
        <f t="shared" si="333"/>
        <v>0</v>
      </c>
      <c r="X245" s="396"/>
      <c r="Y245" s="190">
        <f t="shared" si="334"/>
        <v>0</v>
      </c>
      <c r="Z245" s="189"/>
      <c r="AA245" s="190">
        <f t="shared" si="335"/>
        <v>0</v>
      </c>
      <c r="AB245" s="189"/>
      <c r="AC245" s="190">
        <f t="shared" si="336"/>
        <v>0</v>
      </c>
      <c r="AD245" s="189"/>
      <c r="AE245" s="190">
        <f t="shared" si="337"/>
        <v>0</v>
      </c>
      <c r="AF245" s="238">
        <f t="shared" si="338"/>
        <v>0</v>
      </c>
      <c r="AG245" s="196">
        <f t="shared" si="338"/>
        <v>0</v>
      </c>
      <c r="AH245" s="184"/>
      <c r="AI245" s="185"/>
    </row>
    <row r="246" spans="1:35" outlineLevel="1">
      <c r="A246" s="171"/>
      <c r="B246" s="171"/>
      <c r="C246" s="91" t="s">
        <v>44</v>
      </c>
      <c r="D246" s="205" t="s">
        <v>45</v>
      </c>
      <c r="E246" s="206"/>
      <c r="F246" s="203" t="s">
        <v>115</v>
      </c>
      <c r="G246" s="203" t="s">
        <v>115</v>
      </c>
      <c r="H246" s="2"/>
      <c r="I246" s="2"/>
      <c r="J246" s="2"/>
      <c r="K246" s="191"/>
      <c r="L246" s="2"/>
      <c r="M246" s="191"/>
      <c r="N246" s="2"/>
      <c r="O246" s="191"/>
      <c r="P246" s="2"/>
      <c r="Q246" s="191"/>
      <c r="R246" s="2"/>
      <c r="S246" s="191"/>
      <c r="T246" s="2"/>
      <c r="U246" s="191"/>
      <c r="V246" s="2"/>
      <c r="W246" s="191"/>
      <c r="X246" s="191"/>
      <c r="Y246" s="191"/>
      <c r="Z246" s="2"/>
      <c r="AA246" s="191"/>
      <c r="AB246" s="2"/>
      <c r="AC246" s="191"/>
      <c r="AD246" s="191"/>
      <c r="AE246" s="191"/>
      <c r="AF246" s="238">
        <f t="shared" si="338"/>
        <v>0</v>
      </c>
      <c r="AG246" s="196">
        <f t="shared" si="338"/>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38"/>
        <v>0</v>
      </c>
      <c r="AG247" s="196">
        <f t="shared" si="338"/>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38"/>
        <v>0</v>
      </c>
      <c r="AG248" s="196">
        <f t="shared" si="338"/>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38"/>
        <v>0</v>
      </c>
      <c r="AG249" s="196">
        <f t="shared" si="338"/>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238">
        <f t="shared" si="338"/>
        <v>0</v>
      </c>
      <c r="AG250" s="196">
        <f t="shared" si="338"/>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38"/>
        <v>0</v>
      </c>
      <c r="AG251" s="196">
        <f t="shared" si="338"/>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38"/>
        <v>0</v>
      </c>
      <c r="AG252" s="196">
        <f t="shared" si="338"/>
        <v>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38"/>
        <v>0</v>
      </c>
      <c r="AG253" s="196">
        <f t="shared" si="338"/>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38"/>
        <v>0</v>
      </c>
      <c r="AG254" s="196">
        <f t="shared" si="338"/>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38"/>
        <v>0</v>
      </c>
      <c r="AG255" s="196">
        <f t="shared" si="338"/>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38"/>
        <v>0</v>
      </c>
      <c r="AG256" s="196">
        <f t="shared" si="338"/>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38"/>
        <v>0</v>
      </c>
      <c r="AG257" s="214">
        <f t="shared" si="338"/>
        <v>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38"/>
        <v>0</v>
      </c>
      <c r="AG258" s="214">
        <f t="shared" si="338"/>
        <v>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38"/>
        <v>0</v>
      </c>
      <c r="AG259" s="215">
        <f t="shared" si="338"/>
        <v>0</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38"/>
        <v>0</v>
      </c>
      <c r="AG260" s="215">
        <f t="shared" si="338"/>
        <v>0</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38"/>
        <v>0</v>
      </c>
      <c r="AG261" s="196">
        <f t="shared" si="338"/>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38"/>
        <v>0</v>
      </c>
      <c r="AG262" s="196">
        <f t="shared" si="338"/>
        <v>0</v>
      </c>
      <c r="AH262" s="197"/>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38"/>
        <v>0</v>
      </c>
      <c r="AG263" s="196">
        <f t="shared" si="338"/>
        <v>0</v>
      </c>
      <c r="AH263" s="197"/>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38"/>
        <v>0</v>
      </c>
      <c r="AG264" s="196">
        <f t="shared" si="338"/>
        <v>0</v>
      </c>
      <c r="AH264" s="197"/>
      <c r="AI264" s="197"/>
    </row>
    <row r="265" spans="1:35">
      <c r="A265" s="171"/>
      <c r="B265" s="171"/>
      <c r="C265" s="90"/>
      <c r="D265" s="176"/>
      <c r="E265" s="198" t="s">
        <v>22</v>
      </c>
      <c r="F265" s="136"/>
      <c r="G265" s="155" t="s">
        <v>115</v>
      </c>
      <c r="H265" s="147">
        <f t="shared" ref="H265:AE265" si="339">SUM(H261:H264)</f>
        <v>0</v>
      </c>
      <c r="I265" s="147">
        <f t="shared" si="339"/>
        <v>0</v>
      </c>
      <c r="J265" s="147">
        <f t="shared" si="339"/>
        <v>0</v>
      </c>
      <c r="K265" s="147">
        <f t="shared" si="339"/>
        <v>0</v>
      </c>
      <c r="L265" s="147">
        <f t="shared" si="339"/>
        <v>0</v>
      </c>
      <c r="M265" s="147">
        <f t="shared" si="339"/>
        <v>0</v>
      </c>
      <c r="N265" s="147">
        <f t="shared" si="339"/>
        <v>0</v>
      </c>
      <c r="O265" s="147">
        <f t="shared" si="339"/>
        <v>0</v>
      </c>
      <c r="P265" s="147">
        <f t="shared" si="339"/>
        <v>0</v>
      </c>
      <c r="Q265" s="147">
        <f t="shared" si="339"/>
        <v>0</v>
      </c>
      <c r="R265" s="147">
        <f t="shared" si="339"/>
        <v>0</v>
      </c>
      <c r="S265" s="147">
        <f t="shared" si="339"/>
        <v>0</v>
      </c>
      <c r="T265" s="147">
        <f t="shared" si="339"/>
        <v>0</v>
      </c>
      <c r="U265" s="147">
        <f t="shared" si="339"/>
        <v>0</v>
      </c>
      <c r="V265" s="147">
        <f t="shared" si="339"/>
        <v>0</v>
      </c>
      <c r="W265" s="147">
        <f t="shared" si="339"/>
        <v>0</v>
      </c>
      <c r="X265" s="147">
        <f t="shared" si="339"/>
        <v>0</v>
      </c>
      <c r="Y265" s="147">
        <f t="shared" si="339"/>
        <v>0</v>
      </c>
      <c r="Z265" s="147">
        <f t="shared" si="339"/>
        <v>0</v>
      </c>
      <c r="AA265" s="147">
        <f t="shared" si="339"/>
        <v>0</v>
      </c>
      <c r="AB265" s="147">
        <f t="shared" si="339"/>
        <v>0</v>
      </c>
      <c r="AC265" s="147">
        <f t="shared" si="339"/>
        <v>0</v>
      </c>
      <c r="AD265" s="147">
        <f t="shared" si="339"/>
        <v>0</v>
      </c>
      <c r="AE265" s="147">
        <f t="shared" si="339"/>
        <v>0</v>
      </c>
      <c r="AF265" s="238">
        <f t="shared" si="338"/>
        <v>0</v>
      </c>
      <c r="AG265" s="196">
        <f t="shared" si="338"/>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38"/>
        <v>0</v>
      </c>
      <c r="AG266" s="196">
        <f t="shared" si="338"/>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38"/>
        <v>0</v>
      </c>
      <c r="AG267" s="196">
        <f t="shared" si="338"/>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38"/>
        <v>0</v>
      </c>
      <c r="AG268" s="196">
        <f t="shared" si="338"/>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38"/>
        <v>0</v>
      </c>
      <c r="AG269" s="196">
        <f t="shared" si="338"/>
        <v>0</v>
      </c>
      <c r="AH269" s="197"/>
      <c r="AI269" s="197"/>
    </row>
    <row r="270" spans="1:35">
      <c r="A270" s="171"/>
      <c r="B270" s="171"/>
      <c r="C270" s="90"/>
      <c r="D270" s="90"/>
      <c r="E270" s="199" t="s">
        <v>22</v>
      </c>
      <c r="F270" s="132"/>
      <c r="G270" s="155" t="s">
        <v>115</v>
      </c>
      <c r="H270" s="147">
        <f t="shared" ref="H270:AE270" si="340">SUM(H266:H269)</f>
        <v>0</v>
      </c>
      <c r="I270" s="147">
        <f t="shared" si="340"/>
        <v>0</v>
      </c>
      <c r="J270" s="147">
        <f t="shared" si="340"/>
        <v>0</v>
      </c>
      <c r="K270" s="147">
        <f t="shared" si="340"/>
        <v>0</v>
      </c>
      <c r="L270" s="147">
        <f t="shared" si="340"/>
        <v>0</v>
      </c>
      <c r="M270" s="147">
        <f t="shared" si="340"/>
        <v>0</v>
      </c>
      <c r="N270" s="147">
        <f t="shared" si="340"/>
        <v>0</v>
      </c>
      <c r="O270" s="147">
        <f t="shared" si="340"/>
        <v>0</v>
      </c>
      <c r="P270" s="147">
        <f t="shared" si="340"/>
        <v>0</v>
      </c>
      <c r="Q270" s="147">
        <f t="shared" si="340"/>
        <v>0</v>
      </c>
      <c r="R270" s="147">
        <f t="shared" si="340"/>
        <v>0</v>
      </c>
      <c r="S270" s="147">
        <f t="shared" si="340"/>
        <v>0</v>
      </c>
      <c r="T270" s="147">
        <f t="shared" si="340"/>
        <v>0</v>
      </c>
      <c r="U270" s="147">
        <f t="shared" si="340"/>
        <v>0</v>
      </c>
      <c r="V270" s="147">
        <f t="shared" si="340"/>
        <v>0</v>
      </c>
      <c r="W270" s="147">
        <f t="shared" si="340"/>
        <v>0</v>
      </c>
      <c r="X270" s="147">
        <f t="shared" si="340"/>
        <v>0</v>
      </c>
      <c r="Y270" s="147">
        <f t="shared" si="340"/>
        <v>0</v>
      </c>
      <c r="Z270" s="147">
        <f t="shared" si="340"/>
        <v>0</v>
      </c>
      <c r="AA270" s="147">
        <f t="shared" si="340"/>
        <v>0</v>
      </c>
      <c r="AB270" s="147">
        <f t="shared" si="340"/>
        <v>0</v>
      </c>
      <c r="AC270" s="147">
        <f t="shared" si="340"/>
        <v>0</v>
      </c>
      <c r="AD270" s="147">
        <f t="shared" si="340"/>
        <v>0</v>
      </c>
      <c r="AE270" s="147">
        <f t="shared" si="340"/>
        <v>0</v>
      </c>
      <c r="AF270" s="238">
        <f t="shared" si="338"/>
        <v>0</v>
      </c>
      <c r="AG270" s="196">
        <f t="shared" si="338"/>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41">SUM(L270,L265)</f>
        <v>0</v>
      </c>
      <c r="M271" s="139">
        <f t="shared" si="341"/>
        <v>0</v>
      </c>
      <c r="N271" s="139">
        <f t="shared" si="341"/>
        <v>0</v>
      </c>
      <c r="O271" s="139">
        <f t="shared" si="341"/>
        <v>0</v>
      </c>
      <c r="P271" s="139">
        <f t="shared" si="341"/>
        <v>0</v>
      </c>
      <c r="Q271" s="139">
        <f t="shared" si="341"/>
        <v>0</v>
      </c>
      <c r="R271" s="139">
        <f t="shared" si="341"/>
        <v>0</v>
      </c>
      <c r="S271" s="139">
        <f t="shared" si="341"/>
        <v>0</v>
      </c>
      <c r="T271" s="139">
        <f>SUM(T270,T265)</f>
        <v>0</v>
      </c>
      <c r="U271" s="139">
        <f>SUM(U270,U265)</f>
        <v>0</v>
      </c>
      <c r="V271" s="139">
        <f t="shared" si="341"/>
        <v>0</v>
      </c>
      <c r="W271" s="139">
        <f>SUM(W270,W265)</f>
        <v>0</v>
      </c>
      <c r="X271" s="139">
        <f t="shared" si="341"/>
        <v>0</v>
      </c>
      <c r="Y271" s="139">
        <f t="shared" si="341"/>
        <v>0</v>
      </c>
      <c r="Z271" s="139">
        <f>SUM(Z270,Z265)</f>
        <v>0</v>
      </c>
      <c r="AA271" s="139">
        <f>SUM(AA270,AA265)</f>
        <v>0</v>
      </c>
      <c r="AB271" s="139">
        <f t="shared" si="341"/>
        <v>0</v>
      </c>
      <c r="AC271" s="139">
        <f>SUM(AC270,AC265)</f>
        <v>0</v>
      </c>
      <c r="AD271" s="139">
        <f t="shared" si="341"/>
        <v>0</v>
      </c>
      <c r="AE271" s="139">
        <f t="shared" si="341"/>
        <v>0</v>
      </c>
      <c r="AF271" s="240">
        <f t="shared" si="338"/>
        <v>0</v>
      </c>
      <c r="AG271" s="214">
        <f t="shared" si="338"/>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38"/>
        <v>0</v>
      </c>
      <c r="AG272" s="215">
        <f t="shared" si="338"/>
        <v>0</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38"/>
        <v>0</v>
      </c>
      <c r="AG273" s="215">
        <f t="shared" si="338"/>
        <v>0</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165"/>
      <c r="AI275" s="165"/>
    </row>
    <row r="276" spans="1:35">
      <c r="F276" s="6"/>
      <c r="G276" s="6"/>
      <c r="H276" s="39"/>
      <c r="I276" s="9"/>
      <c r="J276" s="39"/>
      <c r="K276" s="9"/>
      <c r="L276" s="39"/>
      <c r="M276" s="9"/>
      <c r="AE276" s="34"/>
    </row>
    <row r="277" spans="1:35">
      <c r="F277" s="6"/>
      <c r="G277" s="6"/>
      <c r="AA277" s="34"/>
      <c r="AF277" s="241" t="s">
        <v>181</v>
      </c>
      <c r="AG277" s="242">
        <f>(AG235+AG271)-(AI115+AI174)</f>
        <v>0</v>
      </c>
    </row>
    <row r="278" spans="1:35">
      <c r="F278" s="6"/>
      <c r="G278" s="6"/>
      <c r="AF278" s="241" t="s">
        <v>181</v>
      </c>
      <c r="AG278" s="242">
        <f>AG257-AI160</f>
        <v>0</v>
      </c>
    </row>
    <row r="279" spans="1:35">
      <c r="F279" s="6"/>
      <c r="G279" s="6"/>
      <c r="AF279" s="241" t="s">
        <v>182</v>
      </c>
      <c r="AG279" s="242">
        <f>SUM(AG277:AG278)</f>
        <v>0</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88671875" style="217" customWidth="1"/>
    <col min="33" max="33" width="15.109375" style="6" customWidth="1"/>
    <col min="34" max="34" width="11" style="38" customWidth="1"/>
    <col min="35" max="35" width="15" style="6" customWidth="1"/>
    <col min="36" max="38" width="11.664062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205</v>
      </c>
    </row>
    <row r="4" spans="1:35">
      <c r="A4" s="6" t="s">
        <v>113</v>
      </c>
      <c r="B4" s="54" t="s">
        <v>206</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196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42</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42</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198</v>
      </c>
      <c r="D8" s="65"/>
      <c r="H8" s="10" t="s">
        <v>126</v>
      </c>
      <c r="I8" s="25">
        <f>$B$7-I9-I6-I7-I10</f>
        <v>42</v>
      </c>
      <c r="K8" s="25">
        <f>$B$7-K9-K6-K7-K10</f>
        <v>42</v>
      </c>
      <c r="M8" s="25">
        <f>$B$7-M9-M6-M7-M10</f>
        <v>42</v>
      </c>
      <c r="O8" s="25">
        <f>$B$7-O9-O6-O7-O10</f>
        <v>42</v>
      </c>
      <c r="Q8" s="25">
        <f>$B$7-Q9-Q6-Q7-Q10</f>
        <v>42</v>
      </c>
      <c r="S8" s="25">
        <f>$B$7-S9-S6-S7-S10</f>
        <v>42</v>
      </c>
      <c r="U8" s="25">
        <f>$B$7-U9-U6-U7-U10</f>
        <v>42</v>
      </c>
      <c r="W8" s="25">
        <f>$B$7-W9-W6-W7-W10</f>
        <v>42</v>
      </c>
      <c r="Y8" s="25">
        <f>$B$7-Y9-Y6-Y7-Y10</f>
        <v>42</v>
      </c>
      <c r="AA8" s="25">
        <f>$B$7-AA9-AA6-AA7-AA10</f>
        <v>42</v>
      </c>
      <c r="AC8" s="25">
        <f>$B$7-AC9-AC6-AC7-AC10</f>
        <v>42</v>
      </c>
      <c r="AE8" s="25">
        <f>$B$7-AE9-AE6-AE7-AE10</f>
        <v>42</v>
      </c>
      <c r="AG8" s="18">
        <f t="shared" ref="AG8:AG10" si="1">SUM(I8:AE8)</f>
        <v>504</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398">
        <v>641082</v>
      </c>
      <c r="G14" s="107" t="s">
        <v>127</v>
      </c>
      <c r="H14" s="115"/>
      <c r="I14" s="3">
        <f t="shared" ref="I14:I18" si="2">ROUNDDOWN($F14*H14,0)</f>
        <v>0</v>
      </c>
      <c r="J14" s="115"/>
      <c r="K14" s="3">
        <f t="shared" ref="K14:K19" si="3">ROUNDDOWN($F14*J14,0)</f>
        <v>0</v>
      </c>
      <c r="L14" s="115"/>
      <c r="M14" s="3">
        <f t="shared" ref="M14:M19" si="4">ROUNDDOWN($F14*L14,0)</f>
        <v>0</v>
      </c>
      <c r="N14" s="115"/>
      <c r="O14" s="3">
        <f t="shared" ref="O14:O19" si="5">ROUNDDOWN($F14*N14,0)</f>
        <v>0</v>
      </c>
      <c r="P14" s="115"/>
      <c r="Q14" s="3">
        <f t="shared" ref="Q14:Q19" si="6">ROUNDDOWN($F14*P14,0)</f>
        <v>0</v>
      </c>
      <c r="R14" s="115"/>
      <c r="S14" s="3">
        <f t="shared" ref="S14:S19" si="7">ROUNDDOWN($F14*R14,0)</f>
        <v>0</v>
      </c>
      <c r="T14" s="115"/>
      <c r="U14" s="3">
        <f t="shared" ref="U14:U19" si="8">ROUNDDOWN($F14*T14,0)</f>
        <v>0</v>
      </c>
      <c r="V14" s="115"/>
      <c r="W14" s="3">
        <f t="shared" ref="W14:W19" si="9">ROUNDDOWN($F14*V14,0)</f>
        <v>0</v>
      </c>
      <c r="X14" s="115"/>
      <c r="Y14" s="3">
        <f t="shared" ref="Y14:Y19" si="10">ROUNDDOWN($F14*X14,0)</f>
        <v>0</v>
      </c>
      <c r="Z14" s="115"/>
      <c r="AA14" s="3">
        <f t="shared" ref="AA14:AA19" si="11">ROUNDDOWN($F14*Z14,0)</f>
        <v>0</v>
      </c>
      <c r="AB14" s="115"/>
      <c r="AC14" s="3">
        <f>ROUNDDOWN($F14*AB14,0)</f>
        <v>0</v>
      </c>
      <c r="AD14" s="115"/>
      <c r="AE14" s="3">
        <f t="shared" ref="AE14:AE19" si="12">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88"/>
      <c r="F15" s="109"/>
      <c r="G15" s="107"/>
      <c r="H15" s="115"/>
      <c r="I15" s="3">
        <f t="shared" si="2"/>
        <v>0</v>
      </c>
      <c r="J15" s="115"/>
      <c r="K15" s="3">
        <f t="shared" si="3"/>
        <v>0</v>
      </c>
      <c r="L15" s="115"/>
      <c r="M15" s="3">
        <f t="shared" si="4"/>
        <v>0</v>
      </c>
      <c r="N15" s="115"/>
      <c r="O15" s="3">
        <f t="shared" si="5"/>
        <v>0</v>
      </c>
      <c r="P15" s="115"/>
      <c r="Q15" s="3">
        <f t="shared" si="6"/>
        <v>0</v>
      </c>
      <c r="R15" s="115"/>
      <c r="S15" s="3">
        <f t="shared" si="7"/>
        <v>0</v>
      </c>
      <c r="T15" s="115"/>
      <c r="U15" s="3">
        <f t="shared" si="8"/>
        <v>0</v>
      </c>
      <c r="V15" s="115"/>
      <c r="W15" s="3">
        <f t="shared" si="9"/>
        <v>0</v>
      </c>
      <c r="X15" s="115"/>
      <c r="Y15" s="3">
        <f t="shared" si="10"/>
        <v>0</v>
      </c>
      <c r="Z15" s="115"/>
      <c r="AA15" s="3">
        <f t="shared" si="11"/>
        <v>0</v>
      </c>
      <c r="AB15" s="115"/>
      <c r="AC15" s="3">
        <f t="shared" ref="AC15:AC19" si="13">ROUNDDOWN($F15*AB15,0)</f>
        <v>0</v>
      </c>
      <c r="AD15" s="115"/>
      <c r="AE15" s="3">
        <f t="shared" si="12"/>
        <v>0</v>
      </c>
      <c r="AF15" s="220"/>
      <c r="AG15" s="3">
        <f t="shared" ref="AG15:AG23" si="14">ROUNDDOWN($F15*AF15,0)</f>
        <v>0</v>
      </c>
      <c r="AH15" s="114">
        <f t="shared" ref="AH15:AI46" si="15">SUM(AF15,AD15,AB15,Z15,X15,V15,T15,R15,P15,N15,L15,J15,H15)</f>
        <v>0</v>
      </c>
      <c r="AI15" s="4">
        <f t="shared" si="15"/>
        <v>0</v>
      </c>
    </row>
    <row r="16" spans="1:35">
      <c r="A16" s="13"/>
      <c r="B16" s="13"/>
      <c r="C16" s="68"/>
      <c r="D16" s="26"/>
      <c r="E16" s="88"/>
      <c r="F16" s="109"/>
      <c r="G16" s="200"/>
      <c r="H16" s="115"/>
      <c r="I16" s="3">
        <f t="shared" si="2"/>
        <v>0</v>
      </c>
      <c r="J16" s="115"/>
      <c r="K16" s="3">
        <f t="shared" si="3"/>
        <v>0</v>
      </c>
      <c r="L16" s="115"/>
      <c r="M16" s="3">
        <f>ROUNDDOWN($F16*L16,0)</f>
        <v>0</v>
      </c>
      <c r="N16" s="115"/>
      <c r="O16" s="3">
        <f t="shared" si="5"/>
        <v>0</v>
      </c>
      <c r="P16" s="115"/>
      <c r="Q16" s="3">
        <f t="shared" si="6"/>
        <v>0</v>
      </c>
      <c r="R16" s="115"/>
      <c r="S16" s="3">
        <f t="shared" si="7"/>
        <v>0</v>
      </c>
      <c r="T16" s="115"/>
      <c r="U16" s="3">
        <f t="shared" si="8"/>
        <v>0</v>
      </c>
      <c r="V16" s="115"/>
      <c r="W16" s="3">
        <f t="shared" si="9"/>
        <v>0</v>
      </c>
      <c r="X16" s="115"/>
      <c r="Y16" s="3">
        <f t="shared" si="10"/>
        <v>0</v>
      </c>
      <c r="Z16" s="115"/>
      <c r="AA16" s="3">
        <f t="shared" si="11"/>
        <v>0</v>
      </c>
      <c r="AB16" s="115"/>
      <c r="AC16" s="3">
        <f t="shared" si="13"/>
        <v>0</v>
      </c>
      <c r="AD16" s="115"/>
      <c r="AE16" s="3">
        <f t="shared" si="12"/>
        <v>0</v>
      </c>
      <c r="AF16" s="220"/>
      <c r="AG16" s="3">
        <f t="shared" si="14"/>
        <v>0</v>
      </c>
      <c r="AH16" s="114">
        <f t="shared" si="15"/>
        <v>0</v>
      </c>
      <c r="AI16" s="4">
        <f t="shared" si="15"/>
        <v>0</v>
      </c>
    </row>
    <row r="17" spans="1:35">
      <c r="A17" s="13"/>
      <c r="B17" s="13"/>
      <c r="C17" s="68"/>
      <c r="D17" s="26"/>
      <c r="E17" s="88"/>
      <c r="F17" s="111"/>
      <c r="G17" s="200"/>
      <c r="H17" s="115"/>
      <c r="I17" s="3">
        <f t="shared" si="2"/>
        <v>0</v>
      </c>
      <c r="J17" s="115"/>
      <c r="K17" s="3">
        <f t="shared" si="3"/>
        <v>0</v>
      </c>
      <c r="L17" s="115"/>
      <c r="M17" s="3">
        <f t="shared" si="4"/>
        <v>0</v>
      </c>
      <c r="N17" s="115"/>
      <c r="O17" s="3">
        <f t="shared" si="5"/>
        <v>0</v>
      </c>
      <c r="P17" s="115"/>
      <c r="Q17" s="3">
        <f t="shared" si="6"/>
        <v>0</v>
      </c>
      <c r="R17" s="115"/>
      <c r="S17" s="3">
        <f t="shared" si="7"/>
        <v>0</v>
      </c>
      <c r="T17" s="115"/>
      <c r="U17" s="3">
        <f t="shared" si="8"/>
        <v>0</v>
      </c>
      <c r="V17" s="115"/>
      <c r="W17" s="3">
        <f t="shared" si="9"/>
        <v>0</v>
      </c>
      <c r="X17" s="115"/>
      <c r="Y17" s="3">
        <f t="shared" si="10"/>
        <v>0</v>
      </c>
      <c r="Z17" s="115"/>
      <c r="AA17" s="3">
        <f t="shared" si="11"/>
        <v>0</v>
      </c>
      <c r="AB17" s="115"/>
      <c r="AC17" s="3">
        <f t="shared" si="13"/>
        <v>0</v>
      </c>
      <c r="AD17" s="115"/>
      <c r="AE17" s="3">
        <f t="shared" si="12"/>
        <v>0</v>
      </c>
      <c r="AF17" s="220"/>
      <c r="AG17" s="3">
        <f t="shared" si="14"/>
        <v>0</v>
      </c>
      <c r="AH17" s="114">
        <f t="shared" si="15"/>
        <v>0</v>
      </c>
      <c r="AI17" s="4">
        <f t="shared" si="15"/>
        <v>0</v>
      </c>
    </row>
    <row r="18" spans="1:35">
      <c r="A18" s="13"/>
      <c r="B18" s="13"/>
      <c r="C18" s="67"/>
      <c r="D18" s="26"/>
      <c r="E18" s="69"/>
      <c r="F18" s="109"/>
      <c r="G18" s="109"/>
      <c r="H18" s="115"/>
      <c r="I18" s="3">
        <f t="shared" si="2"/>
        <v>0</v>
      </c>
      <c r="J18" s="115"/>
      <c r="K18" s="3">
        <f t="shared" si="3"/>
        <v>0</v>
      </c>
      <c r="L18" s="115"/>
      <c r="M18" s="3">
        <f t="shared" si="4"/>
        <v>0</v>
      </c>
      <c r="N18" s="115"/>
      <c r="O18" s="3">
        <f t="shared" si="5"/>
        <v>0</v>
      </c>
      <c r="P18" s="115"/>
      <c r="Q18" s="3">
        <f t="shared" si="6"/>
        <v>0</v>
      </c>
      <c r="R18" s="115"/>
      <c r="S18" s="3">
        <f t="shared" si="7"/>
        <v>0</v>
      </c>
      <c r="T18" s="115"/>
      <c r="U18" s="3">
        <f t="shared" si="8"/>
        <v>0</v>
      </c>
      <c r="V18" s="115"/>
      <c r="W18" s="3">
        <f t="shared" si="9"/>
        <v>0</v>
      </c>
      <c r="X18" s="115"/>
      <c r="Y18" s="3">
        <f t="shared" si="10"/>
        <v>0</v>
      </c>
      <c r="Z18" s="115"/>
      <c r="AA18" s="3">
        <f t="shared" si="11"/>
        <v>0</v>
      </c>
      <c r="AB18" s="115"/>
      <c r="AC18" s="3">
        <f t="shared" si="13"/>
        <v>0</v>
      </c>
      <c r="AD18" s="115"/>
      <c r="AE18" s="3">
        <f t="shared" si="12"/>
        <v>0</v>
      </c>
      <c r="AF18" s="220"/>
      <c r="AG18" s="3">
        <f t="shared" si="14"/>
        <v>0</v>
      </c>
      <c r="AH18" s="114">
        <f t="shared" si="15"/>
        <v>0</v>
      </c>
      <c r="AI18" s="4">
        <f t="shared" si="15"/>
        <v>0</v>
      </c>
    </row>
    <row r="19" spans="1:35">
      <c r="A19" s="13"/>
      <c r="B19" s="13"/>
      <c r="C19" s="68"/>
      <c r="D19" s="26"/>
      <c r="E19" s="88"/>
      <c r="F19" s="109"/>
      <c r="G19" s="109"/>
      <c r="H19" s="115"/>
      <c r="I19" s="3">
        <f t="shared" ref="I19:K23" si="16">ROUNDDOWN($F19*H19,0)</f>
        <v>0</v>
      </c>
      <c r="J19" s="115"/>
      <c r="K19" s="3">
        <f t="shared" si="3"/>
        <v>0</v>
      </c>
      <c r="L19" s="115"/>
      <c r="M19" s="3">
        <f t="shared" si="4"/>
        <v>0</v>
      </c>
      <c r="N19" s="115"/>
      <c r="O19" s="3">
        <f t="shared" si="5"/>
        <v>0</v>
      </c>
      <c r="P19" s="115"/>
      <c r="Q19" s="3">
        <f t="shared" si="6"/>
        <v>0</v>
      </c>
      <c r="R19" s="115"/>
      <c r="S19" s="3">
        <f t="shared" si="7"/>
        <v>0</v>
      </c>
      <c r="T19" s="115"/>
      <c r="U19" s="3">
        <f t="shared" si="8"/>
        <v>0</v>
      </c>
      <c r="V19" s="115"/>
      <c r="W19" s="3">
        <f t="shared" si="9"/>
        <v>0</v>
      </c>
      <c r="X19" s="115"/>
      <c r="Y19" s="3">
        <f t="shared" si="10"/>
        <v>0</v>
      </c>
      <c r="Z19" s="115"/>
      <c r="AA19" s="3">
        <f t="shared" si="11"/>
        <v>0</v>
      </c>
      <c r="AB19" s="115"/>
      <c r="AC19" s="3">
        <f t="shared" si="13"/>
        <v>0</v>
      </c>
      <c r="AD19" s="115"/>
      <c r="AE19" s="3">
        <f t="shared" si="12"/>
        <v>0</v>
      </c>
      <c r="AF19" s="220"/>
      <c r="AG19" s="3">
        <f t="shared" si="14"/>
        <v>0</v>
      </c>
      <c r="AH19" s="114">
        <f t="shared" si="15"/>
        <v>0</v>
      </c>
      <c r="AI19" s="4">
        <f t="shared" si="15"/>
        <v>0</v>
      </c>
    </row>
    <row r="20" spans="1:35">
      <c r="A20" s="13"/>
      <c r="B20" s="13"/>
      <c r="C20" s="68"/>
      <c r="D20" s="26"/>
      <c r="E20" s="88"/>
      <c r="F20" s="109"/>
      <c r="G20" s="109"/>
      <c r="H20" s="115"/>
      <c r="I20" s="3">
        <f t="shared" si="16"/>
        <v>0</v>
      </c>
      <c r="J20" s="115"/>
      <c r="K20" s="3">
        <f t="shared" si="16"/>
        <v>0</v>
      </c>
      <c r="L20" s="115"/>
      <c r="M20" s="3">
        <f t="shared" ref="M20:M23" si="17">ROUNDDOWN($F20*L20,0)</f>
        <v>0</v>
      </c>
      <c r="N20" s="115"/>
      <c r="O20" s="3">
        <f t="shared" ref="O20:O23" si="18">ROUNDDOWN($F20*N20,0)</f>
        <v>0</v>
      </c>
      <c r="P20" s="115"/>
      <c r="Q20" s="3">
        <f t="shared" ref="Q20:Q23" si="19">ROUNDDOWN($F20*P20,0)</f>
        <v>0</v>
      </c>
      <c r="R20" s="115"/>
      <c r="S20" s="3">
        <f t="shared" ref="S20:S23" si="20">ROUNDDOWN($F20*R20,0)</f>
        <v>0</v>
      </c>
      <c r="T20" s="115"/>
      <c r="U20" s="3">
        <f t="shared" ref="U20:U23" si="21">ROUNDDOWN($F20*T20,0)</f>
        <v>0</v>
      </c>
      <c r="V20" s="115"/>
      <c r="W20" s="3">
        <f t="shared" ref="W20:W23" si="22">ROUNDDOWN($F20*V20,0)</f>
        <v>0</v>
      </c>
      <c r="X20" s="115"/>
      <c r="Y20" s="3">
        <f t="shared" ref="Y20:Y23" si="23">ROUNDDOWN($F20*X20,0)</f>
        <v>0</v>
      </c>
      <c r="Z20" s="115"/>
      <c r="AA20" s="3">
        <f t="shared" ref="AA20:AA23" si="24">ROUNDDOWN($F20*Z20,0)</f>
        <v>0</v>
      </c>
      <c r="AB20" s="115"/>
      <c r="AC20" s="3">
        <f t="shared" ref="AC20:AC23" si="25">ROUNDDOWN($F20*AB20,0)</f>
        <v>0</v>
      </c>
      <c r="AD20" s="115"/>
      <c r="AE20" s="3">
        <f t="shared" ref="AE20:AE23" si="26">ROUNDDOWN($F20*AD20,0)</f>
        <v>0</v>
      </c>
      <c r="AF20" s="220"/>
      <c r="AG20" s="3">
        <f t="shared" si="14"/>
        <v>0</v>
      </c>
      <c r="AH20" s="114">
        <f t="shared" si="15"/>
        <v>0</v>
      </c>
      <c r="AI20" s="4">
        <f t="shared" si="15"/>
        <v>0</v>
      </c>
    </row>
    <row r="21" spans="1:35">
      <c r="A21" s="13"/>
      <c r="B21" s="13"/>
      <c r="C21" s="68"/>
      <c r="D21" s="26"/>
      <c r="E21" s="88"/>
      <c r="F21" s="109"/>
      <c r="G21" s="109"/>
      <c r="H21" s="115"/>
      <c r="I21" s="3">
        <f t="shared" si="16"/>
        <v>0</v>
      </c>
      <c r="J21" s="115"/>
      <c r="K21" s="3">
        <f t="shared" si="16"/>
        <v>0</v>
      </c>
      <c r="L21" s="115"/>
      <c r="M21" s="3">
        <f t="shared" si="17"/>
        <v>0</v>
      </c>
      <c r="N21" s="115"/>
      <c r="O21" s="3">
        <f t="shared" si="18"/>
        <v>0</v>
      </c>
      <c r="P21" s="115"/>
      <c r="Q21" s="3">
        <f t="shared" si="19"/>
        <v>0</v>
      </c>
      <c r="R21" s="115"/>
      <c r="S21" s="3">
        <f t="shared" si="20"/>
        <v>0</v>
      </c>
      <c r="T21" s="115"/>
      <c r="U21" s="3">
        <f t="shared" si="21"/>
        <v>0</v>
      </c>
      <c r="V21" s="115"/>
      <c r="W21" s="3">
        <f t="shared" si="22"/>
        <v>0</v>
      </c>
      <c r="X21" s="115"/>
      <c r="Y21" s="3">
        <f t="shared" si="23"/>
        <v>0</v>
      </c>
      <c r="Z21" s="115"/>
      <c r="AA21" s="3">
        <f t="shared" si="24"/>
        <v>0</v>
      </c>
      <c r="AB21" s="115"/>
      <c r="AC21" s="3">
        <f t="shared" si="25"/>
        <v>0</v>
      </c>
      <c r="AD21" s="115"/>
      <c r="AE21" s="3">
        <f t="shared" si="26"/>
        <v>0</v>
      </c>
      <c r="AF21" s="220"/>
      <c r="AG21" s="3">
        <f t="shared" si="14"/>
        <v>0</v>
      </c>
      <c r="AH21" s="114">
        <f t="shared" si="15"/>
        <v>0</v>
      </c>
      <c r="AI21" s="4">
        <f t="shared" si="15"/>
        <v>0</v>
      </c>
    </row>
    <row r="22" spans="1:35">
      <c r="A22" s="13"/>
      <c r="B22" s="13"/>
      <c r="C22" s="68"/>
      <c r="D22" s="26"/>
      <c r="E22" s="88"/>
      <c r="F22" s="109"/>
      <c r="G22" s="109"/>
      <c r="H22" s="115"/>
      <c r="I22" s="3">
        <f t="shared" si="16"/>
        <v>0</v>
      </c>
      <c r="J22" s="115"/>
      <c r="K22" s="3">
        <f t="shared" si="16"/>
        <v>0</v>
      </c>
      <c r="L22" s="115"/>
      <c r="M22" s="3">
        <f t="shared" si="17"/>
        <v>0</v>
      </c>
      <c r="N22" s="115"/>
      <c r="O22" s="3">
        <f t="shared" si="18"/>
        <v>0</v>
      </c>
      <c r="P22" s="115"/>
      <c r="Q22" s="3">
        <f t="shared" si="19"/>
        <v>0</v>
      </c>
      <c r="R22" s="115"/>
      <c r="S22" s="3">
        <f t="shared" si="20"/>
        <v>0</v>
      </c>
      <c r="T22" s="115"/>
      <c r="U22" s="3">
        <f t="shared" si="21"/>
        <v>0</v>
      </c>
      <c r="V22" s="115"/>
      <c r="W22" s="3">
        <f t="shared" si="22"/>
        <v>0</v>
      </c>
      <c r="X22" s="115"/>
      <c r="Y22" s="3">
        <f t="shared" si="23"/>
        <v>0</v>
      </c>
      <c r="Z22" s="115"/>
      <c r="AA22" s="3">
        <f t="shared" si="24"/>
        <v>0</v>
      </c>
      <c r="AB22" s="115"/>
      <c r="AC22" s="3">
        <f t="shared" si="25"/>
        <v>0</v>
      </c>
      <c r="AD22" s="115"/>
      <c r="AE22" s="3">
        <f t="shared" si="26"/>
        <v>0</v>
      </c>
      <c r="AF22" s="220"/>
      <c r="AG22" s="3">
        <f t="shared" si="14"/>
        <v>0</v>
      </c>
      <c r="AH22" s="114">
        <f t="shared" si="15"/>
        <v>0</v>
      </c>
      <c r="AI22" s="4">
        <f t="shared" si="15"/>
        <v>0</v>
      </c>
    </row>
    <row r="23" spans="1:35">
      <c r="A23" s="13"/>
      <c r="B23" s="13"/>
      <c r="C23" s="68"/>
      <c r="D23" s="26"/>
      <c r="E23" s="88"/>
      <c r="F23" s="109"/>
      <c r="G23" s="109"/>
      <c r="H23" s="115"/>
      <c r="I23" s="3">
        <f t="shared" si="16"/>
        <v>0</v>
      </c>
      <c r="J23" s="115"/>
      <c r="K23" s="3">
        <f t="shared" si="16"/>
        <v>0</v>
      </c>
      <c r="L23" s="115"/>
      <c r="M23" s="3">
        <f t="shared" si="17"/>
        <v>0</v>
      </c>
      <c r="N23" s="115"/>
      <c r="O23" s="3">
        <f t="shared" si="18"/>
        <v>0</v>
      </c>
      <c r="P23" s="115"/>
      <c r="Q23" s="3">
        <f t="shared" si="19"/>
        <v>0</v>
      </c>
      <c r="R23" s="115"/>
      <c r="S23" s="3">
        <f t="shared" si="20"/>
        <v>0</v>
      </c>
      <c r="T23" s="115"/>
      <c r="U23" s="3">
        <f t="shared" si="21"/>
        <v>0</v>
      </c>
      <c r="V23" s="115"/>
      <c r="W23" s="3">
        <f t="shared" si="22"/>
        <v>0</v>
      </c>
      <c r="X23" s="115"/>
      <c r="Y23" s="3">
        <f t="shared" si="23"/>
        <v>0</v>
      </c>
      <c r="Z23" s="115"/>
      <c r="AA23" s="3">
        <f t="shared" si="24"/>
        <v>0</v>
      </c>
      <c r="AB23" s="115"/>
      <c r="AC23" s="3">
        <f t="shared" si="25"/>
        <v>0</v>
      </c>
      <c r="AD23" s="115"/>
      <c r="AE23" s="3">
        <f t="shared" si="26"/>
        <v>0</v>
      </c>
      <c r="AF23" s="220"/>
      <c r="AG23" s="3">
        <f t="shared" si="14"/>
        <v>0</v>
      </c>
      <c r="AH23" s="114">
        <f t="shared" si="15"/>
        <v>0</v>
      </c>
      <c r="AI23" s="4">
        <f t="shared" si="15"/>
        <v>0</v>
      </c>
    </row>
    <row r="24" spans="1:35">
      <c r="A24" s="13"/>
      <c r="B24" s="13"/>
      <c r="C24" s="68"/>
      <c r="D24" s="69"/>
      <c r="E24" s="124" t="s">
        <v>22</v>
      </c>
      <c r="F24" s="132"/>
      <c r="G24" s="132"/>
      <c r="H24" s="128">
        <f t="shared" ref="H24:AG24" si="27">SUM(H14:H23)</f>
        <v>0</v>
      </c>
      <c r="I24" s="129">
        <f t="shared" si="27"/>
        <v>0</v>
      </c>
      <c r="J24" s="128">
        <f t="shared" si="27"/>
        <v>0</v>
      </c>
      <c r="K24" s="129">
        <f t="shared" si="27"/>
        <v>0</v>
      </c>
      <c r="L24" s="128">
        <f t="shared" si="27"/>
        <v>0</v>
      </c>
      <c r="M24" s="129">
        <f t="shared" si="27"/>
        <v>0</v>
      </c>
      <c r="N24" s="128">
        <f t="shared" si="27"/>
        <v>0</v>
      </c>
      <c r="O24" s="129">
        <f t="shared" si="27"/>
        <v>0</v>
      </c>
      <c r="P24" s="128">
        <f t="shared" si="27"/>
        <v>0</v>
      </c>
      <c r="Q24" s="129">
        <f t="shared" si="27"/>
        <v>0</v>
      </c>
      <c r="R24" s="128">
        <f t="shared" si="27"/>
        <v>0</v>
      </c>
      <c r="S24" s="129">
        <f t="shared" si="27"/>
        <v>0</v>
      </c>
      <c r="T24" s="128">
        <f t="shared" si="27"/>
        <v>0</v>
      </c>
      <c r="U24" s="129">
        <f t="shared" si="27"/>
        <v>0</v>
      </c>
      <c r="V24" s="128">
        <f t="shared" si="27"/>
        <v>0</v>
      </c>
      <c r="W24" s="129">
        <f t="shared" si="27"/>
        <v>0</v>
      </c>
      <c r="X24" s="128">
        <f t="shared" si="27"/>
        <v>0</v>
      </c>
      <c r="Y24" s="129">
        <f t="shared" si="27"/>
        <v>0</v>
      </c>
      <c r="Z24" s="128">
        <f t="shared" si="27"/>
        <v>0</v>
      </c>
      <c r="AA24" s="129">
        <f t="shared" si="27"/>
        <v>0</v>
      </c>
      <c r="AB24" s="128">
        <f t="shared" si="27"/>
        <v>0</v>
      </c>
      <c r="AC24" s="129">
        <f t="shared" si="27"/>
        <v>0</v>
      </c>
      <c r="AD24" s="128">
        <f t="shared" si="27"/>
        <v>0</v>
      </c>
      <c r="AE24" s="129">
        <f t="shared" si="27"/>
        <v>0</v>
      </c>
      <c r="AF24" s="221">
        <f t="shared" si="27"/>
        <v>0</v>
      </c>
      <c r="AG24" s="129">
        <f t="shared" si="27"/>
        <v>0</v>
      </c>
      <c r="AH24" s="128">
        <f>SUM(AF24,AD24,AB24,Z24,X24,V24,T24,R24,P24,N24,L24,J24,H24)</f>
        <v>0</v>
      </c>
      <c r="AI24" s="129">
        <f>SUM(AG24,AE24,AC24,AA24,Y24,W24,U24,S24,Q24,O24,M24,K24,I24)</f>
        <v>0</v>
      </c>
    </row>
    <row r="25" spans="1:35">
      <c r="A25" s="13"/>
      <c r="B25" s="13"/>
      <c r="C25" s="68"/>
      <c r="D25" s="22" t="s">
        <v>68</v>
      </c>
      <c r="E25" s="88" t="s">
        <v>32</v>
      </c>
      <c r="F25" s="253">
        <v>494603</v>
      </c>
      <c r="G25" s="107" t="s">
        <v>127</v>
      </c>
      <c r="H25" s="115"/>
      <c r="I25" s="3">
        <f t="shared" ref="I25:I29" si="28">ROUNDDOWN($F25*H25,0)</f>
        <v>0</v>
      </c>
      <c r="J25" s="115"/>
      <c r="K25" s="3">
        <f t="shared" ref="K25:K29" si="29">ROUNDDOWN($F25*J25,0)</f>
        <v>0</v>
      </c>
      <c r="L25" s="115"/>
      <c r="M25" s="3">
        <f t="shared" ref="M25:M29" si="30">ROUNDDOWN($F25*L25,0)</f>
        <v>0</v>
      </c>
      <c r="N25" s="115"/>
      <c r="O25" s="3">
        <f t="shared" ref="O25:O29" si="31">ROUNDDOWN($F25*N25,0)</f>
        <v>0</v>
      </c>
      <c r="P25" s="115"/>
      <c r="Q25" s="3">
        <f t="shared" ref="Q25:Q29" si="32">ROUNDDOWN($F25*P25,0)</f>
        <v>0</v>
      </c>
      <c r="R25" s="115"/>
      <c r="S25" s="3">
        <f t="shared" ref="S25:S29" si="33">ROUNDDOWN($F25*R25,0)</f>
        <v>0</v>
      </c>
      <c r="T25" s="115"/>
      <c r="U25" s="3">
        <f t="shared" ref="U25:U29" si="34">ROUNDDOWN($F25*T25,0)</f>
        <v>0</v>
      </c>
      <c r="V25" s="115"/>
      <c r="W25" s="3">
        <f t="shared" ref="W25:W29" si="35">ROUNDDOWN($F25*V25,0)</f>
        <v>0</v>
      </c>
      <c r="X25" s="115"/>
      <c r="Y25" s="3">
        <f t="shared" ref="Y25:Y29" si="36">ROUNDDOWN($F25*X25,0)</f>
        <v>0</v>
      </c>
      <c r="Z25" s="115"/>
      <c r="AA25" s="3">
        <f t="shared" ref="AA25:AA29" si="37">ROUNDDOWN($F25*Z25,0)</f>
        <v>0</v>
      </c>
      <c r="AB25" s="115"/>
      <c r="AC25" s="3">
        <f t="shared" ref="AC25:AC29" si="38">ROUNDDOWN($F25*AB25,0)</f>
        <v>0</v>
      </c>
      <c r="AD25" s="115"/>
      <c r="AE25" s="3">
        <f t="shared" ref="AE25:AE29" si="39">ROUNDDOWN($F25*AD25,0)</f>
        <v>0</v>
      </c>
      <c r="AF25" s="222"/>
      <c r="AG25" s="3">
        <f t="shared" ref="AG25:AG33" si="40">ROUNDDOWN($F25*AF25,0)</f>
        <v>0</v>
      </c>
      <c r="AH25" s="4">
        <f>SUM(AF25,AD25,AB25,Z25,X25,V25,T25,R25,P25,N25,L25,J25,H25)</f>
        <v>0</v>
      </c>
      <c r="AI25" s="4">
        <f t="shared" si="15"/>
        <v>0</v>
      </c>
    </row>
    <row r="26" spans="1:35">
      <c r="A26" s="13"/>
      <c r="B26" s="13"/>
      <c r="C26" s="68"/>
      <c r="D26" s="26"/>
      <c r="E26" s="88"/>
      <c r="F26" s="109"/>
      <c r="G26" s="107"/>
      <c r="H26" s="115"/>
      <c r="I26" s="3">
        <f t="shared" si="28"/>
        <v>0</v>
      </c>
      <c r="J26" s="115"/>
      <c r="K26" s="3">
        <f t="shared" si="29"/>
        <v>0</v>
      </c>
      <c r="L26" s="115"/>
      <c r="M26" s="3">
        <f t="shared" si="30"/>
        <v>0</v>
      </c>
      <c r="N26" s="115"/>
      <c r="O26" s="3">
        <f t="shared" si="31"/>
        <v>0</v>
      </c>
      <c r="P26" s="115"/>
      <c r="Q26" s="3">
        <f t="shared" si="32"/>
        <v>0</v>
      </c>
      <c r="R26" s="115"/>
      <c r="S26" s="3">
        <f t="shared" si="33"/>
        <v>0</v>
      </c>
      <c r="T26" s="115"/>
      <c r="U26" s="3">
        <f t="shared" si="34"/>
        <v>0</v>
      </c>
      <c r="V26" s="115"/>
      <c r="W26" s="3">
        <f t="shared" si="35"/>
        <v>0</v>
      </c>
      <c r="X26" s="115"/>
      <c r="Y26" s="3">
        <f t="shared" si="36"/>
        <v>0</v>
      </c>
      <c r="Z26" s="115"/>
      <c r="AA26" s="3">
        <f t="shared" si="37"/>
        <v>0</v>
      </c>
      <c r="AB26" s="115"/>
      <c r="AC26" s="3">
        <f t="shared" si="38"/>
        <v>0</v>
      </c>
      <c r="AD26" s="115"/>
      <c r="AE26" s="3">
        <f t="shared" si="39"/>
        <v>0</v>
      </c>
      <c r="AF26" s="223"/>
      <c r="AG26" s="3">
        <f t="shared" si="40"/>
        <v>0</v>
      </c>
      <c r="AH26" s="4">
        <f>SUM(AF26,AD26,AB26,Z26,X26,V26,T26,R26,P26,N26,L26,J26,H26)</f>
        <v>0</v>
      </c>
      <c r="AI26" s="4">
        <f t="shared" si="15"/>
        <v>0</v>
      </c>
    </row>
    <row r="27" spans="1:35">
      <c r="A27" s="13"/>
      <c r="B27" s="13"/>
      <c r="C27" s="68"/>
      <c r="D27" s="26"/>
      <c r="E27" s="88"/>
      <c r="F27" s="146"/>
      <c r="G27" s="200"/>
      <c r="H27" s="115"/>
      <c r="I27" s="3">
        <f t="shared" si="28"/>
        <v>0</v>
      </c>
      <c r="J27" s="115"/>
      <c r="K27" s="3">
        <f t="shared" si="29"/>
        <v>0</v>
      </c>
      <c r="L27" s="115"/>
      <c r="M27" s="3">
        <f t="shared" si="30"/>
        <v>0</v>
      </c>
      <c r="N27" s="115"/>
      <c r="O27" s="3">
        <f t="shared" si="31"/>
        <v>0</v>
      </c>
      <c r="P27" s="115"/>
      <c r="Q27" s="3">
        <f t="shared" si="32"/>
        <v>0</v>
      </c>
      <c r="R27" s="115"/>
      <c r="S27" s="3">
        <f t="shared" si="33"/>
        <v>0</v>
      </c>
      <c r="T27" s="115"/>
      <c r="U27" s="3">
        <f t="shared" si="34"/>
        <v>0</v>
      </c>
      <c r="V27" s="115"/>
      <c r="W27" s="3">
        <f t="shared" si="35"/>
        <v>0</v>
      </c>
      <c r="X27" s="115"/>
      <c r="Y27" s="3">
        <f t="shared" si="36"/>
        <v>0</v>
      </c>
      <c r="Z27" s="115"/>
      <c r="AA27" s="3">
        <f t="shared" si="37"/>
        <v>0</v>
      </c>
      <c r="AB27" s="115"/>
      <c r="AC27" s="3">
        <f t="shared" si="38"/>
        <v>0</v>
      </c>
      <c r="AD27" s="115"/>
      <c r="AE27" s="3">
        <f t="shared" si="39"/>
        <v>0</v>
      </c>
      <c r="AF27" s="223"/>
      <c r="AG27" s="3">
        <f t="shared" si="40"/>
        <v>0</v>
      </c>
      <c r="AH27" s="4">
        <f>SUM(AF27,AD27,AB27,Z27,X27,V27,T27,R27,P27,N27,L27,J27,H27)</f>
        <v>0</v>
      </c>
      <c r="AI27" s="4">
        <f t="shared" si="15"/>
        <v>0</v>
      </c>
    </row>
    <row r="28" spans="1:35" ht="14.25" customHeight="1">
      <c r="A28" s="13"/>
      <c r="B28" s="13"/>
      <c r="C28" s="68"/>
      <c r="D28" s="26"/>
      <c r="E28" s="88"/>
      <c r="F28" s="253"/>
      <c r="G28" s="200"/>
      <c r="H28" s="115"/>
      <c r="I28" s="3">
        <f t="shared" si="28"/>
        <v>0</v>
      </c>
      <c r="J28" s="115"/>
      <c r="K28" s="3">
        <f t="shared" si="29"/>
        <v>0</v>
      </c>
      <c r="L28" s="115"/>
      <c r="M28" s="3">
        <f t="shared" si="30"/>
        <v>0</v>
      </c>
      <c r="N28" s="115"/>
      <c r="O28" s="3">
        <f t="shared" si="31"/>
        <v>0</v>
      </c>
      <c r="P28" s="115"/>
      <c r="Q28" s="3">
        <f t="shared" si="32"/>
        <v>0</v>
      </c>
      <c r="R28" s="115"/>
      <c r="S28" s="3">
        <f t="shared" si="33"/>
        <v>0</v>
      </c>
      <c r="T28" s="115"/>
      <c r="U28" s="3">
        <f t="shared" si="34"/>
        <v>0</v>
      </c>
      <c r="V28" s="115"/>
      <c r="W28" s="3">
        <f t="shared" si="35"/>
        <v>0</v>
      </c>
      <c r="X28" s="115"/>
      <c r="Y28" s="3">
        <f t="shared" si="36"/>
        <v>0</v>
      </c>
      <c r="Z28" s="115"/>
      <c r="AA28" s="3">
        <f t="shared" si="37"/>
        <v>0</v>
      </c>
      <c r="AB28" s="115"/>
      <c r="AC28" s="3">
        <f t="shared" si="38"/>
        <v>0</v>
      </c>
      <c r="AD28" s="115"/>
      <c r="AE28" s="3">
        <f t="shared" si="39"/>
        <v>0</v>
      </c>
      <c r="AF28" s="223"/>
      <c r="AG28" s="3">
        <f t="shared" si="40"/>
        <v>0</v>
      </c>
      <c r="AH28" s="4">
        <f t="shared" si="15"/>
        <v>0</v>
      </c>
      <c r="AI28" s="4">
        <f t="shared" si="15"/>
        <v>0</v>
      </c>
    </row>
    <row r="29" spans="1:35">
      <c r="A29" s="13"/>
      <c r="B29" s="13"/>
      <c r="C29" s="67"/>
      <c r="D29" s="26"/>
      <c r="E29" s="69"/>
      <c r="F29" s="109"/>
      <c r="G29" s="109"/>
      <c r="H29" s="115"/>
      <c r="I29" s="3">
        <f t="shared" si="28"/>
        <v>0</v>
      </c>
      <c r="J29" s="115"/>
      <c r="K29" s="3">
        <f t="shared" si="29"/>
        <v>0</v>
      </c>
      <c r="L29" s="115"/>
      <c r="M29" s="3">
        <f t="shared" si="30"/>
        <v>0</v>
      </c>
      <c r="N29" s="115"/>
      <c r="O29" s="3">
        <f t="shared" si="31"/>
        <v>0</v>
      </c>
      <c r="P29" s="115"/>
      <c r="Q29" s="3">
        <f t="shared" si="32"/>
        <v>0</v>
      </c>
      <c r="R29" s="115"/>
      <c r="S29" s="3">
        <f t="shared" si="33"/>
        <v>0</v>
      </c>
      <c r="T29" s="115"/>
      <c r="U29" s="3">
        <f t="shared" si="34"/>
        <v>0</v>
      </c>
      <c r="V29" s="115"/>
      <c r="W29" s="3">
        <f t="shared" si="35"/>
        <v>0</v>
      </c>
      <c r="X29" s="115"/>
      <c r="Y29" s="3">
        <f t="shared" si="36"/>
        <v>0</v>
      </c>
      <c r="Z29" s="115"/>
      <c r="AA29" s="3">
        <f t="shared" si="37"/>
        <v>0</v>
      </c>
      <c r="AB29" s="115"/>
      <c r="AC29" s="3">
        <f t="shared" si="38"/>
        <v>0</v>
      </c>
      <c r="AD29" s="115"/>
      <c r="AE29" s="3">
        <f t="shared" si="39"/>
        <v>0</v>
      </c>
      <c r="AF29" s="223"/>
      <c r="AG29" s="3">
        <f t="shared" si="40"/>
        <v>0</v>
      </c>
      <c r="AH29" s="4">
        <f t="shared" si="15"/>
        <v>0</v>
      </c>
      <c r="AI29" s="4">
        <f t="shared" si="15"/>
        <v>0</v>
      </c>
    </row>
    <row r="30" spans="1:35">
      <c r="A30" s="13"/>
      <c r="B30" s="13"/>
      <c r="C30" s="67"/>
      <c r="D30" s="26"/>
      <c r="E30" s="69"/>
      <c r="F30" s="109"/>
      <c r="G30" s="109"/>
      <c r="H30" s="1"/>
      <c r="I30" s="3">
        <f t="shared" ref="I30:K33" si="41">ROUNDDOWN($F30*H30,0)</f>
        <v>0</v>
      </c>
      <c r="J30" s="1"/>
      <c r="K30" s="3">
        <f t="shared" si="41"/>
        <v>0</v>
      </c>
      <c r="L30" s="1"/>
      <c r="M30" s="3">
        <f t="shared" ref="M30:M33" si="42">ROUNDDOWN($F30*L30,0)</f>
        <v>0</v>
      </c>
      <c r="N30" s="1"/>
      <c r="O30" s="3">
        <f t="shared" ref="O30:O33" si="43">ROUNDDOWN($F30*N30,0)</f>
        <v>0</v>
      </c>
      <c r="P30" s="1"/>
      <c r="Q30" s="3">
        <f t="shared" ref="Q30:Q33" si="44">ROUNDDOWN($F30*P30,0)</f>
        <v>0</v>
      </c>
      <c r="R30" s="1"/>
      <c r="S30" s="3">
        <f t="shared" ref="S30:S33" si="45">ROUNDDOWN($F30*R30,0)</f>
        <v>0</v>
      </c>
      <c r="T30" s="1"/>
      <c r="U30" s="3">
        <f t="shared" ref="U30:U33" si="46">ROUNDDOWN($F30*T30,0)</f>
        <v>0</v>
      </c>
      <c r="V30" s="1"/>
      <c r="W30" s="3">
        <f t="shared" ref="W30:W33" si="47">ROUNDDOWN($F30*V30,0)</f>
        <v>0</v>
      </c>
      <c r="X30" s="1"/>
      <c r="Y30" s="3">
        <f t="shared" ref="Y30:Y33" si="48">ROUNDDOWN($F30*X30,0)</f>
        <v>0</v>
      </c>
      <c r="Z30" s="1"/>
      <c r="AA30" s="3">
        <f t="shared" ref="AA30:AA33" si="49">ROUNDDOWN($F30*Z30,0)</f>
        <v>0</v>
      </c>
      <c r="AB30" s="1"/>
      <c r="AC30" s="3">
        <f t="shared" ref="AC30:AC33" si="50">ROUNDDOWN($F30*AB30,0)</f>
        <v>0</v>
      </c>
      <c r="AD30" s="1"/>
      <c r="AE30" s="3">
        <f t="shared" ref="AE30:AE33" si="51">ROUNDDOWN($F30*AD30,0)</f>
        <v>0</v>
      </c>
      <c r="AF30" s="223"/>
      <c r="AG30" s="3">
        <f t="shared" si="40"/>
        <v>0</v>
      </c>
      <c r="AH30" s="4">
        <f t="shared" si="15"/>
        <v>0</v>
      </c>
      <c r="AI30" s="4">
        <f t="shared" si="15"/>
        <v>0</v>
      </c>
    </row>
    <row r="31" spans="1:35">
      <c r="A31" s="13"/>
      <c r="B31" s="13"/>
      <c r="C31" s="68"/>
      <c r="D31" s="26"/>
      <c r="E31" s="88"/>
      <c r="F31" s="109"/>
      <c r="G31" s="109"/>
      <c r="H31" s="1"/>
      <c r="I31" s="3">
        <f t="shared" si="41"/>
        <v>0</v>
      </c>
      <c r="J31" s="1"/>
      <c r="K31" s="3">
        <f t="shared" si="41"/>
        <v>0</v>
      </c>
      <c r="L31" s="1"/>
      <c r="M31" s="3">
        <f t="shared" si="42"/>
        <v>0</v>
      </c>
      <c r="N31" s="1"/>
      <c r="O31" s="3">
        <f t="shared" si="43"/>
        <v>0</v>
      </c>
      <c r="P31" s="1"/>
      <c r="Q31" s="3">
        <f t="shared" si="44"/>
        <v>0</v>
      </c>
      <c r="R31" s="1"/>
      <c r="S31" s="3">
        <f t="shared" si="45"/>
        <v>0</v>
      </c>
      <c r="T31" s="1"/>
      <c r="U31" s="3">
        <f t="shared" si="46"/>
        <v>0</v>
      </c>
      <c r="V31" s="1"/>
      <c r="W31" s="3">
        <f t="shared" si="47"/>
        <v>0</v>
      </c>
      <c r="X31" s="1"/>
      <c r="Y31" s="3">
        <f t="shared" si="48"/>
        <v>0</v>
      </c>
      <c r="Z31" s="1"/>
      <c r="AA31" s="3">
        <f t="shared" si="49"/>
        <v>0</v>
      </c>
      <c r="AB31" s="1"/>
      <c r="AC31" s="3">
        <f t="shared" si="50"/>
        <v>0</v>
      </c>
      <c r="AD31" s="1"/>
      <c r="AE31" s="3">
        <f t="shared" si="51"/>
        <v>0</v>
      </c>
      <c r="AF31" s="223"/>
      <c r="AG31" s="3">
        <f t="shared" si="40"/>
        <v>0</v>
      </c>
      <c r="AH31" s="4">
        <f t="shared" si="15"/>
        <v>0</v>
      </c>
      <c r="AI31" s="4">
        <f t="shared" si="15"/>
        <v>0</v>
      </c>
    </row>
    <row r="32" spans="1:35">
      <c r="A32" s="13"/>
      <c r="B32" s="13"/>
      <c r="C32" s="68"/>
      <c r="D32" s="26"/>
      <c r="E32" s="88"/>
      <c r="F32" s="109"/>
      <c r="G32" s="109"/>
      <c r="H32" s="1"/>
      <c r="I32" s="3">
        <f t="shared" si="41"/>
        <v>0</v>
      </c>
      <c r="J32" s="1"/>
      <c r="K32" s="3">
        <f t="shared" si="41"/>
        <v>0</v>
      </c>
      <c r="L32" s="1"/>
      <c r="M32" s="3">
        <f t="shared" si="42"/>
        <v>0</v>
      </c>
      <c r="N32" s="1"/>
      <c r="O32" s="3">
        <f t="shared" si="43"/>
        <v>0</v>
      </c>
      <c r="P32" s="1"/>
      <c r="Q32" s="3">
        <f t="shared" si="44"/>
        <v>0</v>
      </c>
      <c r="R32" s="1"/>
      <c r="S32" s="3">
        <f t="shared" si="45"/>
        <v>0</v>
      </c>
      <c r="T32" s="1"/>
      <c r="U32" s="3">
        <f t="shared" si="46"/>
        <v>0</v>
      </c>
      <c r="V32" s="1"/>
      <c r="W32" s="3">
        <f t="shared" si="47"/>
        <v>0</v>
      </c>
      <c r="X32" s="1"/>
      <c r="Y32" s="3">
        <f t="shared" si="48"/>
        <v>0</v>
      </c>
      <c r="Z32" s="1"/>
      <c r="AA32" s="3">
        <f t="shared" si="49"/>
        <v>0</v>
      </c>
      <c r="AB32" s="1"/>
      <c r="AC32" s="3">
        <f t="shared" si="50"/>
        <v>0</v>
      </c>
      <c r="AD32" s="1"/>
      <c r="AE32" s="3">
        <f t="shared" si="51"/>
        <v>0</v>
      </c>
      <c r="AF32" s="223"/>
      <c r="AG32" s="3">
        <f t="shared" si="40"/>
        <v>0</v>
      </c>
      <c r="AH32" s="4">
        <f t="shared" si="15"/>
        <v>0</v>
      </c>
      <c r="AI32" s="4">
        <f t="shared" si="15"/>
        <v>0</v>
      </c>
    </row>
    <row r="33" spans="1:35">
      <c r="A33" s="13"/>
      <c r="B33" s="13"/>
      <c r="C33" s="68"/>
      <c r="D33" s="26"/>
      <c r="E33" s="88"/>
      <c r="F33" s="109"/>
      <c r="G33" s="109"/>
      <c r="H33" s="1"/>
      <c r="I33" s="3">
        <f t="shared" si="41"/>
        <v>0</v>
      </c>
      <c r="J33" s="1"/>
      <c r="K33" s="3">
        <f t="shared" si="41"/>
        <v>0</v>
      </c>
      <c r="L33" s="1"/>
      <c r="M33" s="3">
        <f t="shared" si="42"/>
        <v>0</v>
      </c>
      <c r="N33" s="1"/>
      <c r="O33" s="3">
        <f t="shared" si="43"/>
        <v>0</v>
      </c>
      <c r="P33" s="1"/>
      <c r="Q33" s="3">
        <f t="shared" si="44"/>
        <v>0</v>
      </c>
      <c r="R33" s="1"/>
      <c r="S33" s="3">
        <f t="shared" si="45"/>
        <v>0</v>
      </c>
      <c r="T33" s="1"/>
      <c r="U33" s="3">
        <f t="shared" si="46"/>
        <v>0</v>
      </c>
      <c r="V33" s="1"/>
      <c r="W33" s="3">
        <f t="shared" si="47"/>
        <v>0</v>
      </c>
      <c r="X33" s="1"/>
      <c r="Y33" s="3">
        <f t="shared" si="48"/>
        <v>0</v>
      </c>
      <c r="Z33" s="1"/>
      <c r="AA33" s="3">
        <f t="shared" si="49"/>
        <v>0</v>
      </c>
      <c r="AB33" s="1"/>
      <c r="AC33" s="3">
        <f t="shared" si="50"/>
        <v>0</v>
      </c>
      <c r="AD33" s="1"/>
      <c r="AE33" s="3">
        <f t="shared" si="51"/>
        <v>0</v>
      </c>
      <c r="AF33" s="223"/>
      <c r="AG33" s="3">
        <f t="shared" si="40"/>
        <v>0</v>
      </c>
      <c r="AH33" s="4">
        <f t="shared" si="15"/>
        <v>0</v>
      </c>
      <c r="AI33" s="4">
        <f t="shared" si="15"/>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5"/>
        <v>0</v>
      </c>
      <c r="AI34" s="4">
        <f t="shared" si="15"/>
        <v>0</v>
      </c>
    </row>
    <row r="35" spans="1:35">
      <c r="A35" s="13"/>
      <c r="B35" s="13"/>
      <c r="C35" s="68"/>
      <c r="D35" s="69"/>
      <c r="E35" s="124" t="s">
        <v>22</v>
      </c>
      <c r="F35" s="132"/>
      <c r="G35" s="132"/>
      <c r="H35" s="129">
        <f t="shared" ref="H35:AG35" si="52">SUM(H25:H34)</f>
        <v>0</v>
      </c>
      <c r="I35" s="129">
        <f t="shared" si="52"/>
        <v>0</v>
      </c>
      <c r="J35" s="129">
        <f t="shared" si="52"/>
        <v>0</v>
      </c>
      <c r="K35" s="129">
        <f t="shared" si="52"/>
        <v>0</v>
      </c>
      <c r="L35" s="129">
        <f t="shared" si="52"/>
        <v>0</v>
      </c>
      <c r="M35" s="129">
        <f t="shared" si="52"/>
        <v>0</v>
      </c>
      <c r="N35" s="129">
        <f t="shared" si="52"/>
        <v>0</v>
      </c>
      <c r="O35" s="129">
        <f t="shared" si="52"/>
        <v>0</v>
      </c>
      <c r="P35" s="129">
        <f t="shared" si="52"/>
        <v>0</v>
      </c>
      <c r="Q35" s="129">
        <f t="shared" si="52"/>
        <v>0</v>
      </c>
      <c r="R35" s="129">
        <f t="shared" si="52"/>
        <v>0</v>
      </c>
      <c r="S35" s="129">
        <f t="shared" si="52"/>
        <v>0</v>
      </c>
      <c r="T35" s="129">
        <f t="shared" si="52"/>
        <v>0</v>
      </c>
      <c r="U35" s="129">
        <f t="shared" si="52"/>
        <v>0</v>
      </c>
      <c r="V35" s="129">
        <f t="shared" si="52"/>
        <v>0</v>
      </c>
      <c r="W35" s="129">
        <f t="shared" si="52"/>
        <v>0</v>
      </c>
      <c r="X35" s="129">
        <f t="shared" si="52"/>
        <v>0</v>
      </c>
      <c r="Y35" s="129">
        <f t="shared" si="52"/>
        <v>0</v>
      </c>
      <c r="Z35" s="129">
        <f t="shared" si="52"/>
        <v>0</v>
      </c>
      <c r="AA35" s="129">
        <f t="shared" si="52"/>
        <v>0</v>
      </c>
      <c r="AB35" s="129">
        <f t="shared" si="52"/>
        <v>0</v>
      </c>
      <c r="AC35" s="129">
        <f t="shared" si="52"/>
        <v>0</v>
      </c>
      <c r="AD35" s="129">
        <f t="shared" si="52"/>
        <v>0</v>
      </c>
      <c r="AE35" s="129">
        <f t="shared" si="52"/>
        <v>0</v>
      </c>
      <c r="AF35" s="224">
        <f t="shared" si="52"/>
        <v>0</v>
      </c>
      <c r="AG35" s="129">
        <f t="shared" si="52"/>
        <v>0</v>
      </c>
      <c r="AH35" s="129">
        <f t="shared" si="15"/>
        <v>0</v>
      </c>
      <c r="AI35" s="129">
        <f t="shared" si="15"/>
        <v>0</v>
      </c>
    </row>
    <row r="36" spans="1:35">
      <c r="A36" s="13"/>
      <c r="B36" s="13"/>
      <c r="C36" s="67"/>
      <c r="D36" s="22" t="s">
        <v>70</v>
      </c>
      <c r="E36" s="88" t="s">
        <v>32</v>
      </c>
      <c r="F36" s="253">
        <v>390440</v>
      </c>
      <c r="G36" s="107" t="s">
        <v>127</v>
      </c>
      <c r="H36" s="115"/>
      <c r="I36" s="3">
        <f t="shared" ref="I36:I40" si="53">ROUNDDOWN($F36*H36,0)</f>
        <v>0</v>
      </c>
      <c r="J36" s="115"/>
      <c r="K36" s="3">
        <f t="shared" ref="K36:K40" si="54">ROUNDDOWN($F36*J36,0)</f>
        <v>0</v>
      </c>
      <c r="L36" s="115"/>
      <c r="M36" s="3">
        <f t="shared" ref="M36:M40" si="55">ROUNDDOWN($F36*L36,0)</f>
        <v>0</v>
      </c>
      <c r="N36" s="115"/>
      <c r="O36" s="3">
        <f t="shared" ref="O36:O40" si="56">ROUNDDOWN($F36*N36,0)</f>
        <v>0</v>
      </c>
      <c r="P36" s="115"/>
      <c r="Q36" s="3">
        <f t="shared" ref="Q36:Q40" si="57">ROUNDDOWN($F36*P36,0)</f>
        <v>0</v>
      </c>
      <c r="R36" s="115"/>
      <c r="S36" s="3">
        <f t="shared" ref="S36:S40" si="58">ROUNDDOWN($F36*R36,0)</f>
        <v>0</v>
      </c>
      <c r="T36" s="115"/>
      <c r="U36" s="3">
        <f t="shared" ref="U36:U40" si="59">ROUNDDOWN($F36*T36,0)</f>
        <v>0</v>
      </c>
      <c r="V36" s="115"/>
      <c r="W36" s="3">
        <f t="shared" ref="W36:W40" si="60">ROUNDDOWN($F36*V36,0)</f>
        <v>0</v>
      </c>
      <c r="X36" s="115"/>
      <c r="Y36" s="3">
        <f t="shared" ref="Y36:Y40" si="61">ROUNDDOWN($F36*X36,0)</f>
        <v>0</v>
      </c>
      <c r="Z36" s="115"/>
      <c r="AA36" s="3">
        <f t="shared" ref="AA36:AA40" si="62">ROUNDDOWN($F36*Z36,0)</f>
        <v>0</v>
      </c>
      <c r="AB36" s="115"/>
      <c r="AC36" s="3">
        <f t="shared" ref="AC36:AC40" si="63">ROUNDDOWN($F36*AB36,0)</f>
        <v>0</v>
      </c>
      <c r="AD36" s="115"/>
      <c r="AE36" s="3">
        <f t="shared" ref="AE36:AE40" si="64">ROUNDDOWN($F36*AD36,0)</f>
        <v>0</v>
      </c>
      <c r="AF36" s="222"/>
      <c r="AG36" s="3">
        <f t="shared" ref="AG36:AG45" si="65">ROUNDDOWN($F36*AF36,0)</f>
        <v>0</v>
      </c>
      <c r="AH36" s="4">
        <f t="shared" si="15"/>
        <v>0</v>
      </c>
      <c r="AI36" s="4">
        <f t="shared" si="15"/>
        <v>0</v>
      </c>
    </row>
    <row r="37" spans="1:35">
      <c r="A37" s="13"/>
      <c r="B37" s="13"/>
      <c r="C37" s="26"/>
      <c r="D37" s="26"/>
      <c r="E37" s="88"/>
      <c r="F37" s="109"/>
      <c r="G37" s="107"/>
      <c r="H37" s="115"/>
      <c r="I37" s="3">
        <f t="shared" si="53"/>
        <v>0</v>
      </c>
      <c r="J37" s="115"/>
      <c r="K37" s="3">
        <f t="shared" si="54"/>
        <v>0</v>
      </c>
      <c r="L37" s="115"/>
      <c r="M37" s="3">
        <f t="shared" si="55"/>
        <v>0</v>
      </c>
      <c r="N37" s="115"/>
      <c r="O37" s="3">
        <f t="shared" si="56"/>
        <v>0</v>
      </c>
      <c r="P37" s="115"/>
      <c r="Q37" s="3">
        <f t="shared" si="57"/>
        <v>0</v>
      </c>
      <c r="R37" s="115"/>
      <c r="S37" s="3">
        <f t="shared" si="58"/>
        <v>0</v>
      </c>
      <c r="T37" s="115"/>
      <c r="U37" s="3">
        <f t="shared" si="59"/>
        <v>0</v>
      </c>
      <c r="V37" s="115"/>
      <c r="W37" s="3">
        <f t="shared" si="60"/>
        <v>0</v>
      </c>
      <c r="X37" s="115"/>
      <c r="Y37" s="3">
        <f t="shared" si="61"/>
        <v>0</v>
      </c>
      <c r="Z37" s="115"/>
      <c r="AA37" s="3">
        <f t="shared" si="62"/>
        <v>0</v>
      </c>
      <c r="AB37" s="115"/>
      <c r="AC37" s="3">
        <f t="shared" si="63"/>
        <v>0</v>
      </c>
      <c r="AD37" s="115"/>
      <c r="AE37" s="3">
        <f t="shared" si="64"/>
        <v>0</v>
      </c>
      <c r="AF37" s="223"/>
      <c r="AG37" s="3">
        <f t="shared" si="65"/>
        <v>0</v>
      </c>
      <c r="AH37" s="4">
        <f t="shared" si="15"/>
        <v>0</v>
      </c>
      <c r="AI37" s="4">
        <f t="shared" si="15"/>
        <v>0</v>
      </c>
    </row>
    <row r="38" spans="1:35">
      <c r="A38" s="13"/>
      <c r="B38" s="13"/>
      <c r="C38" s="26"/>
      <c r="D38" s="26"/>
      <c r="E38" s="88"/>
      <c r="F38" s="146"/>
      <c r="G38" s="200"/>
      <c r="H38" s="115"/>
      <c r="I38" s="3">
        <f t="shared" si="53"/>
        <v>0</v>
      </c>
      <c r="J38" s="115"/>
      <c r="K38" s="3">
        <f t="shared" si="54"/>
        <v>0</v>
      </c>
      <c r="L38" s="115"/>
      <c r="M38" s="3">
        <f t="shared" si="55"/>
        <v>0</v>
      </c>
      <c r="N38" s="115"/>
      <c r="O38" s="3">
        <f t="shared" si="56"/>
        <v>0</v>
      </c>
      <c r="P38" s="115"/>
      <c r="Q38" s="3">
        <f t="shared" si="57"/>
        <v>0</v>
      </c>
      <c r="R38" s="115"/>
      <c r="S38" s="3">
        <f t="shared" si="58"/>
        <v>0</v>
      </c>
      <c r="T38" s="115"/>
      <c r="U38" s="3">
        <f t="shared" si="59"/>
        <v>0</v>
      </c>
      <c r="V38" s="115"/>
      <c r="W38" s="3">
        <f t="shared" si="60"/>
        <v>0</v>
      </c>
      <c r="X38" s="115"/>
      <c r="Y38" s="3">
        <f t="shared" si="61"/>
        <v>0</v>
      </c>
      <c r="Z38" s="115"/>
      <c r="AA38" s="3">
        <f t="shared" si="62"/>
        <v>0</v>
      </c>
      <c r="AB38" s="115"/>
      <c r="AC38" s="3">
        <f t="shared" si="63"/>
        <v>0</v>
      </c>
      <c r="AD38" s="115"/>
      <c r="AE38" s="3">
        <f t="shared" si="64"/>
        <v>0</v>
      </c>
      <c r="AF38" s="223"/>
      <c r="AG38" s="3">
        <f t="shared" si="65"/>
        <v>0</v>
      </c>
      <c r="AH38" s="4">
        <f t="shared" si="15"/>
        <v>0</v>
      </c>
      <c r="AI38" s="4">
        <f t="shared" si="15"/>
        <v>0</v>
      </c>
    </row>
    <row r="39" spans="1:35">
      <c r="A39" s="13"/>
      <c r="B39" s="13"/>
      <c r="C39" s="26"/>
      <c r="D39" s="26"/>
      <c r="E39" s="88"/>
      <c r="F39" s="253"/>
      <c r="G39" s="200"/>
      <c r="H39" s="115"/>
      <c r="I39" s="3">
        <f t="shared" si="53"/>
        <v>0</v>
      </c>
      <c r="J39" s="115"/>
      <c r="K39" s="3">
        <f t="shared" si="54"/>
        <v>0</v>
      </c>
      <c r="L39" s="115"/>
      <c r="M39" s="3">
        <f t="shared" si="55"/>
        <v>0</v>
      </c>
      <c r="N39" s="115"/>
      <c r="O39" s="3">
        <f t="shared" si="56"/>
        <v>0</v>
      </c>
      <c r="P39" s="115"/>
      <c r="Q39" s="3">
        <f t="shared" si="57"/>
        <v>0</v>
      </c>
      <c r="R39" s="115"/>
      <c r="S39" s="3">
        <f t="shared" si="58"/>
        <v>0</v>
      </c>
      <c r="T39" s="115"/>
      <c r="U39" s="3">
        <f t="shared" si="59"/>
        <v>0</v>
      </c>
      <c r="V39" s="115"/>
      <c r="W39" s="3">
        <f t="shared" si="60"/>
        <v>0</v>
      </c>
      <c r="X39" s="115"/>
      <c r="Y39" s="3">
        <f t="shared" si="61"/>
        <v>0</v>
      </c>
      <c r="Z39" s="115"/>
      <c r="AA39" s="3">
        <f t="shared" si="62"/>
        <v>0</v>
      </c>
      <c r="AB39" s="115"/>
      <c r="AC39" s="3">
        <f t="shared" si="63"/>
        <v>0</v>
      </c>
      <c r="AD39" s="115"/>
      <c r="AE39" s="3">
        <f t="shared" si="64"/>
        <v>0</v>
      </c>
      <c r="AF39" s="223"/>
      <c r="AG39" s="3">
        <f t="shared" si="65"/>
        <v>0</v>
      </c>
      <c r="AH39" s="4">
        <f t="shared" si="15"/>
        <v>0</v>
      </c>
      <c r="AI39" s="4">
        <f t="shared" si="15"/>
        <v>0</v>
      </c>
    </row>
    <row r="40" spans="1:35">
      <c r="A40" s="13"/>
      <c r="B40" s="13"/>
      <c r="C40" s="26"/>
      <c r="D40" s="26"/>
      <c r="E40" s="88"/>
      <c r="F40" s="109"/>
      <c r="G40" s="109"/>
      <c r="H40" s="115"/>
      <c r="I40" s="3">
        <f t="shared" si="53"/>
        <v>0</v>
      </c>
      <c r="J40" s="115"/>
      <c r="K40" s="3">
        <f t="shared" si="54"/>
        <v>0</v>
      </c>
      <c r="L40" s="115"/>
      <c r="M40" s="3">
        <f t="shared" si="55"/>
        <v>0</v>
      </c>
      <c r="N40" s="115"/>
      <c r="O40" s="3">
        <f t="shared" si="56"/>
        <v>0</v>
      </c>
      <c r="P40" s="115"/>
      <c r="Q40" s="3">
        <f t="shared" si="57"/>
        <v>0</v>
      </c>
      <c r="R40" s="115"/>
      <c r="S40" s="3">
        <f t="shared" si="58"/>
        <v>0</v>
      </c>
      <c r="T40" s="115"/>
      <c r="U40" s="3">
        <f t="shared" si="59"/>
        <v>0</v>
      </c>
      <c r="V40" s="115"/>
      <c r="W40" s="3">
        <f t="shared" si="60"/>
        <v>0</v>
      </c>
      <c r="X40" s="115"/>
      <c r="Y40" s="3">
        <f t="shared" si="61"/>
        <v>0</v>
      </c>
      <c r="Z40" s="115"/>
      <c r="AA40" s="3">
        <f t="shared" si="62"/>
        <v>0</v>
      </c>
      <c r="AB40" s="115"/>
      <c r="AC40" s="3">
        <f t="shared" si="63"/>
        <v>0</v>
      </c>
      <c r="AD40" s="115"/>
      <c r="AE40" s="3">
        <f t="shared" si="64"/>
        <v>0</v>
      </c>
      <c r="AF40" s="223"/>
      <c r="AG40" s="3">
        <f t="shared" si="65"/>
        <v>0</v>
      </c>
      <c r="AH40" s="4">
        <f t="shared" si="15"/>
        <v>0</v>
      </c>
      <c r="AI40" s="4">
        <f t="shared" si="15"/>
        <v>0</v>
      </c>
    </row>
    <row r="41" spans="1:35">
      <c r="A41" s="13"/>
      <c r="B41" s="13"/>
      <c r="C41" s="67"/>
      <c r="D41" s="26"/>
      <c r="E41" s="69"/>
      <c r="F41" s="109"/>
      <c r="G41" s="109"/>
      <c r="H41" s="1"/>
      <c r="I41" s="3">
        <f t="shared" ref="I41:K45" si="66">ROUNDDOWN($F41*H41,0)</f>
        <v>0</v>
      </c>
      <c r="J41" s="1"/>
      <c r="K41" s="3">
        <f t="shared" si="66"/>
        <v>0</v>
      </c>
      <c r="L41" s="1"/>
      <c r="M41" s="3">
        <f t="shared" ref="M41:M45" si="67">ROUNDDOWN($F41*L41,0)</f>
        <v>0</v>
      </c>
      <c r="N41" s="1"/>
      <c r="O41" s="3">
        <f t="shared" ref="O41:O45" si="68">ROUNDDOWN($F41*N41,0)</f>
        <v>0</v>
      </c>
      <c r="P41" s="1"/>
      <c r="Q41" s="3">
        <f t="shared" ref="Q41:Q45" si="69">ROUNDDOWN($F41*P41,0)</f>
        <v>0</v>
      </c>
      <c r="R41" s="1"/>
      <c r="S41" s="3">
        <f t="shared" ref="S41:S45" si="70">ROUNDDOWN($F41*R41,0)</f>
        <v>0</v>
      </c>
      <c r="T41" s="1"/>
      <c r="U41" s="3">
        <f t="shared" ref="U41:U45" si="71">ROUNDDOWN($F41*T41,0)</f>
        <v>0</v>
      </c>
      <c r="V41" s="1"/>
      <c r="W41" s="3">
        <f t="shared" ref="W41:W45" si="72">ROUNDDOWN($F41*V41,0)</f>
        <v>0</v>
      </c>
      <c r="X41" s="1"/>
      <c r="Y41" s="3">
        <f t="shared" ref="Y41:Y45" si="73">ROUNDDOWN($F41*X41,0)</f>
        <v>0</v>
      </c>
      <c r="Z41" s="1"/>
      <c r="AA41" s="3">
        <f t="shared" ref="AA41:AA45" si="74">ROUNDDOWN($F41*Z41,0)</f>
        <v>0</v>
      </c>
      <c r="AB41" s="1"/>
      <c r="AC41" s="3">
        <f t="shared" ref="AC41:AC45" si="75">ROUNDDOWN($F41*AB41,0)</f>
        <v>0</v>
      </c>
      <c r="AD41" s="1"/>
      <c r="AE41" s="3">
        <f t="shared" ref="AE41:AE45" si="76">ROUNDDOWN($F41*AD41,0)</f>
        <v>0</v>
      </c>
      <c r="AF41" s="223"/>
      <c r="AG41" s="3">
        <f t="shared" si="65"/>
        <v>0</v>
      </c>
      <c r="AH41" s="4">
        <f t="shared" si="15"/>
        <v>0</v>
      </c>
      <c r="AI41" s="4">
        <f t="shared" si="15"/>
        <v>0</v>
      </c>
    </row>
    <row r="42" spans="1:35">
      <c r="A42" s="13"/>
      <c r="B42" s="13"/>
      <c r="C42" s="68"/>
      <c r="D42" s="26"/>
      <c r="E42" s="88"/>
      <c r="F42" s="109"/>
      <c r="G42" s="109"/>
      <c r="H42" s="1"/>
      <c r="I42" s="3">
        <f t="shared" si="66"/>
        <v>0</v>
      </c>
      <c r="J42" s="1"/>
      <c r="K42" s="3">
        <f t="shared" si="66"/>
        <v>0</v>
      </c>
      <c r="L42" s="1"/>
      <c r="M42" s="3">
        <f t="shared" si="67"/>
        <v>0</v>
      </c>
      <c r="N42" s="1"/>
      <c r="O42" s="3">
        <f t="shared" si="68"/>
        <v>0</v>
      </c>
      <c r="P42" s="1"/>
      <c r="Q42" s="3">
        <f t="shared" si="69"/>
        <v>0</v>
      </c>
      <c r="R42" s="1"/>
      <c r="S42" s="3">
        <f t="shared" si="70"/>
        <v>0</v>
      </c>
      <c r="T42" s="1"/>
      <c r="U42" s="3">
        <f t="shared" si="71"/>
        <v>0</v>
      </c>
      <c r="V42" s="1"/>
      <c r="W42" s="3">
        <f t="shared" si="72"/>
        <v>0</v>
      </c>
      <c r="X42" s="1"/>
      <c r="Y42" s="3">
        <f t="shared" si="73"/>
        <v>0</v>
      </c>
      <c r="Z42" s="1"/>
      <c r="AA42" s="3">
        <f t="shared" si="74"/>
        <v>0</v>
      </c>
      <c r="AB42" s="1"/>
      <c r="AC42" s="3">
        <f t="shared" si="75"/>
        <v>0</v>
      </c>
      <c r="AD42" s="1"/>
      <c r="AE42" s="3">
        <f t="shared" si="76"/>
        <v>0</v>
      </c>
      <c r="AF42" s="223"/>
      <c r="AG42" s="3">
        <f t="shared" si="65"/>
        <v>0</v>
      </c>
      <c r="AH42" s="4">
        <f t="shared" si="15"/>
        <v>0</v>
      </c>
      <c r="AI42" s="4">
        <f t="shared" si="15"/>
        <v>0</v>
      </c>
    </row>
    <row r="43" spans="1:35">
      <c r="A43" s="13"/>
      <c r="B43" s="13"/>
      <c r="C43" s="68"/>
      <c r="D43" s="26"/>
      <c r="E43" s="88"/>
      <c r="F43" s="109"/>
      <c r="G43" s="109"/>
      <c r="H43" s="1"/>
      <c r="I43" s="3">
        <f t="shared" si="66"/>
        <v>0</v>
      </c>
      <c r="J43" s="1"/>
      <c r="K43" s="3">
        <f t="shared" si="66"/>
        <v>0</v>
      </c>
      <c r="L43" s="1"/>
      <c r="M43" s="3">
        <f t="shared" si="67"/>
        <v>0</v>
      </c>
      <c r="N43" s="1"/>
      <c r="O43" s="3">
        <f t="shared" si="68"/>
        <v>0</v>
      </c>
      <c r="P43" s="1"/>
      <c r="Q43" s="3">
        <f t="shared" si="69"/>
        <v>0</v>
      </c>
      <c r="R43" s="1"/>
      <c r="S43" s="3">
        <f t="shared" si="70"/>
        <v>0</v>
      </c>
      <c r="T43" s="1"/>
      <c r="U43" s="3">
        <f t="shared" si="71"/>
        <v>0</v>
      </c>
      <c r="V43" s="1"/>
      <c r="W43" s="3">
        <f t="shared" si="72"/>
        <v>0</v>
      </c>
      <c r="X43" s="1"/>
      <c r="Y43" s="3">
        <f t="shared" si="73"/>
        <v>0</v>
      </c>
      <c r="Z43" s="1"/>
      <c r="AA43" s="3">
        <f t="shared" si="74"/>
        <v>0</v>
      </c>
      <c r="AB43" s="1"/>
      <c r="AC43" s="3">
        <f t="shared" si="75"/>
        <v>0</v>
      </c>
      <c r="AD43" s="1"/>
      <c r="AE43" s="3">
        <f t="shared" si="76"/>
        <v>0</v>
      </c>
      <c r="AF43" s="223"/>
      <c r="AG43" s="3">
        <f t="shared" si="65"/>
        <v>0</v>
      </c>
      <c r="AH43" s="4">
        <f t="shared" si="15"/>
        <v>0</v>
      </c>
      <c r="AI43" s="4">
        <f t="shared" si="15"/>
        <v>0</v>
      </c>
    </row>
    <row r="44" spans="1:35">
      <c r="A44" s="13"/>
      <c r="B44" s="13"/>
      <c r="C44" s="68"/>
      <c r="D44" s="26"/>
      <c r="E44" s="88"/>
      <c r="F44" s="109"/>
      <c r="G44" s="109"/>
      <c r="H44" s="1"/>
      <c r="I44" s="3">
        <f t="shared" si="66"/>
        <v>0</v>
      </c>
      <c r="J44" s="1"/>
      <c r="K44" s="3">
        <f t="shared" si="66"/>
        <v>0</v>
      </c>
      <c r="L44" s="1"/>
      <c r="M44" s="3">
        <f t="shared" si="67"/>
        <v>0</v>
      </c>
      <c r="N44" s="1"/>
      <c r="O44" s="3">
        <f t="shared" si="68"/>
        <v>0</v>
      </c>
      <c r="P44" s="1"/>
      <c r="Q44" s="3">
        <f t="shared" si="69"/>
        <v>0</v>
      </c>
      <c r="R44" s="1"/>
      <c r="S44" s="3">
        <f t="shared" si="70"/>
        <v>0</v>
      </c>
      <c r="T44" s="1"/>
      <c r="U44" s="3">
        <f t="shared" si="71"/>
        <v>0</v>
      </c>
      <c r="V44" s="1"/>
      <c r="W44" s="3">
        <f t="shared" si="72"/>
        <v>0</v>
      </c>
      <c r="X44" s="1"/>
      <c r="Y44" s="3">
        <f t="shared" si="73"/>
        <v>0</v>
      </c>
      <c r="Z44" s="1"/>
      <c r="AA44" s="3">
        <f t="shared" si="74"/>
        <v>0</v>
      </c>
      <c r="AB44" s="1"/>
      <c r="AC44" s="3">
        <f t="shared" si="75"/>
        <v>0</v>
      </c>
      <c r="AD44" s="1"/>
      <c r="AE44" s="3">
        <f t="shared" si="76"/>
        <v>0</v>
      </c>
      <c r="AF44" s="223"/>
      <c r="AG44" s="3">
        <f t="shared" si="65"/>
        <v>0</v>
      </c>
      <c r="AH44" s="4">
        <f t="shared" si="15"/>
        <v>0</v>
      </c>
      <c r="AI44" s="4">
        <f t="shared" si="15"/>
        <v>0</v>
      </c>
    </row>
    <row r="45" spans="1:35">
      <c r="A45" s="13"/>
      <c r="B45" s="13"/>
      <c r="C45" s="68"/>
      <c r="D45" s="26"/>
      <c r="E45" s="88"/>
      <c r="F45" s="109"/>
      <c r="G45" s="109"/>
      <c r="H45" s="1"/>
      <c r="I45" s="3">
        <f t="shared" si="66"/>
        <v>0</v>
      </c>
      <c r="J45" s="1"/>
      <c r="K45" s="3">
        <f t="shared" si="66"/>
        <v>0</v>
      </c>
      <c r="L45" s="1"/>
      <c r="M45" s="3">
        <f t="shared" si="67"/>
        <v>0</v>
      </c>
      <c r="N45" s="1"/>
      <c r="O45" s="3">
        <f t="shared" si="68"/>
        <v>0</v>
      </c>
      <c r="P45" s="1"/>
      <c r="Q45" s="3">
        <f t="shared" si="69"/>
        <v>0</v>
      </c>
      <c r="R45" s="1"/>
      <c r="S45" s="3">
        <f t="shared" si="70"/>
        <v>0</v>
      </c>
      <c r="T45" s="1"/>
      <c r="U45" s="3">
        <f t="shared" si="71"/>
        <v>0</v>
      </c>
      <c r="V45" s="1"/>
      <c r="W45" s="3">
        <f t="shared" si="72"/>
        <v>0</v>
      </c>
      <c r="X45" s="1"/>
      <c r="Y45" s="3">
        <f t="shared" si="73"/>
        <v>0</v>
      </c>
      <c r="Z45" s="1"/>
      <c r="AA45" s="3">
        <f t="shared" si="74"/>
        <v>0</v>
      </c>
      <c r="AB45" s="1"/>
      <c r="AC45" s="3">
        <f t="shared" si="75"/>
        <v>0</v>
      </c>
      <c r="AD45" s="1"/>
      <c r="AE45" s="3">
        <f t="shared" si="76"/>
        <v>0</v>
      </c>
      <c r="AF45" s="223"/>
      <c r="AG45" s="3">
        <f t="shared" si="65"/>
        <v>0</v>
      </c>
      <c r="AH45" s="4">
        <f t="shared" si="15"/>
        <v>0</v>
      </c>
      <c r="AI45" s="4">
        <f t="shared" si="15"/>
        <v>0</v>
      </c>
    </row>
    <row r="46" spans="1:35">
      <c r="A46" s="13"/>
      <c r="B46" s="13"/>
      <c r="C46" s="26"/>
      <c r="D46" s="69"/>
      <c r="E46" s="124" t="s">
        <v>22</v>
      </c>
      <c r="F46" s="132"/>
      <c r="G46" s="132"/>
      <c r="H46" s="129">
        <f t="shared" ref="H46:AG46" si="77">SUM(H36:H45)</f>
        <v>0</v>
      </c>
      <c r="I46" s="129">
        <f t="shared" si="77"/>
        <v>0</v>
      </c>
      <c r="J46" s="129">
        <f t="shared" si="77"/>
        <v>0</v>
      </c>
      <c r="K46" s="129">
        <f t="shared" si="77"/>
        <v>0</v>
      </c>
      <c r="L46" s="129">
        <f t="shared" si="77"/>
        <v>0</v>
      </c>
      <c r="M46" s="129">
        <f t="shared" si="77"/>
        <v>0</v>
      </c>
      <c r="N46" s="129">
        <f t="shared" si="77"/>
        <v>0</v>
      </c>
      <c r="O46" s="129">
        <f t="shared" si="77"/>
        <v>0</v>
      </c>
      <c r="P46" s="129">
        <f t="shared" si="77"/>
        <v>0</v>
      </c>
      <c r="Q46" s="129">
        <f t="shared" si="77"/>
        <v>0</v>
      </c>
      <c r="R46" s="129">
        <f t="shared" si="77"/>
        <v>0</v>
      </c>
      <c r="S46" s="129">
        <f t="shared" si="77"/>
        <v>0</v>
      </c>
      <c r="T46" s="129">
        <f t="shared" si="77"/>
        <v>0</v>
      </c>
      <c r="U46" s="129">
        <f t="shared" si="77"/>
        <v>0</v>
      </c>
      <c r="V46" s="129">
        <f t="shared" si="77"/>
        <v>0</v>
      </c>
      <c r="W46" s="129">
        <f t="shared" si="77"/>
        <v>0</v>
      </c>
      <c r="X46" s="129">
        <f t="shared" si="77"/>
        <v>0</v>
      </c>
      <c r="Y46" s="129">
        <f t="shared" si="77"/>
        <v>0</v>
      </c>
      <c r="Z46" s="129">
        <f t="shared" si="77"/>
        <v>0</v>
      </c>
      <c r="AA46" s="129">
        <f t="shared" si="77"/>
        <v>0</v>
      </c>
      <c r="AB46" s="129">
        <f t="shared" si="77"/>
        <v>0</v>
      </c>
      <c r="AC46" s="129">
        <f t="shared" si="77"/>
        <v>0</v>
      </c>
      <c r="AD46" s="129">
        <f t="shared" si="77"/>
        <v>0</v>
      </c>
      <c r="AE46" s="129">
        <f t="shared" si="77"/>
        <v>0</v>
      </c>
      <c r="AF46" s="224">
        <f t="shared" si="77"/>
        <v>0</v>
      </c>
      <c r="AG46" s="129">
        <f t="shared" si="77"/>
        <v>0</v>
      </c>
      <c r="AH46" s="129">
        <f t="shared" si="15"/>
        <v>0</v>
      </c>
      <c r="AI46" s="129">
        <f t="shared" si="15"/>
        <v>0</v>
      </c>
    </row>
    <row r="47" spans="1:35">
      <c r="A47" s="13"/>
      <c r="B47" s="13"/>
      <c r="C47" s="117" t="s">
        <v>34</v>
      </c>
      <c r="D47" s="118"/>
      <c r="E47" s="134"/>
      <c r="F47" s="130"/>
      <c r="G47" s="131"/>
      <c r="H47" s="120">
        <f t="shared" ref="H47:AG47" si="78">H24+H35+H46</f>
        <v>0</v>
      </c>
      <c r="I47" s="121">
        <f t="shared" si="78"/>
        <v>0</v>
      </c>
      <c r="J47" s="120">
        <f t="shared" si="78"/>
        <v>0</v>
      </c>
      <c r="K47" s="121">
        <f t="shared" si="78"/>
        <v>0</v>
      </c>
      <c r="L47" s="120">
        <f t="shared" si="78"/>
        <v>0</v>
      </c>
      <c r="M47" s="121">
        <f t="shared" si="78"/>
        <v>0</v>
      </c>
      <c r="N47" s="120">
        <f t="shared" si="78"/>
        <v>0</v>
      </c>
      <c r="O47" s="121">
        <f t="shared" si="78"/>
        <v>0</v>
      </c>
      <c r="P47" s="120">
        <f t="shared" si="78"/>
        <v>0</v>
      </c>
      <c r="Q47" s="121">
        <f t="shared" si="78"/>
        <v>0</v>
      </c>
      <c r="R47" s="120">
        <f t="shared" si="78"/>
        <v>0</v>
      </c>
      <c r="S47" s="121">
        <f t="shared" si="78"/>
        <v>0</v>
      </c>
      <c r="T47" s="120">
        <f t="shared" si="78"/>
        <v>0</v>
      </c>
      <c r="U47" s="121">
        <f t="shared" si="78"/>
        <v>0</v>
      </c>
      <c r="V47" s="120">
        <f t="shared" si="78"/>
        <v>0</v>
      </c>
      <c r="W47" s="121">
        <f t="shared" si="78"/>
        <v>0</v>
      </c>
      <c r="X47" s="120">
        <f t="shared" si="78"/>
        <v>0</v>
      </c>
      <c r="Y47" s="121">
        <f t="shared" si="78"/>
        <v>0</v>
      </c>
      <c r="Z47" s="120">
        <f t="shared" si="78"/>
        <v>0</v>
      </c>
      <c r="AA47" s="121">
        <f t="shared" si="78"/>
        <v>0</v>
      </c>
      <c r="AB47" s="120">
        <f t="shared" si="78"/>
        <v>0</v>
      </c>
      <c r="AC47" s="121">
        <f t="shared" si="78"/>
        <v>0</v>
      </c>
      <c r="AD47" s="120">
        <f t="shared" si="78"/>
        <v>0</v>
      </c>
      <c r="AE47" s="121">
        <f t="shared" si="78"/>
        <v>0</v>
      </c>
      <c r="AF47" s="225">
        <f t="shared" si="78"/>
        <v>0</v>
      </c>
      <c r="AG47" s="121">
        <f t="shared" si="78"/>
        <v>0</v>
      </c>
      <c r="AH47" s="122">
        <f t="shared" ref="AH47:AI79" si="79">SUM(AF47,AD47,AB47,Z47,X47,V47,T47,R47,P47,N47,L47,J47,H47)</f>
        <v>0</v>
      </c>
      <c r="AI47" s="123">
        <f t="shared" si="79"/>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79"/>
        <v>0</v>
      </c>
      <c r="AI48" s="18">
        <f t="shared" si="79"/>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79"/>
        <v>0</v>
      </c>
      <c r="AI49" s="18">
        <f t="shared" si="79"/>
        <v>0</v>
      </c>
    </row>
    <row r="50" spans="1:35">
      <c r="A50" s="13"/>
      <c r="B50" s="13"/>
      <c r="C50" s="26"/>
      <c r="D50" s="71"/>
      <c r="E50" s="92"/>
      <c r="F50" s="40"/>
      <c r="G50" s="40"/>
      <c r="H50" s="37"/>
      <c r="I50" s="43">
        <f t="shared" ref="I50:K50" si="80">ROUNDDOWN($F50*H50,0)</f>
        <v>0</v>
      </c>
      <c r="J50" s="37"/>
      <c r="K50" s="43">
        <f t="shared" si="80"/>
        <v>0</v>
      </c>
      <c r="L50" s="37"/>
      <c r="M50" s="43">
        <f t="shared" ref="M50" si="81">ROUNDDOWN($F50*L50,0)</f>
        <v>0</v>
      </c>
      <c r="N50" s="37"/>
      <c r="O50" s="43">
        <f t="shared" ref="O50" si="82">ROUNDDOWN($F50*N50,0)</f>
        <v>0</v>
      </c>
      <c r="P50" s="37"/>
      <c r="Q50" s="43">
        <f t="shared" ref="Q50" si="83">ROUNDDOWN($F50*P50,0)</f>
        <v>0</v>
      </c>
      <c r="R50" s="37"/>
      <c r="S50" s="43">
        <f t="shared" ref="S50" si="84">ROUNDDOWN($F50*R50,0)</f>
        <v>0</v>
      </c>
      <c r="T50" s="37"/>
      <c r="U50" s="43">
        <f t="shared" ref="U50" si="85">ROUNDDOWN($F50*T50,0)</f>
        <v>0</v>
      </c>
      <c r="V50" s="37"/>
      <c r="W50" s="43">
        <f t="shared" ref="W50" si="86">ROUNDDOWN($F50*V50,0)</f>
        <v>0</v>
      </c>
      <c r="X50" s="37"/>
      <c r="Y50" s="43">
        <f t="shared" ref="Y50" si="87">ROUNDDOWN($F50*X50,0)</f>
        <v>0</v>
      </c>
      <c r="Z50" s="37"/>
      <c r="AA50" s="43">
        <f t="shared" ref="AA50" si="88">ROUNDDOWN($F50*Z50,0)</f>
        <v>0</v>
      </c>
      <c r="AB50" s="37"/>
      <c r="AC50" s="43">
        <f t="shared" ref="AC50" si="89">ROUNDDOWN($F50*AB50,0)</f>
        <v>0</v>
      </c>
      <c r="AD50" s="37"/>
      <c r="AE50" s="43">
        <f t="shared" ref="AE50:AG50" si="90">ROUNDDOWN($F50*AD50,0)</f>
        <v>0</v>
      </c>
      <c r="AF50" s="226"/>
      <c r="AG50" s="43">
        <f t="shared" si="90"/>
        <v>0</v>
      </c>
      <c r="AH50" s="44">
        <f t="shared" si="79"/>
        <v>0</v>
      </c>
      <c r="AI50" s="18">
        <f t="shared" si="79"/>
        <v>0</v>
      </c>
    </row>
    <row r="51" spans="1:35">
      <c r="A51" s="13"/>
      <c r="B51" s="13"/>
      <c r="C51" s="26"/>
      <c r="D51" s="70"/>
      <c r="E51" s="124" t="s">
        <v>22</v>
      </c>
      <c r="F51" s="132"/>
      <c r="G51" s="132"/>
      <c r="H51" s="126">
        <f t="shared" ref="H51:AG51" si="91">SUM(H48:H50)</f>
        <v>0</v>
      </c>
      <c r="I51" s="127">
        <f t="shared" si="91"/>
        <v>0</v>
      </c>
      <c r="J51" s="126">
        <f t="shared" si="91"/>
        <v>0</v>
      </c>
      <c r="K51" s="127">
        <f t="shared" si="91"/>
        <v>0</v>
      </c>
      <c r="L51" s="126">
        <f t="shared" si="91"/>
        <v>0</v>
      </c>
      <c r="M51" s="127">
        <f t="shared" si="91"/>
        <v>0</v>
      </c>
      <c r="N51" s="126">
        <f t="shared" si="91"/>
        <v>0</v>
      </c>
      <c r="O51" s="127">
        <f t="shared" si="91"/>
        <v>0</v>
      </c>
      <c r="P51" s="126">
        <f t="shared" si="91"/>
        <v>0</v>
      </c>
      <c r="Q51" s="127">
        <f t="shared" si="91"/>
        <v>0</v>
      </c>
      <c r="R51" s="126">
        <f t="shared" si="91"/>
        <v>0</v>
      </c>
      <c r="S51" s="127">
        <f t="shared" si="91"/>
        <v>0</v>
      </c>
      <c r="T51" s="126">
        <f t="shared" si="91"/>
        <v>0</v>
      </c>
      <c r="U51" s="127">
        <f t="shared" si="91"/>
        <v>0</v>
      </c>
      <c r="V51" s="126">
        <f t="shared" si="91"/>
        <v>0</v>
      </c>
      <c r="W51" s="127">
        <f t="shared" si="91"/>
        <v>0</v>
      </c>
      <c r="X51" s="126">
        <f t="shared" si="91"/>
        <v>0</v>
      </c>
      <c r="Y51" s="127">
        <f t="shared" si="91"/>
        <v>0</v>
      </c>
      <c r="Z51" s="126">
        <f t="shared" si="91"/>
        <v>0</v>
      </c>
      <c r="AA51" s="127">
        <f t="shared" si="91"/>
        <v>0</v>
      </c>
      <c r="AB51" s="126">
        <f t="shared" si="91"/>
        <v>0</v>
      </c>
      <c r="AC51" s="127">
        <f t="shared" si="91"/>
        <v>0</v>
      </c>
      <c r="AD51" s="126">
        <f t="shared" si="91"/>
        <v>0</v>
      </c>
      <c r="AE51" s="127">
        <f t="shared" si="91"/>
        <v>0</v>
      </c>
      <c r="AF51" s="227">
        <f t="shared" si="91"/>
        <v>0</v>
      </c>
      <c r="AG51" s="127">
        <f t="shared" si="91"/>
        <v>0</v>
      </c>
      <c r="AH51" s="126">
        <f>SUM(AF51,AD51,AB51,Z51,X51,V51,T51,R51,P51,N51,L51,J51,H51)</f>
        <v>0</v>
      </c>
      <c r="AI51" s="127">
        <f t="shared" si="79"/>
        <v>0</v>
      </c>
    </row>
    <row r="52" spans="1:35">
      <c r="A52" s="13"/>
      <c r="B52" s="13"/>
      <c r="C52" s="26"/>
      <c r="D52" s="35" t="s">
        <v>36</v>
      </c>
      <c r="E52" s="88" t="s">
        <v>32</v>
      </c>
      <c r="F52" s="109">
        <v>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79"/>
        <v>0</v>
      </c>
      <c r="AI52" s="18">
        <f t="shared" si="79"/>
        <v>0</v>
      </c>
    </row>
    <row r="53" spans="1:35">
      <c r="A53" s="13"/>
      <c r="B53" s="13"/>
      <c r="C53" s="26"/>
      <c r="D53" s="71"/>
      <c r="E53" s="88"/>
      <c r="F53" s="108"/>
      <c r="G53" s="108"/>
      <c r="H53" s="36"/>
      <c r="I53" s="17">
        <f t="shared" ref="I53:K53" si="92">ROUNDDOWN($F53*H53,0)</f>
        <v>0</v>
      </c>
      <c r="J53" s="36"/>
      <c r="K53" s="17">
        <f t="shared" si="92"/>
        <v>0</v>
      </c>
      <c r="L53" s="36"/>
      <c r="M53" s="17">
        <f t="shared" ref="M53" si="93">ROUNDDOWN($F53*L53,0)</f>
        <v>0</v>
      </c>
      <c r="N53" s="36"/>
      <c r="O53" s="17">
        <f t="shared" ref="O53" si="94">ROUNDDOWN($F53*N53,0)</f>
        <v>0</v>
      </c>
      <c r="P53" s="36"/>
      <c r="Q53" s="17">
        <f t="shared" ref="Q53" si="95">ROUNDDOWN($F53*P53,0)</f>
        <v>0</v>
      </c>
      <c r="R53" s="36"/>
      <c r="S53" s="17">
        <f t="shared" ref="S53" si="96">ROUNDDOWN($F53*R53,0)</f>
        <v>0</v>
      </c>
      <c r="T53" s="36"/>
      <c r="U53" s="17">
        <f t="shared" ref="U53" si="97">ROUNDDOWN($F53*T53,0)</f>
        <v>0</v>
      </c>
      <c r="V53" s="36"/>
      <c r="W53" s="17">
        <f t="shared" ref="W53" si="98">ROUNDDOWN($F53*V53,0)</f>
        <v>0</v>
      </c>
      <c r="X53" s="36"/>
      <c r="Y53" s="17">
        <f t="shared" ref="Y53" si="99">ROUNDDOWN($F53*X53,0)</f>
        <v>0</v>
      </c>
      <c r="Z53" s="36"/>
      <c r="AA53" s="17">
        <f t="shared" ref="AA53" si="100">ROUNDDOWN($F53*Z53,0)</f>
        <v>0</v>
      </c>
      <c r="AB53" s="36"/>
      <c r="AC53" s="17">
        <f t="shared" ref="AC53" si="101">ROUNDDOWN($F53*AB53,0)</f>
        <v>0</v>
      </c>
      <c r="AD53" s="36"/>
      <c r="AE53" s="17">
        <f t="shared" ref="AE53:AG53" si="102">ROUNDDOWN($F53*AD53,0)</f>
        <v>0</v>
      </c>
      <c r="AF53" s="228"/>
      <c r="AG53" s="17">
        <f t="shared" si="102"/>
        <v>0</v>
      </c>
      <c r="AH53" s="44">
        <f t="shared" si="79"/>
        <v>0</v>
      </c>
      <c r="AI53" s="18">
        <f t="shared" si="79"/>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79"/>
        <v>0</v>
      </c>
      <c r="AI54" s="18">
        <f t="shared" si="79"/>
        <v>0</v>
      </c>
    </row>
    <row r="55" spans="1:35">
      <c r="A55" s="13"/>
      <c r="B55" s="13"/>
      <c r="C55" s="26"/>
      <c r="D55" s="70"/>
      <c r="E55" s="124" t="s">
        <v>22</v>
      </c>
      <c r="F55" s="125"/>
      <c r="G55" s="125"/>
      <c r="H55" s="126">
        <f t="shared" ref="H55:AG55" si="103">SUM(H52:H54)</f>
        <v>0</v>
      </c>
      <c r="I55" s="127">
        <f t="shared" si="103"/>
        <v>0</v>
      </c>
      <c r="J55" s="126">
        <f t="shared" si="103"/>
        <v>0</v>
      </c>
      <c r="K55" s="127">
        <f t="shared" si="103"/>
        <v>0</v>
      </c>
      <c r="L55" s="126">
        <f t="shared" si="103"/>
        <v>0</v>
      </c>
      <c r="M55" s="127">
        <f t="shared" si="103"/>
        <v>0</v>
      </c>
      <c r="N55" s="126">
        <f t="shared" si="103"/>
        <v>0</v>
      </c>
      <c r="O55" s="127">
        <f t="shared" si="103"/>
        <v>0</v>
      </c>
      <c r="P55" s="126">
        <f t="shared" si="103"/>
        <v>0</v>
      </c>
      <c r="Q55" s="127">
        <f t="shared" si="103"/>
        <v>0</v>
      </c>
      <c r="R55" s="126">
        <f t="shared" si="103"/>
        <v>0</v>
      </c>
      <c r="S55" s="127">
        <f t="shared" si="103"/>
        <v>0</v>
      </c>
      <c r="T55" s="126">
        <f t="shared" si="103"/>
        <v>0</v>
      </c>
      <c r="U55" s="127">
        <f t="shared" si="103"/>
        <v>0</v>
      </c>
      <c r="V55" s="126">
        <f t="shared" si="103"/>
        <v>0</v>
      </c>
      <c r="W55" s="127">
        <f t="shared" si="103"/>
        <v>0</v>
      </c>
      <c r="X55" s="126">
        <f t="shared" si="103"/>
        <v>0</v>
      </c>
      <c r="Y55" s="127">
        <f t="shared" si="103"/>
        <v>0</v>
      </c>
      <c r="Z55" s="126">
        <f t="shared" si="103"/>
        <v>0</v>
      </c>
      <c r="AA55" s="127">
        <f t="shared" si="103"/>
        <v>0</v>
      </c>
      <c r="AB55" s="126">
        <f t="shared" si="103"/>
        <v>0</v>
      </c>
      <c r="AC55" s="127">
        <f t="shared" si="103"/>
        <v>0</v>
      </c>
      <c r="AD55" s="126">
        <f t="shared" si="103"/>
        <v>0</v>
      </c>
      <c r="AE55" s="127">
        <f t="shared" si="103"/>
        <v>0</v>
      </c>
      <c r="AF55" s="227">
        <f t="shared" si="103"/>
        <v>0</v>
      </c>
      <c r="AG55" s="127">
        <f t="shared" si="103"/>
        <v>0</v>
      </c>
      <c r="AH55" s="126">
        <f t="shared" si="79"/>
        <v>0</v>
      </c>
      <c r="AI55" s="127">
        <f t="shared" si="79"/>
        <v>0</v>
      </c>
    </row>
    <row r="56" spans="1:35">
      <c r="A56" s="13"/>
      <c r="B56" s="13"/>
      <c r="C56" s="72"/>
      <c r="D56" s="73" t="s">
        <v>75</v>
      </c>
      <c r="E56" s="88" t="s">
        <v>32</v>
      </c>
      <c r="F56" s="398">
        <v>470</v>
      </c>
      <c r="G56" s="107" t="s">
        <v>127</v>
      </c>
      <c r="H56" s="37">
        <f>H$47</f>
        <v>0</v>
      </c>
      <c r="I56" s="17">
        <f t="shared" ref="I56:K58" si="104">ROUNDDOWN($F56*H56,0)</f>
        <v>0</v>
      </c>
      <c r="J56" s="37">
        <f>J$47</f>
        <v>0</v>
      </c>
      <c r="K56" s="17">
        <f t="shared" si="104"/>
        <v>0</v>
      </c>
      <c r="L56" s="37">
        <f>L$47</f>
        <v>0</v>
      </c>
      <c r="M56" s="17">
        <f t="shared" ref="M56:M58" si="105">ROUNDDOWN($F56*L56,0)</f>
        <v>0</v>
      </c>
      <c r="N56" s="37">
        <f>N$47</f>
        <v>0</v>
      </c>
      <c r="O56" s="17">
        <f t="shared" ref="O56:O58" si="106">ROUNDDOWN($F56*N56,0)</f>
        <v>0</v>
      </c>
      <c r="P56" s="37">
        <f>P$47</f>
        <v>0</v>
      </c>
      <c r="Q56" s="17">
        <f t="shared" ref="Q56:Q58" si="107">ROUNDDOWN($F56*P56,0)</f>
        <v>0</v>
      </c>
      <c r="R56" s="37">
        <f>R$47</f>
        <v>0</v>
      </c>
      <c r="S56" s="17">
        <f t="shared" ref="S56:S58" si="108">ROUNDDOWN($F56*R56,0)</f>
        <v>0</v>
      </c>
      <c r="T56" s="37">
        <f>T$47</f>
        <v>0</v>
      </c>
      <c r="U56" s="17">
        <f t="shared" ref="U56:U58" si="109">ROUNDDOWN($F56*T56,0)</f>
        <v>0</v>
      </c>
      <c r="V56" s="37">
        <f>V$47</f>
        <v>0</v>
      </c>
      <c r="W56" s="17">
        <f t="shared" ref="W56:W58" si="110">ROUNDDOWN($F56*V56,0)</f>
        <v>0</v>
      </c>
      <c r="X56" s="37">
        <f>X$47</f>
        <v>0</v>
      </c>
      <c r="Y56" s="17">
        <f t="shared" ref="Y56:Y58" si="111">ROUNDDOWN($F56*X56,0)</f>
        <v>0</v>
      </c>
      <c r="Z56" s="37">
        <f>Z$47</f>
        <v>0</v>
      </c>
      <c r="AA56" s="17">
        <f t="shared" ref="AA56:AA58" si="112">ROUNDDOWN($F56*Z56,0)</f>
        <v>0</v>
      </c>
      <c r="AB56" s="37">
        <f>AB$47</f>
        <v>0</v>
      </c>
      <c r="AC56" s="17">
        <f t="shared" ref="AC56:AC58" si="113">ROUNDDOWN($F56*AB56,0)</f>
        <v>0</v>
      </c>
      <c r="AD56" s="37">
        <f>AD$47</f>
        <v>0</v>
      </c>
      <c r="AE56" s="17">
        <f t="shared" ref="AE56:AG58" si="114">ROUNDDOWN($F56*AD56,0)</f>
        <v>0</v>
      </c>
      <c r="AF56" s="226"/>
      <c r="AG56" s="17">
        <f t="shared" si="114"/>
        <v>0</v>
      </c>
      <c r="AH56" s="44">
        <f t="shared" si="79"/>
        <v>0</v>
      </c>
      <c r="AI56" s="18">
        <f t="shared" si="79"/>
        <v>0</v>
      </c>
    </row>
    <row r="57" spans="1:35">
      <c r="A57" s="13"/>
      <c r="B57" s="13"/>
      <c r="C57" s="72"/>
      <c r="D57" s="74"/>
      <c r="E57" s="88"/>
      <c r="F57" s="108"/>
      <c r="G57" s="108"/>
      <c r="H57" s="36"/>
      <c r="I57" s="17">
        <f t="shared" si="104"/>
        <v>0</v>
      </c>
      <c r="J57" s="36"/>
      <c r="K57" s="17">
        <f t="shared" si="104"/>
        <v>0</v>
      </c>
      <c r="L57" s="36"/>
      <c r="M57" s="17">
        <f t="shared" si="105"/>
        <v>0</v>
      </c>
      <c r="N57" s="36"/>
      <c r="O57" s="17">
        <f t="shared" si="106"/>
        <v>0</v>
      </c>
      <c r="P57" s="36"/>
      <c r="Q57" s="17">
        <f t="shared" si="107"/>
        <v>0</v>
      </c>
      <c r="R57" s="36"/>
      <c r="S57" s="17">
        <f t="shared" si="108"/>
        <v>0</v>
      </c>
      <c r="T57" s="36"/>
      <c r="U57" s="17">
        <f t="shared" si="109"/>
        <v>0</v>
      </c>
      <c r="V57" s="36"/>
      <c r="W57" s="17">
        <f t="shared" si="110"/>
        <v>0</v>
      </c>
      <c r="X57" s="36"/>
      <c r="Y57" s="17">
        <f t="shared" si="111"/>
        <v>0</v>
      </c>
      <c r="Z57" s="36"/>
      <c r="AA57" s="17">
        <f t="shared" si="112"/>
        <v>0</v>
      </c>
      <c r="AB57" s="36"/>
      <c r="AC57" s="17">
        <f t="shared" si="113"/>
        <v>0</v>
      </c>
      <c r="AD57" s="36"/>
      <c r="AE57" s="17">
        <f t="shared" si="114"/>
        <v>0</v>
      </c>
      <c r="AF57" s="228"/>
      <c r="AG57" s="17">
        <f t="shared" si="114"/>
        <v>0</v>
      </c>
      <c r="AH57" s="44">
        <f t="shared" si="79"/>
        <v>0</v>
      </c>
      <c r="AI57" s="18">
        <f t="shared" si="79"/>
        <v>0</v>
      </c>
    </row>
    <row r="58" spans="1:35">
      <c r="A58" s="13"/>
      <c r="B58" s="13"/>
      <c r="C58" s="72"/>
      <c r="D58" s="74"/>
      <c r="E58" s="88"/>
      <c r="F58" s="108"/>
      <c r="G58" s="108"/>
      <c r="H58" s="36"/>
      <c r="I58" s="17">
        <f t="shared" si="104"/>
        <v>0</v>
      </c>
      <c r="J58" s="36"/>
      <c r="K58" s="17">
        <f t="shared" si="104"/>
        <v>0</v>
      </c>
      <c r="L58" s="36"/>
      <c r="M58" s="17">
        <f t="shared" si="105"/>
        <v>0</v>
      </c>
      <c r="N58" s="36"/>
      <c r="O58" s="17">
        <f t="shared" si="106"/>
        <v>0</v>
      </c>
      <c r="P58" s="36"/>
      <c r="Q58" s="17">
        <f t="shared" si="107"/>
        <v>0</v>
      </c>
      <c r="R58" s="36"/>
      <c r="S58" s="17">
        <f t="shared" si="108"/>
        <v>0</v>
      </c>
      <c r="T58" s="36"/>
      <c r="U58" s="17">
        <f t="shared" si="109"/>
        <v>0</v>
      </c>
      <c r="V58" s="36"/>
      <c r="W58" s="17">
        <f t="shared" si="110"/>
        <v>0</v>
      </c>
      <c r="X58" s="36"/>
      <c r="Y58" s="17">
        <f t="shared" si="111"/>
        <v>0</v>
      </c>
      <c r="Z58" s="36"/>
      <c r="AA58" s="17">
        <f t="shared" si="112"/>
        <v>0</v>
      </c>
      <c r="AB58" s="36"/>
      <c r="AC58" s="17">
        <f t="shared" si="113"/>
        <v>0</v>
      </c>
      <c r="AD58" s="36"/>
      <c r="AE58" s="17">
        <f t="shared" si="114"/>
        <v>0</v>
      </c>
      <c r="AF58" s="228"/>
      <c r="AG58" s="17">
        <f t="shared" si="114"/>
        <v>0</v>
      </c>
      <c r="AH58" s="44">
        <f t="shared" si="79"/>
        <v>0</v>
      </c>
      <c r="AI58" s="18">
        <f t="shared" si="79"/>
        <v>0</v>
      </c>
    </row>
    <row r="59" spans="1:35">
      <c r="A59" s="13"/>
      <c r="B59" s="13"/>
      <c r="C59" s="72"/>
      <c r="D59" s="75"/>
      <c r="E59" s="124" t="s">
        <v>22</v>
      </c>
      <c r="F59" s="125"/>
      <c r="G59" s="125"/>
      <c r="H59" s="126">
        <f t="shared" ref="H59:AG59" si="115">SUM(H56:H58)</f>
        <v>0</v>
      </c>
      <c r="I59" s="127">
        <f t="shared" si="115"/>
        <v>0</v>
      </c>
      <c r="J59" s="126">
        <f t="shared" si="115"/>
        <v>0</v>
      </c>
      <c r="K59" s="127">
        <f t="shared" si="115"/>
        <v>0</v>
      </c>
      <c r="L59" s="126">
        <f t="shared" si="115"/>
        <v>0</v>
      </c>
      <c r="M59" s="127">
        <f t="shared" si="115"/>
        <v>0</v>
      </c>
      <c r="N59" s="126">
        <f t="shared" si="115"/>
        <v>0</v>
      </c>
      <c r="O59" s="127">
        <f t="shared" si="115"/>
        <v>0</v>
      </c>
      <c r="P59" s="126">
        <f t="shared" si="115"/>
        <v>0</v>
      </c>
      <c r="Q59" s="127">
        <f t="shared" si="115"/>
        <v>0</v>
      </c>
      <c r="R59" s="126">
        <f t="shared" si="115"/>
        <v>0</v>
      </c>
      <c r="S59" s="127">
        <f t="shared" si="115"/>
        <v>0</v>
      </c>
      <c r="T59" s="126">
        <f t="shared" si="115"/>
        <v>0</v>
      </c>
      <c r="U59" s="127">
        <f t="shared" si="115"/>
        <v>0</v>
      </c>
      <c r="V59" s="126">
        <f t="shared" si="115"/>
        <v>0</v>
      </c>
      <c r="W59" s="127">
        <f t="shared" si="115"/>
        <v>0</v>
      </c>
      <c r="X59" s="126">
        <f t="shared" si="115"/>
        <v>0</v>
      </c>
      <c r="Y59" s="127">
        <f t="shared" si="115"/>
        <v>0</v>
      </c>
      <c r="Z59" s="126">
        <f t="shared" si="115"/>
        <v>0</v>
      </c>
      <c r="AA59" s="127">
        <f t="shared" si="115"/>
        <v>0</v>
      </c>
      <c r="AB59" s="126">
        <f t="shared" si="115"/>
        <v>0</v>
      </c>
      <c r="AC59" s="127">
        <f t="shared" si="115"/>
        <v>0</v>
      </c>
      <c r="AD59" s="126">
        <f t="shared" si="115"/>
        <v>0</v>
      </c>
      <c r="AE59" s="127">
        <f t="shared" si="115"/>
        <v>0</v>
      </c>
      <c r="AF59" s="227">
        <f t="shared" si="115"/>
        <v>0</v>
      </c>
      <c r="AG59" s="127">
        <f t="shared" si="115"/>
        <v>0</v>
      </c>
      <c r="AH59" s="126">
        <f t="shared" si="79"/>
        <v>0</v>
      </c>
      <c r="AI59" s="127">
        <f t="shared" si="79"/>
        <v>0</v>
      </c>
    </row>
    <row r="60" spans="1:35">
      <c r="A60" s="13"/>
      <c r="B60" s="13"/>
      <c r="C60" s="26"/>
      <c r="D60" s="35" t="s">
        <v>84</v>
      </c>
      <c r="E60" s="88" t="s">
        <v>97</v>
      </c>
      <c r="F60" s="398">
        <v>12430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79"/>
        <v>0</v>
      </c>
      <c r="AI60" s="18">
        <f t="shared" si="79"/>
        <v>0</v>
      </c>
    </row>
    <row r="61" spans="1:35">
      <c r="A61" s="13"/>
      <c r="B61" s="13"/>
      <c r="C61" s="26"/>
      <c r="D61" s="71"/>
      <c r="E61" s="88"/>
      <c r="F61" s="108"/>
      <c r="G61" s="108"/>
      <c r="H61" s="36"/>
      <c r="I61" s="17">
        <f t="shared" ref="I61:K64" si="116">ROUNDDOWN($F61*H61,0)</f>
        <v>0</v>
      </c>
      <c r="J61" s="36"/>
      <c r="K61" s="17">
        <f t="shared" si="116"/>
        <v>0</v>
      </c>
      <c r="L61" s="36"/>
      <c r="M61" s="17">
        <f t="shared" ref="M61:M64" si="117">ROUNDDOWN($F61*L61,0)</f>
        <v>0</v>
      </c>
      <c r="N61" s="36"/>
      <c r="O61" s="17">
        <f t="shared" ref="O61:O64" si="118">ROUNDDOWN($F61*N61,0)</f>
        <v>0</v>
      </c>
      <c r="P61" s="36"/>
      <c r="Q61" s="17">
        <f t="shared" ref="Q61:Q64" si="119">ROUNDDOWN($F61*P61,0)</f>
        <v>0</v>
      </c>
      <c r="R61" s="36"/>
      <c r="S61" s="17">
        <f t="shared" ref="S61:S64" si="120">ROUNDDOWN($F61*R61,0)</f>
        <v>0</v>
      </c>
      <c r="T61" s="36"/>
      <c r="U61" s="17">
        <f t="shared" ref="U61:U64" si="121">ROUNDDOWN($F61*T61,0)</f>
        <v>0</v>
      </c>
      <c r="V61" s="36"/>
      <c r="W61" s="17">
        <f t="shared" ref="W61:W64" si="122">ROUNDDOWN($F61*V61,0)</f>
        <v>0</v>
      </c>
      <c r="X61" s="36"/>
      <c r="Y61" s="17">
        <f t="shared" ref="Y61:Y64" si="123">ROUNDDOWN($F61*X61,0)</f>
        <v>0</v>
      </c>
      <c r="Z61" s="36"/>
      <c r="AA61" s="17">
        <f t="shared" ref="AA61:AA64" si="124">ROUNDDOWN($F61*Z61,0)</f>
        <v>0</v>
      </c>
      <c r="AB61" s="36"/>
      <c r="AC61" s="17">
        <f t="shared" ref="AC61:AC64" si="125">ROUNDDOWN($F61*AB61,0)</f>
        <v>0</v>
      </c>
      <c r="AD61" s="36"/>
      <c r="AE61" s="17">
        <f t="shared" ref="AE61:AG64" si="126">ROUNDDOWN($F61*AD61,0)</f>
        <v>0</v>
      </c>
      <c r="AF61" s="228"/>
      <c r="AG61" s="17">
        <f t="shared" si="126"/>
        <v>0</v>
      </c>
      <c r="AH61" s="44">
        <f t="shared" si="79"/>
        <v>0</v>
      </c>
      <c r="AI61" s="18">
        <f t="shared" si="79"/>
        <v>0</v>
      </c>
    </row>
    <row r="62" spans="1:35">
      <c r="A62" s="13"/>
      <c r="B62" s="13"/>
      <c r="C62" s="26"/>
      <c r="D62" s="71"/>
      <c r="E62" s="88"/>
      <c r="F62" s="108"/>
      <c r="G62" s="108"/>
      <c r="H62" s="36"/>
      <c r="I62" s="17">
        <f t="shared" si="116"/>
        <v>0</v>
      </c>
      <c r="J62" s="36"/>
      <c r="K62" s="17">
        <f t="shared" si="116"/>
        <v>0</v>
      </c>
      <c r="L62" s="36"/>
      <c r="M62" s="17">
        <f t="shared" si="117"/>
        <v>0</v>
      </c>
      <c r="N62" s="36"/>
      <c r="O62" s="17">
        <f t="shared" si="118"/>
        <v>0</v>
      </c>
      <c r="P62" s="36"/>
      <c r="Q62" s="17">
        <f t="shared" si="119"/>
        <v>0</v>
      </c>
      <c r="R62" s="36"/>
      <c r="S62" s="17">
        <f t="shared" si="120"/>
        <v>0</v>
      </c>
      <c r="T62" s="36"/>
      <c r="U62" s="17">
        <f t="shared" si="121"/>
        <v>0</v>
      </c>
      <c r="V62" s="36"/>
      <c r="W62" s="17">
        <f t="shared" si="122"/>
        <v>0</v>
      </c>
      <c r="X62" s="36"/>
      <c r="Y62" s="17">
        <f t="shared" si="123"/>
        <v>0</v>
      </c>
      <c r="Z62" s="36"/>
      <c r="AA62" s="17">
        <f t="shared" si="124"/>
        <v>0</v>
      </c>
      <c r="AB62" s="36"/>
      <c r="AC62" s="17">
        <f t="shared" si="125"/>
        <v>0</v>
      </c>
      <c r="AD62" s="36"/>
      <c r="AE62" s="17">
        <f t="shared" si="126"/>
        <v>0</v>
      </c>
      <c r="AF62" s="228"/>
      <c r="AG62" s="17">
        <f t="shared" si="126"/>
        <v>0</v>
      </c>
      <c r="AH62" s="44">
        <f t="shared" si="79"/>
        <v>0</v>
      </c>
      <c r="AI62" s="18">
        <f t="shared" si="79"/>
        <v>0</v>
      </c>
    </row>
    <row r="63" spans="1:35">
      <c r="A63" s="13"/>
      <c r="B63" s="13"/>
      <c r="C63" s="26"/>
      <c r="D63" s="71"/>
      <c r="E63" s="88"/>
      <c r="F63" s="108"/>
      <c r="G63" s="108"/>
      <c r="H63" s="36"/>
      <c r="I63" s="17">
        <f t="shared" si="116"/>
        <v>0</v>
      </c>
      <c r="J63" s="36"/>
      <c r="K63" s="17">
        <f t="shared" si="116"/>
        <v>0</v>
      </c>
      <c r="L63" s="36"/>
      <c r="M63" s="17">
        <f t="shared" si="117"/>
        <v>0</v>
      </c>
      <c r="N63" s="36"/>
      <c r="O63" s="17">
        <f t="shared" si="118"/>
        <v>0</v>
      </c>
      <c r="P63" s="36"/>
      <c r="Q63" s="17">
        <f t="shared" si="119"/>
        <v>0</v>
      </c>
      <c r="R63" s="36"/>
      <c r="S63" s="17">
        <f t="shared" si="120"/>
        <v>0</v>
      </c>
      <c r="T63" s="36"/>
      <c r="U63" s="17">
        <f t="shared" si="121"/>
        <v>0</v>
      </c>
      <c r="V63" s="36"/>
      <c r="W63" s="17">
        <f t="shared" si="122"/>
        <v>0</v>
      </c>
      <c r="X63" s="36"/>
      <c r="Y63" s="17">
        <f t="shared" si="123"/>
        <v>0</v>
      </c>
      <c r="Z63" s="36"/>
      <c r="AA63" s="17">
        <f t="shared" si="124"/>
        <v>0</v>
      </c>
      <c r="AB63" s="36"/>
      <c r="AC63" s="17">
        <f t="shared" si="125"/>
        <v>0</v>
      </c>
      <c r="AD63" s="36"/>
      <c r="AE63" s="17">
        <f t="shared" si="126"/>
        <v>0</v>
      </c>
      <c r="AF63" s="228"/>
      <c r="AG63" s="17">
        <f t="shared" si="126"/>
        <v>0</v>
      </c>
      <c r="AH63" s="44">
        <f t="shared" si="79"/>
        <v>0</v>
      </c>
      <c r="AI63" s="18">
        <f t="shared" si="79"/>
        <v>0</v>
      </c>
    </row>
    <row r="64" spans="1:35">
      <c r="A64" s="13"/>
      <c r="B64" s="13"/>
      <c r="C64" s="26"/>
      <c r="D64" s="71"/>
      <c r="E64" s="88"/>
      <c r="F64" s="108"/>
      <c r="G64" s="108"/>
      <c r="H64" s="36"/>
      <c r="I64" s="17">
        <f t="shared" si="116"/>
        <v>0</v>
      </c>
      <c r="J64" s="36"/>
      <c r="K64" s="17">
        <f t="shared" si="116"/>
        <v>0</v>
      </c>
      <c r="L64" s="36"/>
      <c r="M64" s="17">
        <f t="shared" si="117"/>
        <v>0</v>
      </c>
      <c r="N64" s="36"/>
      <c r="O64" s="17">
        <f t="shared" si="118"/>
        <v>0</v>
      </c>
      <c r="P64" s="36"/>
      <c r="Q64" s="17">
        <f t="shared" si="119"/>
        <v>0</v>
      </c>
      <c r="R64" s="36"/>
      <c r="S64" s="17">
        <f t="shared" si="120"/>
        <v>0</v>
      </c>
      <c r="T64" s="36"/>
      <c r="U64" s="17">
        <f t="shared" si="121"/>
        <v>0</v>
      </c>
      <c r="V64" s="36"/>
      <c r="W64" s="17">
        <f t="shared" si="122"/>
        <v>0</v>
      </c>
      <c r="X64" s="36"/>
      <c r="Y64" s="17">
        <f t="shared" si="123"/>
        <v>0</v>
      </c>
      <c r="Z64" s="36"/>
      <c r="AA64" s="17">
        <f t="shared" si="124"/>
        <v>0</v>
      </c>
      <c r="AB64" s="36"/>
      <c r="AC64" s="17">
        <f t="shared" si="125"/>
        <v>0</v>
      </c>
      <c r="AD64" s="36"/>
      <c r="AE64" s="17">
        <f t="shared" si="126"/>
        <v>0</v>
      </c>
      <c r="AF64" s="228"/>
      <c r="AG64" s="17">
        <f t="shared" si="126"/>
        <v>0</v>
      </c>
      <c r="AH64" s="44">
        <f t="shared" si="79"/>
        <v>0</v>
      </c>
      <c r="AI64" s="18">
        <f t="shared" si="79"/>
        <v>0</v>
      </c>
    </row>
    <row r="65" spans="1:35">
      <c r="A65" s="13"/>
      <c r="B65" s="13"/>
      <c r="C65" s="26"/>
      <c r="D65" s="70"/>
      <c r="E65" s="124" t="s">
        <v>22</v>
      </c>
      <c r="F65" s="125"/>
      <c r="G65" s="125"/>
      <c r="H65" s="126">
        <f t="shared" ref="H65:AG65" si="127">SUM(H60:H64)</f>
        <v>0</v>
      </c>
      <c r="I65" s="127">
        <f t="shared" si="127"/>
        <v>0</v>
      </c>
      <c r="J65" s="126">
        <f t="shared" si="127"/>
        <v>0</v>
      </c>
      <c r="K65" s="127">
        <f t="shared" si="127"/>
        <v>0</v>
      </c>
      <c r="L65" s="126">
        <f t="shared" si="127"/>
        <v>0</v>
      </c>
      <c r="M65" s="127">
        <f t="shared" si="127"/>
        <v>0</v>
      </c>
      <c r="N65" s="126">
        <f t="shared" si="127"/>
        <v>0</v>
      </c>
      <c r="O65" s="127">
        <f t="shared" si="127"/>
        <v>0</v>
      </c>
      <c r="P65" s="126">
        <f t="shared" si="127"/>
        <v>0</v>
      </c>
      <c r="Q65" s="127">
        <f t="shared" si="127"/>
        <v>0</v>
      </c>
      <c r="R65" s="126">
        <f t="shared" si="127"/>
        <v>0</v>
      </c>
      <c r="S65" s="127">
        <f t="shared" si="127"/>
        <v>0</v>
      </c>
      <c r="T65" s="126">
        <f t="shared" si="127"/>
        <v>0</v>
      </c>
      <c r="U65" s="127">
        <f t="shared" si="127"/>
        <v>0</v>
      </c>
      <c r="V65" s="126">
        <f t="shared" si="127"/>
        <v>0</v>
      </c>
      <c r="W65" s="127">
        <f t="shared" si="127"/>
        <v>0</v>
      </c>
      <c r="X65" s="126">
        <f t="shared" si="127"/>
        <v>0</v>
      </c>
      <c r="Y65" s="127">
        <f t="shared" si="127"/>
        <v>0</v>
      </c>
      <c r="Z65" s="126">
        <f t="shared" si="127"/>
        <v>0</v>
      </c>
      <c r="AA65" s="127">
        <f t="shared" si="127"/>
        <v>0</v>
      </c>
      <c r="AB65" s="126">
        <f t="shared" si="127"/>
        <v>0</v>
      </c>
      <c r="AC65" s="127">
        <f t="shared" si="127"/>
        <v>0</v>
      </c>
      <c r="AD65" s="126">
        <f t="shared" si="127"/>
        <v>0</v>
      </c>
      <c r="AE65" s="127">
        <f t="shared" si="127"/>
        <v>0</v>
      </c>
      <c r="AF65" s="227">
        <f t="shared" si="127"/>
        <v>0</v>
      </c>
      <c r="AG65" s="127">
        <f t="shared" si="127"/>
        <v>0</v>
      </c>
      <c r="AH65" s="126">
        <f>SUM(AF65,AD65,AB65,Z65,X65,V65,T65,R65,P65,N65,L65,J65,H65)</f>
        <v>0</v>
      </c>
      <c r="AI65" s="127">
        <f t="shared" si="79"/>
        <v>0</v>
      </c>
    </row>
    <row r="66" spans="1:35">
      <c r="A66" s="13"/>
      <c r="B66" s="13"/>
      <c r="C66" s="26"/>
      <c r="D66" s="35" t="s">
        <v>76</v>
      </c>
      <c r="E66" s="88" t="s">
        <v>32</v>
      </c>
      <c r="F66" s="398">
        <v>12250</v>
      </c>
      <c r="G66" s="111">
        <v>2</v>
      </c>
      <c r="H66" s="37">
        <f>H$47*$G66</f>
        <v>0</v>
      </c>
      <c r="I66" s="17">
        <f t="shared" ref="I66:I67" si="128">ROUNDDOWN($F66*H66,0)</f>
        <v>0</v>
      </c>
      <c r="J66" s="37">
        <f>J$47*$G66</f>
        <v>0</v>
      </c>
      <c r="K66" s="17">
        <f t="shared" ref="K66:K67" si="129">ROUNDDOWN($F66*J66,0)</f>
        <v>0</v>
      </c>
      <c r="L66" s="37">
        <f>L$47*$G66</f>
        <v>0</v>
      </c>
      <c r="M66" s="17">
        <f t="shared" ref="M66:M67" si="130">ROUNDDOWN($F66*L66,0)</f>
        <v>0</v>
      </c>
      <c r="N66" s="37">
        <f>N$47*$G66</f>
        <v>0</v>
      </c>
      <c r="O66" s="17">
        <f t="shared" ref="O66:O67" si="131">ROUNDDOWN($F66*N66,0)</f>
        <v>0</v>
      </c>
      <c r="P66" s="37">
        <f>P$47*$G66</f>
        <v>0</v>
      </c>
      <c r="Q66" s="17">
        <f t="shared" ref="Q66:Q67" si="132">ROUNDDOWN($F66*P66,0)</f>
        <v>0</v>
      </c>
      <c r="R66" s="37">
        <f>R$47*$G66</f>
        <v>0</v>
      </c>
      <c r="S66" s="17">
        <f t="shared" ref="S66:S67" si="133">ROUNDDOWN($F66*R66,0)</f>
        <v>0</v>
      </c>
      <c r="T66" s="37">
        <f>T$47*$G66</f>
        <v>0</v>
      </c>
      <c r="U66" s="17">
        <f t="shared" ref="U66:U67" si="134">ROUNDDOWN($F66*T66,0)</f>
        <v>0</v>
      </c>
      <c r="V66" s="37">
        <f>V$47*$G66</f>
        <v>0</v>
      </c>
      <c r="W66" s="17">
        <f t="shared" ref="W66:W67" si="135">ROUNDDOWN($F66*V66,0)</f>
        <v>0</v>
      </c>
      <c r="X66" s="37">
        <f>X$47*$G66</f>
        <v>0</v>
      </c>
      <c r="Y66" s="17">
        <f t="shared" ref="Y66:Y67" si="136">ROUNDDOWN($F66*X66,0)</f>
        <v>0</v>
      </c>
      <c r="Z66" s="37">
        <f>Z$47*$G66</f>
        <v>0</v>
      </c>
      <c r="AA66" s="17">
        <f t="shared" ref="AA66:AA67" si="137">ROUNDDOWN($F66*Z66,0)</f>
        <v>0</v>
      </c>
      <c r="AB66" s="37">
        <f>AB$47*$G66</f>
        <v>0</v>
      </c>
      <c r="AC66" s="17">
        <f t="shared" ref="AC66:AC67" si="138">ROUNDDOWN($F66*AB66,0)</f>
        <v>0</v>
      </c>
      <c r="AD66" s="37">
        <f>AD$47*$G66</f>
        <v>0</v>
      </c>
      <c r="AE66" s="17">
        <f>ROUNDDOWN($F66*AD66,0)</f>
        <v>0</v>
      </c>
      <c r="AF66" s="226"/>
      <c r="AG66" s="17">
        <f t="shared" ref="AG66:AG67" si="139">ROUNDDOWN($F66*AF66,0)</f>
        <v>0</v>
      </c>
      <c r="AH66" s="44">
        <f t="shared" si="79"/>
        <v>0</v>
      </c>
      <c r="AI66" s="18">
        <f t="shared" si="79"/>
        <v>0</v>
      </c>
    </row>
    <row r="67" spans="1:35">
      <c r="A67" s="13"/>
      <c r="B67" s="13"/>
      <c r="C67" s="26"/>
      <c r="D67" s="71"/>
      <c r="E67" s="88"/>
      <c r="F67" s="108"/>
      <c r="G67" s="111"/>
      <c r="H67" s="37"/>
      <c r="I67" s="17">
        <f t="shared" si="128"/>
        <v>0</v>
      </c>
      <c r="J67" s="37"/>
      <c r="K67" s="17">
        <f t="shared" si="129"/>
        <v>0</v>
      </c>
      <c r="L67" s="37"/>
      <c r="M67" s="17">
        <f t="shared" si="130"/>
        <v>0</v>
      </c>
      <c r="N67" s="37"/>
      <c r="O67" s="17">
        <f t="shared" si="131"/>
        <v>0</v>
      </c>
      <c r="P67" s="37"/>
      <c r="Q67" s="17">
        <f t="shared" si="132"/>
        <v>0</v>
      </c>
      <c r="R67" s="37"/>
      <c r="S67" s="17">
        <f t="shared" si="133"/>
        <v>0</v>
      </c>
      <c r="T67" s="37"/>
      <c r="U67" s="17">
        <f t="shared" si="134"/>
        <v>0</v>
      </c>
      <c r="V67" s="37"/>
      <c r="W67" s="17">
        <f t="shared" si="135"/>
        <v>0</v>
      </c>
      <c r="X67" s="37"/>
      <c r="Y67" s="17">
        <f t="shared" si="136"/>
        <v>0</v>
      </c>
      <c r="Z67" s="37"/>
      <c r="AA67" s="17">
        <f t="shared" si="137"/>
        <v>0</v>
      </c>
      <c r="AB67" s="37"/>
      <c r="AC67" s="17">
        <f t="shared" si="138"/>
        <v>0</v>
      </c>
      <c r="AD67" s="37"/>
      <c r="AE67" s="17">
        <f t="shared" ref="AE67" si="140">ROUNDDOWN($F67*AD67,0)</f>
        <v>0</v>
      </c>
      <c r="AF67" s="226"/>
      <c r="AG67" s="17">
        <f t="shared" si="139"/>
        <v>0</v>
      </c>
      <c r="AH67" s="44">
        <f t="shared" si="79"/>
        <v>0</v>
      </c>
      <c r="AI67" s="18">
        <f t="shared" si="79"/>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79"/>
        <v>0</v>
      </c>
      <c r="AI68" s="18">
        <f t="shared" si="79"/>
        <v>0</v>
      </c>
    </row>
    <row r="69" spans="1:35">
      <c r="A69" s="13"/>
      <c r="B69" s="13"/>
      <c r="C69" s="26"/>
      <c r="D69" s="71"/>
      <c r="E69" s="88"/>
      <c r="F69" s="108"/>
      <c r="G69" s="108"/>
      <c r="H69" s="37"/>
      <c r="I69" s="17">
        <f t="shared" ref="I69:K70" si="141">ROUNDDOWN($F69*H69,0)</f>
        <v>0</v>
      </c>
      <c r="J69" s="37"/>
      <c r="K69" s="17">
        <f t="shared" si="141"/>
        <v>0</v>
      </c>
      <c r="L69" s="37"/>
      <c r="M69" s="17">
        <f t="shared" ref="M69:M70" si="142">ROUNDDOWN($F69*L69,0)</f>
        <v>0</v>
      </c>
      <c r="N69" s="37"/>
      <c r="O69" s="17">
        <f t="shared" ref="O69:O70" si="143">ROUNDDOWN($F69*N69,0)</f>
        <v>0</v>
      </c>
      <c r="P69" s="37"/>
      <c r="Q69" s="17">
        <f t="shared" ref="Q69:Q70" si="144">ROUNDDOWN($F69*P69,0)</f>
        <v>0</v>
      </c>
      <c r="R69" s="37"/>
      <c r="S69" s="17">
        <f t="shared" ref="S69:S70" si="145">ROUNDDOWN($F69*R69,0)</f>
        <v>0</v>
      </c>
      <c r="T69" s="37"/>
      <c r="U69" s="17">
        <f t="shared" ref="U69:U70" si="146">ROUNDDOWN($F69*T69,0)</f>
        <v>0</v>
      </c>
      <c r="V69" s="37"/>
      <c r="W69" s="17">
        <f t="shared" ref="W69:W70" si="147">ROUNDDOWN($F69*V69,0)</f>
        <v>0</v>
      </c>
      <c r="X69" s="37"/>
      <c r="Y69" s="17">
        <f t="shared" ref="Y69:Y70" si="148">ROUNDDOWN($F69*X69,0)</f>
        <v>0</v>
      </c>
      <c r="Z69" s="37"/>
      <c r="AA69" s="17">
        <f t="shared" ref="AA69:AA70" si="149">ROUNDDOWN($F69*Z69,0)</f>
        <v>0</v>
      </c>
      <c r="AB69" s="37"/>
      <c r="AC69" s="17">
        <f t="shared" ref="AC69:AC70" si="150">ROUNDDOWN($F69*AB69,0)</f>
        <v>0</v>
      </c>
      <c r="AD69" s="37"/>
      <c r="AE69" s="17">
        <f t="shared" ref="AE69:AG70" si="151">ROUNDDOWN($F69*AD69,0)</f>
        <v>0</v>
      </c>
      <c r="AF69" s="226"/>
      <c r="AG69" s="17">
        <f t="shared" si="151"/>
        <v>0</v>
      </c>
      <c r="AH69" s="44">
        <f t="shared" si="79"/>
        <v>0</v>
      </c>
      <c r="AI69" s="18">
        <f t="shared" si="79"/>
        <v>0</v>
      </c>
    </row>
    <row r="70" spans="1:35">
      <c r="A70" s="13"/>
      <c r="B70" s="13"/>
      <c r="C70" s="26"/>
      <c r="D70" s="71"/>
      <c r="E70" s="88"/>
      <c r="F70" s="108"/>
      <c r="G70" s="108"/>
      <c r="H70" s="37"/>
      <c r="I70" s="17">
        <f t="shared" si="141"/>
        <v>0</v>
      </c>
      <c r="J70" s="37"/>
      <c r="K70" s="17">
        <f t="shared" si="141"/>
        <v>0</v>
      </c>
      <c r="L70" s="37"/>
      <c r="M70" s="17">
        <f t="shared" si="142"/>
        <v>0</v>
      </c>
      <c r="N70" s="37"/>
      <c r="O70" s="17">
        <f t="shared" si="143"/>
        <v>0</v>
      </c>
      <c r="P70" s="37"/>
      <c r="Q70" s="17">
        <f t="shared" si="144"/>
        <v>0</v>
      </c>
      <c r="R70" s="37"/>
      <c r="S70" s="17">
        <f t="shared" si="145"/>
        <v>0</v>
      </c>
      <c r="T70" s="37"/>
      <c r="U70" s="17">
        <f t="shared" si="146"/>
        <v>0</v>
      </c>
      <c r="V70" s="37"/>
      <c r="W70" s="17">
        <f t="shared" si="147"/>
        <v>0</v>
      </c>
      <c r="X70" s="37"/>
      <c r="Y70" s="17">
        <f t="shared" si="148"/>
        <v>0</v>
      </c>
      <c r="Z70" s="37"/>
      <c r="AA70" s="17">
        <f t="shared" si="149"/>
        <v>0</v>
      </c>
      <c r="AB70" s="37"/>
      <c r="AC70" s="17">
        <f t="shared" si="150"/>
        <v>0</v>
      </c>
      <c r="AD70" s="37"/>
      <c r="AE70" s="17">
        <f t="shared" si="151"/>
        <v>0</v>
      </c>
      <c r="AF70" s="226"/>
      <c r="AG70" s="17">
        <f t="shared" si="151"/>
        <v>0</v>
      </c>
      <c r="AH70" s="44">
        <f t="shared" si="79"/>
        <v>0</v>
      </c>
      <c r="AI70" s="18">
        <f t="shared" si="79"/>
        <v>0</v>
      </c>
    </row>
    <row r="71" spans="1:35">
      <c r="A71" s="13"/>
      <c r="B71" s="13"/>
      <c r="C71" s="26"/>
      <c r="D71" s="71"/>
      <c r="E71" s="124" t="s">
        <v>22</v>
      </c>
      <c r="F71" s="125"/>
      <c r="G71" s="125"/>
      <c r="H71" s="126">
        <f t="shared" ref="H71:AG71" si="152">SUM(H66:H70)</f>
        <v>0</v>
      </c>
      <c r="I71" s="127">
        <f t="shared" si="152"/>
        <v>0</v>
      </c>
      <c r="J71" s="126">
        <f t="shared" si="152"/>
        <v>0</v>
      </c>
      <c r="K71" s="127">
        <f t="shared" si="152"/>
        <v>0</v>
      </c>
      <c r="L71" s="126">
        <f t="shared" si="152"/>
        <v>0</v>
      </c>
      <c r="M71" s="127">
        <f t="shared" si="152"/>
        <v>0</v>
      </c>
      <c r="N71" s="126">
        <f t="shared" si="152"/>
        <v>0</v>
      </c>
      <c r="O71" s="127">
        <f t="shared" si="152"/>
        <v>0</v>
      </c>
      <c r="P71" s="126">
        <f t="shared" si="152"/>
        <v>0</v>
      </c>
      <c r="Q71" s="127">
        <f t="shared" si="152"/>
        <v>0</v>
      </c>
      <c r="R71" s="126">
        <f t="shared" si="152"/>
        <v>0</v>
      </c>
      <c r="S71" s="127">
        <f t="shared" si="152"/>
        <v>0</v>
      </c>
      <c r="T71" s="126">
        <f t="shared" si="152"/>
        <v>0</v>
      </c>
      <c r="U71" s="127">
        <f t="shared" si="152"/>
        <v>0</v>
      </c>
      <c r="V71" s="126">
        <f t="shared" si="152"/>
        <v>0</v>
      </c>
      <c r="W71" s="127">
        <f t="shared" si="152"/>
        <v>0</v>
      </c>
      <c r="X71" s="126">
        <f t="shared" si="152"/>
        <v>0</v>
      </c>
      <c r="Y71" s="127">
        <f t="shared" si="152"/>
        <v>0</v>
      </c>
      <c r="Z71" s="126">
        <f t="shared" si="152"/>
        <v>0</v>
      </c>
      <c r="AA71" s="127">
        <f t="shared" si="152"/>
        <v>0</v>
      </c>
      <c r="AB71" s="126">
        <f t="shared" si="152"/>
        <v>0</v>
      </c>
      <c r="AC71" s="127">
        <f t="shared" si="152"/>
        <v>0</v>
      </c>
      <c r="AD71" s="126">
        <f t="shared" si="152"/>
        <v>0</v>
      </c>
      <c r="AE71" s="127">
        <f t="shared" si="152"/>
        <v>0</v>
      </c>
      <c r="AF71" s="227">
        <f t="shared" si="152"/>
        <v>0</v>
      </c>
      <c r="AG71" s="127">
        <f t="shared" si="152"/>
        <v>0</v>
      </c>
      <c r="AH71" s="126">
        <f t="shared" si="79"/>
        <v>0</v>
      </c>
      <c r="AI71" s="127">
        <f t="shared" si="79"/>
        <v>0</v>
      </c>
    </row>
    <row r="72" spans="1:35">
      <c r="A72" s="13"/>
      <c r="B72" s="13"/>
      <c r="C72" s="26"/>
      <c r="D72" s="35" t="s">
        <v>77</v>
      </c>
      <c r="E72" s="88" t="s">
        <v>373</v>
      </c>
      <c r="F72" s="111">
        <v>4090</v>
      </c>
      <c r="G72" s="108">
        <v>1</v>
      </c>
      <c r="H72" s="37">
        <f>H$47*$G72</f>
        <v>0</v>
      </c>
      <c r="I72" s="17">
        <f t="shared" ref="I72:K76" si="153">ROUNDDOWN($F72*H72,0)</f>
        <v>0</v>
      </c>
      <c r="J72" s="37">
        <f>J$47*$G72</f>
        <v>0</v>
      </c>
      <c r="K72" s="17">
        <f t="shared" ref="K72:K74" si="154">ROUNDDOWN($F72*J72,0)</f>
        <v>0</v>
      </c>
      <c r="L72" s="37">
        <f>L$47*$G72</f>
        <v>0</v>
      </c>
      <c r="M72" s="17">
        <f t="shared" ref="M72:M74" si="155">ROUNDDOWN($F72*L72,0)</f>
        <v>0</v>
      </c>
      <c r="N72" s="37">
        <f>N$47*$G72</f>
        <v>0</v>
      </c>
      <c r="O72" s="17">
        <f t="shared" ref="O72:O74" si="156">ROUNDDOWN($F72*N72,0)</f>
        <v>0</v>
      </c>
      <c r="P72" s="37">
        <f>P$47*$G72</f>
        <v>0</v>
      </c>
      <c r="Q72" s="17">
        <f t="shared" ref="Q72:Q74" si="157">ROUNDDOWN($F72*P72,0)</f>
        <v>0</v>
      </c>
      <c r="R72" s="37">
        <f>R$47*$G72</f>
        <v>0</v>
      </c>
      <c r="S72" s="17">
        <f t="shared" ref="S72:S74" si="158">ROUNDDOWN($F72*R72,0)</f>
        <v>0</v>
      </c>
      <c r="T72" s="37">
        <f>T$47*$G72</f>
        <v>0</v>
      </c>
      <c r="U72" s="17">
        <f t="shared" ref="U72:U74" si="159">ROUNDDOWN($F72*T72,0)</f>
        <v>0</v>
      </c>
      <c r="V72" s="37">
        <f>V$47*$G72</f>
        <v>0</v>
      </c>
      <c r="W72" s="17">
        <f t="shared" ref="W72:W74" si="160">ROUNDDOWN($F72*V72,0)</f>
        <v>0</v>
      </c>
      <c r="X72" s="37">
        <f>X$47*$G72</f>
        <v>0</v>
      </c>
      <c r="Y72" s="17">
        <f t="shared" ref="Y72:Y74" si="161">ROUNDDOWN($F72*X72,0)</f>
        <v>0</v>
      </c>
      <c r="Z72" s="37">
        <f>Z$47*$G72</f>
        <v>0</v>
      </c>
      <c r="AA72" s="17">
        <f t="shared" ref="AA72:AA74" si="162">ROUNDDOWN($F72*Z72,0)</f>
        <v>0</v>
      </c>
      <c r="AB72" s="37">
        <f>AB$47*$G72</f>
        <v>0</v>
      </c>
      <c r="AC72" s="17">
        <f t="shared" ref="AC72:AC74" si="163">ROUNDDOWN($F72*AB72,0)</f>
        <v>0</v>
      </c>
      <c r="AD72" s="37">
        <f>AD$47*$G72</f>
        <v>0</v>
      </c>
      <c r="AE72" s="17">
        <f t="shared" ref="AE72:AE74" si="164">ROUNDDOWN($F72*AD72,0)</f>
        <v>0</v>
      </c>
      <c r="AF72" s="226"/>
      <c r="AG72" s="17">
        <f t="shared" ref="AE72:AG76" si="165">ROUNDDOWN($F72*AF72,0)</f>
        <v>0</v>
      </c>
      <c r="AH72" s="44">
        <f t="shared" si="79"/>
        <v>0</v>
      </c>
      <c r="AI72" s="18">
        <f t="shared" si="79"/>
        <v>0</v>
      </c>
    </row>
    <row r="73" spans="1:35">
      <c r="A73" s="13"/>
      <c r="B73" s="13"/>
      <c r="C73" s="26"/>
      <c r="D73" s="74"/>
      <c r="E73" s="88"/>
      <c r="F73" s="111"/>
      <c r="G73" s="108"/>
      <c r="H73" s="36"/>
      <c r="I73" s="17">
        <f t="shared" si="153"/>
        <v>0</v>
      </c>
      <c r="J73" s="36"/>
      <c r="K73" s="17">
        <f t="shared" si="154"/>
        <v>0</v>
      </c>
      <c r="L73" s="36"/>
      <c r="M73" s="17">
        <f t="shared" si="155"/>
        <v>0</v>
      </c>
      <c r="N73" s="36"/>
      <c r="O73" s="17">
        <f t="shared" si="156"/>
        <v>0</v>
      </c>
      <c r="P73" s="36"/>
      <c r="Q73" s="17">
        <f t="shared" si="157"/>
        <v>0</v>
      </c>
      <c r="R73" s="36"/>
      <c r="S73" s="17">
        <f t="shared" si="158"/>
        <v>0</v>
      </c>
      <c r="T73" s="36"/>
      <c r="U73" s="17">
        <f t="shared" si="159"/>
        <v>0</v>
      </c>
      <c r="V73" s="36"/>
      <c r="W73" s="17">
        <f t="shared" si="160"/>
        <v>0</v>
      </c>
      <c r="X73" s="36"/>
      <c r="Y73" s="17">
        <f t="shared" si="161"/>
        <v>0</v>
      </c>
      <c r="Z73" s="36"/>
      <c r="AA73" s="17">
        <f t="shared" si="162"/>
        <v>0</v>
      </c>
      <c r="AB73" s="36"/>
      <c r="AC73" s="17">
        <f t="shared" si="163"/>
        <v>0</v>
      </c>
      <c r="AD73" s="36"/>
      <c r="AE73" s="17">
        <f t="shared" si="164"/>
        <v>0</v>
      </c>
      <c r="AF73" s="228"/>
      <c r="AG73" s="17">
        <f t="shared" si="165"/>
        <v>0</v>
      </c>
      <c r="AH73" s="44">
        <f t="shared" si="79"/>
        <v>0</v>
      </c>
      <c r="AI73" s="18">
        <f t="shared" si="79"/>
        <v>0</v>
      </c>
    </row>
    <row r="74" spans="1:35">
      <c r="A74" s="13"/>
      <c r="B74" s="13"/>
      <c r="C74" s="26"/>
      <c r="D74" s="74"/>
      <c r="E74" s="88"/>
      <c r="F74" s="108"/>
      <c r="G74" s="108"/>
      <c r="H74" s="36"/>
      <c r="I74" s="17">
        <f t="shared" si="153"/>
        <v>0</v>
      </c>
      <c r="J74" s="36"/>
      <c r="K74" s="17">
        <f t="shared" si="154"/>
        <v>0</v>
      </c>
      <c r="L74" s="36"/>
      <c r="M74" s="17">
        <f t="shared" si="155"/>
        <v>0</v>
      </c>
      <c r="N74" s="36"/>
      <c r="O74" s="17">
        <f t="shared" si="156"/>
        <v>0</v>
      </c>
      <c r="P74" s="36"/>
      <c r="Q74" s="17">
        <f t="shared" si="157"/>
        <v>0</v>
      </c>
      <c r="R74" s="36"/>
      <c r="S74" s="17">
        <f t="shared" si="158"/>
        <v>0</v>
      </c>
      <c r="T74" s="36"/>
      <c r="U74" s="17">
        <f t="shared" si="159"/>
        <v>0</v>
      </c>
      <c r="V74" s="36"/>
      <c r="W74" s="17">
        <f t="shared" si="160"/>
        <v>0</v>
      </c>
      <c r="X74" s="36"/>
      <c r="Y74" s="17">
        <f t="shared" si="161"/>
        <v>0</v>
      </c>
      <c r="Z74" s="36"/>
      <c r="AA74" s="17">
        <f t="shared" si="162"/>
        <v>0</v>
      </c>
      <c r="AB74" s="36"/>
      <c r="AC74" s="17">
        <f t="shared" si="163"/>
        <v>0</v>
      </c>
      <c r="AD74" s="36"/>
      <c r="AE74" s="17">
        <f t="shared" si="164"/>
        <v>0</v>
      </c>
      <c r="AF74" s="228"/>
      <c r="AG74" s="17">
        <f t="shared" si="165"/>
        <v>0</v>
      </c>
      <c r="AH74" s="44">
        <f t="shared" si="79"/>
        <v>0</v>
      </c>
      <c r="AI74" s="18">
        <f t="shared" si="79"/>
        <v>0</v>
      </c>
    </row>
    <row r="75" spans="1:35">
      <c r="A75" s="13"/>
      <c r="B75" s="13"/>
      <c r="C75" s="26"/>
      <c r="D75" s="74"/>
      <c r="E75" s="88"/>
      <c r="F75" s="108"/>
      <c r="G75" s="108"/>
      <c r="H75" s="36"/>
      <c r="I75" s="17">
        <f t="shared" si="153"/>
        <v>0</v>
      </c>
      <c r="J75" s="36"/>
      <c r="K75" s="17">
        <f t="shared" si="153"/>
        <v>0</v>
      </c>
      <c r="L75" s="36"/>
      <c r="M75" s="17">
        <f t="shared" ref="M75:M76" si="166">ROUNDDOWN($F75*L75,0)</f>
        <v>0</v>
      </c>
      <c r="N75" s="36"/>
      <c r="O75" s="17">
        <f t="shared" ref="O75:O76" si="167">ROUNDDOWN($F75*N75,0)</f>
        <v>0</v>
      </c>
      <c r="P75" s="36"/>
      <c r="Q75" s="17">
        <f t="shared" ref="Q75:Q76" si="168">ROUNDDOWN($F75*P75,0)</f>
        <v>0</v>
      </c>
      <c r="R75" s="36"/>
      <c r="S75" s="17">
        <f t="shared" ref="S75:S76" si="169">ROUNDDOWN($F75*R75,0)</f>
        <v>0</v>
      </c>
      <c r="T75" s="36"/>
      <c r="U75" s="17">
        <f t="shared" ref="U75:U76" si="170">ROUNDDOWN($F75*T75,0)</f>
        <v>0</v>
      </c>
      <c r="V75" s="36"/>
      <c r="W75" s="17">
        <f t="shared" ref="W75:W76" si="171">ROUNDDOWN($F75*V75,0)</f>
        <v>0</v>
      </c>
      <c r="X75" s="36"/>
      <c r="Y75" s="17">
        <f t="shared" ref="Y75:Y76" si="172">ROUNDDOWN($F75*X75,0)</f>
        <v>0</v>
      </c>
      <c r="Z75" s="36"/>
      <c r="AA75" s="17">
        <f t="shared" ref="AA75:AA76" si="173">ROUNDDOWN($F75*Z75,0)</f>
        <v>0</v>
      </c>
      <c r="AB75" s="36"/>
      <c r="AC75" s="17">
        <f t="shared" ref="AC75:AC76" si="174">ROUNDDOWN($F75*AB75,0)</f>
        <v>0</v>
      </c>
      <c r="AD75" s="36"/>
      <c r="AE75" s="17">
        <f t="shared" si="165"/>
        <v>0</v>
      </c>
      <c r="AF75" s="228"/>
      <c r="AG75" s="17">
        <f t="shared" si="165"/>
        <v>0</v>
      </c>
      <c r="AH75" s="44">
        <f t="shared" si="79"/>
        <v>0</v>
      </c>
      <c r="AI75" s="18">
        <f t="shared" si="79"/>
        <v>0</v>
      </c>
    </row>
    <row r="76" spans="1:35">
      <c r="A76" s="13"/>
      <c r="B76" s="13"/>
      <c r="C76" s="26"/>
      <c r="D76" s="74"/>
      <c r="E76" s="88"/>
      <c r="F76" s="108"/>
      <c r="G76" s="108"/>
      <c r="H76" s="36"/>
      <c r="I76" s="17">
        <f t="shared" si="153"/>
        <v>0</v>
      </c>
      <c r="J76" s="36"/>
      <c r="K76" s="17">
        <f t="shared" si="153"/>
        <v>0</v>
      </c>
      <c r="L76" s="36"/>
      <c r="M76" s="17">
        <f t="shared" si="166"/>
        <v>0</v>
      </c>
      <c r="N76" s="36"/>
      <c r="O76" s="17">
        <f t="shared" si="167"/>
        <v>0</v>
      </c>
      <c r="P76" s="36"/>
      <c r="Q76" s="17">
        <f t="shared" si="168"/>
        <v>0</v>
      </c>
      <c r="R76" s="36"/>
      <c r="S76" s="17">
        <f t="shared" si="169"/>
        <v>0</v>
      </c>
      <c r="T76" s="36"/>
      <c r="U76" s="17">
        <f t="shared" si="170"/>
        <v>0</v>
      </c>
      <c r="V76" s="36"/>
      <c r="W76" s="17">
        <f t="shared" si="171"/>
        <v>0</v>
      </c>
      <c r="X76" s="36"/>
      <c r="Y76" s="17">
        <f t="shared" si="172"/>
        <v>0</v>
      </c>
      <c r="Z76" s="36"/>
      <c r="AA76" s="17">
        <f t="shared" si="173"/>
        <v>0</v>
      </c>
      <c r="AB76" s="36"/>
      <c r="AC76" s="17">
        <f t="shared" si="174"/>
        <v>0</v>
      </c>
      <c r="AD76" s="36"/>
      <c r="AE76" s="17">
        <f t="shared" si="165"/>
        <v>0</v>
      </c>
      <c r="AF76" s="228"/>
      <c r="AG76" s="17">
        <f t="shared" si="165"/>
        <v>0</v>
      </c>
      <c r="AH76" s="44">
        <f t="shared" si="79"/>
        <v>0</v>
      </c>
      <c r="AI76" s="18">
        <f t="shared" si="79"/>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79"/>
        <v>0</v>
      </c>
      <c r="AI77" s="18">
        <f t="shared" si="79"/>
        <v>0</v>
      </c>
    </row>
    <row r="78" spans="1:35">
      <c r="A78" s="13"/>
      <c r="B78" s="13"/>
      <c r="C78" s="26"/>
      <c r="D78" s="74"/>
      <c r="E78" s="88"/>
      <c r="F78" s="108"/>
      <c r="G78" s="108"/>
      <c r="H78" s="36"/>
      <c r="I78" s="17">
        <f t="shared" ref="I78:K78" si="175">ROUNDDOWN($F78*H78,0)</f>
        <v>0</v>
      </c>
      <c r="J78" s="36"/>
      <c r="K78" s="17">
        <f t="shared" si="175"/>
        <v>0</v>
      </c>
      <c r="L78" s="36"/>
      <c r="M78" s="17">
        <f t="shared" ref="M78" si="176">ROUNDDOWN($F78*L78,0)</f>
        <v>0</v>
      </c>
      <c r="N78" s="36"/>
      <c r="O78" s="17">
        <f t="shared" ref="O78" si="177">ROUNDDOWN($F78*N78,0)</f>
        <v>0</v>
      </c>
      <c r="P78" s="36"/>
      <c r="Q78" s="17">
        <f t="shared" ref="Q78" si="178">ROUNDDOWN($F78*P78,0)</f>
        <v>0</v>
      </c>
      <c r="R78" s="36"/>
      <c r="S78" s="17">
        <f t="shared" ref="S78" si="179">ROUNDDOWN($F78*R78,0)</f>
        <v>0</v>
      </c>
      <c r="T78" s="36"/>
      <c r="U78" s="17">
        <f t="shared" ref="U78" si="180">ROUNDDOWN($F78*T78,0)</f>
        <v>0</v>
      </c>
      <c r="V78" s="36"/>
      <c r="W78" s="17">
        <f t="shared" ref="W78" si="181">ROUNDDOWN($F78*V78,0)</f>
        <v>0</v>
      </c>
      <c r="X78" s="36"/>
      <c r="Y78" s="17">
        <f t="shared" ref="Y78" si="182">ROUNDDOWN($F78*X78,0)</f>
        <v>0</v>
      </c>
      <c r="Z78" s="36"/>
      <c r="AA78" s="17">
        <f t="shared" ref="AA78" si="183">ROUNDDOWN($F78*Z78,0)</f>
        <v>0</v>
      </c>
      <c r="AB78" s="36"/>
      <c r="AC78" s="17">
        <f t="shared" ref="AC78" si="184">ROUNDDOWN($F78*AB78,0)</f>
        <v>0</v>
      </c>
      <c r="AD78" s="36"/>
      <c r="AE78" s="17">
        <f t="shared" ref="AE78:AG78" si="185">ROUNDDOWN($F78*AD78,0)</f>
        <v>0</v>
      </c>
      <c r="AF78" s="228"/>
      <c r="AG78" s="17">
        <f t="shared" si="185"/>
        <v>0</v>
      </c>
      <c r="AH78" s="44">
        <f t="shared" si="79"/>
        <v>0</v>
      </c>
      <c r="AI78" s="18">
        <f t="shared" si="79"/>
        <v>0</v>
      </c>
    </row>
    <row r="79" spans="1:35">
      <c r="A79" s="13"/>
      <c r="B79" s="13"/>
      <c r="C79" s="26"/>
      <c r="D79" s="75"/>
      <c r="E79" s="124" t="s">
        <v>60</v>
      </c>
      <c r="F79" s="125"/>
      <c r="G79" s="125"/>
      <c r="H79" s="126">
        <f t="shared" ref="H79:AG79" si="186">SUM(H72:H78)</f>
        <v>0</v>
      </c>
      <c r="I79" s="127">
        <f t="shared" si="186"/>
        <v>0</v>
      </c>
      <c r="J79" s="126">
        <f t="shared" si="186"/>
        <v>0</v>
      </c>
      <c r="K79" s="127">
        <f t="shared" si="186"/>
        <v>0</v>
      </c>
      <c r="L79" s="126">
        <f t="shared" si="186"/>
        <v>0</v>
      </c>
      <c r="M79" s="127">
        <f t="shared" si="186"/>
        <v>0</v>
      </c>
      <c r="N79" s="126">
        <f t="shared" si="186"/>
        <v>0</v>
      </c>
      <c r="O79" s="127">
        <f t="shared" si="186"/>
        <v>0</v>
      </c>
      <c r="P79" s="126">
        <f t="shared" si="186"/>
        <v>0</v>
      </c>
      <c r="Q79" s="127">
        <f t="shared" si="186"/>
        <v>0</v>
      </c>
      <c r="R79" s="126">
        <f t="shared" si="186"/>
        <v>0</v>
      </c>
      <c r="S79" s="127">
        <f t="shared" si="186"/>
        <v>0</v>
      </c>
      <c r="T79" s="126">
        <f t="shared" si="186"/>
        <v>0</v>
      </c>
      <c r="U79" s="127">
        <f t="shared" si="186"/>
        <v>0</v>
      </c>
      <c r="V79" s="126">
        <f t="shared" si="186"/>
        <v>0</v>
      </c>
      <c r="W79" s="127">
        <f t="shared" si="186"/>
        <v>0</v>
      </c>
      <c r="X79" s="126">
        <f t="shared" si="186"/>
        <v>0</v>
      </c>
      <c r="Y79" s="127">
        <f t="shared" si="186"/>
        <v>0</v>
      </c>
      <c r="Z79" s="126">
        <f t="shared" si="186"/>
        <v>0</v>
      </c>
      <c r="AA79" s="127">
        <f t="shared" si="186"/>
        <v>0</v>
      </c>
      <c r="AB79" s="126">
        <f t="shared" si="186"/>
        <v>0</v>
      </c>
      <c r="AC79" s="127">
        <f t="shared" si="186"/>
        <v>0</v>
      </c>
      <c r="AD79" s="126">
        <f t="shared" si="186"/>
        <v>0</v>
      </c>
      <c r="AE79" s="127">
        <f t="shared" si="186"/>
        <v>0</v>
      </c>
      <c r="AF79" s="227">
        <f t="shared" si="186"/>
        <v>0</v>
      </c>
      <c r="AG79" s="127">
        <f t="shared" si="186"/>
        <v>0</v>
      </c>
      <c r="AH79" s="126">
        <f t="shared" si="79"/>
        <v>0</v>
      </c>
      <c r="AI79" s="127">
        <f t="shared" si="79"/>
        <v>0</v>
      </c>
    </row>
    <row r="80" spans="1:35">
      <c r="A80" s="13"/>
      <c r="B80" s="13"/>
      <c r="C80" s="26"/>
      <c r="D80" s="94" t="s">
        <v>383</v>
      </c>
      <c r="E80" s="88" t="s">
        <v>373</v>
      </c>
      <c r="F80" s="111">
        <v>0</v>
      </c>
      <c r="G80" s="108"/>
      <c r="H80" s="37">
        <f>H$47*$G80</f>
        <v>0</v>
      </c>
      <c r="I80" s="17">
        <f t="shared" ref="I80:I84" si="187">ROUNDDOWN($F80*H80,0)</f>
        <v>0</v>
      </c>
      <c r="J80" s="37">
        <f>J$47*$G80</f>
        <v>0</v>
      </c>
      <c r="K80" s="17">
        <f t="shared" ref="K80:K84" si="188">ROUNDDOWN($F80*J80,0)</f>
        <v>0</v>
      </c>
      <c r="L80" s="37">
        <f>L$47*$G80</f>
        <v>0</v>
      </c>
      <c r="M80" s="17">
        <f t="shared" ref="M80:M84" si="189">ROUNDDOWN($F80*L80,0)</f>
        <v>0</v>
      </c>
      <c r="N80" s="37">
        <f>N$47*$G80</f>
        <v>0</v>
      </c>
      <c r="O80" s="17">
        <f t="shared" ref="O80:O84" si="190">ROUNDDOWN($F80*N80,0)</f>
        <v>0</v>
      </c>
      <c r="P80" s="37">
        <f>P$47*$G80</f>
        <v>0</v>
      </c>
      <c r="Q80" s="17">
        <f t="shared" ref="Q80:Q84" si="191">ROUNDDOWN($F80*P80,0)</f>
        <v>0</v>
      </c>
      <c r="R80" s="37">
        <f>R$47*$G80</f>
        <v>0</v>
      </c>
      <c r="S80" s="17">
        <f t="shared" ref="S80:S84" si="192">ROUNDDOWN($F80*R80,0)</f>
        <v>0</v>
      </c>
      <c r="T80" s="37">
        <f>T$47*$G80</f>
        <v>0</v>
      </c>
      <c r="U80" s="17">
        <f t="shared" ref="U80:U84" si="193">ROUNDDOWN($F80*T80,0)</f>
        <v>0</v>
      </c>
      <c r="V80" s="37">
        <f>V$47*$G80</f>
        <v>0</v>
      </c>
      <c r="W80" s="17">
        <f t="shared" ref="W80:W84" si="194">ROUNDDOWN($F80*V80,0)</f>
        <v>0</v>
      </c>
      <c r="X80" s="37">
        <f>X$47*$G80</f>
        <v>0</v>
      </c>
      <c r="Y80" s="17">
        <f t="shared" ref="Y80:Y84" si="195">ROUNDDOWN($F80*X80,0)</f>
        <v>0</v>
      </c>
      <c r="Z80" s="37">
        <f>Z$47*$G80</f>
        <v>0</v>
      </c>
      <c r="AA80" s="17">
        <f t="shared" ref="AA80:AA84" si="196">ROUNDDOWN($F80*Z80,0)</f>
        <v>0</v>
      </c>
      <c r="AB80" s="37">
        <f>AB$47*$G80</f>
        <v>0</v>
      </c>
      <c r="AC80" s="17">
        <f t="shared" ref="AC80:AC84" si="197">ROUNDDOWN($F80*AB80,0)</f>
        <v>0</v>
      </c>
      <c r="AD80" s="37">
        <f>AD$47*$G80</f>
        <v>0</v>
      </c>
      <c r="AE80" s="17">
        <f t="shared" ref="AE80:AE84" si="198">ROUNDDOWN($F80*AD80,0)</f>
        <v>0</v>
      </c>
      <c r="AF80" s="226"/>
      <c r="AG80" s="17">
        <f t="shared" ref="AG80:AG84" si="199">ROUNDDOWN($F80*AF80,0)</f>
        <v>0</v>
      </c>
      <c r="AH80" s="44">
        <f t="shared" ref="AH80:AH87" si="200">SUM(AF80,AD80,AB80,Z80,X80,V80,T80,R80,P80,N80,L80,J80,H80)</f>
        <v>0</v>
      </c>
      <c r="AI80" s="18">
        <f t="shared" ref="AI80:AI87" si="201">SUM(AG80,AE80,AC80,AA80,Y80,W80,U80,S80,Q80,O80,M80,K80,I80)</f>
        <v>0</v>
      </c>
    </row>
    <row r="81" spans="1:35">
      <c r="A81" s="13"/>
      <c r="B81" s="13"/>
      <c r="C81" s="26"/>
      <c r="D81" s="74"/>
      <c r="E81" s="88"/>
      <c r="F81" s="111"/>
      <c r="G81" s="108"/>
      <c r="H81" s="36"/>
      <c r="I81" s="17">
        <f t="shared" si="187"/>
        <v>0</v>
      </c>
      <c r="J81" s="36"/>
      <c r="K81" s="17">
        <f t="shared" si="188"/>
        <v>0</v>
      </c>
      <c r="L81" s="36"/>
      <c r="M81" s="17">
        <f t="shared" si="189"/>
        <v>0</v>
      </c>
      <c r="N81" s="36"/>
      <c r="O81" s="17">
        <f t="shared" si="190"/>
        <v>0</v>
      </c>
      <c r="P81" s="36"/>
      <c r="Q81" s="17">
        <f t="shared" si="191"/>
        <v>0</v>
      </c>
      <c r="R81" s="36"/>
      <c r="S81" s="17">
        <f t="shared" si="192"/>
        <v>0</v>
      </c>
      <c r="T81" s="36"/>
      <c r="U81" s="17">
        <f t="shared" si="193"/>
        <v>0</v>
      </c>
      <c r="V81" s="36"/>
      <c r="W81" s="17">
        <f t="shared" si="194"/>
        <v>0</v>
      </c>
      <c r="X81" s="36"/>
      <c r="Y81" s="17">
        <f t="shared" si="195"/>
        <v>0</v>
      </c>
      <c r="Z81" s="36"/>
      <c r="AA81" s="17">
        <f t="shared" si="196"/>
        <v>0</v>
      </c>
      <c r="AB81" s="36"/>
      <c r="AC81" s="17">
        <f t="shared" si="197"/>
        <v>0</v>
      </c>
      <c r="AD81" s="36"/>
      <c r="AE81" s="17">
        <f t="shared" si="198"/>
        <v>0</v>
      </c>
      <c r="AF81" s="228"/>
      <c r="AG81" s="17">
        <f t="shared" si="199"/>
        <v>0</v>
      </c>
      <c r="AH81" s="44">
        <f t="shared" si="200"/>
        <v>0</v>
      </c>
      <c r="AI81" s="18">
        <f t="shared" si="201"/>
        <v>0</v>
      </c>
    </row>
    <row r="82" spans="1:35">
      <c r="A82" s="13"/>
      <c r="B82" s="13"/>
      <c r="C82" s="26"/>
      <c r="D82" s="74"/>
      <c r="E82" s="88"/>
      <c r="F82" s="108"/>
      <c r="G82" s="108"/>
      <c r="H82" s="36"/>
      <c r="I82" s="17">
        <f t="shared" si="187"/>
        <v>0</v>
      </c>
      <c r="J82" s="36"/>
      <c r="K82" s="17">
        <f t="shared" si="188"/>
        <v>0</v>
      </c>
      <c r="L82" s="36"/>
      <c r="M82" s="17">
        <f t="shared" si="189"/>
        <v>0</v>
      </c>
      <c r="N82" s="36"/>
      <c r="O82" s="17">
        <f t="shared" si="190"/>
        <v>0</v>
      </c>
      <c r="P82" s="36"/>
      <c r="Q82" s="17">
        <f t="shared" si="191"/>
        <v>0</v>
      </c>
      <c r="R82" s="36"/>
      <c r="S82" s="17">
        <f t="shared" si="192"/>
        <v>0</v>
      </c>
      <c r="T82" s="36"/>
      <c r="U82" s="17">
        <f t="shared" si="193"/>
        <v>0</v>
      </c>
      <c r="V82" s="36"/>
      <c r="W82" s="17">
        <f t="shared" si="194"/>
        <v>0</v>
      </c>
      <c r="X82" s="36"/>
      <c r="Y82" s="17">
        <f t="shared" si="195"/>
        <v>0</v>
      </c>
      <c r="Z82" s="36"/>
      <c r="AA82" s="17">
        <f t="shared" si="196"/>
        <v>0</v>
      </c>
      <c r="AB82" s="36"/>
      <c r="AC82" s="17">
        <f t="shared" si="197"/>
        <v>0</v>
      </c>
      <c r="AD82" s="36"/>
      <c r="AE82" s="17">
        <f t="shared" si="198"/>
        <v>0</v>
      </c>
      <c r="AF82" s="228"/>
      <c r="AG82" s="17">
        <f t="shared" si="199"/>
        <v>0</v>
      </c>
      <c r="AH82" s="44">
        <f t="shared" si="200"/>
        <v>0</v>
      </c>
      <c r="AI82" s="18">
        <f t="shared" si="201"/>
        <v>0</v>
      </c>
    </row>
    <row r="83" spans="1:35">
      <c r="A83" s="13"/>
      <c r="B83" s="13"/>
      <c r="C83" s="26"/>
      <c r="D83" s="74"/>
      <c r="E83" s="88"/>
      <c r="F83" s="108"/>
      <c r="G83" s="108"/>
      <c r="H83" s="36"/>
      <c r="I83" s="17">
        <f t="shared" si="187"/>
        <v>0</v>
      </c>
      <c r="J83" s="36"/>
      <c r="K83" s="17">
        <f t="shared" si="188"/>
        <v>0</v>
      </c>
      <c r="L83" s="36"/>
      <c r="M83" s="17">
        <f t="shared" si="189"/>
        <v>0</v>
      </c>
      <c r="N83" s="36"/>
      <c r="O83" s="17">
        <f t="shared" si="190"/>
        <v>0</v>
      </c>
      <c r="P83" s="36"/>
      <c r="Q83" s="17">
        <f t="shared" si="191"/>
        <v>0</v>
      </c>
      <c r="R83" s="36"/>
      <c r="S83" s="17">
        <f t="shared" si="192"/>
        <v>0</v>
      </c>
      <c r="T83" s="36"/>
      <c r="U83" s="17">
        <f t="shared" si="193"/>
        <v>0</v>
      </c>
      <c r="V83" s="36"/>
      <c r="W83" s="17">
        <f t="shared" si="194"/>
        <v>0</v>
      </c>
      <c r="X83" s="36"/>
      <c r="Y83" s="17">
        <f t="shared" si="195"/>
        <v>0</v>
      </c>
      <c r="Z83" s="36"/>
      <c r="AA83" s="17">
        <f t="shared" si="196"/>
        <v>0</v>
      </c>
      <c r="AB83" s="36"/>
      <c r="AC83" s="17">
        <f t="shared" si="197"/>
        <v>0</v>
      </c>
      <c r="AD83" s="36"/>
      <c r="AE83" s="17">
        <f t="shared" si="198"/>
        <v>0</v>
      </c>
      <c r="AF83" s="228"/>
      <c r="AG83" s="17">
        <f t="shared" si="199"/>
        <v>0</v>
      </c>
      <c r="AH83" s="44">
        <f t="shared" si="200"/>
        <v>0</v>
      </c>
      <c r="AI83" s="18">
        <f t="shared" si="201"/>
        <v>0</v>
      </c>
    </row>
    <row r="84" spans="1:35">
      <c r="A84" s="13"/>
      <c r="B84" s="13"/>
      <c r="C84" s="26"/>
      <c r="D84" s="74"/>
      <c r="E84" s="88"/>
      <c r="F84" s="108"/>
      <c r="G84" s="108"/>
      <c r="H84" s="36"/>
      <c r="I84" s="17">
        <f t="shared" si="187"/>
        <v>0</v>
      </c>
      <c r="J84" s="36"/>
      <c r="K84" s="17">
        <f t="shared" si="188"/>
        <v>0</v>
      </c>
      <c r="L84" s="36"/>
      <c r="M84" s="17">
        <f t="shared" si="189"/>
        <v>0</v>
      </c>
      <c r="N84" s="36"/>
      <c r="O84" s="17">
        <f t="shared" si="190"/>
        <v>0</v>
      </c>
      <c r="P84" s="36"/>
      <c r="Q84" s="17">
        <f t="shared" si="191"/>
        <v>0</v>
      </c>
      <c r="R84" s="36"/>
      <c r="S84" s="17">
        <f t="shared" si="192"/>
        <v>0</v>
      </c>
      <c r="T84" s="36"/>
      <c r="U84" s="17">
        <f t="shared" si="193"/>
        <v>0</v>
      </c>
      <c r="V84" s="36"/>
      <c r="W84" s="17">
        <f t="shared" si="194"/>
        <v>0</v>
      </c>
      <c r="X84" s="36"/>
      <c r="Y84" s="17">
        <f t="shared" si="195"/>
        <v>0</v>
      </c>
      <c r="Z84" s="36"/>
      <c r="AA84" s="17">
        <f t="shared" si="196"/>
        <v>0</v>
      </c>
      <c r="AB84" s="36"/>
      <c r="AC84" s="17">
        <f t="shared" si="197"/>
        <v>0</v>
      </c>
      <c r="AD84" s="36"/>
      <c r="AE84" s="17">
        <f t="shared" si="198"/>
        <v>0</v>
      </c>
      <c r="AF84" s="228"/>
      <c r="AG84" s="17">
        <f t="shared" si="199"/>
        <v>0</v>
      </c>
      <c r="AH84" s="44">
        <f t="shared" si="200"/>
        <v>0</v>
      </c>
      <c r="AI84" s="18">
        <f t="shared" si="201"/>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200"/>
        <v>0</v>
      </c>
      <c r="AI85" s="18">
        <f t="shared" si="201"/>
        <v>0</v>
      </c>
    </row>
    <row r="86" spans="1:35">
      <c r="A86" s="13"/>
      <c r="B86" s="13"/>
      <c r="C86" s="26"/>
      <c r="D86" s="74"/>
      <c r="E86" s="88"/>
      <c r="F86" s="108"/>
      <c r="G86" s="108"/>
      <c r="H86" s="36"/>
      <c r="I86" s="17">
        <f t="shared" ref="I86" si="202">ROUNDDOWN($F86*H86,0)</f>
        <v>0</v>
      </c>
      <c r="J86" s="36"/>
      <c r="K86" s="17">
        <f t="shared" ref="K86" si="203">ROUNDDOWN($F86*J86,0)</f>
        <v>0</v>
      </c>
      <c r="L86" s="36"/>
      <c r="M86" s="17">
        <f t="shared" ref="M86" si="204">ROUNDDOWN($F86*L86,0)</f>
        <v>0</v>
      </c>
      <c r="N86" s="36"/>
      <c r="O86" s="17">
        <f t="shared" ref="O86" si="205">ROUNDDOWN($F86*N86,0)</f>
        <v>0</v>
      </c>
      <c r="P86" s="36"/>
      <c r="Q86" s="17">
        <f t="shared" ref="Q86" si="206">ROUNDDOWN($F86*P86,0)</f>
        <v>0</v>
      </c>
      <c r="R86" s="36"/>
      <c r="S86" s="17">
        <f t="shared" ref="S86" si="207">ROUNDDOWN($F86*R86,0)</f>
        <v>0</v>
      </c>
      <c r="T86" s="36"/>
      <c r="U86" s="17">
        <f t="shared" ref="U86" si="208">ROUNDDOWN($F86*T86,0)</f>
        <v>0</v>
      </c>
      <c r="V86" s="36"/>
      <c r="W86" s="17">
        <f t="shared" ref="W86" si="209">ROUNDDOWN($F86*V86,0)</f>
        <v>0</v>
      </c>
      <c r="X86" s="36"/>
      <c r="Y86" s="17">
        <f t="shared" ref="Y86" si="210">ROUNDDOWN($F86*X86,0)</f>
        <v>0</v>
      </c>
      <c r="Z86" s="36"/>
      <c r="AA86" s="17">
        <f t="shared" ref="AA86" si="211">ROUNDDOWN($F86*Z86,0)</f>
        <v>0</v>
      </c>
      <c r="AB86" s="36"/>
      <c r="AC86" s="17">
        <f t="shared" ref="AC86" si="212">ROUNDDOWN($F86*AB86,0)</f>
        <v>0</v>
      </c>
      <c r="AD86" s="36"/>
      <c r="AE86" s="17">
        <f t="shared" ref="AE86" si="213">ROUNDDOWN($F86*AD86,0)</f>
        <v>0</v>
      </c>
      <c r="AF86" s="228"/>
      <c r="AG86" s="17">
        <f t="shared" ref="AG86" si="214">ROUNDDOWN($F86*AF86,0)</f>
        <v>0</v>
      </c>
      <c r="AH86" s="44">
        <f t="shared" si="200"/>
        <v>0</v>
      </c>
      <c r="AI86" s="18">
        <f t="shared" si="201"/>
        <v>0</v>
      </c>
    </row>
    <row r="87" spans="1:35">
      <c r="A87" s="13"/>
      <c r="B87" s="13"/>
      <c r="C87" s="26"/>
      <c r="D87" s="75"/>
      <c r="E87" s="124" t="s">
        <v>60</v>
      </c>
      <c r="F87" s="125"/>
      <c r="G87" s="125"/>
      <c r="H87" s="126">
        <f t="shared" ref="H87:AG87" si="215">SUM(H80:H86)</f>
        <v>0</v>
      </c>
      <c r="I87" s="127">
        <f t="shared" si="215"/>
        <v>0</v>
      </c>
      <c r="J87" s="126">
        <f t="shared" si="215"/>
        <v>0</v>
      </c>
      <c r="K87" s="127">
        <f t="shared" si="215"/>
        <v>0</v>
      </c>
      <c r="L87" s="126">
        <f t="shared" si="215"/>
        <v>0</v>
      </c>
      <c r="M87" s="127">
        <f t="shared" si="215"/>
        <v>0</v>
      </c>
      <c r="N87" s="126">
        <f t="shared" si="215"/>
        <v>0</v>
      </c>
      <c r="O87" s="127">
        <f t="shared" si="215"/>
        <v>0</v>
      </c>
      <c r="P87" s="126">
        <f t="shared" si="215"/>
        <v>0</v>
      </c>
      <c r="Q87" s="127">
        <f t="shared" si="215"/>
        <v>0</v>
      </c>
      <c r="R87" s="126">
        <f t="shared" si="215"/>
        <v>0</v>
      </c>
      <c r="S87" s="127">
        <f t="shared" si="215"/>
        <v>0</v>
      </c>
      <c r="T87" s="126">
        <f t="shared" si="215"/>
        <v>0</v>
      </c>
      <c r="U87" s="127">
        <f t="shared" si="215"/>
        <v>0</v>
      </c>
      <c r="V87" s="126">
        <f t="shared" si="215"/>
        <v>0</v>
      </c>
      <c r="W87" s="127">
        <f t="shared" si="215"/>
        <v>0</v>
      </c>
      <c r="X87" s="126">
        <f t="shared" si="215"/>
        <v>0</v>
      </c>
      <c r="Y87" s="127">
        <f t="shared" si="215"/>
        <v>0</v>
      </c>
      <c r="Z87" s="126">
        <f t="shared" si="215"/>
        <v>0</v>
      </c>
      <c r="AA87" s="127">
        <f t="shared" si="215"/>
        <v>0</v>
      </c>
      <c r="AB87" s="126">
        <f t="shared" si="215"/>
        <v>0</v>
      </c>
      <c r="AC87" s="127">
        <f t="shared" si="215"/>
        <v>0</v>
      </c>
      <c r="AD87" s="126">
        <f t="shared" si="215"/>
        <v>0</v>
      </c>
      <c r="AE87" s="127">
        <f t="shared" si="215"/>
        <v>0</v>
      </c>
      <c r="AF87" s="227">
        <f t="shared" si="215"/>
        <v>0</v>
      </c>
      <c r="AG87" s="127">
        <f t="shared" si="215"/>
        <v>0</v>
      </c>
      <c r="AH87" s="126">
        <f t="shared" si="200"/>
        <v>0</v>
      </c>
      <c r="AI87" s="127">
        <f t="shared" si="201"/>
        <v>0</v>
      </c>
    </row>
    <row r="88" spans="1:35">
      <c r="A88" s="13"/>
      <c r="B88" s="13"/>
      <c r="C88" s="26"/>
      <c r="D88" s="35" t="s">
        <v>80</v>
      </c>
      <c r="E88" s="88" t="s">
        <v>32</v>
      </c>
      <c r="F88" s="108">
        <v>0</v>
      </c>
      <c r="G88" s="108">
        <v>0</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216">SUM(AF88,AD88,AB88,Z88,X88,V88,T88,R88,P88,N88,L88,J88,H88)</f>
        <v>0</v>
      </c>
      <c r="AI88" s="18">
        <f t="shared" si="216"/>
        <v>0</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216"/>
        <v>0</v>
      </c>
      <c r="AI89" s="18">
        <f t="shared" si="216"/>
        <v>0</v>
      </c>
    </row>
    <row r="90" spans="1:35">
      <c r="A90" s="13"/>
      <c r="B90" s="13"/>
      <c r="C90" s="26"/>
      <c r="D90" s="74"/>
      <c r="E90" s="88"/>
      <c r="F90" s="108"/>
      <c r="G90" s="108"/>
      <c r="H90" s="36"/>
      <c r="I90" s="17">
        <f t="shared" ref="I90:K90" si="217">ROUNDDOWN($F90*H90,0)</f>
        <v>0</v>
      </c>
      <c r="J90" s="36"/>
      <c r="K90" s="17">
        <f t="shared" si="217"/>
        <v>0</v>
      </c>
      <c r="L90" s="36"/>
      <c r="M90" s="17">
        <f t="shared" ref="M90" si="218">ROUNDDOWN($F90*L90,0)</f>
        <v>0</v>
      </c>
      <c r="N90" s="36"/>
      <c r="O90" s="17">
        <f t="shared" ref="O90" si="219">ROUNDDOWN($F90*N90,0)</f>
        <v>0</v>
      </c>
      <c r="P90" s="36"/>
      <c r="Q90" s="17">
        <f t="shared" ref="Q90" si="220">ROUNDDOWN($F90*P90,0)</f>
        <v>0</v>
      </c>
      <c r="R90" s="36"/>
      <c r="S90" s="17">
        <f t="shared" ref="S90" si="221">ROUNDDOWN($F90*R90,0)</f>
        <v>0</v>
      </c>
      <c r="T90" s="36"/>
      <c r="U90" s="17">
        <f t="shared" ref="U90" si="222">ROUNDDOWN($F90*T90,0)</f>
        <v>0</v>
      </c>
      <c r="V90" s="36"/>
      <c r="W90" s="17">
        <f t="shared" ref="W90" si="223">ROUNDDOWN($F90*V90,0)</f>
        <v>0</v>
      </c>
      <c r="X90" s="36"/>
      <c r="Y90" s="17">
        <f t="shared" ref="Y90" si="224">ROUNDDOWN($F90*X90,0)</f>
        <v>0</v>
      </c>
      <c r="Z90" s="36"/>
      <c r="AA90" s="17">
        <f t="shared" ref="AA90" si="225">ROUNDDOWN($F90*Z90,0)</f>
        <v>0</v>
      </c>
      <c r="AB90" s="36"/>
      <c r="AC90" s="17">
        <f t="shared" ref="AC90" si="226">ROUNDDOWN($F90*AB90,0)</f>
        <v>0</v>
      </c>
      <c r="AD90" s="36"/>
      <c r="AE90" s="17">
        <f t="shared" ref="AE90:AG90" si="227">ROUNDDOWN($F90*AD90,0)</f>
        <v>0</v>
      </c>
      <c r="AF90" s="228"/>
      <c r="AG90" s="17">
        <f t="shared" si="227"/>
        <v>0</v>
      </c>
      <c r="AH90" s="44">
        <f t="shared" si="216"/>
        <v>0</v>
      </c>
      <c r="AI90" s="18">
        <f t="shared" si="216"/>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216"/>
        <v>0</v>
      </c>
      <c r="AI91" s="18">
        <f t="shared" si="216"/>
        <v>0</v>
      </c>
    </row>
    <row r="92" spans="1:35">
      <c r="A92" s="13"/>
      <c r="B92" s="13"/>
      <c r="C92" s="26"/>
      <c r="D92" s="75"/>
      <c r="E92" s="124" t="s">
        <v>22</v>
      </c>
      <c r="F92" s="125"/>
      <c r="G92" s="125"/>
      <c r="H92" s="126">
        <f t="shared" ref="H92:AG92" si="228">SUM(H88:H91)</f>
        <v>0</v>
      </c>
      <c r="I92" s="127">
        <f t="shared" si="228"/>
        <v>0</v>
      </c>
      <c r="J92" s="126">
        <f t="shared" si="228"/>
        <v>0</v>
      </c>
      <c r="K92" s="127">
        <f t="shared" si="228"/>
        <v>0</v>
      </c>
      <c r="L92" s="126">
        <f t="shared" si="228"/>
        <v>0</v>
      </c>
      <c r="M92" s="127">
        <f t="shared" si="228"/>
        <v>0</v>
      </c>
      <c r="N92" s="126">
        <f t="shared" si="228"/>
        <v>0</v>
      </c>
      <c r="O92" s="127">
        <f t="shared" si="228"/>
        <v>0</v>
      </c>
      <c r="P92" s="126">
        <f t="shared" si="228"/>
        <v>0</v>
      </c>
      <c r="Q92" s="127">
        <f t="shared" si="228"/>
        <v>0</v>
      </c>
      <c r="R92" s="126">
        <f t="shared" si="228"/>
        <v>0</v>
      </c>
      <c r="S92" s="127">
        <f t="shared" si="228"/>
        <v>0</v>
      </c>
      <c r="T92" s="126">
        <f t="shared" si="228"/>
        <v>0</v>
      </c>
      <c r="U92" s="127">
        <f t="shared" si="228"/>
        <v>0</v>
      </c>
      <c r="V92" s="126">
        <f t="shared" si="228"/>
        <v>0</v>
      </c>
      <c r="W92" s="127">
        <f t="shared" si="228"/>
        <v>0</v>
      </c>
      <c r="X92" s="126">
        <f t="shared" si="228"/>
        <v>0</v>
      </c>
      <c r="Y92" s="127">
        <f t="shared" si="228"/>
        <v>0</v>
      </c>
      <c r="Z92" s="126">
        <f t="shared" si="228"/>
        <v>0</v>
      </c>
      <c r="AA92" s="127">
        <f t="shared" si="228"/>
        <v>0</v>
      </c>
      <c r="AB92" s="126">
        <f t="shared" si="228"/>
        <v>0</v>
      </c>
      <c r="AC92" s="127">
        <f t="shared" si="228"/>
        <v>0</v>
      </c>
      <c r="AD92" s="126">
        <f t="shared" si="228"/>
        <v>0</v>
      </c>
      <c r="AE92" s="127">
        <f t="shared" si="228"/>
        <v>0</v>
      </c>
      <c r="AF92" s="227">
        <f t="shared" si="228"/>
        <v>0</v>
      </c>
      <c r="AG92" s="127">
        <f t="shared" si="228"/>
        <v>0</v>
      </c>
      <c r="AH92" s="126">
        <f t="shared" si="216"/>
        <v>0</v>
      </c>
      <c r="AI92" s="127">
        <f t="shared" si="216"/>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216"/>
        <v>0</v>
      </c>
      <c r="AI93" s="18">
        <f t="shared" si="216"/>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216"/>
        <v>0</v>
      </c>
      <c r="AI94" s="18">
        <f t="shared" si="216"/>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216"/>
        <v>0</v>
      </c>
      <c r="AI95" s="18">
        <f t="shared" si="216"/>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216"/>
        <v>0</v>
      </c>
      <c r="AI96" s="18">
        <f t="shared" si="216"/>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216"/>
        <v>0</v>
      </c>
      <c r="AI97" s="18">
        <f t="shared" si="216"/>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216"/>
        <v>0</v>
      </c>
      <c r="AI98" s="18">
        <f t="shared" si="216"/>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216"/>
        <v>0</v>
      </c>
      <c r="AI99" s="127">
        <f t="shared" si="216"/>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216"/>
        <v>0</v>
      </c>
      <c r="AI100" s="18">
        <f t="shared" si="216"/>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216"/>
        <v>0</v>
      </c>
      <c r="AI101" s="18">
        <f t="shared" si="216"/>
        <v>0</v>
      </c>
      <c r="AJ101" s="6" t="s">
        <v>351</v>
      </c>
      <c r="AK101" s="49" t="s">
        <v>356</v>
      </c>
      <c r="AL101" s="49" t="s">
        <v>357</v>
      </c>
    </row>
    <row r="102" spans="1:38">
      <c r="A102" s="13"/>
      <c r="B102" s="13"/>
      <c r="C102" s="72"/>
      <c r="D102" s="133" t="s">
        <v>138</v>
      </c>
      <c r="E102" s="88" t="s">
        <v>88</v>
      </c>
      <c r="F102" s="108">
        <v>6060</v>
      </c>
      <c r="G102" s="108"/>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216"/>
        <v>0</v>
      </c>
      <c r="AI102" s="18">
        <f t="shared" si="216"/>
        <v>0</v>
      </c>
      <c r="AJ102" s="108"/>
      <c r="AK102" s="461"/>
      <c r="AL102" s="461"/>
    </row>
    <row r="103" spans="1:38">
      <c r="A103" s="13"/>
      <c r="B103" s="13"/>
      <c r="C103" s="72"/>
      <c r="D103" s="133" t="s">
        <v>155</v>
      </c>
      <c r="E103" s="88" t="s">
        <v>89</v>
      </c>
      <c r="F103" s="108">
        <v>6060</v>
      </c>
      <c r="G103" s="108"/>
      <c r="H103" s="36"/>
      <c r="I103" s="17">
        <f t="shared" ref="I103:W106" si="229">ROUNDDOWN($F103*H103,0)</f>
        <v>0</v>
      </c>
      <c r="J103" s="37"/>
      <c r="K103" s="17">
        <f t="shared" si="229"/>
        <v>0</v>
      </c>
      <c r="L103" s="37"/>
      <c r="M103" s="17">
        <f t="shared" si="229"/>
        <v>0</v>
      </c>
      <c r="N103" s="36"/>
      <c r="O103" s="17">
        <f t="shared" si="229"/>
        <v>0</v>
      </c>
      <c r="P103" s="251">
        <f>ROUNDDOWN($G103*H$47/$B$7,3)+ROUNDDOWN($G103*J$47/$B$7,3)+ROUNDDOWN($G103*L$47/$B$7,3)+ROUNDDOWN($G103*N$47/$B$7,3)+ROUNDDOWN($G103*P$47/$B$7,3)</f>
        <v>0</v>
      </c>
      <c r="Q103" s="258">
        <f t="shared" ref="Q103:Q106" si="230">ROUNDDOWN(ROUNDDOWN($G103*H$47/$B$7,3)*$F103,0)+ROUNDDOWN(ROUNDDOWN($G103*J$47/$B$7,3)*$F103,0)+ROUNDDOWN(ROUNDDOWN($G103*L$47/$B$7,3)*$F103,0)+ROUNDDOWN(ROUNDDOWN($G103*N$47/$B$7,3)*$F103,0)+ROUNDDOWN(ROUNDDOWN($G103*P$47/$B$7,3)*$F103,0)</f>
        <v>0</v>
      </c>
      <c r="R103" s="37">
        <f>ROUNDDOWN($G103*R$47/$B$7,3)</f>
        <v>0</v>
      </c>
      <c r="S103" s="17">
        <f t="shared" si="229"/>
        <v>0</v>
      </c>
      <c r="T103" s="37">
        <f>ROUNDDOWN($G103*T$47/$B$7,3)</f>
        <v>0</v>
      </c>
      <c r="U103" s="17">
        <f t="shared" si="229"/>
        <v>0</v>
      </c>
      <c r="V103" s="37">
        <f>ROUNDDOWN($G103*V$47/$B$7,3)</f>
        <v>0</v>
      </c>
      <c r="W103" s="17">
        <f t="shared" si="229"/>
        <v>0</v>
      </c>
      <c r="X103" s="37">
        <f>ROUNDDOWN($G103*X$47/$B$7,3)</f>
        <v>0</v>
      </c>
      <c r="Y103" s="17">
        <f t="shared" ref="Y103:AE106" si="231">ROUNDDOWN($F103*X103,0)</f>
        <v>0</v>
      </c>
      <c r="Z103" s="37">
        <f>ROUNDDOWN($G103*Z$47/$B$7,3)</f>
        <v>0</v>
      </c>
      <c r="AA103" s="17">
        <f t="shared" si="231"/>
        <v>0</v>
      </c>
      <c r="AB103" s="37">
        <f>ROUNDDOWN($G103*AB$47/$B$7,3)</f>
        <v>0</v>
      </c>
      <c r="AC103" s="17">
        <f t="shared" si="231"/>
        <v>0</v>
      </c>
      <c r="AD103" s="271">
        <f>ROUNDDOWN($AJ103*AD$47/$B$7,3)</f>
        <v>0</v>
      </c>
      <c r="AE103" s="17">
        <f t="shared" si="231"/>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216"/>
        <v>0</v>
      </c>
      <c r="AI103" s="18">
        <f t="shared" si="216"/>
        <v>0</v>
      </c>
      <c r="AJ103" s="108"/>
      <c r="AK103" s="461"/>
      <c r="AL103" s="461"/>
    </row>
    <row r="104" spans="1:38">
      <c r="A104" s="13"/>
      <c r="B104" s="13"/>
      <c r="C104" s="72"/>
      <c r="D104" s="78"/>
      <c r="E104" s="88" t="s">
        <v>90</v>
      </c>
      <c r="F104" s="108">
        <v>18200</v>
      </c>
      <c r="G104" s="108"/>
      <c r="H104" s="36"/>
      <c r="I104" s="17">
        <f t="shared" si="229"/>
        <v>0</v>
      </c>
      <c r="J104" s="37"/>
      <c r="K104" s="17">
        <f t="shared" si="229"/>
        <v>0</v>
      </c>
      <c r="L104" s="37"/>
      <c r="M104" s="17">
        <f t="shared" si="229"/>
        <v>0</v>
      </c>
      <c r="N104" s="36"/>
      <c r="O104" s="17">
        <f t="shared" si="229"/>
        <v>0</v>
      </c>
      <c r="P104" s="251">
        <f>ROUNDDOWN($G104*H$47/$B$7,3)+ROUNDDOWN($G104*J$47/$B$7,3)+ROUNDDOWN($G104*L$47/$B$7,3)+ROUNDDOWN($G104*N$47/$B$7,3)+ROUNDDOWN($G104*P$47/$B$7,3)</f>
        <v>0</v>
      </c>
      <c r="Q104" s="258">
        <f t="shared" si="230"/>
        <v>0</v>
      </c>
      <c r="R104" s="37">
        <f>ROUNDDOWN($G104*R$47/$B$7,3)</f>
        <v>0</v>
      </c>
      <c r="S104" s="17">
        <f t="shared" si="229"/>
        <v>0</v>
      </c>
      <c r="T104" s="37">
        <f>ROUNDDOWN($G104*T$47/$B$7,3)</f>
        <v>0</v>
      </c>
      <c r="U104" s="17">
        <f t="shared" si="229"/>
        <v>0</v>
      </c>
      <c r="V104" s="37">
        <f>ROUNDDOWN($G104*V$47/$B$7,3)</f>
        <v>0</v>
      </c>
      <c r="W104" s="17">
        <f t="shared" si="229"/>
        <v>0</v>
      </c>
      <c r="X104" s="37">
        <f>ROUNDDOWN($G104*X$47/$B$7,3)</f>
        <v>0</v>
      </c>
      <c r="Y104" s="17">
        <f t="shared" si="231"/>
        <v>0</v>
      </c>
      <c r="Z104" s="37">
        <f>ROUNDDOWN($G104*Z$47/$B$7,3)</f>
        <v>0</v>
      </c>
      <c r="AA104" s="17">
        <f t="shared" si="231"/>
        <v>0</v>
      </c>
      <c r="AB104" s="37">
        <f>ROUNDDOWN($G104*AB$47/$B$7,3)</f>
        <v>0</v>
      </c>
      <c r="AC104" s="17">
        <f t="shared" si="231"/>
        <v>0</v>
      </c>
      <c r="AD104" s="271">
        <f>ROUNDDOWN($AJ104*AD$47/$B$7,3)</f>
        <v>0</v>
      </c>
      <c r="AE104" s="17">
        <f t="shared" si="231"/>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216"/>
        <v>0</v>
      </c>
      <c r="AI104" s="18">
        <f t="shared" si="216"/>
        <v>0</v>
      </c>
      <c r="AJ104" s="108"/>
      <c r="AK104" s="461"/>
      <c r="AL104" s="461"/>
    </row>
    <row r="105" spans="1:38">
      <c r="A105" s="13"/>
      <c r="B105" s="13"/>
      <c r="C105" s="72"/>
      <c r="D105" s="78"/>
      <c r="E105" s="88" t="s">
        <v>91</v>
      </c>
      <c r="F105" s="108">
        <v>42480</v>
      </c>
      <c r="G105" s="108"/>
      <c r="H105" s="36"/>
      <c r="I105" s="17">
        <f t="shared" si="229"/>
        <v>0</v>
      </c>
      <c r="J105" s="37"/>
      <c r="K105" s="17">
        <f t="shared" si="229"/>
        <v>0</v>
      </c>
      <c r="L105" s="37"/>
      <c r="M105" s="17">
        <f t="shared" si="229"/>
        <v>0</v>
      </c>
      <c r="N105" s="36"/>
      <c r="O105" s="17">
        <f t="shared" si="229"/>
        <v>0</v>
      </c>
      <c r="P105" s="251">
        <f>ROUNDDOWN($G105*H$47/$B$7,3)+ROUNDDOWN($G105*J$47/$B$7,3)+ROUNDDOWN($G105*L$47/$B$7,3)+ROUNDDOWN($G105*N$47/$B$7,3)+ROUNDDOWN($G105*P$47/$B$7,3)</f>
        <v>0</v>
      </c>
      <c r="Q105" s="258">
        <f t="shared" si="230"/>
        <v>0</v>
      </c>
      <c r="R105" s="37">
        <f>ROUNDDOWN($G105*R$47/$B$7,3)</f>
        <v>0</v>
      </c>
      <c r="S105" s="17">
        <f t="shared" si="229"/>
        <v>0</v>
      </c>
      <c r="T105" s="37">
        <f>ROUNDDOWN($G105*T$47/$B$7,3)</f>
        <v>0</v>
      </c>
      <c r="U105" s="17">
        <f t="shared" si="229"/>
        <v>0</v>
      </c>
      <c r="V105" s="37">
        <f>ROUNDDOWN($G105*V$47/$B$7,3)</f>
        <v>0</v>
      </c>
      <c r="W105" s="17">
        <f t="shared" si="229"/>
        <v>0</v>
      </c>
      <c r="X105" s="37">
        <f>ROUNDDOWN($G105*X$47/$B$7,3)</f>
        <v>0</v>
      </c>
      <c r="Y105" s="17">
        <f t="shared" si="231"/>
        <v>0</v>
      </c>
      <c r="Z105" s="37">
        <f>ROUNDDOWN($G105*Z$47/$B$7,3)</f>
        <v>0</v>
      </c>
      <c r="AA105" s="17">
        <f t="shared" si="231"/>
        <v>0</v>
      </c>
      <c r="AB105" s="37">
        <f>ROUNDDOWN($G105*AB$47/$B$7,3)</f>
        <v>0</v>
      </c>
      <c r="AC105" s="17">
        <f t="shared" si="231"/>
        <v>0</v>
      </c>
      <c r="AD105" s="271">
        <f>ROUNDDOWN($AJ105*AD$47/$B$7,3)</f>
        <v>0</v>
      </c>
      <c r="AE105" s="17">
        <f t="shared" si="231"/>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216"/>
        <v>0</v>
      </c>
      <c r="AI105" s="18">
        <f t="shared" si="216"/>
        <v>0</v>
      </c>
      <c r="AJ105" s="108"/>
      <c r="AK105" s="461"/>
      <c r="AL105" s="461"/>
    </row>
    <row r="106" spans="1:38">
      <c r="A106" s="13"/>
      <c r="B106" s="13"/>
      <c r="C106" s="72"/>
      <c r="D106" s="78"/>
      <c r="E106" s="88" t="s">
        <v>92</v>
      </c>
      <c r="F106" s="108">
        <v>6060</v>
      </c>
      <c r="G106" s="108"/>
      <c r="H106" s="36"/>
      <c r="I106" s="17">
        <f t="shared" si="229"/>
        <v>0</v>
      </c>
      <c r="J106" s="37"/>
      <c r="K106" s="17">
        <f t="shared" si="229"/>
        <v>0</v>
      </c>
      <c r="L106" s="37"/>
      <c r="M106" s="17">
        <f t="shared" si="229"/>
        <v>0</v>
      </c>
      <c r="N106" s="36"/>
      <c r="O106" s="17">
        <f t="shared" si="229"/>
        <v>0</v>
      </c>
      <c r="P106" s="251">
        <f>ROUNDDOWN($G106*H$47/$B$7,3)+ROUNDDOWN($G106*J$47/$B$7,3)+ROUNDDOWN($G106*L$47/$B$7,3)+ROUNDDOWN($G106*N$47/$B$7,3)+ROUNDDOWN($G106*P$47/$B$7,3)</f>
        <v>0</v>
      </c>
      <c r="Q106" s="258">
        <f t="shared" si="230"/>
        <v>0</v>
      </c>
      <c r="R106" s="37">
        <f>ROUNDDOWN($G106*R$47/$B$7,3)</f>
        <v>0</v>
      </c>
      <c r="S106" s="17">
        <f t="shared" si="229"/>
        <v>0</v>
      </c>
      <c r="T106" s="37">
        <f>ROUNDDOWN($G106*T$47/$B$7,3)</f>
        <v>0</v>
      </c>
      <c r="U106" s="17">
        <f t="shared" si="229"/>
        <v>0</v>
      </c>
      <c r="V106" s="37">
        <f>ROUNDDOWN($G106*V$47/$B$7,3)</f>
        <v>0</v>
      </c>
      <c r="W106" s="17">
        <f t="shared" si="229"/>
        <v>0</v>
      </c>
      <c r="X106" s="37">
        <f>ROUNDDOWN($G106*X$47/$B$7,3)</f>
        <v>0</v>
      </c>
      <c r="Y106" s="17">
        <f t="shared" si="231"/>
        <v>0</v>
      </c>
      <c r="Z106" s="37">
        <f>ROUNDDOWN($G106*Z$47/$B$7,3)</f>
        <v>0</v>
      </c>
      <c r="AA106" s="17">
        <f t="shared" si="231"/>
        <v>0</v>
      </c>
      <c r="AB106" s="37">
        <f>ROUNDDOWN($G106*AB$47/$B$7,3)</f>
        <v>0</v>
      </c>
      <c r="AC106" s="17">
        <f t="shared" si="231"/>
        <v>0</v>
      </c>
      <c r="AD106" s="271">
        <f>ROUNDDOWN($AJ106*AD$47/$B$7,3)</f>
        <v>0</v>
      </c>
      <c r="AE106" s="17">
        <f t="shared" si="231"/>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216"/>
        <v>0</v>
      </c>
      <c r="AI106" s="18">
        <f t="shared" si="216"/>
        <v>0</v>
      </c>
      <c r="AJ106" s="108"/>
      <c r="AK106" s="461"/>
      <c r="AL106" s="461"/>
    </row>
    <row r="107" spans="1:38">
      <c r="A107" s="13"/>
      <c r="B107" s="13"/>
      <c r="C107" s="79"/>
      <c r="D107" s="80"/>
      <c r="E107" s="124" t="s">
        <v>22</v>
      </c>
      <c r="F107" s="125"/>
      <c r="G107" s="125"/>
      <c r="H107" s="126">
        <f>SUM(H101:H106)</f>
        <v>0</v>
      </c>
      <c r="I107" s="127">
        <f>SUM(I101:I106)</f>
        <v>0</v>
      </c>
      <c r="J107" s="126">
        <f t="shared" ref="J107:N107" si="232">SUM(J101:J106)</f>
        <v>0</v>
      </c>
      <c r="K107" s="127">
        <f>SUM(K101:K106)</f>
        <v>0</v>
      </c>
      <c r="L107" s="126">
        <f t="shared" si="232"/>
        <v>0</v>
      </c>
      <c r="M107" s="127">
        <f>SUM(M101:M106)</f>
        <v>0</v>
      </c>
      <c r="N107" s="126">
        <f t="shared" si="232"/>
        <v>0</v>
      </c>
      <c r="O107" s="127">
        <f>SUM(O101:O106)</f>
        <v>0</v>
      </c>
      <c r="P107" s="126">
        <f>SUM(P101:P106)</f>
        <v>0</v>
      </c>
      <c r="Q107" s="127">
        <f>SUM(Q101:Q106)</f>
        <v>0</v>
      </c>
      <c r="R107" s="126">
        <f t="shared" ref="R107:V107" si="233">SUM(R101:R106)</f>
        <v>0</v>
      </c>
      <c r="S107" s="127">
        <f>SUM(S101:S106)</f>
        <v>0</v>
      </c>
      <c r="T107" s="126">
        <f>SUM(T101:T106)</f>
        <v>0</v>
      </c>
      <c r="U107" s="127">
        <f>SUM(U101:U106)</f>
        <v>0</v>
      </c>
      <c r="V107" s="126">
        <f t="shared" si="233"/>
        <v>0</v>
      </c>
      <c r="W107" s="127">
        <f>SUM(W101:W106)</f>
        <v>0</v>
      </c>
      <c r="X107" s="126">
        <f t="shared" ref="X107" si="234">SUM(X101:X106)</f>
        <v>0</v>
      </c>
      <c r="Y107" s="127">
        <f>SUM(Y101:Y106)</f>
        <v>0</v>
      </c>
      <c r="Z107" s="126">
        <f t="shared" ref="Z107" si="235">SUM(Z101:Z106)</f>
        <v>0</v>
      </c>
      <c r="AA107" s="127">
        <f>SUM(AA101:AA106)</f>
        <v>0</v>
      </c>
      <c r="AB107" s="126">
        <f t="shared" ref="AB107" si="236">SUM(AB101:AB106)</f>
        <v>0</v>
      </c>
      <c r="AC107" s="127">
        <f>SUM(AC101:AC106)</f>
        <v>0</v>
      </c>
      <c r="AD107" s="126">
        <f t="shared" ref="AD107" si="237">SUM(AD101:AD106)</f>
        <v>0</v>
      </c>
      <c r="AE107" s="127">
        <f>SUM(AE101:AE106)</f>
        <v>0</v>
      </c>
      <c r="AF107" s="227">
        <f t="shared" ref="AF107" si="238">SUM(AF101:AF106)</f>
        <v>0</v>
      </c>
      <c r="AG107" s="127">
        <f>SUM(AG101:AG106)</f>
        <v>0</v>
      </c>
      <c r="AH107" s="126">
        <f t="shared" si="216"/>
        <v>0</v>
      </c>
      <c r="AI107" s="127">
        <f t="shared" si="216"/>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216"/>
        <v>0</v>
      </c>
      <c r="AI108" s="18">
        <f t="shared" si="216"/>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216"/>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216"/>
        <v>0</v>
      </c>
      <c r="AI110" s="18">
        <f t="shared" si="216"/>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216"/>
        <v>0</v>
      </c>
      <c r="AI111" s="18">
        <f t="shared" si="216"/>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216"/>
        <v>0</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216"/>
        <v>0</v>
      </c>
      <c r="AI113" s="18">
        <f t="shared" si="216"/>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216"/>
        <v>0</v>
      </c>
      <c r="AI114" s="18">
        <f t="shared" si="216"/>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216"/>
        <v>0</v>
      </c>
      <c r="AI115" s="123">
        <f t="shared" si="216"/>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216"/>
        <v>0</v>
      </c>
      <c r="AI116" s="123">
        <f t="shared" si="216"/>
        <v>0</v>
      </c>
    </row>
    <row r="117" spans="1:35">
      <c r="A117" s="13"/>
      <c r="B117" s="20" t="s">
        <v>38</v>
      </c>
      <c r="C117" s="22" t="s">
        <v>39</v>
      </c>
      <c r="D117" s="81" t="s">
        <v>40</v>
      </c>
      <c r="E117" s="88" t="s">
        <v>32</v>
      </c>
      <c r="F117" s="274">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239">SUM(AF117,AD117,AB117,Z117,X117,V117,T117,R117,P117,N117,L117,J117,H117)</f>
        <v>0</v>
      </c>
      <c r="AI117" s="4">
        <f t="shared" si="239"/>
        <v>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239"/>
        <v>0</v>
      </c>
      <c r="AI118" s="4">
        <f t="shared" si="239"/>
        <v>0</v>
      </c>
    </row>
    <row r="119" spans="1:35">
      <c r="A119" s="13"/>
      <c r="B119" s="13"/>
      <c r="C119" s="26"/>
      <c r="D119" s="82"/>
      <c r="E119" s="124" t="s">
        <v>22</v>
      </c>
      <c r="F119" s="147"/>
      <c r="G119" s="155" t="s">
        <v>115</v>
      </c>
      <c r="H119" s="129">
        <f t="shared" ref="H119:AG119" si="240">SUM(H117:H118)</f>
        <v>0</v>
      </c>
      <c r="I119" s="129">
        <f t="shared" si="240"/>
        <v>0</v>
      </c>
      <c r="J119" s="129">
        <f t="shared" si="240"/>
        <v>0</v>
      </c>
      <c r="K119" s="129">
        <f t="shared" si="240"/>
        <v>0</v>
      </c>
      <c r="L119" s="129">
        <f t="shared" si="240"/>
        <v>0</v>
      </c>
      <c r="M119" s="129">
        <f t="shared" si="240"/>
        <v>0</v>
      </c>
      <c r="N119" s="129">
        <f t="shared" si="240"/>
        <v>0</v>
      </c>
      <c r="O119" s="129">
        <f t="shared" si="240"/>
        <v>0</v>
      </c>
      <c r="P119" s="129">
        <f t="shared" si="240"/>
        <v>0</v>
      </c>
      <c r="Q119" s="129">
        <f t="shared" si="240"/>
        <v>0</v>
      </c>
      <c r="R119" s="129">
        <f t="shared" si="240"/>
        <v>0</v>
      </c>
      <c r="S119" s="129">
        <f t="shared" si="240"/>
        <v>0</v>
      </c>
      <c r="T119" s="129">
        <f t="shared" si="240"/>
        <v>0</v>
      </c>
      <c r="U119" s="129">
        <f t="shared" si="240"/>
        <v>0</v>
      </c>
      <c r="V119" s="129">
        <f t="shared" si="240"/>
        <v>0</v>
      </c>
      <c r="W119" s="129">
        <f t="shared" si="240"/>
        <v>0</v>
      </c>
      <c r="X119" s="129">
        <f t="shared" si="240"/>
        <v>0</v>
      </c>
      <c r="Y119" s="129">
        <f t="shared" si="240"/>
        <v>0</v>
      </c>
      <c r="Z119" s="129">
        <f t="shared" si="240"/>
        <v>0</v>
      </c>
      <c r="AA119" s="129">
        <f t="shared" si="240"/>
        <v>0</v>
      </c>
      <c r="AB119" s="129">
        <f t="shared" si="240"/>
        <v>0</v>
      </c>
      <c r="AC119" s="129">
        <f t="shared" si="240"/>
        <v>0</v>
      </c>
      <c r="AD119" s="129">
        <f t="shared" si="240"/>
        <v>0</v>
      </c>
      <c r="AE119" s="129">
        <f t="shared" si="240"/>
        <v>0</v>
      </c>
      <c r="AF119" s="224">
        <f t="shared" si="240"/>
        <v>0</v>
      </c>
      <c r="AG119" s="129">
        <f t="shared" si="240"/>
        <v>0</v>
      </c>
      <c r="AH119" s="129">
        <f t="shared" si="239"/>
        <v>0</v>
      </c>
      <c r="AI119" s="129">
        <f t="shared" si="239"/>
        <v>0</v>
      </c>
    </row>
    <row r="120" spans="1:35">
      <c r="A120" s="13"/>
      <c r="B120" s="13"/>
      <c r="C120" s="26"/>
      <c r="D120" s="81" t="s">
        <v>41</v>
      </c>
      <c r="E120" s="88" t="s">
        <v>32</v>
      </c>
      <c r="F120" s="274">
        <v>1987</v>
      </c>
      <c r="G120" s="213" t="s">
        <v>115</v>
      </c>
      <c r="H120" s="1"/>
      <c r="I120" s="3">
        <f t="shared" ref="I120:K121" si="241">$F120*H120</f>
        <v>0</v>
      </c>
      <c r="J120" s="1"/>
      <c r="K120" s="3">
        <f t="shared" si="241"/>
        <v>0</v>
      </c>
      <c r="L120" s="1"/>
      <c r="M120" s="3">
        <f t="shared" ref="M120:M121" si="242">$F120*L120</f>
        <v>0</v>
      </c>
      <c r="N120" s="1"/>
      <c r="O120" s="3">
        <f t="shared" ref="O120:O121" si="243">$F120*N120</f>
        <v>0</v>
      </c>
      <c r="P120" s="1"/>
      <c r="Q120" s="3">
        <f t="shared" ref="Q120:Q121" si="244">$F120*P120</f>
        <v>0</v>
      </c>
      <c r="R120" s="1"/>
      <c r="S120" s="3">
        <f t="shared" ref="S120:S121" si="245">$F120*R120</f>
        <v>0</v>
      </c>
      <c r="T120" s="1"/>
      <c r="U120" s="3">
        <f t="shared" ref="U120:U121" si="246">$F120*T120</f>
        <v>0</v>
      </c>
      <c r="V120" s="1"/>
      <c r="W120" s="3">
        <f t="shared" ref="W120:W121" si="247">$F120*V120</f>
        <v>0</v>
      </c>
      <c r="X120" s="1"/>
      <c r="Y120" s="3">
        <f t="shared" ref="Y120:Y121" si="248">$F120*X120</f>
        <v>0</v>
      </c>
      <c r="Z120" s="1"/>
      <c r="AA120" s="3">
        <f t="shared" ref="AA120:AA121" si="249">$F120*Z120</f>
        <v>0</v>
      </c>
      <c r="AB120" s="1"/>
      <c r="AC120" s="3">
        <f t="shared" ref="AC120:AC121" si="250">$F120*AB120</f>
        <v>0</v>
      </c>
      <c r="AD120" s="1"/>
      <c r="AE120" s="3">
        <f t="shared" ref="AE120:AE121" si="251">$F120*AD120</f>
        <v>0</v>
      </c>
      <c r="AF120" s="223"/>
      <c r="AG120" s="3">
        <f t="shared" ref="AG120:AG121" si="252">$F120*AF120</f>
        <v>0</v>
      </c>
      <c r="AH120" s="4">
        <f t="shared" si="239"/>
        <v>0</v>
      </c>
      <c r="AI120" s="4">
        <f t="shared" si="239"/>
        <v>0</v>
      </c>
    </row>
    <row r="121" spans="1:35">
      <c r="A121" s="13"/>
      <c r="B121" s="13"/>
      <c r="C121" s="26"/>
      <c r="D121" s="74" t="s">
        <v>65</v>
      </c>
      <c r="E121" s="88" t="s">
        <v>33</v>
      </c>
      <c r="F121" s="146"/>
      <c r="G121" s="213" t="s">
        <v>115</v>
      </c>
      <c r="H121" s="1"/>
      <c r="I121" s="3">
        <f t="shared" si="241"/>
        <v>0</v>
      </c>
      <c r="J121" s="1"/>
      <c r="K121" s="3">
        <f t="shared" si="241"/>
        <v>0</v>
      </c>
      <c r="L121" s="1"/>
      <c r="M121" s="3">
        <f t="shared" si="242"/>
        <v>0</v>
      </c>
      <c r="N121" s="1"/>
      <c r="O121" s="3">
        <f t="shared" si="243"/>
        <v>0</v>
      </c>
      <c r="P121" s="1"/>
      <c r="Q121" s="3">
        <f t="shared" si="244"/>
        <v>0</v>
      </c>
      <c r="R121" s="1"/>
      <c r="S121" s="3">
        <f t="shared" si="245"/>
        <v>0</v>
      </c>
      <c r="T121" s="1"/>
      <c r="U121" s="3">
        <f t="shared" si="246"/>
        <v>0</v>
      </c>
      <c r="V121" s="1"/>
      <c r="W121" s="3">
        <f t="shared" si="247"/>
        <v>0</v>
      </c>
      <c r="X121" s="1"/>
      <c r="Y121" s="3">
        <f t="shared" si="248"/>
        <v>0</v>
      </c>
      <c r="Z121" s="1"/>
      <c r="AA121" s="3">
        <f t="shared" si="249"/>
        <v>0</v>
      </c>
      <c r="AB121" s="1"/>
      <c r="AC121" s="3">
        <f t="shared" si="250"/>
        <v>0</v>
      </c>
      <c r="AD121" s="1"/>
      <c r="AE121" s="3">
        <f t="shared" si="251"/>
        <v>0</v>
      </c>
      <c r="AF121" s="223"/>
      <c r="AG121" s="3">
        <f t="shared" si="252"/>
        <v>0</v>
      </c>
      <c r="AH121" s="4">
        <f t="shared" si="239"/>
        <v>0</v>
      </c>
      <c r="AI121" s="4">
        <f t="shared" si="239"/>
        <v>0</v>
      </c>
    </row>
    <row r="122" spans="1:35">
      <c r="A122" s="13"/>
      <c r="B122" s="13"/>
      <c r="C122" s="26"/>
      <c r="D122" s="82"/>
      <c r="E122" s="124" t="s">
        <v>22</v>
      </c>
      <c r="F122" s="147"/>
      <c r="G122" s="155" t="s">
        <v>115</v>
      </c>
      <c r="H122" s="129">
        <f t="shared" ref="H122:AG122" si="253">SUM(H120:H121)</f>
        <v>0</v>
      </c>
      <c r="I122" s="129">
        <f t="shared" si="253"/>
        <v>0</v>
      </c>
      <c r="J122" s="129">
        <f t="shared" si="253"/>
        <v>0</v>
      </c>
      <c r="K122" s="129">
        <f t="shared" si="253"/>
        <v>0</v>
      </c>
      <c r="L122" s="129">
        <f t="shared" si="253"/>
        <v>0</v>
      </c>
      <c r="M122" s="129">
        <f t="shared" si="253"/>
        <v>0</v>
      </c>
      <c r="N122" s="129">
        <f t="shared" si="253"/>
        <v>0</v>
      </c>
      <c r="O122" s="129">
        <f t="shared" si="253"/>
        <v>0</v>
      </c>
      <c r="P122" s="129">
        <f t="shared" si="253"/>
        <v>0</v>
      </c>
      <c r="Q122" s="129">
        <f t="shared" si="253"/>
        <v>0</v>
      </c>
      <c r="R122" s="129">
        <f t="shared" si="253"/>
        <v>0</v>
      </c>
      <c r="S122" s="129">
        <f t="shared" si="253"/>
        <v>0</v>
      </c>
      <c r="T122" s="129">
        <f t="shared" si="253"/>
        <v>0</v>
      </c>
      <c r="U122" s="129">
        <f t="shared" si="253"/>
        <v>0</v>
      </c>
      <c r="V122" s="129">
        <f t="shared" si="253"/>
        <v>0</v>
      </c>
      <c r="W122" s="129">
        <f t="shared" si="253"/>
        <v>0</v>
      </c>
      <c r="X122" s="129">
        <f t="shared" si="253"/>
        <v>0</v>
      </c>
      <c r="Y122" s="129">
        <f t="shared" si="253"/>
        <v>0</v>
      </c>
      <c r="Z122" s="129">
        <f t="shared" si="253"/>
        <v>0</v>
      </c>
      <c r="AA122" s="129">
        <f t="shared" si="253"/>
        <v>0</v>
      </c>
      <c r="AB122" s="129">
        <f t="shared" si="253"/>
        <v>0</v>
      </c>
      <c r="AC122" s="129">
        <f t="shared" si="253"/>
        <v>0</v>
      </c>
      <c r="AD122" s="129">
        <f t="shared" si="253"/>
        <v>0</v>
      </c>
      <c r="AE122" s="129">
        <f t="shared" si="253"/>
        <v>0</v>
      </c>
      <c r="AF122" s="224">
        <f t="shared" si="253"/>
        <v>0</v>
      </c>
      <c r="AG122" s="129">
        <f t="shared" si="253"/>
        <v>0</v>
      </c>
      <c r="AH122" s="129">
        <f t="shared" si="239"/>
        <v>0</v>
      </c>
      <c r="AI122" s="129">
        <f t="shared" si="239"/>
        <v>0</v>
      </c>
    </row>
    <row r="123" spans="1:35" s="7" customFormat="1">
      <c r="A123" s="19"/>
      <c r="B123" s="19"/>
      <c r="C123" s="68"/>
      <c r="D123" s="81" t="s">
        <v>40</v>
      </c>
      <c r="E123" s="103" t="s">
        <v>32</v>
      </c>
      <c r="F123" s="274">
        <v>52360</v>
      </c>
      <c r="G123" s="213" t="s">
        <v>115</v>
      </c>
      <c r="H123" s="5"/>
      <c r="I123" s="3">
        <f t="shared" ref="I123:K124" si="254">$F123*H123</f>
        <v>0</v>
      </c>
      <c r="J123" s="5"/>
      <c r="K123" s="3">
        <f t="shared" si="254"/>
        <v>0</v>
      </c>
      <c r="L123" s="5"/>
      <c r="M123" s="3">
        <f t="shared" ref="M123:M124" si="255">$F123*L123</f>
        <v>0</v>
      </c>
      <c r="N123" s="5"/>
      <c r="O123" s="3">
        <f t="shared" ref="O123:O124" si="256">$F123*N123</f>
        <v>0</v>
      </c>
      <c r="P123" s="5"/>
      <c r="Q123" s="3">
        <f t="shared" ref="Q123:Q124" si="257">$F123*P123</f>
        <v>0</v>
      </c>
      <c r="R123" s="5"/>
      <c r="S123" s="3">
        <f t="shared" ref="S123:S124" si="258">$F123*R123</f>
        <v>0</v>
      </c>
      <c r="T123" s="5"/>
      <c r="U123" s="3">
        <f t="shared" ref="U123:U124" si="259">$F123*T123</f>
        <v>0</v>
      </c>
      <c r="V123" s="5"/>
      <c r="W123" s="3">
        <f t="shared" ref="W123:W124" si="260">$F123*V123</f>
        <v>0</v>
      </c>
      <c r="X123" s="5"/>
      <c r="Y123" s="3">
        <f t="shared" ref="Y123:Y124" si="261">$F123*X123</f>
        <v>0</v>
      </c>
      <c r="Z123" s="5"/>
      <c r="AA123" s="3">
        <f t="shared" ref="AA123:AA124" si="262">$F123*Z123</f>
        <v>0</v>
      </c>
      <c r="AB123" s="5"/>
      <c r="AC123" s="3">
        <f t="shared" ref="AC123:AC124" si="263">$F123*AB123</f>
        <v>0</v>
      </c>
      <c r="AD123" s="5"/>
      <c r="AE123" s="3">
        <f t="shared" ref="AE123:AE124" si="264">$F123*AD123</f>
        <v>0</v>
      </c>
      <c r="AF123" s="231"/>
      <c r="AG123" s="3">
        <f t="shared" ref="AG123:AG124" si="265">$F123*AF123</f>
        <v>0</v>
      </c>
      <c r="AH123" s="4">
        <f t="shared" si="239"/>
        <v>0</v>
      </c>
      <c r="AI123" s="4">
        <f t="shared" si="239"/>
        <v>0</v>
      </c>
    </row>
    <row r="124" spans="1:35" s="7" customFormat="1">
      <c r="A124" s="19"/>
      <c r="B124" s="19"/>
      <c r="C124" s="68"/>
      <c r="D124" s="71" t="s">
        <v>130</v>
      </c>
      <c r="E124" s="103" t="s">
        <v>33</v>
      </c>
      <c r="F124" s="146"/>
      <c r="G124" s="213" t="s">
        <v>115</v>
      </c>
      <c r="H124" s="5"/>
      <c r="I124" s="3">
        <f t="shared" si="254"/>
        <v>0</v>
      </c>
      <c r="J124" s="5"/>
      <c r="K124" s="3">
        <f t="shared" si="254"/>
        <v>0</v>
      </c>
      <c r="L124" s="5"/>
      <c r="M124" s="3">
        <f t="shared" si="255"/>
        <v>0</v>
      </c>
      <c r="N124" s="5"/>
      <c r="O124" s="3">
        <f t="shared" si="256"/>
        <v>0</v>
      </c>
      <c r="P124" s="5"/>
      <c r="Q124" s="3">
        <f t="shared" si="257"/>
        <v>0</v>
      </c>
      <c r="R124" s="5"/>
      <c r="S124" s="3">
        <f t="shared" si="258"/>
        <v>0</v>
      </c>
      <c r="T124" s="5"/>
      <c r="U124" s="3">
        <f t="shared" si="259"/>
        <v>0</v>
      </c>
      <c r="V124" s="5"/>
      <c r="W124" s="3">
        <f t="shared" si="260"/>
        <v>0</v>
      </c>
      <c r="X124" s="5"/>
      <c r="Y124" s="3">
        <f t="shared" si="261"/>
        <v>0</v>
      </c>
      <c r="Z124" s="5"/>
      <c r="AA124" s="3">
        <f t="shared" si="262"/>
        <v>0</v>
      </c>
      <c r="AB124" s="5"/>
      <c r="AC124" s="3">
        <f t="shared" si="263"/>
        <v>0</v>
      </c>
      <c r="AD124" s="5"/>
      <c r="AE124" s="3">
        <f t="shared" si="264"/>
        <v>0</v>
      </c>
      <c r="AF124" s="231"/>
      <c r="AG124" s="3">
        <f t="shared" si="265"/>
        <v>0</v>
      </c>
      <c r="AH124" s="4">
        <f t="shared" si="239"/>
        <v>0</v>
      </c>
      <c r="AI124" s="4">
        <f t="shared" si="239"/>
        <v>0</v>
      </c>
    </row>
    <row r="125" spans="1:35" s="7" customFormat="1">
      <c r="A125" s="19"/>
      <c r="B125" s="19"/>
      <c r="C125" s="68"/>
      <c r="D125" s="82"/>
      <c r="E125" s="141" t="s">
        <v>22</v>
      </c>
      <c r="F125" s="147"/>
      <c r="G125" s="155" t="s">
        <v>115</v>
      </c>
      <c r="H125" s="142">
        <f t="shared" ref="H125:AG125" si="266">SUM(H123:H124)</f>
        <v>0</v>
      </c>
      <c r="I125" s="142">
        <f t="shared" si="266"/>
        <v>0</v>
      </c>
      <c r="J125" s="142">
        <f t="shared" si="266"/>
        <v>0</v>
      </c>
      <c r="K125" s="142">
        <f t="shared" si="266"/>
        <v>0</v>
      </c>
      <c r="L125" s="142">
        <f t="shared" si="266"/>
        <v>0</v>
      </c>
      <c r="M125" s="142">
        <f t="shared" si="266"/>
        <v>0</v>
      </c>
      <c r="N125" s="142">
        <f t="shared" si="266"/>
        <v>0</v>
      </c>
      <c r="O125" s="142">
        <f t="shared" si="266"/>
        <v>0</v>
      </c>
      <c r="P125" s="142">
        <f t="shared" si="266"/>
        <v>0</v>
      </c>
      <c r="Q125" s="142">
        <f t="shared" si="266"/>
        <v>0</v>
      </c>
      <c r="R125" s="142">
        <f t="shared" si="266"/>
        <v>0</v>
      </c>
      <c r="S125" s="142">
        <f t="shared" si="266"/>
        <v>0</v>
      </c>
      <c r="T125" s="142">
        <f t="shared" si="266"/>
        <v>0</v>
      </c>
      <c r="U125" s="142">
        <f t="shared" si="266"/>
        <v>0</v>
      </c>
      <c r="V125" s="142">
        <f t="shared" si="266"/>
        <v>0</v>
      </c>
      <c r="W125" s="142">
        <f t="shared" si="266"/>
        <v>0</v>
      </c>
      <c r="X125" s="142">
        <f t="shared" si="266"/>
        <v>0</v>
      </c>
      <c r="Y125" s="142">
        <f t="shared" si="266"/>
        <v>0</v>
      </c>
      <c r="Z125" s="142">
        <f t="shared" si="266"/>
        <v>0</v>
      </c>
      <c r="AA125" s="142">
        <f t="shared" si="266"/>
        <v>0</v>
      </c>
      <c r="AB125" s="142">
        <f t="shared" si="266"/>
        <v>0</v>
      </c>
      <c r="AC125" s="142">
        <f t="shared" si="266"/>
        <v>0</v>
      </c>
      <c r="AD125" s="142">
        <f t="shared" si="266"/>
        <v>0</v>
      </c>
      <c r="AE125" s="142">
        <f t="shared" si="266"/>
        <v>0</v>
      </c>
      <c r="AF125" s="232">
        <f t="shared" si="266"/>
        <v>0</v>
      </c>
      <c r="AG125" s="142">
        <f t="shared" si="266"/>
        <v>0</v>
      </c>
      <c r="AH125" s="129">
        <f t="shared" si="239"/>
        <v>0</v>
      </c>
      <c r="AI125" s="129">
        <f t="shared" si="239"/>
        <v>0</v>
      </c>
    </row>
    <row r="126" spans="1:35" s="7" customFormat="1">
      <c r="A126" s="19"/>
      <c r="B126" s="19"/>
      <c r="C126" s="68"/>
      <c r="D126" s="81" t="s">
        <v>41</v>
      </c>
      <c r="E126" s="103" t="s">
        <v>32</v>
      </c>
      <c r="F126" s="274">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239"/>
        <v>0</v>
      </c>
      <c r="AI126" s="4">
        <f t="shared" si="239"/>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239"/>
        <v>0</v>
      </c>
      <c r="AI127" s="4">
        <f t="shared" si="239"/>
        <v>0</v>
      </c>
    </row>
    <row r="128" spans="1:35" s="7" customFormat="1">
      <c r="A128" s="19"/>
      <c r="B128" s="19"/>
      <c r="C128" s="68"/>
      <c r="D128" s="82"/>
      <c r="E128" s="141" t="s">
        <v>22</v>
      </c>
      <c r="F128" s="147"/>
      <c r="G128" s="155" t="s">
        <v>115</v>
      </c>
      <c r="H128" s="142">
        <f t="shared" ref="H128:AG128" si="267">SUM(H126:H127)</f>
        <v>0</v>
      </c>
      <c r="I128" s="142">
        <f t="shared" si="267"/>
        <v>0</v>
      </c>
      <c r="J128" s="142">
        <f t="shared" si="267"/>
        <v>0</v>
      </c>
      <c r="K128" s="142">
        <f t="shared" si="267"/>
        <v>0</v>
      </c>
      <c r="L128" s="142">
        <f t="shared" si="267"/>
        <v>0</v>
      </c>
      <c r="M128" s="142">
        <f t="shared" si="267"/>
        <v>0</v>
      </c>
      <c r="N128" s="142">
        <f t="shared" si="267"/>
        <v>0</v>
      </c>
      <c r="O128" s="142">
        <f t="shared" si="267"/>
        <v>0</v>
      </c>
      <c r="P128" s="142">
        <f t="shared" si="267"/>
        <v>0</v>
      </c>
      <c r="Q128" s="142">
        <f t="shared" si="267"/>
        <v>0</v>
      </c>
      <c r="R128" s="142">
        <f t="shared" si="267"/>
        <v>0</v>
      </c>
      <c r="S128" s="142">
        <f t="shared" si="267"/>
        <v>0</v>
      </c>
      <c r="T128" s="142">
        <f t="shared" si="267"/>
        <v>0</v>
      </c>
      <c r="U128" s="142">
        <f t="shared" si="267"/>
        <v>0</v>
      </c>
      <c r="V128" s="142">
        <f t="shared" si="267"/>
        <v>0</v>
      </c>
      <c r="W128" s="142">
        <f t="shared" si="267"/>
        <v>0</v>
      </c>
      <c r="X128" s="142">
        <f t="shared" si="267"/>
        <v>0</v>
      </c>
      <c r="Y128" s="142">
        <f t="shared" si="267"/>
        <v>0</v>
      </c>
      <c r="Z128" s="142">
        <f t="shared" si="267"/>
        <v>0</v>
      </c>
      <c r="AA128" s="142">
        <f t="shared" si="267"/>
        <v>0</v>
      </c>
      <c r="AB128" s="142">
        <f t="shared" si="267"/>
        <v>0</v>
      </c>
      <c r="AC128" s="142">
        <f t="shared" si="267"/>
        <v>0</v>
      </c>
      <c r="AD128" s="142">
        <f t="shared" si="267"/>
        <v>0</v>
      </c>
      <c r="AE128" s="142">
        <f t="shared" si="267"/>
        <v>0</v>
      </c>
      <c r="AF128" s="232">
        <f t="shared" si="267"/>
        <v>0</v>
      </c>
      <c r="AG128" s="142">
        <f t="shared" si="267"/>
        <v>0</v>
      </c>
      <c r="AH128" s="129">
        <f t="shared" si="239"/>
        <v>0</v>
      </c>
      <c r="AI128" s="129">
        <f t="shared" si="239"/>
        <v>0</v>
      </c>
    </row>
    <row r="129" spans="1:35" s="7" customFormat="1">
      <c r="A129" s="19"/>
      <c r="B129" s="19"/>
      <c r="C129" s="68"/>
      <c r="D129" s="83" t="s">
        <v>72</v>
      </c>
      <c r="E129" s="104" t="s">
        <v>32</v>
      </c>
      <c r="F129" s="148"/>
      <c r="G129" s="156" t="s">
        <v>115</v>
      </c>
      <c r="H129" s="60"/>
      <c r="I129" s="61">
        <f t="shared" ref="I129:K130" si="268">$F129*H129</f>
        <v>0</v>
      </c>
      <c r="J129" s="60"/>
      <c r="K129" s="61">
        <f t="shared" si="268"/>
        <v>0</v>
      </c>
      <c r="L129" s="60"/>
      <c r="M129" s="61">
        <f t="shared" ref="M129:M130" si="269">$F129*L129</f>
        <v>0</v>
      </c>
      <c r="N129" s="60"/>
      <c r="O129" s="61">
        <f t="shared" ref="O129:O130" si="270">$F129*N129</f>
        <v>0</v>
      </c>
      <c r="P129" s="60"/>
      <c r="Q129" s="61">
        <f t="shared" ref="Q129:Q130" si="271">$F129*P129</f>
        <v>0</v>
      </c>
      <c r="R129" s="60"/>
      <c r="S129" s="61">
        <f t="shared" ref="S129:S130" si="272">$F129*R129</f>
        <v>0</v>
      </c>
      <c r="T129" s="60"/>
      <c r="U129" s="61">
        <f t="shared" ref="U129:U130" si="273">$F129*T129</f>
        <v>0</v>
      </c>
      <c r="V129" s="60"/>
      <c r="W129" s="61">
        <f t="shared" ref="W129:W130" si="274">$F129*V129</f>
        <v>0</v>
      </c>
      <c r="X129" s="60"/>
      <c r="Y129" s="61">
        <f t="shared" ref="Y129:Y130" si="275">$F129*X129</f>
        <v>0</v>
      </c>
      <c r="Z129" s="60"/>
      <c r="AA129" s="61">
        <f t="shared" ref="AA129:AA130" si="276">$F129*Z129</f>
        <v>0</v>
      </c>
      <c r="AB129" s="60"/>
      <c r="AC129" s="61">
        <f t="shared" ref="AC129:AC130" si="277">$F129*AB129</f>
        <v>0</v>
      </c>
      <c r="AD129" s="60"/>
      <c r="AE129" s="61">
        <f t="shared" ref="AE129:AE130" si="278">$F129*AD129</f>
        <v>0</v>
      </c>
      <c r="AF129" s="233"/>
      <c r="AG129" s="61">
        <f t="shared" ref="AG129:AG130" si="279">$F129*AF129</f>
        <v>0</v>
      </c>
      <c r="AH129" s="4">
        <f t="shared" si="239"/>
        <v>0</v>
      </c>
      <c r="AI129" s="4">
        <f t="shared" si="239"/>
        <v>0</v>
      </c>
    </row>
    <row r="130" spans="1:35" s="7" customFormat="1">
      <c r="A130" s="19"/>
      <c r="B130" s="19"/>
      <c r="C130" s="68"/>
      <c r="D130" s="84" t="s">
        <v>65</v>
      </c>
      <c r="E130" s="104" t="s">
        <v>33</v>
      </c>
      <c r="F130" s="148"/>
      <c r="G130" s="156" t="s">
        <v>115</v>
      </c>
      <c r="H130" s="60"/>
      <c r="I130" s="61">
        <f t="shared" si="268"/>
        <v>0</v>
      </c>
      <c r="J130" s="60"/>
      <c r="K130" s="61">
        <f t="shared" si="268"/>
        <v>0</v>
      </c>
      <c r="L130" s="60"/>
      <c r="M130" s="61">
        <f t="shared" si="269"/>
        <v>0</v>
      </c>
      <c r="N130" s="60"/>
      <c r="O130" s="61">
        <f t="shared" si="270"/>
        <v>0</v>
      </c>
      <c r="P130" s="60"/>
      <c r="Q130" s="61">
        <f t="shared" si="271"/>
        <v>0</v>
      </c>
      <c r="R130" s="60"/>
      <c r="S130" s="61">
        <f t="shared" si="272"/>
        <v>0</v>
      </c>
      <c r="T130" s="60"/>
      <c r="U130" s="61">
        <f t="shared" si="273"/>
        <v>0</v>
      </c>
      <c r="V130" s="60"/>
      <c r="W130" s="61">
        <f t="shared" si="274"/>
        <v>0</v>
      </c>
      <c r="X130" s="60"/>
      <c r="Y130" s="61">
        <f t="shared" si="275"/>
        <v>0</v>
      </c>
      <c r="Z130" s="60"/>
      <c r="AA130" s="61">
        <f t="shared" si="276"/>
        <v>0</v>
      </c>
      <c r="AB130" s="60"/>
      <c r="AC130" s="61">
        <f t="shared" si="277"/>
        <v>0</v>
      </c>
      <c r="AD130" s="60"/>
      <c r="AE130" s="61">
        <f t="shared" si="278"/>
        <v>0</v>
      </c>
      <c r="AF130" s="233"/>
      <c r="AG130" s="61">
        <f t="shared" si="279"/>
        <v>0</v>
      </c>
      <c r="AH130" s="4">
        <f t="shared" si="239"/>
        <v>0</v>
      </c>
      <c r="AI130" s="4">
        <f t="shared" si="239"/>
        <v>0</v>
      </c>
    </row>
    <row r="131" spans="1:35" s="7" customFormat="1">
      <c r="A131" s="19"/>
      <c r="B131" s="19"/>
      <c r="C131" s="68"/>
      <c r="D131" s="85"/>
      <c r="E131" s="104" t="s">
        <v>22</v>
      </c>
      <c r="F131" s="148"/>
      <c r="G131" s="156" t="s">
        <v>115</v>
      </c>
      <c r="H131" s="60">
        <f t="shared" ref="H131:AG131" si="280">SUM(H129:H130)</f>
        <v>0</v>
      </c>
      <c r="I131" s="60">
        <f t="shared" si="280"/>
        <v>0</v>
      </c>
      <c r="J131" s="60">
        <f t="shared" si="280"/>
        <v>0</v>
      </c>
      <c r="K131" s="60">
        <f t="shared" si="280"/>
        <v>0</v>
      </c>
      <c r="L131" s="60">
        <f t="shared" si="280"/>
        <v>0</v>
      </c>
      <c r="M131" s="60">
        <f t="shared" si="280"/>
        <v>0</v>
      </c>
      <c r="N131" s="60">
        <f t="shared" si="280"/>
        <v>0</v>
      </c>
      <c r="O131" s="60">
        <f t="shared" si="280"/>
        <v>0</v>
      </c>
      <c r="P131" s="60">
        <f t="shared" si="280"/>
        <v>0</v>
      </c>
      <c r="Q131" s="60">
        <f t="shared" si="280"/>
        <v>0</v>
      </c>
      <c r="R131" s="60">
        <f t="shared" si="280"/>
        <v>0</v>
      </c>
      <c r="S131" s="60">
        <f t="shared" si="280"/>
        <v>0</v>
      </c>
      <c r="T131" s="60">
        <f t="shared" si="280"/>
        <v>0</v>
      </c>
      <c r="U131" s="60">
        <f t="shared" si="280"/>
        <v>0</v>
      </c>
      <c r="V131" s="60">
        <f t="shared" si="280"/>
        <v>0</v>
      </c>
      <c r="W131" s="60">
        <f t="shared" si="280"/>
        <v>0</v>
      </c>
      <c r="X131" s="60">
        <f t="shared" si="280"/>
        <v>0</v>
      </c>
      <c r="Y131" s="60">
        <f t="shared" si="280"/>
        <v>0</v>
      </c>
      <c r="Z131" s="60">
        <f t="shared" si="280"/>
        <v>0</v>
      </c>
      <c r="AA131" s="60">
        <f t="shared" si="280"/>
        <v>0</v>
      </c>
      <c r="AB131" s="60">
        <f t="shared" si="280"/>
        <v>0</v>
      </c>
      <c r="AC131" s="60">
        <f t="shared" si="280"/>
        <v>0</v>
      </c>
      <c r="AD131" s="60">
        <f t="shared" si="280"/>
        <v>0</v>
      </c>
      <c r="AE131" s="60">
        <f t="shared" si="280"/>
        <v>0</v>
      </c>
      <c r="AF131" s="233">
        <f t="shared" si="280"/>
        <v>0</v>
      </c>
      <c r="AG131" s="60">
        <f t="shared" si="280"/>
        <v>0</v>
      </c>
      <c r="AH131" s="4">
        <f t="shared" si="239"/>
        <v>0</v>
      </c>
      <c r="AI131" s="4">
        <f t="shared" si="239"/>
        <v>0</v>
      </c>
    </row>
    <row r="132" spans="1:35" s="7" customFormat="1">
      <c r="A132" s="19"/>
      <c r="B132" s="19"/>
      <c r="C132" s="68"/>
      <c r="D132" s="83" t="s">
        <v>72</v>
      </c>
      <c r="E132" s="104" t="s">
        <v>32</v>
      </c>
      <c r="F132" s="148"/>
      <c r="G132" s="156" t="s">
        <v>115</v>
      </c>
      <c r="H132" s="60"/>
      <c r="I132" s="61">
        <f t="shared" ref="I132:K133" si="281">$F132*H132</f>
        <v>0</v>
      </c>
      <c r="J132" s="60"/>
      <c r="K132" s="61">
        <f t="shared" si="281"/>
        <v>0</v>
      </c>
      <c r="L132" s="60"/>
      <c r="M132" s="61">
        <f t="shared" ref="M132:M133" si="282">$F132*L132</f>
        <v>0</v>
      </c>
      <c r="N132" s="60"/>
      <c r="O132" s="61">
        <f t="shared" ref="O132:O133" si="283">$F132*N132</f>
        <v>0</v>
      </c>
      <c r="P132" s="60"/>
      <c r="Q132" s="61">
        <f t="shared" ref="Q132:Q133" si="284">$F132*P132</f>
        <v>0</v>
      </c>
      <c r="R132" s="60"/>
      <c r="S132" s="61">
        <f t="shared" ref="S132:S133" si="285">$F132*R132</f>
        <v>0</v>
      </c>
      <c r="T132" s="60"/>
      <c r="U132" s="61">
        <f t="shared" ref="U132:U133" si="286">$F132*T132</f>
        <v>0</v>
      </c>
      <c r="V132" s="60"/>
      <c r="W132" s="61">
        <f t="shared" ref="W132:W133" si="287">$F132*V132</f>
        <v>0</v>
      </c>
      <c r="X132" s="60"/>
      <c r="Y132" s="61">
        <f t="shared" ref="Y132:Y133" si="288">$F132*X132</f>
        <v>0</v>
      </c>
      <c r="Z132" s="60"/>
      <c r="AA132" s="61">
        <f t="shared" ref="AA132:AA133" si="289">$F132*Z132</f>
        <v>0</v>
      </c>
      <c r="AB132" s="60"/>
      <c r="AC132" s="61">
        <f t="shared" ref="AC132:AC133" si="290">$F132*AB132</f>
        <v>0</v>
      </c>
      <c r="AD132" s="60"/>
      <c r="AE132" s="61">
        <f t="shared" ref="AE132:AE133" si="291">$F132*AD132</f>
        <v>0</v>
      </c>
      <c r="AF132" s="233"/>
      <c r="AG132" s="61">
        <f t="shared" ref="AG132:AG133" si="292">$F132*AF132</f>
        <v>0</v>
      </c>
      <c r="AH132" s="4">
        <f t="shared" si="239"/>
        <v>0</v>
      </c>
      <c r="AI132" s="4">
        <f t="shared" si="239"/>
        <v>0</v>
      </c>
    </row>
    <row r="133" spans="1:35" s="7" customFormat="1">
      <c r="A133" s="19"/>
      <c r="B133" s="19"/>
      <c r="C133" s="68"/>
      <c r="D133" s="86" t="s">
        <v>131</v>
      </c>
      <c r="E133" s="104" t="s">
        <v>33</v>
      </c>
      <c r="F133" s="148"/>
      <c r="G133" s="156" t="s">
        <v>115</v>
      </c>
      <c r="H133" s="60"/>
      <c r="I133" s="61">
        <f t="shared" si="281"/>
        <v>0</v>
      </c>
      <c r="J133" s="60"/>
      <c r="K133" s="61">
        <f t="shared" si="281"/>
        <v>0</v>
      </c>
      <c r="L133" s="60"/>
      <c r="M133" s="61">
        <f t="shared" si="282"/>
        <v>0</v>
      </c>
      <c r="N133" s="60"/>
      <c r="O133" s="61">
        <f t="shared" si="283"/>
        <v>0</v>
      </c>
      <c r="P133" s="60"/>
      <c r="Q133" s="61">
        <f t="shared" si="284"/>
        <v>0</v>
      </c>
      <c r="R133" s="60"/>
      <c r="S133" s="61">
        <f t="shared" si="285"/>
        <v>0</v>
      </c>
      <c r="T133" s="60"/>
      <c r="U133" s="61">
        <f t="shared" si="286"/>
        <v>0</v>
      </c>
      <c r="V133" s="60"/>
      <c r="W133" s="61">
        <f t="shared" si="287"/>
        <v>0</v>
      </c>
      <c r="X133" s="60"/>
      <c r="Y133" s="61">
        <f t="shared" si="288"/>
        <v>0</v>
      </c>
      <c r="Z133" s="60"/>
      <c r="AA133" s="61">
        <f t="shared" si="289"/>
        <v>0</v>
      </c>
      <c r="AB133" s="60"/>
      <c r="AC133" s="61">
        <f t="shared" si="290"/>
        <v>0</v>
      </c>
      <c r="AD133" s="60"/>
      <c r="AE133" s="61">
        <f t="shared" si="291"/>
        <v>0</v>
      </c>
      <c r="AF133" s="233"/>
      <c r="AG133" s="61">
        <f t="shared" si="292"/>
        <v>0</v>
      </c>
      <c r="AH133" s="4">
        <f t="shared" ref="AH133:AI174" si="293">SUM(AF133,AD133,AB133,Z133,X133,V133,T133,R133,P133,N133,L133,J133,H133)</f>
        <v>0</v>
      </c>
      <c r="AI133" s="4">
        <f t="shared" si="293"/>
        <v>0</v>
      </c>
    </row>
    <row r="134" spans="1:35" s="7" customFormat="1">
      <c r="A134" s="19"/>
      <c r="B134" s="19"/>
      <c r="C134" s="68"/>
      <c r="D134" s="85"/>
      <c r="E134" s="104" t="s">
        <v>22</v>
      </c>
      <c r="F134" s="148"/>
      <c r="G134" s="156" t="s">
        <v>115</v>
      </c>
      <c r="H134" s="60">
        <f t="shared" ref="H134:AG134" si="294">SUM(H132:H133)</f>
        <v>0</v>
      </c>
      <c r="I134" s="60">
        <f t="shared" si="294"/>
        <v>0</v>
      </c>
      <c r="J134" s="60">
        <f t="shared" si="294"/>
        <v>0</v>
      </c>
      <c r="K134" s="60">
        <f t="shared" si="294"/>
        <v>0</v>
      </c>
      <c r="L134" s="60">
        <f t="shared" si="294"/>
        <v>0</v>
      </c>
      <c r="M134" s="60">
        <f t="shared" si="294"/>
        <v>0</v>
      </c>
      <c r="N134" s="60">
        <f t="shared" si="294"/>
        <v>0</v>
      </c>
      <c r="O134" s="60">
        <f t="shared" si="294"/>
        <v>0</v>
      </c>
      <c r="P134" s="60">
        <f t="shared" si="294"/>
        <v>0</v>
      </c>
      <c r="Q134" s="60">
        <f t="shared" si="294"/>
        <v>0</v>
      </c>
      <c r="R134" s="60">
        <f t="shared" si="294"/>
        <v>0</v>
      </c>
      <c r="S134" s="60">
        <f t="shared" si="294"/>
        <v>0</v>
      </c>
      <c r="T134" s="60">
        <f t="shared" si="294"/>
        <v>0</v>
      </c>
      <c r="U134" s="60">
        <f t="shared" si="294"/>
        <v>0</v>
      </c>
      <c r="V134" s="60">
        <f t="shared" si="294"/>
        <v>0</v>
      </c>
      <c r="W134" s="60">
        <f t="shared" si="294"/>
        <v>0</v>
      </c>
      <c r="X134" s="60">
        <f t="shared" si="294"/>
        <v>0</v>
      </c>
      <c r="Y134" s="60">
        <f t="shared" si="294"/>
        <v>0</v>
      </c>
      <c r="Z134" s="60">
        <f t="shared" si="294"/>
        <v>0</v>
      </c>
      <c r="AA134" s="60">
        <f t="shared" si="294"/>
        <v>0</v>
      </c>
      <c r="AB134" s="60">
        <f t="shared" si="294"/>
        <v>0</v>
      </c>
      <c r="AC134" s="60">
        <f t="shared" si="294"/>
        <v>0</v>
      </c>
      <c r="AD134" s="60">
        <f t="shared" si="294"/>
        <v>0</v>
      </c>
      <c r="AE134" s="60">
        <f t="shared" si="294"/>
        <v>0</v>
      </c>
      <c r="AF134" s="233">
        <f t="shared" si="294"/>
        <v>0</v>
      </c>
      <c r="AG134" s="60">
        <f t="shared" si="294"/>
        <v>0</v>
      </c>
      <c r="AH134" s="4">
        <f t="shared" si="293"/>
        <v>0</v>
      </c>
      <c r="AI134" s="4">
        <f t="shared" si="293"/>
        <v>0</v>
      </c>
    </row>
    <row r="135" spans="1:35">
      <c r="A135" s="13"/>
      <c r="B135" s="13"/>
      <c r="C135" s="26"/>
      <c r="D135" s="22" t="s">
        <v>42</v>
      </c>
      <c r="E135" s="88" t="s">
        <v>32</v>
      </c>
      <c r="F135" s="274">
        <v>104300</v>
      </c>
      <c r="G135" s="213" t="s">
        <v>115</v>
      </c>
      <c r="H135" s="1"/>
      <c r="I135" s="3">
        <f t="shared" ref="I135:K135" si="295">$F135*H135</f>
        <v>0</v>
      </c>
      <c r="J135" s="1"/>
      <c r="K135" s="3">
        <f t="shared" si="295"/>
        <v>0</v>
      </c>
      <c r="L135" s="1"/>
      <c r="M135" s="3">
        <f t="shared" ref="M135" si="296">$F135*L135</f>
        <v>0</v>
      </c>
      <c r="N135" s="1"/>
      <c r="O135" s="3">
        <f t="shared" ref="O135" si="297">$F135*N135</f>
        <v>0</v>
      </c>
      <c r="P135" s="1"/>
      <c r="Q135" s="3">
        <f t="shared" ref="Q135" si="298">$F135*P135</f>
        <v>0</v>
      </c>
      <c r="R135" s="1"/>
      <c r="S135" s="3">
        <f t="shared" ref="S135" si="299">$F135*R135</f>
        <v>0</v>
      </c>
      <c r="T135" s="1"/>
      <c r="U135" s="3">
        <f t="shared" ref="U135" si="300">$F135*T135</f>
        <v>0</v>
      </c>
      <c r="V135" s="1"/>
      <c r="W135" s="3">
        <f t="shared" ref="W135" si="301">$F135*V135</f>
        <v>0</v>
      </c>
      <c r="X135" s="1"/>
      <c r="Y135" s="3">
        <f t="shared" ref="Y135" si="302">$F135*X135</f>
        <v>0</v>
      </c>
      <c r="Z135" s="1"/>
      <c r="AA135" s="3">
        <f t="shared" ref="AA135" si="303">$F135*Z135</f>
        <v>0</v>
      </c>
      <c r="AB135" s="1"/>
      <c r="AC135" s="3">
        <f t="shared" ref="AC135" si="304">$F135*AB135</f>
        <v>0</v>
      </c>
      <c r="AD135" s="1"/>
      <c r="AE135" s="3">
        <f t="shared" ref="AE135" si="305">$F135*AD135</f>
        <v>0</v>
      </c>
      <c r="AF135" s="223"/>
      <c r="AG135" s="3">
        <f t="shared" ref="AG135" si="306">$F135*AF135</f>
        <v>0</v>
      </c>
      <c r="AH135" s="4">
        <f t="shared" si="293"/>
        <v>0</v>
      </c>
      <c r="AI135" s="4">
        <f t="shared" si="293"/>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93"/>
        <v>0</v>
      </c>
      <c r="AI136" s="4">
        <f t="shared" si="293"/>
        <v>0</v>
      </c>
    </row>
    <row r="137" spans="1:35">
      <c r="A137" s="13"/>
      <c r="B137" s="13"/>
      <c r="C137" s="26"/>
      <c r="D137" s="69"/>
      <c r="E137" s="124" t="s">
        <v>22</v>
      </c>
      <c r="F137" s="147"/>
      <c r="G137" s="155" t="s">
        <v>115</v>
      </c>
      <c r="H137" s="129">
        <f t="shared" ref="H137:AG137" si="307">SUM(H135:H136)</f>
        <v>0</v>
      </c>
      <c r="I137" s="129">
        <f t="shared" si="307"/>
        <v>0</v>
      </c>
      <c r="J137" s="129">
        <f t="shared" si="307"/>
        <v>0</v>
      </c>
      <c r="K137" s="129">
        <f t="shared" si="307"/>
        <v>0</v>
      </c>
      <c r="L137" s="129">
        <f t="shared" si="307"/>
        <v>0</v>
      </c>
      <c r="M137" s="129">
        <f t="shared" si="307"/>
        <v>0</v>
      </c>
      <c r="N137" s="129">
        <f t="shared" si="307"/>
        <v>0</v>
      </c>
      <c r="O137" s="129">
        <f t="shared" si="307"/>
        <v>0</v>
      </c>
      <c r="P137" s="129">
        <f t="shared" si="307"/>
        <v>0</v>
      </c>
      <c r="Q137" s="129">
        <f t="shared" si="307"/>
        <v>0</v>
      </c>
      <c r="R137" s="129">
        <f t="shared" si="307"/>
        <v>0</v>
      </c>
      <c r="S137" s="129">
        <f t="shared" si="307"/>
        <v>0</v>
      </c>
      <c r="T137" s="129">
        <f t="shared" si="307"/>
        <v>0</v>
      </c>
      <c r="U137" s="129">
        <f t="shared" si="307"/>
        <v>0</v>
      </c>
      <c r="V137" s="129">
        <f t="shared" si="307"/>
        <v>0</v>
      </c>
      <c r="W137" s="129">
        <f t="shared" si="307"/>
        <v>0</v>
      </c>
      <c r="X137" s="129">
        <f t="shared" si="307"/>
        <v>0</v>
      </c>
      <c r="Y137" s="129">
        <f t="shared" si="307"/>
        <v>0</v>
      </c>
      <c r="Z137" s="129">
        <f t="shared" si="307"/>
        <v>0</v>
      </c>
      <c r="AA137" s="129">
        <f t="shared" si="307"/>
        <v>0</v>
      </c>
      <c r="AB137" s="129">
        <f t="shared" si="307"/>
        <v>0</v>
      </c>
      <c r="AC137" s="129">
        <f t="shared" si="307"/>
        <v>0</v>
      </c>
      <c r="AD137" s="129">
        <f t="shared" si="307"/>
        <v>0</v>
      </c>
      <c r="AE137" s="129">
        <f t="shared" si="307"/>
        <v>0</v>
      </c>
      <c r="AF137" s="224">
        <f t="shared" si="307"/>
        <v>0</v>
      </c>
      <c r="AG137" s="129">
        <f t="shared" si="307"/>
        <v>0</v>
      </c>
      <c r="AH137" s="129">
        <f t="shared" si="293"/>
        <v>0</v>
      </c>
      <c r="AI137" s="129">
        <f t="shared" si="293"/>
        <v>0</v>
      </c>
    </row>
    <row r="138" spans="1:35">
      <c r="A138" s="13"/>
      <c r="B138" s="23"/>
      <c r="C138" s="26"/>
      <c r="D138" s="87" t="s">
        <v>61</v>
      </c>
      <c r="E138" s="88" t="s">
        <v>32</v>
      </c>
      <c r="F138" s="146">
        <v>26100</v>
      </c>
      <c r="G138" s="213" t="s">
        <v>115</v>
      </c>
      <c r="H138" s="1"/>
      <c r="I138" s="3">
        <f t="shared" ref="I138:K139" si="308">$F138*H138</f>
        <v>0</v>
      </c>
      <c r="J138" s="1"/>
      <c r="K138" s="3">
        <f t="shared" si="308"/>
        <v>0</v>
      </c>
      <c r="L138" s="1"/>
      <c r="M138" s="3">
        <f t="shared" ref="M138:M139" si="309">$F138*L138</f>
        <v>0</v>
      </c>
      <c r="N138" s="1"/>
      <c r="O138" s="3">
        <f t="shared" ref="O138:O139" si="310">$F138*N138</f>
        <v>0</v>
      </c>
      <c r="P138" s="1"/>
      <c r="Q138" s="3">
        <f t="shared" ref="Q138:Q139" si="311">$F138*P138</f>
        <v>0</v>
      </c>
      <c r="R138" s="1"/>
      <c r="S138" s="3">
        <f t="shared" ref="S138:S139" si="312">$F138*R138</f>
        <v>0</v>
      </c>
      <c r="T138" s="1"/>
      <c r="U138" s="3">
        <f t="shared" ref="U138:U139" si="313">$F138*T138</f>
        <v>0</v>
      </c>
      <c r="V138" s="1"/>
      <c r="W138" s="3">
        <f t="shared" ref="W138:W139" si="314">$F138*V138</f>
        <v>0</v>
      </c>
      <c r="X138" s="1"/>
      <c r="Y138" s="3">
        <f t="shared" ref="Y138:Y139" si="315">$F138*X138</f>
        <v>0</v>
      </c>
      <c r="Z138" s="1"/>
      <c r="AA138" s="3">
        <f t="shared" ref="AA138:AA139" si="316">$F138*Z138</f>
        <v>0</v>
      </c>
      <c r="AB138" s="1"/>
      <c r="AC138" s="3">
        <f t="shared" ref="AC138:AC139" si="317">$F138*AB138</f>
        <v>0</v>
      </c>
      <c r="AD138" s="1"/>
      <c r="AE138" s="3">
        <f t="shared" ref="AE138:AE139" si="318">$F138*AD138</f>
        <v>0</v>
      </c>
      <c r="AF138" s="223"/>
      <c r="AG138" s="3">
        <f t="shared" ref="AG138:AG139" si="319">$F138*AF138</f>
        <v>0</v>
      </c>
      <c r="AH138" s="4">
        <f t="shared" si="293"/>
        <v>0</v>
      </c>
      <c r="AI138" s="4">
        <f t="shared" si="293"/>
        <v>0</v>
      </c>
    </row>
    <row r="139" spans="1:35">
      <c r="A139" s="13"/>
      <c r="B139" s="13"/>
      <c r="C139" s="26"/>
      <c r="D139" s="26"/>
      <c r="E139" s="88" t="s">
        <v>33</v>
      </c>
      <c r="F139" s="146"/>
      <c r="G139" s="213" t="s">
        <v>115</v>
      </c>
      <c r="H139" s="1"/>
      <c r="I139" s="3">
        <f t="shared" si="308"/>
        <v>0</v>
      </c>
      <c r="J139" s="1"/>
      <c r="K139" s="3">
        <f t="shared" si="308"/>
        <v>0</v>
      </c>
      <c r="L139" s="1"/>
      <c r="M139" s="3">
        <f t="shared" si="309"/>
        <v>0</v>
      </c>
      <c r="N139" s="1"/>
      <c r="O139" s="3">
        <f t="shared" si="310"/>
        <v>0</v>
      </c>
      <c r="P139" s="1"/>
      <c r="Q139" s="3">
        <f t="shared" si="311"/>
        <v>0</v>
      </c>
      <c r="R139" s="1"/>
      <c r="S139" s="3">
        <f t="shared" si="312"/>
        <v>0</v>
      </c>
      <c r="T139" s="1"/>
      <c r="U139" s="3">
        <f t="shared" si="313"/>
        <v>0</v>
      </c>
      <c r="V139" s="1"/>
      <c r="W139" s="3">
        <f t="shared" si="314"/>
        <v>0</v>
      </c>
      <c r="X139" s="1"/>
      <c r="Y139" s="3">
        <f t="shared" si="315"/>
        <v>0</v>
      </c>
      <c r="Z139" s="1"/>
      <c r="AA139" s="3">
        <f t="shared" si="316"/>
        <v>0</v>
      </c>
      <c r="AB139" s="1"/>
      <c r="AC139" s="3">
        <f t="shared" si="317"/>
        <v>0</v>
      </c>
      <c r="AD139" s="1"/>
      <c r="AE139" s="3">
        <f t="shared" si="318"/>
        <v>0</v>
      </c>
      <c r="AF139" s="223"/>
      <c r="AG139" s="3">
        <f t="shared" si="319"/>
        <v>0</v>
      </c>
      <c r="AH139" s="4">
        <f t="shared" si="293"/>
        <v>0</v>
      </c>
      <c r="AI139" s="4">
        <f t="shared" si="293"/>
        <v>0</v>
      </c>
    </row>
    <row r="140" spans="1:35">
      <c r="A140" s="13"/>
      <c r="B140" s="13"/>
      <c r="C140" s="69"/>
      <c r="D140" s="69"/>
      <c r="E140" s="124" t="s">
        <v>22</v>
      </c>
      <c r="F140" s="147"/>
      <c r="G140" s="155" t="s">
        <v>115</v>
      </c>
      <c r="H140" s="129">
        <f t="shared" ref="H140:AG140" si="320">SUM(H138:H139)</f>
        <v>0</v>
      </c>
      <c r="I140" s="129">
        <f t="shared" si="320"/>
        <v>0</v>
      </c>
      <c r="J140" s="129">
        <f t="shared" si="320"/>
        <v>0</v>
      </c>
      <c r="K140" s="129">
        <f t="shared" si="320"/>
        <v>0</v>
      </c>
      <c r="L140" s="129">
        <f t="shared" si="320"/>
        <v>0</v>
      </c>
      <c r="M140" s="129">
        <f t="shared" si="320"/>
        <v>0</v>
      </c>
      <c r="N140" s="129">
        <f t="shared" si="320"/>
        <v>0</v>
      </c>
      <c r="O140" s="129">
        <f t="shared" si="320"/>
        <v>0</v>
      </c>
      <c r="P140" s="129">
        <f t="shared" si="320"/>
        <v>0</v>
      </c>
      <c r="Q140" s="129">
        <f t="shared" si="320"/>
        <v>0</v>
      </c>
      <c r="R140" s="129">
        <f t="shared" si="320"/>
        <v>0</v>
      </c>
      <c r="S140" s="129">
        <f t="shared" si="320"/>
        <v>0</v>
      </c>
      <c r="T140" s="129">
        <f t="shared" si="320"/>
        <v>0</v>
      </c>
      <c r="U140" s="129">
        <f t="shared" si="320"/>
        <v>0</v>
      </c>
      <c r="V140" s="129">
        <f t="shared" si="320"/>
        <v>0</v>
      </c>
      <c r="W140" s="129">
        <f t="shared" si="320"/>
        <v>0</v>
      </c>
      <c r="X140" s="129">
        <f t="shared" si="320"/>
        <v>0</v>
      </c>
      <c r="Y140" s="129">
        <f t="shared" si="320"/>
        <v>0</v>
      </c>
      <c r="Z140" s="129">
        <f t="shared" si="320"/>
        <v>0</v>
      </c>
      <c r="AA140" s="129">
        <f t="shared" si="320"/>
        <v>0</v>
      </c>
      <c r="AB140" s="129">
        <f t="shared" si="320"/>
        <v>0</v>
      </c>
      <c r="AC140" s="129">
        <f t="shared" si="320"/>
        <v>0</v>
      </c>
      <c r="AD140" s="129">
        <f t="shared" si="320"/>
        <v>0</v>
      </c>
      <c r="AE140" s="129">
        <f t="shared" si="320"/>
        <v>0</v>
      </c>
      <c r="AF140" s="224">
        <f t="shared" si="320"/>
        <v>0</v>
      </c>
      <c r="AG140" s="129">
        <f t="shared" si="320"/>
        <v>0</v>
      </c>
      <c r="AH140" s="129">
        <f t="shared" si="293"/>
        <v>0</v>
      </c>
      <c r="AI140" s="129">
        <f t="shared" si="293"/>
        <v>0</v>
      </c>
    </row>
    <row r="141" spans="1:35">
      <c r="A141" s="13"/>
      <c r="B141" s="13"/>
      <c r="C141" s="22" t="s">
        <v>43</v>
      </c>
      <c r="D141" s="22" t="s">
        <v>133</v>
      </c>
      <c r="E141" s="88" t="s">
        <v>32</v>
      </c>
      <c r="F141" s="274">
        <v>5520</v>
      </c>
      <c r="G141" s="213" t="s">
        <v>115</v>
      </c>
      <c r="H141" s="1"/>
      <c r="I141" s="3">
        <f t="shared" ref="I141:K142" si="321">$F141*H141</f>
        <v>0</v>
      </c>
      <c r="J141" s="1"/>
      <c r="K141" s="3">
        <f t="shared" si="321"/>
        <v>0</v>
      </c>
      <c r="L141" s="1"/>
      <c r="M141" s="3">
        <f t="shared" ref="M141:M142" si="322">$F141*L141</f>
        <v>0</v>
      </c>
      <c r="N141" s="1"/>
      <c r="O141" s="3">
        <f t="shared" ref="O141:O142" si="323">$F141*N141</f>
        <v>0</v>
      </c>
      <c r="P141" s="1"/>
      <c r="Q141" s="3">
        <f t="shared" ref="Q141:Q142" si="324">$F141*P141</f>
        <v>0</v>
      </c>
      <c r="R141" s="1"/>
      <c r="S141" s="3">
        <f t="shared" ref="S141:S142" si="325">$F141*R141</f>
        <v>0</v>
      </c>
      <c r="T141" s="1"/>
      <c r="U141" s="3">
        <f t="shared" ref="U141:U142" si="326">$F141*T141</f>
        <v>0</v>
      </c>
      <c r="V141" s="1"/>
      <c r="W141" s="3">
        <f t="shared" ref="W141:W142" si="327">$F141*V141</f>
        <v>0</v>
      </c>
      <c r="X141" s="1"/>
      <c r="Y141" s="3">
        <f t="shared" ref="Y141:Y142" si="328">$F141*X141</f>
        <v>0</v>
      </c>
      <c r="Z141" s="395"/>
      <c r="AA141" s="3">
        <f t="shared" ref="AA141:AA142" si="329">$F141*Z141</f>
        <v>0</v>
      </c>
      <c r="AB141" s="1"/>
      <c r="AC141" s="3">
        <f t="shared" ref="AC141:AC142" si="330">$F141*AB141</f>
        <v>0</v>
      </c>
      <c r="AD141" s="1"/>
      <c r="AE141" s="3">
        <f t="shared" ref="AE141:AE142" si="331">$F141*AD141</f>
        <v>0</v>
      </c>
      <c r="AF141" s="223"/>
      <c r="AG141" s="3">
        <f t="shared" ref="AG141:AG142" si="332">$F141*AF141</f>
        <v>0</v>
      </c>
      <c r="AH141" s="4">
        <f t="shared" si="293"/>
        <v>0</v>
      </c>
      <c r="AI141" s="4">
        <f t="shared" si="293"/>
        <v>0</v>
      </c>
    </row>
    <row r="142" spans="1:35">
      <c r="A142" s="13"/>
      <c r="B142" s="13"/>
      <c r="C142" s="26"/>
      <c r="D142" s="26"/>
      <c r="E142" s="88" t="s">
        <v>33</v>
      </c>
      <c r="F142" s="146"/>
      <c r="G142" s="213" t="s">
        <v>115</v>
      </c>
      <c r="H142" s="1"/>
      <c r="I142" s="3">
        <f t="shared" si="321"/>
        <v>0</v>
      </c>
      <c r="J142" s="1"/>
      <c r="K142" s="3">
        <f t="shared" si="321"/>
        <v>0</v>
      </c>
      <c r="L142" s="1"/>
      <c r="M142" s="3">
        <f t="shared" si="322"/>
        <v>0</v>
      </c>
      <c r="N142" s="1"/>
      <c r="O142" s="3">
        <f t="shared" si="323"/>
        <v>0</v>
      </c>
      <c r="P142" s="1"/>
      <c r="Q142" s="3">
        <f t="shared" si="324"/>
        <v>0</v>
      </c>
      <c r="R142" s="1"/>
      <c r="S142" s="3">
        <f t="shared" si="325"/>
        <v>0</v>
      </c>
      <c r="T142" s="1"/>
      <c r="U142" s="3">
        <f t="shared" si="326"/>
        <v>0</v>
      </c>
      <c r="V142" s="1"/>
      <c r="W142" s="3">
        <f t="shared" si="327"/>
        <v>0</v>
      </c>
      <c r="X142" s="1"/>
      <c r="Y142" s="3">
        <f t="shared" si="328"/>
        <v>0</v>
      </c>
      <c r="Z142" s="1"/>
      <c r="AA142" s="3">
        <f t="shared" si="329"/>
        <v>0</v>
      </c>
      <c r="AB142" s="1"/>
      <c r="AC142" s="3">
        <f t="shared" si="330"/>
        <v>0</v>
      </c>
      <c r="AD142" s="1"/>
      <c r="AE142" s="3">
        <f t="shared" si="331"/>
        <v>0</v>
      </c>
      <c r="AF142" s="223"/>
      <c r="AG142" s="3">
        <f t="shared" si="332"/>
        <v>0</v>
      </c>
      <c r="AH142" s="4">
        <f t="shared" si="293"/>
        <v>0</v>
      </c>
      <c r="AI142" s="4">
        <f t="shared" si="293"/>
        <v>0</v>
      </c>
    </row>
    <row r="143" spans="1:35">
      <c r="A143" s="13"/>
      <c r="B143" s="13"/>
      <c r="C143" s="69"/>
      <c r="D143" s="69"/>
      <c r="E143" s="124" t="s">
        <v>22</v>
      </c>
      <c r="F143" s="142"/>
      <c r="G143" s="155" t="s">
        <v>115</v>
      </c>
      <c r="H143" s="129">
        <f t="shared" ref="H143:AG143" si="333">SUM(H141:H142)</f>
        <v>0</v>
      </c>
      <c r="I143" s="129">
        <f t="shared" si="333"/>
        <v>0</v>
      </c>
      <c r="J143" s="129">
        <f t="shared" si="333"/>
        <v>0</v>
      </c>
      <c r="K143" s="129">
        <f t="shared" si="333"/>
        <v>0</v>
      </c>
      <c r="L143" s="129">
        <f t="shared" si="333"/>
        <v>0</v>
      </c>
      <c r="M143" s="129">
        <f t="shared" si="333"/>
        <v>0</v>
      </c>
      <c r="N143" s="129">
        <f t="shared" si="333"/>
        <v>0</v>
      </c>
      <c r="O143" s="129">
        <f t="shared" si="333"/>
        <v>0</v>
      </c>
      <c r="P143" s="129">
        <f t="shared" si="333"/>
        <v>0</v>
      </c>
      <c r="Q143" s="129">
        <f t="shared" si="333"/>
        <v>0</v>
      </c>
      <c r="R143" s="129">
        <f t="shared" si="333"/>
        <v>0</v>
      </c>
      <c r="S143" s="129">
        <f t="shared" si="333"/>
        <v>0</v>
      </c>
      <c r="T143" s="129">
        <f t="shared" si="333"/>
        <v>0</v>
      </c>
      <c r="U143" s="129">
        <f t="shared" si="333"/>
        <v>0</v>
      </c>
      <c r="V143" s="129">
        <f t="shared" si="333"/>
        <v>0</v>
      </c>
      <c r="W143" s="129">
        <f t="shared" si="333"/>
        <v>0</v>
      </c>
      <c r="X143" s="129">
        <f t="shared" si="333"/>
        <v>0</v>
      </c>
      <c r="Y143" s="129">
        <f t="shared" si="333"/>
        <v>0</v>
      </c>
      <c r="Z143" s="129">
        <f t="shared" si="333"/>
        <v>0</v>
      </c>
      <c r="AA143" s="129">
        <f t="shared" si="333"/>
        <v>0</v>
      </c>
      <c r="AB143" s="129">
        <f t="shared" si="333"/>
        <v>0</v>
      </c>
      <c r="AC143" s="129">
        <f t="shared" si="333"/>
        <v>0</v>
      </c>
      <c r="AD143" s="129">
        <f t="shared" si="333"/>
        <v>0</v>
      </c>
      <c r="AE143" s="129">
        <f t="shared" si="333"/>
        <v>0</v>
      </c>
      <c r="AF143" s="224">
        <f t="shared" si="333"/>
        <v>0</v>
      </c>
      <c r="AG143" s="129">
        <f t="shared" si="333"/>
        <v>0</v>
      </c>
      <c r="AH143" s="129">
        <f t="shared" si="293"/>
        <v>0</v>
      </c>
      <c r="AI143" s="129">
        <f t="shared" si="293"/>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93"/>
        <v>0</v>
      </c>
      <c r="AI144" s="4">
        <f t="shared" si="293"/>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93"/>
        <v>0</v>
      </c>
      <c r="AI145" s="4">
        <f t="shared" si="293"/>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93"/>
        <v>0</v>
      </c>
      <c r="AI146" s="4">
        <f t="shared" si="293"/>
        <v>0</v>
      </c>
    </row>
    <row r="147" spans="1:35">
      <c r="A147" s="13"/>
      <c r="B147" s="13"/>
      <c r="C147" s="69"/>
      <c r="D147" s="88"/>
      <c r="E147" s="124" t="s">
        <v>22</v>
      </c>
      <c r="F147" s="142"/>
      <c r="G147" s="155" t="s">
        <v>115</v>
      </c>
      <c r="H147" s="129">
        <f t="shared" ref="H147:AG147" si="334">SUM(H144:H146)</f>
        <v>0</v>
      </c>
      <c r="I147" s="129">
        <f t="shared" si="334"/>
        <v>0</v>
      </c>
      <c r="J147" s="129">
        <f t="shared" si="334"/>
        <v>0</v>
      </c>
      <c r="K147" s="129">
        <f t="shared" si="334"/>
        <v>0</v>
      </c>
      <c r="L147" s="129">
        <f t="shared" si="334"/>
        <v>0</v>
      </c>
      <c r="M147" s="129">
        <f t="shared" si="334"/>
        <v>0</v>
      </c>
      <c r="N147" s="129">
        <f t="shared" si="334"/>
        <v>0</v>
      </c>
      <c r="O147" s="129">
        <f t="shared" si="334"/>
        <v>0</v>
      </c>
      <c r="P147" s="129">
        <f t="shared" si="334"/>
        <v>0</v>
      </c>
      <c r="Q147" s="129">
        <f t="shared" si="334"/>
        <v>0</v>
      </c>
      <c r="R147" s="129">
        <f t="shared" si="334"/>
        <v>0</v>
      </c>
      <c r="S147" s="129">
        <f t="shared" si="334"/>
        <v>0</v>
      </c>
      <c r="T147" s="129">
        <f t="shared" si="334"/>
        <v>0</v>
      </c>
      <c r="U147" s="129">
        <f t="shared" si="334"/>
        <v>0</v>
      </c>
      <c r="V147" s="129">
        <f t="shared" si="334"/>
        <v>0</v>
      </c>
      <c r="W147" s="129">
        <f t="shared" si="334"/>
        <v>0</v>
      </c>
      <c r="X147" s="129">
        <f t="shared" si="334"/>
        <v>0</v>
      </c>
      <c r="Y147" s="129">
        <f t="shared" si="334"/>
        <v>0</v>
      </c>
      <c r="Z147" s="129">
        <f t="shared" si="334"/>
        <v>0</v>
      </c>
      <c r="AA147" s="129">
        <f t="shared" si="334"/>
        <v>0</v>
      </c>
      <c r="AB147" s="129">
        <f t="shared" si="334"/>
        <v>0</v>
      </c>
      <c r="AC147" s="129">
        <f t="shared" si="334"/>
        <v>0</v>
      </c>
      <c r="AD147" s="129">
        <f t="shared" si="334"/>
        <v>0</v>
      </c>
      <c r="AE147" s="129">
        <f t="shared" si="334"/>
        <v>0</v>
      </c>
      <c r="AF147" s="224">
        <f t="shared" si="334"/>
        <v>0</v>
      </c>
      <c r="AG147" s="129">
        <f t="shared" si="334"/>
        <v>0</v>
      </c>
      <c r="AH147" s="129">
        <f t="shared" si="293"/>
        <v>0</v>
      </c>
      <c r="AI147" s="129">
        <f t="shared" si="293"/>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93"/>
        <v>0</v>
      </c>
      <c r="AI149" s="4">
        <f t="shared" si="293"/>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93"/>
        <v>0</v>
      </c>
      <c r="AI150" s="4">
        <f t="shared" si="293"/>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93"/>
        <v>0</v>
      </c>
      <c r="AI151" s="4">
        <f t="shared" si="293"/>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93"/>
        <v>0</v>
      </c>
      <c r="AI152" s="4">
        <f t="shared" si="293"/>
        <v>0</v>
      </c>
    </row>
    <row r="153" spans="1:35">
      <c r="A153" s="13"/>
      <c r="B153" s="13"/>
      <c r="C153" s="69"/>
      <c r="D153" s="69"/>
      <c r="E153" s="124" t="s">
        <v>22</v>
      </c>
      <c r="F153" s="142"/>
      <c r="G153" s="155" t="s">
        <v>115</v>
      </c>
      <c r="H153" s="129">
        <f t="shared" ref="H153:AG153" si="335">SUM(H151:H152)</f>
        <v>0</v>
      </c>
      <c r="I153" s="129">
        <f t="shared" si="335"/>
        <v>0</v>
      </c>
      <c r="J153" s="129">
        <f t="shared" si="335"/>
        <v>0</v>
      </c>
      <c r="K153" s="129">
        <f t="shared" si="335"/>
        <v>0</v>
      </c>
      <c r="L153" s="129">
        <f t="shared" si="335"/>
        <v>0</v>
      </c>
      <c r="M153" s="129">
        <f t="shared" si="335"/>
        <v>0</v>
      </c>
      <c r="N153" s="129">
        <f t="shared" si="335"/>
        <v>0</v>
      </c>
      <c r="O153" s="129">
        <f t="shared" si="335"/>
        <v>0</v>
      </c>
      <c r="P153" s="129">
        <f t="shared" si="335"/>
        <v>0</v>
      </c>
      <c r="Q153" s="129">
        <f t="shared" si="335"/>
        <v>0</v>
      </c>
      <c r="R153" s="129">
        <f t="shared" si="335"/>
        <v>0</v>
      </c>
      <c r="S153" s="129">
        <f t="shared" si="335"/>
        <v>0</v>
      </c>
      <c r="T153" s="129">
        <f t="shared" si="335"/>
        <v>0</v>
      </c>
      <c r="U153" s="129">
        <f t="shared" si="335"/>
        <v>0</v>
      </c>
      <c r="V153" s="129">
        <f t="shared" si="335"/>
        <v>0</v>
      </c>
      <c r="W153" s="129">
        <f t="shared" si="335"/>
        <v>0</v>
      </c>
      <c r="X153" s="129">
        <f t="shared" si="335"/>
        <v>0</v>
      </c>
      <c r="Y153" s="129">
        <f t="shared" si="335"/>
        <v>0</v>
      </c>
      <c r="Z153" s="129">
        <f t="shared" si="335"/>
        <v>0</v>
      </c>
      <c r="AA153" s="129">
        <f t="shared" si="335"/>
        <v>0</v>
      </c>
      <c r="AB153" s="129">
        <f t="shared" si="335"/>
        <v>0</v>
      </c>
      <c r="AC153" s="129">
        <f t="shared" si="335"/>
        <v>0</v>
      </c>
      <c r="AD153" s="129">
        <f t="shared" si="335"/>
        <v>0</v>
      </c>
      <c r="AE153" s="129">
        <f t="shared" si="335"/>
        <v>0</v>
      </c>
      <c r="AF153" s="224">
        <f t="shared" si="335"/>
        <v>0</v>
      </c>
      <c r="AG153" s="129">
        <f t="shared" si="335"/>
        <v>0</v>
      </c>
      <c r="AH153" s="129">
        <f t="shared" si="293"/>
        <v>0</v>
      </c>
      <c r="AI153" s="129">
        <f t="shared" si="293"/>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93"/>
        <v>0</v>
      </c>
      <c r="AI154" s="4">
        <f t="shared" si="293"/>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93"/>
        <v>0</v>
      </c>
      <c r="AI155" s="4">
        <f t="shared" si="293"/>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93"/>
        <v>0</v>
      </c>
      <c r="AI156" s="4">
        <f t="shared" si="293"/>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93"/>
        <v>0</v>
      </c>
      <c r="AI157" s="4">
        <f t="shared" si="293"/>
        <v>0</v>
      </c>
    </row>
    <row r="158" spans="1:35">
      <c r="A158" s="13"/>
      <c r="B158" s="13"/>
      <c r="C158" s="69"/>
      <c r="D158" s="88"/>
      <c r="E158" s="124" t="s">
        <v>22</v>
      </c>
      <c r="F158" s="142"/>
      <c r="G158" s="155" t="s">
        <v>115</v>
      </c>
      <c r="H158" s="129">
        <f t="shared" ref="H158:AG158" si="336">SUM(H154:H157)</f>
        <v>0</v>
      </c>
      <c r="I158" s="129">
        <f t="shared" si="336"/>
        <v>0</v>
      </c>
      <c r="J158" s="129">
        <f t="shared" si="336"/>
        <v>0</v>
      </c>
      <c r="K158" s="129">
        <f t="shared" si="336"/>
        <v>0</v>
      </c>
      <c r="L158" s="129">
        <f t="shared" si="336"/>
        <v>0</v>
      </c>
      <c r="M158" s="129">
        <f t="shared" si="336"/>
        <v>0</v>
      </c>
      <c r="N158" s="129">
        <f t="shared" si="336"/>
        <v>0</v>
      </c>
      <c r="O158" s="129">
        <f t="shared" si="336"/>
        <v>0</v>
      </c>
      <c r="P158" s="129">
        <f t="shared" si="336"/>
        <v>0</v>
      </c>
      <c r="Q158" s="129">
        <f t="shared" si="336"/>
        <v>0</v>
      </c>
      <c r="R158" s="129">
        <f t="shared" si="336"/>
        <v>0</v>
      </c>
      <c r="S158" s="129">
        <f t="shared" si="336"/>
        <v>0</v>
      </c>
      <c r="T158" s="129">
        <f t="shared" si="336"/>
        <v>0</v>
      </c>
      <c r="U158" s="129">
        <f t="shared" si="336"/>
        <v>0</v>
      </c>
      <c r="V158" s="129">
        <f t="shared" si="336"/>
        <v>0</v>
      </c>
      <c r="W158" s="129">
        <f t="shared" si="336"/>
        <v>0</v>
      </c>
      <c r="X158" s="129">
        <f t="shared" si="336"/>
        <v>0</v>
      </c>
      <c r="Y158" s="129">
        <f t="shared" si="336"/>
        <v>0</v>
      </c>
      <c r="Z158" s="129">
        <f t="shared" si="336"/>
        <v>0</v>
      </c>
      <c r="AA158" s="129">
        <f t="shared" si="336"/>
        <v>0</v>
      </c>
      <c r="AB158" s="129">
        <f t="shared" si="336"/>
        <v>0</v>
      </c>
      <c r="AC158" s="129">
        <f t="shared" si="336"/>
        <v>0</v>
      </c>
      <c r="AD158" s="129">
        <f t="shared" si="336"/>
        <v>0</v>
      </c>
      <c r="AE158" s="129">
        <f t="shared" si="336"/>
        <v>0</v>
      </c>
      <c r="AF158" s="224">
        <f t="shared" si="336"/>
        <v>0</v>
      </c>
      <c r="AG158" s="129">
        <f t="shared" si="336"/>
        <v>0</v>
      </c>
      <c r="AH158" s="129">
        <f t="shared" si="293"/>
        <v>0</v>
      </c>
      <c r="AI158" s="129">
        <f t="shared" si="293"/>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93"/>
        <v>0</v>
      </c>
      <c r="AI159" s="4">
        <f t="shared" si="293"/>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93"/>
        <v>0</v>
      </c>
      <c r="AI160" s="139">
        <f t="shared" si="293"/>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93"/>
        <v>0</v>
      </c>
      <c r="AI161" s="139">
        <f t="shared" si="293"/>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93"/>
        <v>0</v>
      </c>
      <c r="AI162" s="161">
        <f t="shared" si="293"/>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93"/>
        <v>0</v>
      </c>
      <c r="AI163" s="161">
        <f t="shared" si="293"/>
        <v>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93"/>
        <v>0</v>
      </c>
      <c r="AI164" s="4">
        <f t="shared" si="293"/>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93"/>
        <v>0</v>
      </c>
      <c r="AI165" s="4">
        <f t="shared" si="293"/>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93"/>
        <v>0</v>
      </c>
      <c r="AI166" s="4">
        <f t="shared" si="293"/>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93"/>
        <v>0</v>
      </c>
      <c r="AI167" s="4">
        <f t="shared" si="293"/>
        <v>0</v>
      </c>
    </row>
    <row r="168" spans="1:35">
      <c r="A168" s="13"/>
      <c r="B168" s="13"/>
      <c r="C168" s="26"/>
      <c r="D168" s="69"/>
      <c r="E168" s="124" t="s">
        <v>22</v>
      </c>
      <c r="F168" s="136"/>
      <c r="G168" s="153" t="s">
        <v>115</v>
      </c>
      <c r="H168" s="129">
        <f t="shared" ref="H168:AG168" si="337">SUM(H164:H167)</f>
        <v>0</v>
      </c>
      <c r="I168" s="129">
        <f t="shared" si="337"/>
        <v>0</v>
      </c>
      <c r="J168" s="129">
        <f t="shared" si="337"/>
        <v>0</v>
      </c>
      <c r="K168" s="129">
        <f t="shared" si="337"/>
        <v>0</v>
      </c>
      <c r="L168" s="129">
        <f t="shared" si="337"/>
        <v>0</v>
      </c>
      <c r="M168" s="129">
        <f t="shared" si="337"/>
        <v>0</v>
      </c>
      <c r="N168" s="129">
        <f t="shared" si="337"/>
        <v>0</v>
      </c>
      <c r="O168" s="129">
        <f t="shared" si="337"/>
        <v>0</v>
      </c>
      <c r="P168" s="129">
        <f t="shared" si="337"/>
        <v>0</v>
      </c>
      <c r="Q168" s="129">
        <f t="shared" si="337"/>
        <v>0</v>
      </c>
      <c r="R168" s="129">
        <f t="shared" si="337"/>
        <v>0</v>
      </c>
      <c r="S168" s="129">
        <f t="shared" si="337"/>
        <v>0</v>
      </c>
      <c r="T168" s="129">
        <f t="shared" si="337"/>
        <v>0</v>
      </c>
      <c r="U168" s="129">
        <f t="shared" si="337"/>
        <v>0</v>
      </c>
      <c r="V168" s="129">
        <f t="shared" si="337"/>
        <v>0</v>
      </c>
      <c r="W168" s="129">
        <f t="shared" si="337"/>
        <v>0</v>
      </c>
      <c r="X168" s="129">
        <f t="shared" si="337"/>
        <v>0</v>
      </c>
      <c r="Y168" s="129">
        <f t="shared" si="337"/>
        <v>0</v>
      </c>
      <c r="Z168" s="129">
        <f t="shared" si="337"/>
        <v>0</v>
      </c>
      <c r="AA168" s="129">
        <f t="shared" si="337"/>
        <v>0</v>
      </c>
      <c r="AB168" s="129">
        <f t="shared" si="337"/>
        <v>0</v>
      </c>
      <c r="AC168" s="129">
        <f t="shared" si="337"/>
        <v>0</v>
      </c>
      <c r="AD168" s="129">
        <f t="shared" si="337"/>
        <v>0</v>
      </c>
      <c r="AE168" s="129">
        <f t="shared" si="337"/>
        <v>0</v>
      </c>
      <c r="AF168" s="224">
        <f t="shared" si="337"/>
        <v>0</v>
      </c>
      <c r="AG168" s="129">
        <f t="shared" si="337"/>
        <v>0</v>
      </c>
      <c r="AH168" s="129">
        <f t="shared" si="293"/>
        <v>0</v>
      </c>
      <c r="AI168" s="129">
        <f t="shared" si="293"/>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93"/>
        <v>0</v>
      </c>
      <c r="AI169" s="4">
        <f t="shared" si="293"/>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93"/>
        <v>0</v>
      </c>
      <c r="AI170" s="4">
        <f t="shared" si="293"/>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93"/>
        <v>0</v>
      </c>
      <c r="AI171" s="4">
        <f t="shared" si="293"/>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93"/>
        <v>0</v>
      </c>
      <c r="AI172" s="4">
        <f t="shared" si="293"/>
        <v>0</v>
      </c>
    </row>
    <row r="173" spans="1:35">
      <c r="A173" s="13"/>
      <c r="B173" s="13"/>
      <c r="C173" s="26"/>
      <c r="D173" s="26"/>
      <c r="E173" s="144" t="s">
        <v>22</v>
      </c>
      <c r="F173" s="125"/>
      <c r="G173" s="153" t="s">
        <v>115</v>
      </c>
      <c r="H173" s="129">
        <f t="shared" ref="H173:AG173" si="338">SUM(H169:H172)</f>
        <v>0</v>
      </c>
      <c r="I173" s="129">
        <f t="shared" si="338"/>
        <v>0</v>
      </c>
      <c r="J173" s="129">
        <f t="shared" si="338"/>
        <v>0</v>
      </c>
      <c r="K173" s="129">
        <f t="shared" si="338"/>
        <v>0</v>
      </c>
      <c r="L173" s="129">
        <f t="shared" si="338"/>
        <v>0</v>
      </c>
      <c r="M173" s="129">
        <f t="shared" si="338"/>
        <v>0</v>
      </c>
      <c r="N173" s="129">
        <f t="shared" si="338"/>
        <v>0</v>
      </c>
      <c r="O173" s="129">
        <f t="shared" si="338"/>
        <v>0</v>
      </c>
      <c r="P173" s="129">
        <f t="shared" si="338"/>
        <v>0</v>
      </c>
      <c r="Q173" s="129">
        <f t="shared" si="338"/>
        <v>0</v>
      </c>
      <c r="R173" s="129">
        <f t="shared" si="338"/>
        <v>0</v>
      </c>
      <c r="S173" s="129">
        <f t="shared" si="338"/>
        <v>0</v>
      </c>
      <c r="T173" s="129">
        <f t="shared" si="338"/>
        <v>0</v>
      </c>
      <c r="U173" s="129">
        <f t="shared" si="338"/>
        <v>0</v>
      </c>
      <c r="V173" s="129">
        <f t="shared" si="338"/>
        <v>0</v>
      </c>
      <c r="W173" s="129">
        <f t="shared" si="338"/>
        <v>0</v>
      </c>
      <c r="X173" s="129">
        <f t="shared" si="338"/>
        <v>0</v>
      </c>
      <c r="Y173" s="129">
        <f t="shared" si="338"/>
        <v>0</v>
      </c>
      <c r="Z173" s="129">
        <f t="shared" si="338"/>
        <v>0</v>
      </c>
      <c r="AA173" s="129">
        <f t="shared" si="338"/>
        <v>0</v>
      </c>
      <c r="AB173" s="129">
        <f t="shared" si="338"/>
        <v>0</v>
      </c>
      <c r="AC173" s="129">
        <f t="shared" si="338"/>
        <v>0</v>
      </c>
      <c r="AD173" s="129">
        <f t="shared" si="338"/>
        <v>0</v>
      </c>
      <c r="AE173" s="129">
        <f t="shared" si="338"/>
        <v>0</v>
      </c>
      <c r="AF173" s="224">
        <f t="shared" si="338"/>
        <v>0</v>
      </c>
      <c r="AG173" s="129">
        <f t="shared" si="338"/>
        <v>0</v>
      </c>
      <c r="AH173" s="129">
        <f t="shared" si="293"/>
        <v>0</v>
      </c>
      <c r="AI173" s="129">
        <f t="shared" si="293"/>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339">SUM(L173,L168)</f>
        <v>0</v>
      </c>
      <c r="M174" s="139">
        <f t="shared" si="339"/>
        <v>0</v>
      </c>
      <c r="N174" s="139">
        <f t="shared" si="339"/>
        <v>0</v>
      </c>
      <c r="O174" s="139">
        <f t="shared" si="339"/>
        <v>0</v>
      </c>
      <c r="P174" s="139">
        <f t="shared" si="339"/>
        <v>0</v>
      </c>
      <c r="Q174" s="139">
        <f t="shared" si="339"/>
        <v>0</v>
      </c>
      <c r="R174" s="139">
        <f t="shared" si="339"/>
        <v>0</v>
      </c>
      <c r="S174" s="139">
        <f t="shared" si="339"/>
        <v>0</v>
      </c>
      <c r="T174" s="139">
        <f t="shared" si="339"/>
        <v>0</v>
      </c>
      <c r="U174" s="139">
        <f t="shared" si="339"/>
        <v>0</v>
      </c>
      <c r="V174" s="139">
        <f t="shared" si="339"/>
        <v>0</v>
      </c>
      <c r="W174" s="139">
        <f>SUM(W173,W168)</f>
        <v>0</v>
      </c>
      <c r="X174" s="139">
        <f t="shared" si="339"/>
        <v>0</v>
      </c>
      <c r="Y174" s="139">
        <f t="shared" si="339"/>
        <v>0</v>
      </c>
      <c r="Z174" s="139">
        <f t="shared" si="339"/>
        <v>0</v>
      </c>
      <c r="AA174" s="139">
        <f t="shared" si="339"/>
        <v>0</v>
      </c>
      <c r="AB174" s="139">
        <f t="shared" si="339"/>
        <v>0</v>
      </c>
      <c r="AC174" s="139">
        <f>SUM(AC173,AC168)</f>
        <v>0</v>
      </c>
      <c r="AD174" s="139">
        <f t="shared" si="339"/>
        <v>0</v>
      </c>
      <c r="AE174" s="139">
        <f t="shared" si="339"/>
        <v>0</v>
      </c>
      <c r="AF174" s="234">
        <f t="shared" si="339"/>
        <v>0</v>
      </c>
      <c r="AG174" s="139">
        <f>SUM(AG173,AG168)</f>
        <v>0</v>
      </c>
      <c r="AH174" s="139">
        <f>SUM(AF184,AD174,AB174,Z174,X174,V174,T174,R174,P174,N174,L174,J174,H174)</f>
        <v>0</v>
      </c>
      <c r="AI174" s="123">
        <f t="shared" si="293"/>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400">
        <f>SUM(AA163,AA174)</f>
        <v>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399">
        <f>AI176</f>
        <v>0</v>
      </c>
      <c r="Y179" s="9"/>
      <c r="Z179" s="39"/>
      <c r="AA179" s="9"/>
      <c r="AB179" s="39"/>
      <c r="AC179" s="9"/>
      <c r="AD179" s="39"/>
    </row>
    <row r="180" spans="1:36">
      <c r="C180" s="106" t="s">
        <v>136</v>
      </c>
      <c r="D180" s="399">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398">
        <v>641082</v>
      </c>
      <c r="G185" s="200" t="s">
        <v>115</v>
      </c>
      <c r="H185" s="41"/>
      <c r="I185" s="172">
        <f>ROUNDDOWN($F185*H185,0)</f>
        <v>0</v>
      </c>
      <c r="J185" s="41"/>
      <c r="K185" s="172">
        <f>ROUNDDOWN($F185*J185,0)</f>
        <v>0</v>
      </c>
      <c r="L185" s="41"/>
      <c r="M185" s="172">
        <f>ROUNDDOWN($F185*L185,0)</f>
        <v>0</v>
      </c>
      <c r="N185" s="41"/>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41"/>
      <c r="AA185" s="172">
        <f>ROUNDDOWN($F185*Z185,0)</f>
        <v>0</v>
      </c>
      <c r="AB185" s="41"/>
      <c r="AC185" s="172">
        <f>ROUNDDOWN($F185*AB185,0)</f>
        <v>0</v>
      </c>
      <c r="AD185" s="41"/>
      <c r="AE185" s="172">
        <f>ROUNDDOWN($F185*AD185,0)</f>
        <v>0</v>
      </c>
      <c r="AF185" s="237">
        <f>SUM(AD185,AB185,Z185,X185,V185,T185,R185,P185,N185,L185,J185,H185)</f>
        <v>0</v>
      </c>
      <c r="AG185" s="173">
        <f>SUM(AE185,AC185,AA185,Y185,W185,U185,S185,Q185,O185,M185,K185,I185)</f>
        <v>0</v>
      </c>
      <c r="AH185" s="264">
        <f>SUM(AG185:AG189)-AI24</f>
        <v>0</v>
      </c>
      <c r="AI185" s="175"/>
    </row>
    <row r="186" spans="1:36" outlineLevel="1">
      <c r="A186" s="171"/>
      <c r="B186" s="171"/>
      <c r="C186" s="90"/>
      <c r="D186" s="90"/>
      <c r="E186" s="93"/>
      <c r="F186" s="472"/>
      <c r="G186" s="200"/>
      <c r="H186" s="41"/>
      <c r="I186" s="172">
        <f t="shared" ref="I186:K201" si="340">ROUNDDOWN($F186*H186,0)</f>
        <v>0</v>
      </c>
      <c r="J186" s="41"/>
      <c r="K186" s="172">
        <f t="shared" si="340"/>
        <v>0</v>
      </c>
      <c r="L186" s="41"/>
      <c r="M186" s="172">
        <f t="shared" ref="M186:M217" si="341">ROUNDDOWN($F186*L186,0)</f>
        <v>0</v>
      </c>
      <c r="N186" s="41"/>
      <c r="O186" s="172">
        <f t="shared" ref="O186:O217" si="342">ROUNDDOWN($F186*N186,0)</f>
        <v>0</v>
      </c>
      <c r="P186" s="41"/>
      <c r="Q186" s="172">
        <f t="shared" ref="Q186:Q217" si="343">ROUNDDOWN($F186*P186,0)</f>
        <v>0</v>
      </c>
      <c r="R186" s="41"/>
      <c r="S186" s="172">
        <f t="shared" ref="S186:S217" si="344">ROUNDDOWN($F186*R186,0)</f>
        <v>0</v>
      </c>
      <c r="T186" s="41"/>
      <c r="U186" s="172">
        <f t="shared" ref="U186:U217" si="345">ROUNDDOWN($F186*T186,0)</f>
        <v>0</v>
      </c>
      <c r="V186" s="41"/>
      <c r="W186" s="172">
        <f t="shared" ref="W186:W217" si="346">ROUNDDOWN($F186*V186,0)</f>
        <v>0</v>
      </c>
      <c r="X186" s="41"/>
      <c r="Y186" s="172">
        <f t="shared" ref="Y186:Y217" si="347">ROUNDDOWN($F186*X186,0)</f>
        <v>0</v>
      </c>
      <c r="Z186" s="41"/>
      <c r="AA186" s="172">
        <f t="shared" ref="AA186:AA217" si="348">ROUNDDOWN($F186*Z186,0)</f>
        <v>0</v>
      </c>
      <c r="AB186" s="41"/>
      <c r="AC186" s="172">
        <f t="shared" ref="AC186:AC217" si="349">ROUNDDOWN($F186*AB186,0)</f>
        <v>0</v>
      </c>
      <c r="AD186" s="41"/>
      <c r="AE186" s="172">
        <f t="shared" ref="AE186:AE217" si="350">ROUNDDOWN($F186*AD186,0)</f>
        <v>0</v>
      </c>
      <c r="AF186" s="237">
        <f t="shared" ref="AF186:AG236" si="351">SUM(AD186,AB186,Z186,X186,V186,T186,R186,P186,N186,L186,J186,H186)</f>
        <v>0</v>
      </c>
      <c r="AG186" s="173">
        <f t="shared" si="351"/>
        <v>0</v>
      </c>
      <c r="AH186" s="264"/>
      <c r="AI186" s="175"/>
    </row>
    <row r="187" spans="1:36" outlineLevel="1">
      <c r="A187" s="171"/>
      <c r="B187" s="171"/>
      <c r="C187" s="90"/>
      <c r="D187" s="90"/>
      <c r="E187" s="176"/>
      <c r="F187" s="472"/>
      <c r="G187" s="109"/>
      <c r="H187" s="41"/>
      <c r="I187" s="172">
        <f t="shared" si="340"/>
        <v>0</v>
      </c>
      <c r="J187" s="41"/>
      <c r="K187" s="172">
        <f t="shared" si="340"/>
        <v>0</v>
      </c>
      <c r="L187" s="41"/>
      <c r="M187" s="172">
        <f t="shared" si="341"/>
        <v>0</v>
      </c>
      <c r="N187" s="41"/>
      <c r="O187" s="172">
        <f t="shared" si="342"/>
        <v>0</v>
      </c>
      <c r="P187" s="41"/>
      <c r="Q187" s="172">
        <f t="shared" si="343"/>
        <v>0</v>
      </c>
      <c r="R187" s="41"/>
      <c r="S187" s="172">
        <f t="shared" si="344"/>
        <v>0</v>
      </c>
      <c r="T187" s="41"/>
      <c r="U187" s="172">
        <f t="shared" si="345"/>
        <v>0</v>
      </c>
      <c r="V187" s="41"/>
      <c r="W187" s="172">
        <f t="shared" si="346"/>
        <v>0</v>
      </c>
      <c r="X187" s="41"/>
      <c r="Y187" s="172">
        <f t="shared" si="347"/>
        <v>0</v>
      </c>
      <c r="Z187" s="41"/>
      <c r="AA187" s="172">
        <f t="shared" si="348"/>
        <v>0</v>
      </c>
      <c r="AB187" s="41"/>
      <c r="AC187" s="172">
        <f t="shared" si="349"/>
        <v>0</v>
      </c>
      <c r="AD187" s="41"/>
      <c r="AE187" s="172">
        <f t="shared" si="350"/>
        <v>0</v>
      </c>
      <c r="AF187" s="237">
        <f t="shared" si="351"/>
        <v>0</v>
      </c>
      <c r="AG187" s="173">
        <f t="shared" si="351"/>
        <v>0</v>
      </c>
      <c r="AH187" s="264"/>
      <c r="AI187" s="175"/>
    </row>
    <row r="188" spans="1:36" outlineLevel="1">
      <c r="A188" s="171"/>
      <c r="B188" s="171"/>
      <c r="C188" s="90"/>
      <c r="D188" s="90"/>
      <c r="E188" s="176"/>
      <c r="F188" s="472"/>
      <c r="G188" s="109"/>
      <c r="H188" s="41"/>
      <c r="I188" s="172">
        <f t="shared" si="340"/>
        <v>0</v>
      </c>
      <c r="J188" s="41"/>
      <c r="K188" s="172">
        <f t="shared" si="340"/>
        <v>0</v>
      </c>
      <c r="L188" s="41"/>
      <c r="M188" s="172">
        <f t="shared" si="341"/>
        <v>0</v>
      </c>
      <c r="N188" s="41"/>
      <c r="O188" s="172">
        <f t="shared" si="342"/>
        <v>0</v>
      </c>
      <c r="P188" s="41"/>
      <c r="Q188" s="172">
        <f t="shared" si="343"/>
        <v>0</v>
      </c>
      <c r="R188" s="41"/>
      <c r="S188" s="172">
        <f t="shared" si="344"/>
        <v>0</v>
      </c>
      <c r="T188" s="41"/>
      <c r="U188" s="172">
        <f t="shared" si="345"/>
        <v>0</v>
      </c>
      <c r="V188" s="41"/>
      <c r="W188" s="172">
        <f t="shared" si="346"/>
        <v>0</v>
      </c>
      <c r="X188" s="41"/>
      <c r="Y188" s="172">
        <f t="shared" si="347"/>
        <v>0</v>
      </c>
      <c r="Z188" s="41"/>
      <c r="AA188" s="172">
        <f t="shared" si="348"/>
        <v>0</v>
      </c>
      <c r="AB188" s="41"/>
      <c r="AC188" s="172">
        <f t="shared" si="349"/>
        <v>0</v>
      </c>
      <c r="AD188" s="41"/>
      <c r="AE188" s="172">
        <f t="shared" si="350"/>
        <v>0</v>
      </c>
      <c r="AF188" s="237">
        <f t="shared" si="351"/>
        <v>0</v>
      </c>
      <c r="AG188" s="173">
        <f t="shared" si="351"/>
        <v>0</v>
      </c>
      <c r="AH188" s="264"/>
      <c r="AI188" s="175"/>
    </row>
    <row r="189" spans="1:36" outlineLevel="1">
      <c r="A189" s="171"/>
      <c r="B189" s="171"/>
      <c r="C189" s="90"/>
      <c r="D189" s="176"/>
      <c r="E189" s="176"/>
      <c r="F189" s="472"/>
      <c r="G189" s="109"/>
      <c r="H189" s="41"/>
      <c r="I189" s="172">
        <f t="shared" si="340"/>
        <v>0</v>
      </c>
      <c r="J189" s="41"/>
      <c r="K189" s="172">
        <f t="shared" si="340"/>
        <v>0</v>
      </c>
      <c r="L189" s="41"/>
      <c r="M189" s="172">
        <f t="shared" si="341"/>
        <v>0</v>
      </c>
      <c r="N189" s="41"/>
      <c r="O189" s="172">
        <f t="shared" si="342"/>
        <v>0</v>
      </c>
      <c r="P189" s="41"/>
      <c r="Q189" s="172">
        <f t="shared" si="343"/>
        <v>0</v>
      </c>
      <c r="R189" s="41"/>
      <c r="S189" s="172">
        <f t="shared" si="344"/>
        <v>0</v>
      </c>
      <c r="T189" s="41"/>
      <c r="U189" s="172">
        <f t="shared" si="345"/>
        <v>0</v>
      </c>
      <c r="V189" s="41"/>
      <c r="W189" s="172">
        <f t="shared" si="346"/>
        <v>0</v>
      </c>
      <c r="X189" s="41"/>
      <c r="Y189" s="172">
        <f t="shared" si="347"/>
        <v>0</v>
      </c>
      <c r="Z189" s="41"/>
      <c r="AA189" s="172">
        <f t="shared" si="348"/>
        <v>0</v>
      </c>
      <c r="AB189" s="41"/>
      <c r="AC189" s="172">
        <f t="shared" si="349"/>
        <v>0</v>
      </c>
      <c r="AD189" s="41"/>
      <c r="AE189" s="172">
        <f t="shared" si="350"/>
        <v>0</v>
      </c>
      <c r="AF189" s="237">
        <f t="shared" si="351"/>
        <v>0</v>
      </c>
      <c r="AG189" s="173">
        <f t="shared" si="351"/>
        <v>0</v>
      </c>
      <c r="AH189" s="264"/>
      <c r="AI189" s="175"/>
    </row>
    <row r="190" spans="1:36" outlineLevel="1">
      <c r="A190" s="171"/>
      <c r="B190" s="171"/>
      <c r="C190" s="90"/>
      <c r="D190" s="91" t="s">
        <v>83</v>
      </c>
      <c r="E190" s="93" t="s">
        <v>93</v>
      </c>
      <c r="F190" s="253">
        <v>494603</v>
      </c>
      <c r="G190" s="200" t="s">
        <v>115</v>
      </c>
      <c r="H190" s="191"/>
      <c r="I190" s="190">
        <f t="shared" si="340"/>
        <v>0</v>
      </c>
      <c r="J190" s="191"/>
      <c r="K190" s="190">
        <f t="shared" si="340"/>
        <v>0</v>
      </c>
      <c r="L190" s="191"/>
      <c r="M190" s="190">
        <f t="shared" si="341"/>
        <v>0</v>
      </c>
      <c r="N190" s="191"/>
      <c r="O190" s="190">
        <f t="shared" si="342"/>
        <v>0</v>
      </c>
      <c r="P190" s="191"/>
      <c r="Q190" s="190">
        <f t="shared" si="343"/>
        <v>0</v>
      </c>
      <c r="R190" s="191"/>
      <c r="S190" s="190">
        <f t="shared" si="344"/>
        <v>0</v>
      </c>
      <c r="T190" s="191"/>
      <c r="U190" s="190">
        <f t="shared" si="345"/>
        <v>0</v>
      </c>
      <c r="V190" s="191"/>
      <c r="W190" s="190">
        <f t="shared" si="346"/>
        <v>0</v>
      </c>
      <c r="X190" s="191"/>
      <c r="Y190" s="190">
        <f t="shared" si="347"/>
        <v>0</v>
      </c>
      <c r="Z190" s="191"/>
      <c r="AA190" s="190">
        <f t="shared" si="348"/>
        <v>0</v>
      </c>
      <c r="AB190" s="191"/>
      <c r="AC190" s="190">
        <f t="shared" si="349"/>
        <v>0</v>
      </c>
      <c r="AD190" s="191"/>
      <c r="AE190" s="190">
        <f t="shared" si="350"/>
        <v>0</v>
      </c>
      <c r="AF190" s="238">
        <f t="shared" si="351"/>
        <v>0</v>
      </c>
      <c r="AG190" s="196">
        <f t="shared" si="351"/>
        <v>0</v>
      </c>
      <c r="AH190" s="264">
        <f>SUM(AG190:AG194)-AI35</f>
        <v>0</v>
      </c>
      <c r="AI190" s="175"/>
      <c r="AJ190"/>
    </row>
    <row r="191" spans="1:36" outlineLevel="1">
      <c r="A191" s="171"/>
      <c r="B191" s="171"/>
      <c r="C191" s="90"/>
      <c r="D191" s="90"/>
      <c r="E191" s="93"/>
      <c r="F191" s="146"/>
      <c r="G191" s="146"/>
      <c r="H191" s="191"/>
      <c r="I191" s="190">
        <f t="shared" si="340"/>
        <v>0</v>
      </c>
      <c r="J191" s="191"/>
      <c r="K191" s="190">
        <f t="shared" si="340"/>
        <v>0</v>
      </c>
      <c r="L191" s="191"/>
      <c r="M191" s="190">
        <f t="shared" si="341"/>
        <v>0</v>
      </c>
      <c r="N191" s="191"/>
      <c r="O191" s="190">
        <f t="shared" si="342"/>
        <v>0</v>
      </c>
      <c r="P191" s="191"/>
      <c r="Q191" s="190">
        <f t="shared" si="343"/>
        <v>0</v>
      </c>
      <c r="R191" s="191"/>
      <c r="S191" s="190">
        <f t="shared" si="344"/>
        <v>0</v>
      </c>
      <c r="T191" s="191"/>
      <c r="U191" s="190">
        <f t="shared" si="345"/>
        <v>0</v>
      </c>
      <c r="V191" s="191"/>
      <c r="W191" s="190">
        <f t="shared" si="346"/>
        <v>0</v>
      </c>
      <c r="X191" s="191"/>
      <c r="Y191" s="190">
        <f t="shared" si="347"/>
        <v>0</v>
      </c>
      <c r="Z191" s="191"/>
      <c r="AA191" s="190">
        <f t="shared" si="348"/>
        <v>0</v>
      </c>
      <c r="AB191" s="191"/>
      <c r="AC191" s="190">
        <f t="shared" si="349"/>
        <v>0</v>
      </c>
      <c r="AD191" s="191"/>
      <c r="AE191" s="190">
        <f t="shared" si="350"/>
        <v>0</v>
      </c>
      <c r="AF191" s="238">
        <f t="shared" si="351"/>
        <v>0</v>
      </c>
      <c r="AG191" s="196">
        <f t="shared" si="351"/>
        <v>0</v>
      </c>
      <c r="AH191" s="264"/>
      <c r="AI191" s="175"/>
      <c r="AJ191"/>
    </row>
    <row r="192" spans="1:36" outlineLevel="1">
      <c r="A192" s="171"/>
      <c r="B192" s="171"/>
      <c r="C192" s="90"/>
      <c r="D192" s="90"/>
      <c r="E192" s="176"/>
      <c r="F192" s="146"/>
      <c r="G192" s="146"/>
      <c r="H192" s="191"/>
      <c r="I192" s="190">
        <f t="shared" si="340"/>
        <v>0</v>
      </c>
      <c r="J192" s="191"/>
      <c r="K192" s="190">
        <f t="shared" si="340"/>
        <v>0</v>
      </c>
      <c r="L192" s="191"/>
      <c r="M192" s="190">
        <f t="shared" si="341"/>
        <v>0</v>
      </c>
      <c r="N192" s="191"/>
      <c r="O192" s="190">
        <f t="shared" si="342"/>
        <v>0</v>
      </c>
      <c r="P192" s="191"/>
      <c r="Q192" s="190">
        <f t="shared" si="343"/>
        <v>0</v>
      </c>
      <c r="R192" s="191"/>
      <c r="S192" s="190">
        <f t="shared" si="344"/>
        <v>0</v>
      </c>
      <c r="T192" s="191"/>
      <c r="U192" s="190">
        <f t="shared" si="345"/>
        <v>0</v>
      </c>
      <c r="V192" s="191"/>
      <c r="W192" s="190">
        <f t="shared" si="346"/>
        <v>0</v>
      </c>
      <c r="X192" s="191"/>
      <c r="Y192" s="190">
        <f t="shared" si="347"/>
        <v>0</v>
      </c>
      <c r="Z192" s="191"/>
      <c r="AA192" s="190">
        <f t="shared" si="348"/>
        <v>0</v>
      </c>
      <c r="AB192" s="191"/>
      <c r="AC192" s="190">
        <f t="shared" si="349"/>
        <v>0</v>
      </c>
      <c r="AD192" s="191"/>
      <c r="AE192" s="190">
        <f t="shared" si="350"/>
        <v>0</v>
      </c>
      <c r="AF192" s="238">
        <f t="shared" si="351"/>
        <v>0</v>
      </c>
      <c r="AG192" s="196">
        <f t="shared" si="351"/>
        <v>0</v>
      </c>
      <c r="AH192" s="264"/>
      <c r="AI192" s="175"/>
      <c r="AJ192"/>
    </row>
    <row r="193" spans="1:36" outlineLevel="1">
      <c r="A193" s="171"/>
      <c r="B193" s="171"/>
      <c r="C193" s="90"/>
      <c r="D193" s="90"/>
      <c r="E193" s="176"/>
      <c r="F193" s="146"/>
      <c r="G193" s="146"/>
      <c r="H193" s="191"/>
      <c r="I193" s="190">
        <f t="shared" si="340"/>
        <v>0</v>
      </c>
      <c r="J193" s="191"/>
      <c r="K193" s="190">
        <f t="shared" si="340"/>
        <v>0</v>
      </c>
      <c r="L193" s="191"/>
      <c r="M193" s="190">
        <f t="shared" si="341"/>
        <v>0</v>
      </c>
      <c r="N193" s="191"/>
      <c r="O193" s="190">
        <f t="shared" si="342"/>
        <v>0</v>
      </c>
      <c r="P193" s="191"/>
      <c r="Q193" s="190">
        <f t="shared" si="343"/>
        <v>0</v>
      </c>
      <c r="R193" s="191"/>
      <c r="S193" s="190">
        <f t="shared" si="344"/>
        <v>0</v>
      </c>
      <c r="T193" s="191"/>
      <c r="U193" s="190">
        <f t="shared" si="345"/>
        <v>0</v>
      </c>
      <c r="V193" s="191"/>
      <c r="W193" s="190">
        <f t="shared" si="346"/>
        <v>0</v>
      </c>
      <c r="X193" s="191"/>
      <c r="Y193" s="190">
        <f t="shared" si="347"/>
        <v>0</v>
      </c>
      <c r="Z193" s="191"/>
      <c r="AA193" s="190">
        <f t="shared" si="348"/>
        <v>0</v>
      </c>
      <c r="AB193" s="191"/>
      <c r="AC193" s="190">
        <f t="shared" si="349"/>
        <v>0</v>
      </c>
      <c r="AD193" s="191"/>
      <c r="AE193" s="190">
        <f t="shared" si="350"/>
        <v>0</v>
      </c>
      <c r="AF193" s="238">
        <f t="shared" si="351"/>
        <v>0</v>
      </c>
      <c r="AG193" s="196">
        <f t="shared" si="351"/>
        <v>0</v>
      </c>
      <c r="AH193" s="264"/>
      <c r="AI193" s="175"/>
      <c r="AJ193"/>
    </row>
    <row r="194" spans="1:36" outlineLevel="1">
      <c r="A194" s="171"/>
      <c r="B194" s="171"/>
      <c r="C194" s="90"/>
      <c r="D194" s="176"/>
      <c r="E194" s="176"/>
      <c r="F194" s="146"/>
      <c r="G194" s="146"/>
      <c r="H194" s="191"/>
      <c r="I194" s="190">
        <f t="shared" si="340"/>
        <v>0</v>
      </c>
      <c r="J194" s="191"/>
      <c r="K194" s="190">
        <f t="shared" si="340"/>
        <v>0</v>
      </c>
      <c r="L194" s="191"/>
      <c r="M194" s="190">
        <f t="shared" si="341"/>
        <v>0</v>
      </c>
      <c r="N194" s="191"/>
      <c r="O194" s="190">
        <f t="shared" si="342"/>
        <v>0</v>
      </c>
      <c r="P194" s="191"/>
      <c r="Q194" s="190">
        <f t="shared" si="343"/>
        <v>0</v>
      </c>
      <c r="R194" s="191"/>
      <c r="S194" s="190">
        <f t="shared" si="344"/>
        <v>0</v>
      </c>
      <c r="T194" s="191"/>
      <c r="U194" s="190">
        <f t="shared" si="345"/>
        <v>0</v>
      </c>
      <c r="V194" s="191"/>
      <c r="W194" s="190">
        <f t="shared" si="346"/>
        <v>0</v>
      </c>
      <c r="X194" s="191"/>
      <c r="Y194" s="190">
        <f t="shared" si="347"/>
        <v>0</v>
      </c>
      <c r="Z194" s="191"/>
      <c r="AA194" s="190">
        <f t="shared" si="348"/>
        <v>0</v>
      </c>
      <c r="AB194" s="191"/>
      <c r="AC194" s="190">
        <f t="shared" si="349"/>
        <v>0</v>
      </c>
      <c r="AD194" s="191"/>
      <c r="AE194" s="190">
        <f t="shared" si="350"/>
        <v>0</v>
      </c>
      <c r="AF194" s="238">
        <f t="shared" si="351"/>
        <v>0</v>
      </c>
      <c r="AG194" s="196">
        <f t="shared" si="351"/>
        <v>0</v>
      </c>
      <c r="AH194" s="264"/>
      <c r="AI194" s="175"/>
      <c r="AJ194"/>
    </row>
    <row r="195" spans="1:36" s="7" customFormat="1" outlineLevel="1">
      <c r="A195" s="171"/>
      <c r="B195" s="171"/>
      <c r="C195" s="90"/>
      <c r="D195" s="91" t="s">
        <v>67</v>
      </c>
      <c r="E195" s="93" t="s">
        <v>93</v>
      </c>
      <c r="F195" s="253">
        <v>390440</v>
      </c>
      <c r="G195" s="200" t="s">
        <v>115</v>
      </c>
      <c r="H195" s="191"/>
      <c r="I195" s="190">
        <f t="shared" si="340"/>
        <v>0</v>
      </c>
      <c r="J195" s="191"/>
      <c r="K195" s="190">
        <f t="shared" si="340"/>
        <v>0</v>
      </c>
      <c r="L195" s="191"/>
      <c r="M195" s="190">
        <f t="shared" si="341"/>
        <v>0</v>
      </c>
      <c r="N195" s="191"/>
      <c r="O195" s="190">
        <f t="shared" si="342"/>
        <v>0</v>
      </c>
      <c r="P195" s="191"/>
      <c r="Q195" s="190">
        <f t="shared" si="343"/>
        <v>0</v>
      </c>
      <c r="R195" s="191"/>
      <c r="S195" s="190">
        <f t="shared" si="344"/>
        <v>0</v>
      </c>
      <c r="T195" s="191"/>
      <c r="U195" s="190">
        <f t="shared" si="345"/>
        <v>0</v>
      </c>
      <c r="V195" s="191"/>
      <c r="W195" s="190">
        <f t="shared" si="346"/>
        <v>0</v>
      </c>
      <c r="X195" s="191"/>
      <c r="Y195" s="190">
        <f t="shared" si="347"/>
        <v>0</v>
      </c>
      <c r="Z195" s="191"/>
      <c r="AA195" s="190">
        <f t="shared" si="348"/>
        <v>0</v>
      </c>
      <c r="AB195" s="191"/>
      <c r="AC195" s="190">
        <f t="shared" si="349"/>
        <v>0</v>
      </c>
      <c r="AD195" s="191"/>
      <c r="AE195" s="190">
        <f t="shared" si="350"/>
        <v>0</v>
      </c>
      <c r="AF195" s="238">
        <f t="shared" si="351"/>
        <v>0</v>
      </c>
      <c r="AG195" s="196">
        <f t="shared" si="351"/>
        <v>0</v>
      </c>
      <c r="AH195" s="264">
        <f>SUM(AG195:AG199)-AI46</f>
        <v>0</v>
      </c>
      <c r="AI195" s="175"/>
      <c r="AJ195"/>
    </row>
    <row r="196" spans="1:36" s="7" customFormat="1" outlineLevel="1">
      <c r="A196" s="171"/>
      <c r="B196" s="171"/>
      <c r="C196" s="90"/>
      <c r="D196" s="90"/>
      <c r="E196" s="93"/>
      <c r="F196" s="146"/>
      <c r="G196" s="200"/>
      <c r="H196" s="191"/>
      <c r="I196" s="190">
        <f t="shared" si="340"/>
        <v>0</v>
      </c>
      <c r="J196" s="191"/>
      <c r="K196" s="190">
        <f t="shared" si="340"/>
        <v>0</v>
      </c>
      <c r="L196" s="191"/>
      <c r="M196" s="190">
        <f t="shared" si="341"/>
        <v>0</v>
      </c>
      <c r="N196" s="191"/>
      <c r="O196" s="190">
        <f t="shared" si="342"/>
        <v>0</v>
      </c>
      <c r="P196" s="191"/>
      <c r="Q196" s="190">
        <f t="shared" si="343"/>
        <v>0</v>
      </c>
      <c r="R196" s="191"/>
      <c r="S196" s="190">
        <f t="shared" si="344"/>
        <v>0</v>
      </c>
      <c r="T196" s="191"/>
      <c r="U196" s="190">
        <f t="shared" si="345"/>
        <v>0</v>
      </c>
      <c r="V196" s="191"/>
      <c r="W196" s="190">
        <f t="shared" si="346"/>
        <v>0</v>
      </c>
      <c r="X196" s="191"/>
      <c r="Y196" s="190">
        <f t="shared" si="347"/>
        <v>0</v>
      </c>
      <c r="Z196" s="191"/>
      <c r="AA196" s="190">
        <f t="shared" si="348"/>
        <v>0</v>
      </c>
      <c r="AB196" s="191"/>
      <c r="AC196" s="190">
        <f t="shared" si="349"/>
        <v>0</v>
      </c>
      <c r="AD196" s="191"/>
      <c r="AE196" s="190">
        <f t="shared" si="350"/>
        <v>0</v>
      </c>
      <c r="AF196" s="238">
        <f t="shared" si="351"/>
        <v>0</v>
      </c>
      <c r="AG196" s="196">
        <f t="shared" si="351"/>
        <v>0</v>
      </c>
      <c r="AH196" s="264"/>
      <c r="AI196" s="175"/>
      <c r="AJ196"/>
    </row>
    <row r="197" spans="1:36" s="7" customFormat="1" outlineLevel="1">
      <c r="A197" s="171"/>
      <c r="B197" s="171"/>
      <c r="C197" s="90"/>
      <c r="D197" s="90"/>
      <c r="E197" s="176"/>
      <c r="F197" s="146"/>
      <c r="G197" s="146"/>
      <c r="H197" s="191"/>
      <c r="I197" s="190">
        <f t="shared" si="340"/>
        <v>0</v>
      </c>
      <c r="J197" s="191"/>
      <c r="K197" s="190">
        <f t="shared" si="340"/>
        <v>0</v>
      </c>
      <c r="L197" s="191"/>
      <c r="M197" s="190">
        <f t="shared" si="341"/>
        <v>0</v>
      </c>
      <c r="N197" s="191"/>
      <c r="O197" s="190">
        <f t="shared" si="342"/>
        <v>0</v>
      </c>
      <c r="P197" s="191"/>
      <c r="Q197" s="190">
        <f t="shared" si="343"/>
        <v>0</v>
      </c>
      <c r="R197" s="191"/>
      <c r="S197" s="190">
        <f t="shared" si="344"/>
        <v>0</v>
      </c>
      <c r="T197" s="191"/>
      <c r="U197" s="190">
        <f t="shared" si="345"/>
        <v>0</v>
      </c>
      <c r="V197" s="191"/>
      <c r="W197" s="190">
        <f t="shared" si="346"/>
        <v>0</v>
      </c>
      <c r="X197" s="191"/>
      <c r="Y197" s="190">
        <f t="shared" si="347"/>
        <v>0</v>
      </c>
      <c r="Z197" s="191"/>
      <c r="AA197" s="190">
        <f t="shared" si="348"/>
        <v>0</v>
      </c>
      <c r="AB197" s="191"/>
      <c r="AC197" s="190">
        <f t="shared" si="349"/>
        <v>0</v>
      </c>
      <c r="AD197" s="191"/>
      <c r="AE197" s="190">
        <f t="shared" si="350"/>
        <v>0</v>
      </c>
      <c r="AF197" s="238">
        <f t="shared" si="351"/>
        <v>0</v>
      </c>
      <c r="AG197" s="196">
        <f t="shared" si="351"/>
        <v>0</v>
      </c>
      <c r="AH197" s="264"/>
      <c r="AI197" s="175"/>
      <c r="AJ197"/>
    </row>
    <row r="198" spans="1:36" s="7" customFormat="1" outlineLevel="1">
      <c r="A198" s="171"/>
      <c r="B198" s="171"/>
      <c r="C198" s="90"/>
      <c r="D198" s="90"/>
      <c r="E198" s="176"/>
      <c r="F198" s="146"/>
      <c r="G198" s="146"/>
      <c r="H198" s="191"/>
      <c r="I198" s="190">
        <f t="shared" si="340"/>
        <v>0</v>
      </c>
      <c r="J198" s="191"/>
      <c r="K198" s="190">
        <f t="shared" si="340"/>
        <v>0</v>
      </c>
      <c r="L198" s="191"/>
      <c r="M198" s="190">
        <f t="shared" si="341"/>
        <v>0</v>
      </c>
      <c r="N198" s="191"/>
      <c r="O198" s="190">
        <f t="shared" si="342"/>
        <v>0</v>
      </c>
      <c r="P198" s="191"/>
      <c r="Q198" s="190">
        <f t="shared" si="343"/>
        <v>0</v>
      </c>
      <c r="R198" s="191"/>
      <c r="S198" s="190">
        <f t="shared" si="344"/>
        <v>0</v>
      </c>
      <c r="T198" s="191"/>
      <c r="U198" s="190">
        <f t="shared" si="345"/>
        <v>0</v>
      </c>
      <c r="V198" s="191"/>
      <c r="W198" s="190">
        <f t="shared" si="346"/>
        <v>0</v>
      </c>
      <c r="X198" s="191"/>
      <c r="Y198" s="190">
        <f t="shared" si="347"/>
        <v>0</v>
      </c>
      <c r="Z198" s="191"/>
      <c r="AA198" s="190">
        <f t="shared" si="348"/>
        <v>0</v>
      </c>
      <c r="AB198" s="191"/>
      <c r="AC198" s="190">
        <f t="shared" si="349"/>
        <v>0</v>
      </c>
      <c r="AD198" s="191"/>
      <c r="AE198" s="190">
        <f t="shared" si="350"/>
        <v>0</v>
      </c>
      <c r="AF198" s="238">
        <f t="shared" si="351"/>
        <v>0</v>
      </c>
      <c r="AG198" s="196">
        <f t="shared" si="351"/>
        <v>0</v>
      </c>
      <c r="AH198" s="264"/>
      <c r="AI198" s="175"/>
      <c r="AJ198"/>
    </row>
    <row r="199" spans="1:36" s="7" customFormat="1" outlineLevel="1">
      <c r="A199" s="171"/>
      <c r="B199" s="171"/>
      <c r="C199" s="90"/>
      <c r="D199" s="176"/>
      <c r="E199" s="176"/>
      <c r="F199" s="146"/>
      <c r="G199" s="146"/>
      <c r="H199" s="191"/>
      <c r="I199" s="190">
        <f t="shared" si="340"/>
        <v>0</v>
      </c>
      <c r="J199" s="191"/>
      <c r="K199" s="190">
        <f t="shared" si="340"/>
        <v>0</v>
      </c>
      <c r="L199" s="191"/>
      <c r="M199" s="190">
        <f t="shared" si="341"/>
        <v>0</v>
      </c>
      <c r="N199" s="191"/>
      <c r="O199" s="190">
        <f t="shared" si="342"/>
        <v>0</v>
      </c>
      <c r="P199" s="191"/>
      <c r="Q199" s="190">
        <f t="shared" si="343"/>
        <v>0</v>
      </c>
      <c r="R199" s="191"/>
      <c r="S199" s="190">
        <f t="shared" si="344"/>
        <v>0</v>
      </c>
      <c r="T199" s="191"/>
      <c r="U199" s="190">
        <f t="shared" si="345"/>
        <v>0</v>
      </c>
      <c r="V199" s="191"/>
      <c r="W199" s="190">
        <f t="shared" si="346"/>
        <v>0</v>
      </c>
      <c r="X199" s="191"/>
      <c r="Y199" s="190">
        <f t="shared" si="347"/>
        <v>0</v>
      </c>
      <c r="Z199" s="191"/>
      <c r="AA199" s="190">
        <f t="shared" si="348"/>
        <v>0</v>
      </c>
      <c r="AB199" s="191"/>
      <c r="AC199" s="190">
        <f t="shared" si="349"/>
        <v>0</v>
      </c>
      <c r="AD199" s="191"/>
      <c r="AE199" s="190">
        <f t="shared" si="350"/>
        <v>0</v>
      </c>
      <c r="AF199" s="238">
        <f t="shared" si="351"/>
        <v>0</v>
      </c>
      <c r="AG199" s="196">
        <f t="shared" si="351"/>
        <v>0</v>
      </c>
      <c r="AH199" s="264"/>
      <c r="AI199" s="175"/>
      <c r="AJ199"/>
    </row>
    <row r="200" spans="1:36" outlineLevel="1">
      <c r="A200" s="171"/>
      <c r="B200" s="171"/>
      <c r="C200" s="91" t="s">
        <v>35</v>
      </c>
      <c r="D200" s="94" t="s">
        <v>78</v>
      </c>
      <c r="E200" s="93"/>
      <c r="F200" s="472">
        <v>0</v>
      </c>
      <c r="G200" s="200" t="s">
        <v>115</v>
      </c>
      <c r="H200" s="41"/>
      <c r="I200" s="172">
        <f t="shared" si="340"/>
        <v>0</v>
      </c>
      <c r="J200" s="41"/>
      <c r="K200" s="172">
        <f t="shared" si="340"/>
        <v>0</v>
      </c>
      <c r="L200" s="41"/>
      <c r="M200" s="172">
        <f t="shared" si="341"/>
        <v>0</v>
      </c>
      <c r="N200" s="41"/>
      <c r="O200" s="172">
        <f t="shared" si="342"/>
        <v>0</v>
      </c>
      <c r="P200" s="41"/>
      <c r="Q200" s="172">
        <f t="shared" si="343"/>
        <v>0</v>
      </c>
      <c r="R200" s="41"/>
      <c r="S200" s="172">
        <f t="shared" si="344"/>
        <v>0</v>
      </c>
      <c r="T200" s="41"/>
      <c r="U200" s="172">
        <f t="shared" si="345"/>
        <v>0</v>
      </c>
      <c r="V200" s="41"/>
      <c r="W200" s="172">
        <f t="shared" si="346"/>
        <v>0</v>
      </c>
      <c r="X200" s="41"/>
      <c r="Y200" s="172">
        <f t="shared" si="347"/>
        <v>0</v>
      </c>
      <c r="Z200" s="41"/>
      <c r="AA200" s="172">
        <f t="shared" si="348"/>
        <v>0</v>
      </c>
      <c r="AB200" s="41"/>
      <c r="AC200" s="172">
        <f t="shared" si="349"/>
        <v>0</v>
      </c>
      <c r="AD200" s="41"/>
      <c r="AE200" s="172">
        <f t="shared" si="350"/>
        <v>0</v>
      </c>
      <c r="AF200" s="237">
        <f t="shared" si="351"/>
        <v>0</v>
      </c>
      <c r="AG200" s="173">
        <f t="shared" si="351"/>
        <v>0</v>
      </c>
      <c r="AH200" s="264"/>
      <c r="AI200" s="175"/>
    </row>
    <row r="201" spans="1:36" outlineLevel="1">
      <c r="A201" s="171"/>
      <c r="B201" s="171"/>
      <c r="C201" s="177"/>
      <c r="D201" s="94" t="s">
        <v>36</v>
      </c>
      <c r="E201" s="93"/>
      <c r="F201" s="472">
        <v>0</v>
      </c>
      <c r="G201" s="200" t="s">
        <v>115</v>
      </c>
      <c r="H201" s="41">
        <f>SUM(H185:H199)</f>
        <v>0</v>
      </c>
      <c r="I201" s="172">
        <f t="shared" si="340"/>
        <v>0</v>
      </c>
      <c r="J201" s="41">
        <f>SUM(J185:J199)</f>
        <v>0</v>
      </c>
      <c r="K201" s="172">
        <f t="shared" si="340"/>
        <v>0</v>
      </c>
      <c r="L201" s="41">
        <f>SUM(L185:L199)</f>
        <v>0</v>
      </c>
      <c r="M201" s="172">
        <f t="shared" si="341"/>
        <v>0</v>
      </c>
      <c r="N201" s="41">
        <f>SUM(N185:N199)</f>
        <v>0</v>
      </c>
      <c r="O201" s="172">
        <f t="shared" si="342"/>
        <v>0</v>
      </c>
      <c r="P201" s="41">
        <f>SUM(P185:P199)</f>
        <v>0</v>
      </c>
      <c r="Q201" s="172">
        <f t="shared" si="343"/>
        <v>0</v>
      </c>
      <c r="R201" s="41">
        <f>SUM(R185:R199)</f>
        <v>0</v>
      </c>
      <c r="S201" s="172">
        <f t="shared" si="344"/>
        <v>0</v>
      </c>
      <c r="T201" s="41">
        <f>SUM(T185:T199)</f>
        <v>0</v>
      </c>
      <c r="U201" s="172">
        <f t="shared" si="345"/>
        <v>0</v>
      </c>
      <c r="V201" s="41">
        <f>SUM(V185:V199)</f>
        <v>0</v>
      </c>
      <c r="W201" s="172">
        <f t="shared" si="346"/>
        <v>0</v>
      </c>
      <c r="X201" s="41">
        <f>SUM(X185:X199)</f>
        <v>0</v>
      </c>
      <c r="Y201" s="172">
        <f t="shared" si="347"/>
        <v>0</v>
      </c>
      <c r="Z201" s="41">
        <f>SUM(Z185:Z199)</f>
        <v>0</v>
      </c>
      <c r="AA201" s="172">
        <f t="shared" si="348"/>
        <v>0</v>
      </c>
      <c r="AB201" s="41">
        <f>SUM(AB185:AB199)</f>
        <v>0</v>
      </c>
      <c r="AC201" s="172">
        <f t="shared" si="349"/>
        <v>0</v>
      </c>
      <c r="AD201" s="41">
        <f>SUM(AD185:AD199)</f>
        <v>0</v>
      </c>
      <c r="AE201" s="172">
        <f t="shared" si="350"/>
        <v>0</v>
      </c>
      <c r="AF201" s="237">
        <f t="shared" si="351"/>
        <v>0</v>
      </c>
      <c r="AG201" s="173">
        <f t="shared" si="351"/>
        <v>0</v>
      </c>
      <c r="AH201" s="264"/>
      <c r="AI201" s="175"/>
    </row>
    <row r="202" spans="1:36" outlineLevel="1">
      <c r="A202" s="171"/>
      <c r="B202" s="171"/>
      <c r="C202" s="177"/>
      <c r="D202" s="94" t="s">
        <v>75</v>
      </c>
      <c r="E202" s="93" t="s">
        <v>93</v>
      </c>
      <c r="F202" s="398">
        <v>470</v>
      </c>
      <c r="G202" s="200" t="s">
        <v>115</v>
      </c>
      <c r="H202" s="41">
        <f>H$201</f>
        <v>0</v>
      </c>
      <c r="I202" s="172">
        <f t="shared" ref="I202:K217" si="352">ROUNDDOWN($F202*H202,0)</f>
        <v>0</v>
      </c>
      <c r="J202" s="41">
        <f>J$201</f>
        <v>0</v>
      </c>
      <c r="K202" s="172">
        <f t="shared" si="352"/>
        <v>0</v>
      </c>
      <c r="L202" s="41">
        <f>L$201</f>
        <v>0</v>
      </c>
      <c r="M202" s="172">
        <f t="shared" si="341"/>
        <v>0</v>
      </c>
      <c r="N202" s="41">
        <f>N$201</f>
        <v>0</v>
      </c>
      <c r="O202" s="172">
        <f t="shared" si="342"/>
        <v>0</v>
      </c>
      <c r="P202" s="41">
        <f>P$201</f>
        <v>0</v>
      </c>
      <c r="Q202" s="172">
        <f t="shared" si="343"/>
        <v>0</v>
      </c>
      <c r="R202" s="41">
        <f>R$201</f>
        <v>0</v>
      </c>
      <c r="S202" s="172">
        <f t="shared" si="344"/>
        <v>0</v>
      </c>
      <c r="T202" s="41">
        <f>T$201</f>
        <v>0</v>
      </c>
      <c r="U202" s="172">
        <f t="shared" si="345"/>
        <v>0</v>
      </c>
      <c r="V202" s="41">
        <f>V$201</f>
        <v>0</v>
      </c>
      <c r="W202" s="172">
        <f t="shared" si="346"/>
        <v>0</v>
      </c>
      <c r="X202" s="41">
        <f>X$201</f>
        <v>0</v>
      </c>
      <c r="Y202" s="172">
        <f t="shared" si="347"/>
        <v>0</v>
      </c>
      <c r="Z202" s="41">
        <f>Z$201</f>
        <v>0</v>
      </c>
      <c r="AA202" s="172">
        <f t="shared" si="348"/>
        <v>0</v>
      </c>
      <c r="AB202" s="41">
        <f>AB$201</f>
        <v>0</v>
      </c>
      <c r="AC202" s="172">
        <f t="shared" si="349"/>
        <v>0</v>
      </c>
      <c r="AD202" s="41">
        <f>AD$201</f>
        <v>0</v>
      </c>
      <c r="AE202" s="172">
        <f t="shared" si="350"/>
        <v>0</v>
      </c>
      <c r="AF202" s="237">
        <f t="shared" si="351"/>
        <v>0</v>
      </c>
      <c r="AG202" s="173">
        <f t="shared" si="351"/>
        <v>0</v>
      </c>
      <c r="AH202" s="265">
        <f>AG202-AI59</f>
        <v>0</v>
      </c>
      <c r="AI202" s="179"/>
    </row>
    <row r="203" spans="1:36" outlineLevel="1">
      <c r="A203" s="171"/>
      <c r="B203" s="171"/>
      <c r="C203" s="177"/>
      <c r="D203" s="94" t="s">
        <v>82</v>
      </c>
      <c r="E203" s="93" t="s">
        <v>93</v>
      </c>
      <c r="F203" s="398">
        <v>12430</v>
      </c>
      <c r="G203" s="109">
        <v>1</v>
      </c>
      <c r="H203" s="41">
        <f>H$201*$G203</f>
        <v>0</v>
      </c>
      <c r="I203" s="172">
        <f t="shared" si="352"/>
        <v>0</v>
      </c>
      <c r="J203" s="41">
        <f>J$201*$G203</f>
        <v>0</v>
      </c>
      <c r="K203" s="172">
        <f t="shared" si="352"/>
        <v>0</v>
      </c>
      <c r="L203" s="41">
        <f>L$201*$G203</f>
        <v>0</v>
      </c>
      <c r="M203" s="172">
        <f t="shared" si="341"/>
        <v>0</v>
      </c>
      <c r="N203" s="41">
        <f>N$201*$G203</f>
        <v>0</v>
      </c>
      <c r="O203" s="172">
        <f t="shared" si="342"/>
        <v>0</v>
      </c>
      <c r="P203" s="41">
        <f>P$201*$G203</f>
        <v>0</v>
      </c>
      <c r="Q203" s="172">
        <f t="shared" si="343"/>
        <v>0</v>
      </c>
      <c r="R203" s="41">
        <f>R$201*$G203</f>
        <v>0</v>
      </c>
      <c r="S203" s="172">
        <f t="shared" si="344"/>
        <v>0</v>
      </c>
      <c r="T203" s="41">
        <f>T$201*$G203</f>
        <v>0</v>
      </c>
      <c r="U203" s="172">
        <f t="shared" si="345"/>
        <v>0</v>
      </c>
      <c r="V203" s="41">
        <f>V$201*$G203</f>
        <v>0</v>
      </c>
      <c r="W203" s="172">
        <f t="shared" si="346"/>
        <v>0</v>
      </c>
      <c r="X203" s="41">
        <f>X$201*$G203</f>
        <v>0</v>
      </c>
      <c r="Y203" s="172">
        <f t="shared" si="347"/>
        <v>0</v>
      </c>
      <c r="Z203" s="41">
        <f>Z$201*$G203</f>
        <v>0</v>
      </c>
      <c r="AA203" s="172">
        <f t="shared" si="348"/>
        <v>0</v>
      </c>
      <c r="AB203" s="41">
        <f>AB$201*$G203</f>
        <v>0</v>
      </c>
      <c r="AC203" s="172">
        <f t="shared" si="349"/>
        <v>0</v>
      </c>
      <c r="AD203" s="41">
        <f>AD$201*$G203</f>
        <v>0</v>
      </c>
      <c r="AE203" s="172">
        <f t="shared" si="350"/>
        <v>0</v>
      </c>
      <c r="AF203" s="237">
        <f t="shared" si="351"/>
        <v>0</v>
      </c>
      <c r="AG203" s="173">
        <f t="shared" si="351"/>
        <v>0</v>
      </c>
      <c r="AH203" s="265">
        <f>AG203-AI60</f>
        <v>0</v>
      </c>
      <c r="AI203" s="175"/>
    </row>
    <row r="204" spans="1:36" outlineLevel="1">
      <c r="A204" s="171"/>
      <c r="B204" s="171"/>
      <c r="C204" s="177"/>
      <c r="D204" s="180"/>
      <c r="E204" s="93"/>
      <c r="F204" s="472"/>
      <c r="G204" s="109"/>
      <c r="H204" s="41"/>
      <c r="I204" s="172">
        <f t="shared" si="352"/>
        <v>0</v>
      </c>
      <c r="J204" s="41"/>
      <c r="K204" s="172">
        <f t="shared" si="352"/>
        <v>0</v>
      </c>
      <c r="L204" s="41"/>
      <c r="M204" s="172">
        <f t="shared" si="341"/>
        <v>0</v>
      </c>
      <c r="N204" s="41"/>
      <c r="O204" s="172">
        <f t="shared" si="342"/>
        <v>0</v>
      </c>
      <c r="P204" s="41"/>
      <c r="Q204" s="172">
        <f t="shared" si="343"/>
        <v>0</v>
      </c>
      <c r="R204" s="41"/>
      <c r="S204" s="172">
        <f t="shared" si="344"/>
        <v>0</v>
      </c>
      <c r="T204" s="41"/>
      <c r="U204" s="172">
        <f t="shared" si="345"/>
        <v>0</v>
      </c>
      <c r="V204" s="41"/>
      <c r="W204" s="172">
        <f t="shared" si="346"/>
        <v>0</v>
      </c>
      <c r="X204" s="41"/>
      <c r="Y204" s="172">
        <f t="shared" si="347"/>
        <v>0</v>
      </c>
      <c r="Z204" s="41"/>
      <c r="AA204" s="172">
        <f t="shared" si="348"/>
        <v>0</v>
      </c>
      <c r="AB204" s="41"/>
      <c r="AC204" s="172">
        <f t="shared" si="349"/>
        <v>0</v>
      </c>
      <c r="AD204" s="41"/>
      <c r="AE204" s="172">
        <f t="shared" si="350"/>
        <v>0</v>
      </c>
      <c r="AF204" s="237">
        <f t="shared" si="351"/>
        <v>0</v>
      </c>
      <c r="AG204" s="173">
        <f t="shared" si="351"/>
        <v>0</v>
      </c>
      <c r="AH204" s="264"/>
      <c r="AI204" s="175"/>
    </row>
    <row r="205" spans="1:36" outlineLevel="1">
      <c r="A205" s="171"/>
      <c r="B205" s="171"/>
      <c r="C205" s="177"/>
      <c r="D205" s="181"/>
      <c r="E205" s="93"/>
      <c r="F205" s="472"/>
      <c r="G205" s="109"/>
      <c r="H205" s="41"/>
      <c r="I205" s="172">
        <f t="shared" si="352"/>
        <v>0</v>
      </c>
      <c r="J205" s="41"/>
      <c r="K205" s="172">
        <f t="shared" si="352"/>
        <v>0</v>
      </c>
      <c r="L205" s="41"/>
      <c r="M205" s="172">
        <f t="shared" si="341"/>
        <v>0</v>
      </c>
      <c r="N205" s="41"/>
      <c r="O205" s="172">
        <f t="shared" si="342"/>
        <v>0</v>
      </c>
      <c r="P205" s="41"/>
      <c r="Q205" s="172">
        <f t="shared" si="343"/>
        <v>0</v>
      </c>
      <c r="R205" s="41"/>
      <c r="S205" s="172">
        <f t="shared" si="344"/>
        <v>0</v>
      </c>
      <c r="T205" s="41"/>
      <c r="U205" s="172">
        <f t="shared" si="345"/>
        <v>0</v>
      </c>
      <c r="V205" s="41"/>
      <c r="W205" s="172">
        <f t="shared" si="346"/>
        <v>0</v>
      </c>
      <c r="X205" s="41"/>
      <c r="Y205" s="172">
        <f t="shared" si="347"/>
        <v>0</v>
      </c>
      <c r="Z205" s="41"/>
      <c r="AA205" s="172">
        <f t="shared" si="348"/>
        <v>0</v>
      </c>
      <c r="AB205" s="41"/>
      <c r="AC205" s="172">
        <f t="shared" si="349"/>
        <v>0</v>
      </c>
      <c r="AD205" s="41"/>
      <c r="AE205" s="172">
        <f t="shared" si="350"/>
        <v>0</v>
      </c>
      <c r="AF205" s="237">
        <f t="shared" si="351"/>
        <v>0</v>
      </c>
      <c r="AG205" s="173">
        <f t="shared" si="351"/>
        <v>0</v>
      </c>
      <c r="AH205" s="264"/>
      <c r="AI205" s="175"/>
    </row>
    <row r="206" spans="1:36" outlineLevel="1">
      <c r="A206" s="171"/>
      <c r="B206" s="171"/>
      <c r="C206" s="177"/>
      <c r="D206" s="94" t="s">
        <v>76</v>
      </c>
      <c r="E206" s="93" t="s">
        <v>93</v>
      </c>
      <c r="F206" s="398">
        <v>12250</v>
      </c>
      <c r="G206" s="111">
        <v>2</v>
      </c>
      <c r="H206" s="41">
        <f>H$201*$G206</f>
        <v>0</v>
      </c>
      <c r="I206" s="172">
        <f t="shared" si="352"/>
        <v>0</v>
      </c>
      <c r="J206" s="41">
        <f>J$201*$G206</f>
        <v>0</v>
      </c>
      <c r="K206" s="172">
        <f t="shared" si="352"/>
        <v>0</v>
      </c>
      <c r="L206" s="41">
        <f>L$201*$G206</f>
        <v>0</v>
      </c>
      <c r="M206" s="172">
        <f t="shared" si="341"/>
        <v>0</v>
      </c>
      <c r="N206" s="41">
        <f>N$201*$G206</f>
        <v>0</v>
      </c>
      <c r="O206" s="172">
        <f t="shared" si="342"/>
        <v>0</v>
      </c>
      <c r="P206" s="41">
        <f>P$201*$G206</f>
        <v>0</v>
      </c>
      <c r="Q206" s="172">
        <f t="shared" si="343"/>
        <v>0</v>
      </c>
      <c r="R206" s="41">
        <f>R$201*$G206</f>
        <v>0</v>
      </c>
      <c r="S206" s="172">
        <f t="shared" si="344"/>
        <v>0</v>
      </c>
      <c r="T206" s="41">
        <f>T$201*$G206</f>
        <v>0</v>
      </c>
      <c r="U206" s="172">
        <f t="shared" si="345"/>
        <v>0</v>
      </c>
      <c r="V206" s="41">
        <f>V$201*$G206</f>
        <v>0</v>
      </c>
      <c r="W206" s="172">
        <f t="shared" si="346"/>
        <v>0</v>
      </c>
      <c r="X206" s="41">
        <f>X$201*$G206</f>
        <v>0</v>
      </c>
      <c r="Y206" s="172">
        <f t="shared" si="347"/>
        <v>0</v>
      </c>
      <c r="Z206" s="41">
        <f>Z$201*$G206</f>
        <v>0</v>
      </c>
      <c r="AA206" s="172">
        <f t="shared" si="348"/>
        <v>0</v>
      </c>
      <c r="AB206" s="41">
        <f>AB$201*$G206</f>
        <v>0</v>
      </c>
      <c r="AC206" s="172">
        <f t="shared" si="349"/>
        <v>0</v>
      </c>
      <c r="AD206" s="41">
        <f>AD$201*$G206</f>
        <v>0</v>
      </c>
      <c r="AE206" s="172">
        <f t="shared" si="350"/>
        <v>0</v>
      </c>
      <c r="AF206" s="237">
        <f t="shared" si="351"/>
        <v>0</v>
      </c>
      <c r="AG206" s="173">
        <f t="shared" si="351"/>
        <v>0</v>
      </c>
      <c r="AH206" s="265">
        <f>AG206-AI65</f>
        <v>0</v>
      </c>
      <c r="AI206" s="175"/>
    </row>
    <row r="207" spans="1:36" outlineLevel="1">
      <c r="A207" s="171"/>
      <c r="B207" s="171"/>
      <c r="C207" s="177"/>
      <c r="D207" s="180"/>
      <c r="E207" s="93"/>
      <c r="F207" s="472"/>
      <c r="G207" s="109"/>
      <c r="H207" s="41"/>
      <c r="I207" s="172">
        <f t="shared" si="352"/>
        <v>0</v>
      </c>
      <c r="J207" s="41"/>
      <c r="K207" s="172">
        <f t="shared" si="352"/>
        <v>0</v>
      </c>
      <c r="L207" s="41"/>
      <c r="M207" s="172">
        <f t="shared" si="341"/>
        <v>0</v>
      </c>
      <c r="N207" s="41"/>
      <c r="O207" s="172">
        <f t="shared" si="342"/>
        <v>0</v>
      </c>
      <c r="P207" s="41"/>
      <c r="Q207" s="172">
        <f t="shared" si="343"/>
        <v>0</v>
      </c>
      <c r="R207" s="41"/>
      <c r="S207" s="172">
        <f t="shared" si="344"/>
        <v>0</v>
      </c>
      <c r="T207" s="41"/>
      <c r="U207" s="172">
        <f t="shared" si="345"/>
        <v>0</v>
      </c>
      <c r="V207" s="41"/>
      <c r="W207" s="172">
        <f t="shared" si="346"/>
        <v>0</v>
      </c>
      <c r="X207" s="41"/>
      <c r="Y207" s="172">
        <f t="shared" si="347"/>
        <v>0</v>
      </c>
      <c r="Z207" s="41"/>
      <c r="AA207" s="172">
        <f t="shared" si="348"/>
        <v>0</v>
      </c>
      <c r="AB207" s="41"/>
      <c r="AC207" s="172">
        <f t="shared" si="349"/>
        <v>0</v>
      </c>
      <c r="AD207" s="41"/>
      <c r="AE207" s="172">
        <f t="shared" si="350"/>
        <v>0</v>
      </c>
      <c r="AF207" s="237">
        <f t="shared" si="351"/>
        <v>0</v>
      </c>
      <c r="AG207" s="173">
        <f t="shared" si="351"/>
        <v>0</v>
      </c>
      <c r="AH207" s="264"/>
      <c r="AI207" s="175"/>
    </row>
    <row r="208" spans="1:36" outlineLevel="1">
      <c r="A208" s="171"/>
      <c r="B208" s="171"/>
      <c r="C208" s="177"/>
      <c r="D208" s="181"/>
      <c r="E208" s="93"/>
      <c r="F208" s="472"/>
      <c r="G208" s="109"/>
      <c r="H208" s="41"/>
      <c r="I208" s="172">
        <f t="shared" si="352"/>
        <v>0</v>
      </c>
      <c r="J208" s="41"/>
      <c r="K208" s="172">
        <f t="shared" si="352"/>
        <v>0</v>
      </c>
      <c r="L208" s="41"/>
      <c r="M208" s="172">
        <f t="shared" si="341"/>
        <v>0</v>
      </c>
      <c r="N208" s="41"/>
      <c r="O208" s="172">
        <f t="shared" si="342"/>
        <v>0</v>
      </c>
      <c r="P208" s="41"/>
      <c r="Q208" s="172">
        <f t="shared" si="343"/>
        <v>0</v>
      </c>
      <c r="R208" s="41"/>
      <c r="S208" s="172">
        <f t="shared" si="344"/>
        <v>0</v>
      </c>
      <c r="T208" s="41"/>
      <c r="U208" s="172">
        <f t="shared" si="345"/>
        <v>0</v>
      </c>
      <c r="V208" s="41"/>
      <c r="W208" s="172">
        <f t="shared" si="346"/>
        <v>0</v>
      </c>
      <c r="X208" s="41"/>
      <c r="Y208" s="172">
        <f t="shared" si="347"/>
        <v>0</v>
      </c>
      <c r="Z208" s="41"/>
      <c r="AA208" s="172">
        <f t="shared" si="348"/>
        <v>0</v>
      </c>
      <c r="AB208" s="41"/>
      <c r="AC208" s="172">
        <f t="shared" si="349"/>
        <v>0</v>
      </c>
      <c r="AD208" s="41"/>
      <c r="AE208" s="172">
        <f t="shared" si="350"/>
        <v>0</v>
      </c>
      <c r="AF208" s="237">
        <f t="shared" si="351"/>
        <v>0</v>
      </c>
      <c r="AG208" s="173">
        <f t="shared" si="351"/>
        <v>0</v>
      </c>
      <c r="AH208" s="264"/>
      <c r="AI208" s="175"/>
    </row>
    <row r="209" spans="1:36" outlineLevel="1">
      <c r="A209" s="171"/>
      <c r="B209" s="171"/>
      <c r="C209" s="177"/>
      <c r="D209" s="94" t="s">
        <v>77</v>
      </c>
      <c r="E209" s="88" t="s">
        <v>224</v>
      </c>
      <c r="F209" s="398">
        <v>4090</v>
      </c>
      <c r="G209" s="109">
        <v>1</v>
      </c>
      <c r="H209" s="41">
        <f>H$201*$G209</f>
        <v>0</v>
      </c>
      <c r="I209" s="172">
        <f t="shared" si="352"/>
        <v>0</v>
      </c>
      <c r="J209" s="41">
        <f>J$201*$G209</f>
        <v>0</v>
      </c>
      <c r="K209" s="172">
        <f t="shared" si="352"/>
        <v>0</v>
      </c>
      <c r="L209" s="41">
        <f>L$201*$G209</f>
        <v>0</v>
      </c>
      <c r="M209" s="172">
        <f t="shared" si="341"/>
        <v>0</v>
      </c>
      <c r="N209" s="41">
        <f>N$201*$G209</f>
        <v>0</v>
      </c>
      <c r="O209" s="172">
        <f t="shared" si="342"/>
        <v>0</v>
      </c>
      <c r="P209" s="41">
        <f>P$201*$G209</f>
        <v>0</v>
      </c>
      <c r="Q209" s="172">
        <f t="shared" si="343"/>
        <v>0</v>
      </c>
      <c r="R209" s="41">
        <f>R$201*$G209</f>
        <v>0</v>
      </c>
      <c r="S209" s="172">
        <f t="shared" si="344"/>
        <v>0</v>
      </c>
      <c r="T209" s="41">
        <f>T$201*$G209</f>
        <v>0</v>
      </c>
      <c r="U209" s="172">
        <f t="shared" si="345"/>
        <v>0</v>
      </c>
      <c r="V209" s="41">
        <f>V$201*$G209</f>
        <v>0</v>
      </c>
      <c r="W209" s="172">
        <f t="shared" si="346"/>
        <v>0</v>
      </c>
      <c r="X209" s="41">
        <f>X$201*$G209</f>
        <v>0</v>
      </c>
      <c r="Y209" s="172">
        <f t="shared" si="347"/>
        <v>0</v>
      </c>
      <c r="Z209" s="41">
        <f>Z$201*$G209</f>
        <v>0</v>
      </c>
      <c r="AA209" s="172">
        <f t="shared" si="348"/>
        <v>0</v>
      </c>
      <c r="AB209" s="41">
        <f>AB$201*$G209</f>
        <v>0</v>
      </c>
      <c r="AC209" s="172">
        <f t="shared" si="349"/>
        <v>0</v>
      </c>
      <c r="AD209" s="41">
        <f>AD$201*$G209</f>
        <v>0</v>
      </c>
      <c r="AE209" s="172">
        <f t="shared" si="350"/>
        <v>0</v>
      </c>
      <c r="AF209" s="237">
        <f t="shared" si="351"/>
        <v>0</v>
      </c>
      <c r="AG209" s="173">
        <f t="shared" si="351"/>
        <v>0</v>
      </c>
      <c r="AH209" s="265">
        <f>AG209-AI79</f>
        <v>0</v>
      </c>
      <c r="AI209" s="175"/>
    </row>
    <row r="210" spans="1:36" outlineLevel="1">
      <c r="A210" s="171"/>
      <c r="B210" s="171"/>
      <c r="C210" s="177"/>
      <c r="D210" s="180"/>
      <c r="E210" s="93"/>
      <c r="F210" s="472"/>
      <c r="G210" s="109"/>
      <c r="H210" s="41"/>
      <c r="I210" s="172">
        <f t="shared" si="352"/>
        <v>0</v>
      </c>
      <c r="J210" s="41"/>
      <c r="K210" s="172">
        <f t="shared" si="352"/>
        <v>0</v>
      </c>
      <c r="L210" s="41"/>
      <c r="M210" s="172">
        <f t="shared" si="341"/>
        <v>0</v>
      </c>
      <c r="N210" s="41"/>
      <c r="O210" s="172">
        <f t="shared" si="342"/>
        <v>0</v>
      </c>
      <c r="P210" s="41"/>
      <c r="Q210" s="172">
        <f t="shared" si="343"/>
        <v>0</v>
      </c>
      <c r="R210" s="41"/>
      <c r="S210" s="172">
        <f t="shared" si="344"/>
        <v>0</v>
      </c>
      <c r="T210" s="41"/>
      <c r="U210" s="172">
        <f t="shared" si="345"/>
        <v>0</v>
      </c>
      <c r="V210" s="41"/>
      <c r="W210" s="172">
        <f t="shared" si="346"/>
        <v>0</v>
      </c>
      <c r="X210" s="41"/>
      <c r="Y210" s="172">
        <f t="shared" si="347"/>
        <v>0</v>
      </c>
      <c r="Z210" s="41"/>
      <c r="AA210" s="172">
        <f t="shared" si="348"/>
        <v>0</v>
      </c>
      <c r="AB210" s="41"/>
      <c r="AC210" s="172">
        <f t="shared" si="349"/>
        <v>0</v>
      </c>
      <c r="AD210" s="41"/>
      <c r="AE210" s="172">
        <f t="shared" si="350"/>
        <v>0</v>
      </c>
      <c r="AF210" s="237">
        <f t="shared" si="351"/>
        <v>0</v>
      </c>
      <c r="AG210" s="173">
        <f t="shared" si="351"/>
        <v>0</v>
      </c>
      <c r="AH210" s="264"/>
      <c r="AI210" s="175"/>
    </row>
    <row r="211" spans="1:36" outlineLevel="1">
      <c r="A211" s="171"/>
      <c r="B211" s="171"/>
      <c r="C211" s="177"/>
      <c r="D211" s="181"/>
      <c r="E211" s="93"/>
      <c r="F211" s="472"/>
      <c r="G211" s="109"/>
      <c r="H211" s="41"/>
      <c r="I211" s="172">
        <f t="shared" si="352"/>
        <v>0</v>
      </c>
      <c r="J211" s="41"/>
      <c r="K211" s="172">
        <f t="shared" si="352"/>
        <v>0</v>
      </c>
      <c r="L211" s="41"/>
      <c r="M211" s="172">
        <f t="shared" si="341"/>
        <v>0</v>
      </c>
      <c r="N211" s="41"/>
      <c r="O211" s="172">
        <f t="shared" si="342"/>
        <v>0</v>
      </c>
      <c r="P211" s="41"/>
      <c r="Q211" s="172">
        <f t="shared" si="343"/>
        <v>0</v>
      </c>
      <c r="R211" s="41"/>
      <c r="S211" s="172">
        <f t="shared" si="344"/>
        <v>0</v>
      </c>
      <c r="T211" s="41"/>
      <c r="U211" s="172">
        <f t="shared" si="345"/>
        <v>0</v>
      </c>
      <c r="V211" s="41"/>
      <c r="W211" s="172">
        <f t="shared" si="346"/>
        <v>0</v>
      </c>
      <c r="X211" s="41"/>
      <c r="Y211" s="172">
        <f t="shared" si="347"/>
        <v>0</v>
      </c>
      <c r="Z211" s="41"/>
      <c r="AA211" s="172">
        <f t="shared" si="348"/>
        <v>0</v>
      </c>
      <c r="AB211" s="41"/>
      <c r="AC211" s="172">
        <f t="shared" si="349"/>
        <v>0</v>
      </c>
      <c r="AD211" s="41"/>
      <c r="AE211" s="172">
        <f t="shared" si="350"/>
        <v>0</v>
      </c>
      <c r="AF211" s="237">
        <f t="shared" si="351"/>
        <v>0</v>
      </c>
      <c r="AG211" s="173">
        <f t="shared" si="351"/>
        <v>0</v>
      </c>
      <c r="AH211" s="264"/>
      <c r="AI211" s="175"/>
    </row>
    <row r="212" spans="1:36" outlineLevel="1">
      <c r="A212" s="171"/>
      <c r="B212" s="171"/>
      <c r="C212" s="177"/>
      <c r="D212" s="94" t="s">
        <v>384</v>
      </c>
      <c r="E212" s="88" t="s">
        <v>224</v>
      </c>
      <c r="F212" s="398">
        <v>0</v>
      </c>
      <c r="G212" s="109"/>
      <c r="H212" s="41">
        <f>H$201*$G212</f>
        <v>0</v>
      </c>
      <c r="I212" s="172">
        <f t="shared" ref="I212:I214" si="353">ROUNDDOWN($F212*H212,0)</f>
        <v>0</v>
      </c>
      <c r="J212" s="41">
        <f>J$201*$G212</f>
        <v>0</v>
      </c>
      <c r="K212" s="172">
        <f t="shared" ref="K212:K214" si="354">ROUNDDOWN($F212*J212,0)</f>
        <v>0</v>
      </c>
      <c r="L212" s="41">
        <f>L$201*$G212</f>
        <v>0</v>
      </c>
      <c r="M212" s="172">
        <f t="shared" ref="M212:M214" si="355">ROUNDDOWN($F212*L212,0)</f>
        <v>0</v>
      </c>
      <c r="N212" s="41">
        <f>N$201*$G212</f>
        <v>0</v>
      </c>
      <c r="O212" s="172">
        <f t="shared" ref="O212:O214" si="356">ROUNDDOWN($F212*N212,0)</f>
        <v>0</v>
      </c>
      <c r="P212" s="41">
        <f>P$201*$G212</f>
        <v>0</v>
      </c>
      <c r="Q212" s="172">
        <f t="shared" ref="Q212:Q214" si="357">ROUNDDOWN($F212*P212,0)</f>
        <v>0</v>
      </c>
      <c r="R212" s="41">
        <f>R$201*$G212</f>
        <v>0</v>
      </c>
      <c r="S212" s="172">
        <f t="shared" ref="S212:S214" si="358">ROUNDDOWN($F212*R212,0)</f>
        <v>0</v>
      </c>
      <c r="T212" s="41">
        <f>T$201*$G212</f>
        <v>0</v>
      </c>
      <c r="U212" s="172">
        <f t="shared" ref="U212:U214" si="359">ROUNDDOWN($F212*T212,0)</f>
        <v>0</v>
      </c>
      <c r="V212" s="41">
        <f>V$201*$G212</f>
        <v>0</v>
      </c>
      <c r="W212" s="172">
        <f t="shared" ref="W212:W214" si="360">ROUNDDOWN($F212*V212,0)</f>
        <v>0</v>
      </c>
      <c r="X212" s="41">
        <f>X$201*$G212</f>
        <v>0</v>
      </c>
      <c r="Y212" s="172">
        <f t="shared" ref="Y212:Y214" si="361">ROUNDDOWN($F212*X212,0)</f>
        <v>0</v>
      </c>
      <c r="Z212" s="41">
        <f>Z$201*$G212</f>
        <v>0</v>
      </c>
      <c r="AA212" s="172">
        <f t="shared" ref="AA212:AA214" si="362">ROUNDDOWN($F212*Z212,0)</f>
        <v>0</v>
      </c>
      <c r="AB212" s="41">
        <f>AB$201*$G212</f>
        <v>0</v>
      </c>
      <c r="AC212" s="172">
        <f t="shared" ref="AC212:AC214" si="363">ROUNDDOWN($F212*AB212,0)</f>
        <v>0</v>
      </c>
      <c r="AD212" s="41">
        <f>AD$201*$G212</f>
        <v>0</v>
      </c>
      <c r="AE212" s="172">
        <f t="shared" ref="AE212:AE214" si="364">ROUNDDOWN($F212*AD212,0)</f>
        <v>0</v>
      </c>
      <c r="AF212" s="237">
        <f t="shared" ref="AF212:AF214" si="365">SUM(AD212,AB212,Z212,X212,V212,T212,R212,P212,N212,L212,J212,H212)</f>
        <v>0</v>
      </c>
      <c r="AG212" s="173">
        <f t="shared" ref="AG212:AG214" si="366">SUM(AE212,AC212,AA212,Y212,W212,U212,S212,Q212,O212,M212,K212,I212)</f>
        <v>0</v>
      </c>
      <c r="AH212" s="265">
        <f>AG212-AI82</f>
        <v>0</v>
      </c>
      <c r="AI212" s="175"/>
    </row>
    <row r="213" spans="1:36" outlineLevel="1">
      <c r="A213" s="171"/>
      <c r="B213" s="171"/>
      <c r="C213" s="177"/>
      <c r="D213" s="180"/>
      <c r="E213" s="93"/>
      <c r="F213" s="472"/>
      <c r="G213" s="109"/>
      <c r="H213" s="41"/>
      <c r="I213" s="172">
        <f t="shared" si="353"/>
        <v>0</v>
      </c>
      <c r="J213" s="41"/>
      <c r="K213" s="172">
        <f t="shared" si="354"/>
        <v>0</v>
      </c>
      <c r="L213" s="41"/>
      <c r="M213" s="172">
        <f t="shared" si="355"/>
        <v>0</v>
      </c>
      <c r="N213" s="41"/>
      <c r="O213" s="172">
        <f t="shared" si="356"/>
        <v>0</v>
      </c>
      <c r="P213" s="41"/>
      <c r="Q213" s="172">
        <f t="shared" si="357"/>
        <v>0</v>
      </c>
      <c r="R213" s="41"/>
      <c r="S213" s="172">
        <f t="shared" si="358"/>
        <v>0</v>
      </c>
      <c r="T213" s="41"/>
      <c r="U213" s="172">
        <f t="shared" si="359"/>
        <v>0</v>
      </c>
      <c r="V213" s="41"/>
      <c r="W213" s="172">
        <f t="shared" si="360"/>
        <v>0</v>
      </c>
      <c r="X213" s="41"/>
      <c r="Y213" s="172">
        <f t="shared" si="361"/>
        <v>0</v>
      </c>
      <c r="Z213" s="41"/>
      <c r="AA213" s="172">
        <f t="shared" si="362"/>
        <v>0</v>
      </c>
      <c r="AB213" s="41"/>
      <c r="AC213" s="172">
        <f t="shared" si="363"/>
        <v>0</v>
      </c>
      <c r="AD213" s="41"/>
      <c r="AE213" s="172">
        <f t="shared" si="364"/>
        <v>0</v>
      </c>
      <c r="AF213" s="237">
        <f t="shared" si="365"/>
        <v>0</v>
      </c>
      <c r="AG213" s="173">
        <f t="shared" si="366"/>
        <v>0</v>
      </c>
      <c r="AH213" s="264"/>
      <c r="AI213" s="175"/>
    </row>
    <row r="214" spans="1:36" outlineLevel="1">
      <c r="A214" s="171"/>
      <c r="B214" s="171"/>
      <c r="C214" s="177"/>
      <c r="D214" s="181"/>
      <c r="E214" s="93"/>
      <c r="F214" s="472"/>
      <c r="G214" s="109"/>
      <c r="H214" s="41"/>
      <c r="I214" s="172">
        <f t="shared" si="353"/>
        <v>0</v>
      </c>
      <c r="J214" s="41"/>
      <c r="K214" s="172">
        <f t="shared" si="354"/>
        <v>0</v>
      </c>
      <c r="L214" s="41"/>
      <c r="M214" s="172">
        <f t="shared" si="355"/>
        <v>0</v>
      </c>
      <c r="N214" s="41"/>
      <c r="O214" s="172">
        <f t="shared" si="356"/>
        <v>0</v>
      </c>
      <c r="P214" s="41"/>
      <c r="Q214" s="172">
        <f t="shared" si="357"/>
        <v>0</v>
      </c>
      <c r="R214" s="41"/>
      <c r="S214" s="172">
        <f t="shared" si="358"/>
        <v>0</v>
      </c>
      <c r="T214" s="41"/>
      <c r="U214" s="172">
        <f t="shared" si="359"/>
        <v>0</v>
      </c>
      <c r="V214" s="41"/>
      <c r="W214" s="172">
        <f t="shared" si="360"/>
        <v>0</v>
      </c>
      <c r="X214" s="41"/>
      <c r="Y214" s="172">
        <f t="shared" si="361"/>
        <v>0</v>
      </c>
      <c r="Z214" s="41"/>
      <c r="AA214" s="172">
        <f t="shared" si="362"/>
        <v>0</v>
      </c>
      <c r="AB214" s="41"/>
      <c r="AC214" s="172">
        <f t="shared" si="363"/>
        <v>0</v>
      </c>
      <c r="AD214" s="41"/>
      <c r="AE214" s="172">
        <f t="shared" si="364"/>
        <v>0</v>
      </c>
      <c r="AF214" s="237">
        <f t="shared" si="365"/>
        <v>0</v>
      </c>
      <c r="AG214" s="173">
        <f t="shared" si="366"/>
        <v>0</v>
      </c>
      <c r="AH214" s="264"/>
      <c r="AI214" s="175"/>
    </row>
    <row r="215" spans="1:36" outlineLevel="1">
      <c r="A215" s="171"/>
      <c r="B215" s="171"/>
      <c r="C215" s="177"/>
      <c r="D215" s="91" t="s">
        <v>80</v>
      </c>
      <c r="E215" s="93" t="s">
        <v>93</v>
      </c>
      <c r="F215" s="472">
        <v>0</v>
      </c>
      <c r="G215" s="109">
        <v>0</v>
      </c>
      <c r="H215" s="41">
        <f>H$201*$G215</f>
        <v>0</v>
      </c>
      <c r="I215" s="172">
        <f t="shared" si="352"/>
        <v>0</v>
      </c>
      <c r="J215" s="41">
        <f>J$201*$G215</f>
        <v>0</v>
      </c>
      <c r="K215" s="172">
        <f t="shared" si="352"/>
        <v>0</v>
      </c>
      <c r="L215" s="41">
        <f>L$201*$G215</f>
        <v>0</v>
      </c>
      <c r="M215" s="172">
        <f t="shared" si="341"/>
        <v>0</v>
      </c>
      <c r="N215" s="41">
        <f>N$201*$G215</f>
        <v>0</v>
      </c>
      <c r="O215" s="172">
        <f t="shared" si="342"/>
        <v>0</v>
      </c>
      <c r="P215" s="41">
        <f>P$201*$G215</f>
        <v>0</v>
      </c>
      <c r="Q215" s="172">
        <f t="shared" si="343"/>
        <v>0</v>
      </c>
      <c r="R215" s="41">
        <f>R$201*$G215</f>
        <v>0</v>
      </c>
      <c r="S215" s="172">
        <f t="shared" si="344"/>
        <v>0</v>
      </c>
      <c r="T215" s="41">
        <f>T$201*$G215</f>
        <v>0</v>
      </c>
      <c r="U215" s="172">
        <f t="shared" si="345"/>
        <v>0</v>
      </c>
      <c r="V215" s="41">
        <f>V$201*$G215</f>
        <v>0</v>
      </c>
      <c r="W215" s="172">
        <f t="shared" si="346"/>
        <v>0</v>
      </c>
      <c r="X215" s="41">
        <f>X$201*$G215</f>
        <v>0</v>
      </c>
      <c r="Y215" s="172">
        <f t="shared" si="347"/>
        <v>0</v>
      </c>
      <c r="Z215" s="41">
        <f>Z$201*$G215</f>
        <v>0</v>
      </c>
      <c r="AA215" s="172">
        <f t="shared" si="348"/>
        <v>0</v>
      </c>
      <c r="AB215" s="41">
        <f>AB$201*$G215</f>
        <v>0</v>
      </c>
      <c r="AC215" s="172">
        <f t="shared" si="349"/>
        <v>0</v>
      </c>
      <c r="AD215" s="41">
        <f>AD$201*$G215</f>
        <v>0</v>
      </c>
      <c r="AE215" s="172">
        <f t="shared" si="350"/>
        <v>0</v>
      </c>
      <c r="AF215" s="237">
        <f t="shared" si="351"/>
        <v>0</v>
      </c>
      <c r="AG215" s="173">
        <f t="shared" si="351"/>
        <v>0</v>
      </c>
      <c r="AH215" s="264"/>
      <c r="AI215" s="175"/>
      <c r="AJ215" s="33"/>
    </row>
    <row r="216" spans="1:36" outlineLevel="1">
      <c r="A216" s="171"/>
      <c r="B216" s="171"/>
      <c r="C216" s="177"/>
      <c r="D216" s="90"/>
      <c r="E216" s="93"/>
      <c r="F216" s="109"/>
      <c r="G216" s="109"/>
      <c r="H216" s="41"/>
      <c r="I216" s="172">
        <f t="shared" si="352"/>
        <v>0</v>
      </c>
      <c r="J216" s="41"/>
      <c r="K216" s="172">
        <f t="shared" si="352"/>
        <v>0</v>
      </c>
      <c r="L216" s="41"/>
      <c r="M216" s="172">
        <f t="shared" si="341"/>
        <v>0</v>
      </c>
      <c r="N216" s="41"/>
      <c r="O216" s="172">
        <f t="shared" si="342"/>
        <v>0</v>
      </c>
      <c r="P216" s="41"/>
      <c r="Q216" s="172">
        <f t="shared" si="343"/>
        <v>0</v>
      </c>
      <c r="R216" s="41"/>
      <c r="S216" s="172">
        <f t="shared" si="344"/>
        <v>0</v>
      </c>
      <c r="T216" s="41"/>
      <c r="U216" s="172">
        <f t="shared" si="345"/>
        <v>0</v>
      </c>
      <c r="V216" s="41"/>
      <c r="W216" s="172">
        <f t="shared" si="346"/>
        <v>0</v>
      </c>
      <c r="X216" s="41"/>
      <c r="Y216" s="172">
        <f t="shared" si="347"/>
        <v>0</v>
      </c>
      <c r="Z216" s="41"/>
      <c r="AA216" s="172">
        <f t="shared" si="348"/>
        <v>0</v>
      </c>
      <c r="AB216" s="41"/>
      <c r="AC216" s="172">
        <f t="shared" si="349"/>
        <v>0</v>
      </c>
      <c r="AD216" s="41"/>
      <c r="AE216" s="172">
        <f t="shared" si="350"/>
        <v>0</v>
      </c>
      <c r="AF216" s="237">
        <f t="shared" si="351"/>
        <v>0</v>
      </c>
      <c r="AG216" s="173">
        <f t="shared" si="351"/>
        <v>0</v>
      </c>
      <c r="AH216" s="266"/>
      <c r="AI216" s="185"/>
      <c r="AJ216" s="33"/>
    </row>
    <row r="217" spans="1:36" outlineLevel="1">
      <c r="A217" s="171"/>
      <c r="B217" s="171"/>
      <c r="C217" s="177"/>
      <c r="D217" s="176"/>
      <c r="E217" s="183"/>
      <c r="F217" s="109"/>
      <c r="G217" s="109"/>
      <c r="H217" s="41"/>
      <c r="I217" s="172">
        <f t="shared" si="352"/>
        <v>0</v>
      </c>
      <c r="J217" s="41"/>
      <c r="K217" s="172">
        <f t="shared" si="352"/>
        <v>0</v>
      </c>
      <c r="L217" s="41"/>
      <c r="M217" s="172">
        <f t="shared" si="341"/>
        <v>0</v>
      </c>
      <c r="N217" s="41"/>
      <c r="O217" s="172">
        <f t="shared" si="342"/>
        <v>0</v>
      </c>
      <c r="P217" s="41"/>
      <c r="Q217" s="172">
        <f t="shared" si="343"/>
        <v>0</v>
      </c>
      <c r="R217" s="41"/>
      <c r="S217" s="172">
        <f t="shared" si="344"/>
        <v>0</v>
      </c>
      <c r="T217" s="41"/>
      <c r="U217" s="172">
        <f t="shared" si="345"/>
        <v>0</v>
      </c>
      <c r="V217" s="41"/>
      <c r="W217" s="172">
        <f t="shared" si="346"/>
        <v>0</v>
      </c>
      <c r="X217" s="41"/>
      <c r="Y217" s="172">
        <f t="shared" si="347"/>
        <v>0</v>
      </c>
      <c r="Z217" s="41"/>
      <c r="AA217" s="172">
        <f t="shared" si="348"/>
        <v>0</v>
      </c>
      <c r="AB217" s="41"/>
      <c r="AC217" s="172">
        <f t="shared" si="349"/>
        <v>0</v>
      </c>
      <c r="AD217" s="41"/>
      <c r="AE217" s="172">
        <f t="shared" si="350"/>
        <v>0</v>
      </c>
      <c r="AF217" s="237">
        <f t="shared" si="351"/>
        <v>0</v>
      </c>
      <c r="AG217" s="173">
        <f t="shared" si="351"/>
        <v>0</v>
      </c>
      <c r="AH217" s="266"/>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51"/>
        <v>0</v>
      </c>
      <c r="AG218" s="173">
        <f t="shared" si="351"/>
        <v>0</v>
      </c>
      <c r="AH218" s="266"/>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51"/>
        <v>0</v>
      </c>
      <c r="AG219" s="173">
        <f t="shared" si="351"/>
        <v>0</v>
      </c>
      <c r="AH219" s="266"/>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51"/>
        <v>0</v>
      </c>
      <c r="AG220" s="173">
        <f t="shared" si="351"/>
        <v>0</v>
      </c>
      <c r="AH220" s="266"/>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51"/>
        <v>0</v>
      </c>
      <c r="AG221" s="173">
        <f t="shared" si="351"/>
        <v>0</v>
      </c>
      <c r="AH221" s="266"/>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51"/>
        <v>0</v>
      </c>
      <c r="AG222" s="173">
        <f t="shared" si="351"/>
        <v>0</v>
      </c>
      <c r="AH222" s="266"/>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51"/>
        <v>0</v>
      </c>
      <c r="AG223" s="173">
        <f t="shared" si="351"/>
        <v>0</v>
      </c>
      <c r="AH223" s="266"/>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51"/>
        <v>0</v>
      </c>
      <c r="AG224" s="173">
        <f t="shared" si="351"/>
        <v>0</v>
      </c>
      <c r="AH224" s="266"/>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51"/>
        <v>0</v>
      </c>
      <c r="AG225" s="173">
        <f t="shared" si="351"/>
        <v>0</v>
      </c>
      <c r="AH225" s="6" t="s">
        <v>351</v>
      </c>
      <c r="AI225" s="49" t="s">
        <v>356</v>
      </c>
      <c r="AJ225" s="49" t="s">
        <v>357</v>
      </c>
    </row>
    <row r="226" spans="1:36">
      <c r="A226" s="171"/>
      <c r="B226" s="171"/>
      <c r="C226" s="90"/>
      <c r="D226" s="133" t="s">
        <v>171</v>
      </c>
      <c r="E226" s="93" t="s">
        <v>88</v>
      </c>
      <c r="F226" s="108">
        <v>6060</v>
      </c>
      <c r="G226" s="108"/>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51"/>
        <v>0</v>
      </c>
      <c r="AG226" s="173">
        <f t="shared" si="351"/>
        <v>0</v>
      </c>
      <c r="AH226" s="108"/>
      <c r="AI226" s="461"/>
      <c r="AJ226" s="461"/>
    </row>
    <row r="227" spans="1:36">
      <c r="A227" s="171"/>
      <c r="B227" s="171"/>
      <c r="C227" s="90"/>
      <c r="D227" s="96"/>
      <c r="E227" s="93" t="s">
        <v>89</v>
      </c>
      <c r="F227" s="108">
        <v>6060</v>
      </c>
      <c r="G227" s="108"/>
      <c r="H227" s="41">
        <f>ROUNDDOWN($AI227*SUM(H$185:H$199)/$B$7,3)</f>
        <v>0</v>
      </c>
      <c r="I227" s="172">
        <f t="shared" ref="I227:I230" si="367">ROUNDDOWN($F227*H227,0)</f>
        <v>0</v>
      </c>
      <c r="J227" s="41">
        <f>ROUNDDOWN($AI227*SUM(J$185:J$199)/$B$7,3)</f>
        <v>0</v>
      </c>
      <c r="K227" s="172">
        <f t="shared" ref="K227:K230" si="368">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51"/>
        <v>0</v>
      </c>
      <c r="AG227" s="173">
        <f t="shared" si="351"/>
        <v>0</v>
      </c>
      <c r="AH227" s="108"/>
      <c r="AI227" s="461"/>
      <c r="AJ227" s="461"/>
    </row>
    <row r="228" spans="1:36">
      <c r="A228" s="171"/>
      <c r="B228" s="171"/>
      <c r="C228" s="186"/>
      <c r="D228" s="96"/>
      <c r="E228" s="93" t="s">
        <v>90</v>
      </c>
      <c r="F228" s="108">
        <v>18200</v>
      </c>
      <c r="G228" s="108"/>
      <c r="H228" s="41">
        <f>ROUNDDOWN($AI228*SUM(H$185:H$199)/$B$7,3)</f>
        <v>0</v>
      </c>
      <c r="I228" s="172">
        <f t="shared" si="367"/>
        <v>0</v>
      </c>
      <c r="J228" s="41">
        <f>ROUNDDOWN($AI228*SUM(J$185:J$199)/$B$7,3)</f>
        <v>0</v>
      </c>
      <c r="K228" s="172">
        <f t="shared" si="368"/>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51"/>
        <v>0</v>
      </c>
      <c r="AG228" s="173">
        <f t="shared" si="351"/>
        <v>0</v>
      </c>
      <c r="AH228" s="108"/>
      <c r="AI228" s="461"/>
      <c r="AJ228" s="461"/>
    </row>
    <row r="229" spans="1:36">
      <c r="A229" s="171"/>
      <c r="B229" s="171"/>
      <c r="C229" s="186"/>
      <c r="D229" s="96"/>
      <c r="E229" s="93" t="s">
        <v>91</v>
      </c>
      <c r="F229" s="108">
        <v>42480</v>
      </c>
      <c r="G229" s="108"/>
      <c r="H229" s="41">
        <f>ROUNDDOWN($AI229*SUM(H$185:H$199)/$B$7,3)</f>
        <v>0</v>
      </c>
      <c r="I229" s="172">
        <f t="shared" si="367"/>
        <v>0</v>
      </c>
      <c r="J229" s="41">
        <f>ROUNDDOWN($AI229*SUM(J$185:J$199)/$B$7,3)</f>
        <v>0</v>
      </c>
      <c r="K229" s="172">
        <f t="shared" si="368"/>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51"/>
        <v>0</v>
      </c>
      <c r="AG229" s="173">
        <f t="shared" si="351"/>
        <v>0</v>
      </c>
      <c r="AH229" s="108"/>
      <c r="AI229" s="461"/>
      <c r="AJ229" s="461"/>
    </row>
    <row r="230" spans="1:36">
      <c r="A230" s="171"/>
      <c r="B230" s="171"/>
      <c r="C230" s="186"/>
      <c r="D230" s="96"/>
      <c r="E230" s="93" t="s">
        <v>92</v>
      </c>
      <c r="F230" s="108">
        <v>6060</v>
      </c>
      <c r="G230" s="108"/>
      <c r="H230" s="41">
        <f>ROUNDDOWN($AI230*SUM(H$185:H$199)/$B$7,3)</f>
        <v>0</v>
      </c>
      <c r="I230" s="260">
        <f t="shared" si="367"/>
        <v>0</v>
      </c>
      <c r="J230" s="261">
        <f>ROUNDDOWN($AI230*SUM(J$185:J$199)/$B$7,3)</f>
        <v>0</v>
      </c>
      <c r="K230" s="260">
        <f t="shared" si="368"/>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51"/>
        <v>0</v>
      </c>
      <c r="AG230" s="173">
        <f t="shared" si="351"/>
        <v>0</v>
      </c>
      <c r="AH230" s="108"/>
      <c r="AI230" s="461"/>
      <c r="AJ230" s="461"/>
    </row>
    <row r="231" spans="1:36">
      <c r="A231" s="13"/>
      <c r="B231" s="13"/>
      <c r="C231" s="72"/>
      <c r="D231" s="464" t="s">
        <v>358</v>
      </c>
      <c r="E231" s="465" t="s">
        <v>363</v>
      </c>
      <c r="F231" s="213" t="s">
        <v>115</v>
      </c>
      <c r="G231" s="213" t="s">
        <v>115</v>
      </c>
      <c r="H231" s="468"/>
      <c r="I231" s="57"/>
      <c r="J231" s="468"/>
      <c r="K231" s="57"/>
      <c r="L231" s="468"/>
      <c r="M231" s="57"/>
      <c r="N231" s="468"/>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0</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51"/>
        <v>0</v>
      </c>
      <c r="AG233" s="173">
        <f t="shared" si="351"/>
        <v>0</v>
      </c>
      <c r="AH233" s="266">
        <f>AG233-AI113</f>
        <v>0</v>
      </c>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51"/>
        <v>0</v>
      </c>
      <c r="AG234" s="173">
        <f t="shared" si="351"/>
        <v>0</v>
      </c>
      <c r="AH234" s="265"/>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265"/>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51"/>
        <v>0</v>
      </c>
      <c r="AG236" s="137">
        <f t="shared" si="351"/>
        <v>0</v>
      </c>
      <c r="AH236" s="265"/>
      <c r="AI236" s="179"/>
    </row>
    <row r="237" spans="1:36" outlineLevel="1">
      <c r="A237" s="171"/>
      <c r="B237" s="188" t="s">
        <v>38</v>
      </c>
      <c r="C237" s="91" t="s">
        <v>39</v>
      </c>
      <c r="D237" s="94" t="s">
        <v>40</v>
      </c>
      <c r="E237" s="182" t="s">
        <v>64</v>
      </c>
      <c r="F237" s="274">
        <v>60410</v>
      </c>
      <c r="G237" s="212" t="s">
        <v>115</v>
      </c>
      <c r="H237" s="189"/>
      <c r="I237" s="190">
        <f>$F237*H237</f>
        <v>0</v>
      </c>
      <c r="J237" s="189"/>
      <c r="K237" s="190">
        <f>$F237*J237</f>
        <v>0</v>
      </c>
      <c r="L237" s="189"/>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c r="AA237" s="190">
        <f>$F237*Z237</f>
        <v>0</v>
      </c>
      <c r="AB237" s="189"/>
      <c r="AC237" s="190">
        <f>$F237*AB237</f>
        <v>0</v>
      </c>
      <c r="AD237" s="189"/>
      <c r="AE237" s="190">
        <f>$F237*AD237</f>
        <v>0</v>
      </c>
      <c r="AF237" s="238">
        <f>SUM(AD237,AB237,Z237,X237,V237,T237,R237,P237,N237,L237,J237,H237)</f>
        <v>0</v>
      </c>
      <c r="AG237" s="196">
        <f>SUM(AE237,AC237,AA237,Y237,W237,U237,S237,Q237,O237,M237,K237,I237)</f>
        <v>0</v>
      </c>
      <c r="AH237" s="265"/>
      <c r="AI237" s="179"/>
    </row>
    <row r="238" spans="1:36" outlineLevel="1">
      <c r="A238" s="171"/>
      <c r="B238" s="171"/>
      <c r="C238" s="90"/>
      <c r="D238" s="94" t="s">
        <v>41</v>
      </c>
      <c r="E238" s="182" t="s">
        <v>64</v>
      </c>
      <c r="F238" s="274">
        <v>1987</v>
      </c>
      <c r="G238" s="212" t="s">
        <v>115</v>
      </c>
      <c r="H238" s="189"/>
      <c r="I238" s="190">
        <f t="shared" ref="I238:K245" si="369">$F238*H238</f>
        <v>0</v>
      </c>
      <c r="J238" s="189"/>
      <c r="K238" s="190">
        <f t="shared" si="369"/>
        <v>0</v>
      </c>
      <c r="L238" s="189"/>
      <c r="M238" s="190">
        <f t="shared" ref="M238:M245" si="370">$F238*L238</f>
        <v>0</v>
      </c>
      <c r="N238" s="189"/>
      <c r="O238" s="190">
        <f t="shared" ref="O238:O245" si="371">$F238*N238</f>
        <v>0</v>
      </c>
      <c r="P238" s="189"/>
      <c r="Q238" s="190">
        <f t="shared" ref="Q238:Q245" si="372">$F238*P238</f>
        <v>0</v>
      </c>
      <c r="R238" s="189"/>
      <c r="S238" s="190">
        <f t="shared" ref="S238:S245" si="373">$F238*R238</f>
        <v>0</v>
      </c>
      <c r="T238" s="189"/>
      <c r="U238" s="190">
        <f t="shared" ref="U238:U245" si="374">$F238*T238</f>
        <v>0</v>
      </c>
      <c r="V238" s="189"/>
      <c r="W238" s="190">
        <f t="shared" ref="W238:W245" si="375">$F238*V238</f>
        <v>0</v>
      </c>
      <c r="X238" s="189"/>
      <c r="Y238" s="190">
        <f t="shared" ref="Y238:Y245" si="376">$F238*X238</f>
        <v>0</v>
      </c>
      <c r="Z238" s="189"/>
      <c r="AA238" s="190">
        <f t="shared" ref="AA238:AA245" si="377">$F238*Z238</f>
        <v>0</v>
      </c>
      <c r="AB238" s="189"/>
      <c r="AC238" s="190">
        <f t="shared" ref="AC238:AC245" si="378">$F238*AB238</f>
        <v>0</v>
      </c>
      <c r="AD238" s="189"/>
      <c r="AE238" s="190">
        <f t="shared" ref="AE238:AE245" si="379">$F238*AD238</f>
        <v>0</v>
      </c>
      <c r="AF238" s="238">
        <f t="shared" ref="AF238:AG273" si="380">SUM(AD238,AB238,Z238,X238,V238,T238,R238,P238,N238,L238,J238,H238)</f>
        <v>0</v>
      </c>
      <c r="AG238" s="196">
        <f t="shared" si="380"/>
        <v>0</v>
      </c>
      <c r="AH238" s="268"/>
      <c r="AI238" s="185"/>
    </row>
    <row r="239" spans="1:36" s="7" customFormat="1" outlineLevel="1">
      <c r="A239" s="171"/>
      <c r="B239" s="171"/>
      <c r="C239" s="90"/>
      <c r="D239" s="94" t="s">
        <v>40</v>
      </c>
      <c r="E239" s="182" t="s">
        <v>66</v>
      </c>
      <c r="F239" s="274">
        <v>52360</v>
      </c>
      <c r="G239" s="212" t="s">
        <v>115</v>
      </c>
      <c r="H239" s="191"/>
      <c r="I239" s="190">
        <f t="shared" si="369"/>
        <v>0</v>
      </c>
      <c r="J239" s="191"/>
      <c r="K239" s="190">
        <f t="shared" si="369"/>
        <v>0</v>
      </c>
      <c r="L239" s="191"/>
      <c r="M239" s="190">
        <f t="shared" si="370"/>
        <v>0</v>
      </c>
      <c r="N239" s="191"/>
      <c r="O239" s="190">
        <f t="shared" si="371"/>
        <v>0</v>
      </c>
      <c r="P239" s="191"/>
      <c r="Q239" s="190">
        <f t="shared" si="372"/>
        <v>0</v>
      </c>
      <c r="R239" s="191"/>
      <c r="S239" s="190">
        <f t="shared" si="373"/>
        <v>0</v>
      </c>
      <c r="T239" s="191"/>
      <c r="U239" s="190">
        <f t="shared" si="374"/>
        <v>0</v>
      </c>
      <c r="V239" s="191"/>
      <c r="W239" s="190">
        <f t="shared" si="375"/>
        <v>0</v>
      </c>
      <c r="X239" s="191"/>
      <c r="Y239" s="190">
        <f t="shared" si="376"/>
        <v>0</v>
      </c>
      <c r="Z239" s="191"/>
      <c r="AA239" s="190">
        <f t="shared" si="377"/>
        <v>0</v>
      </c>
      <c r="AB239" s="191"/>
      <c r="AC239" s="190">
        <f t="shared" si="378"/>
        <v>0</v>
      </c>
      <c r="AD239" s="191"/>
      <c r="AE239" s="190">
        <f t="shared" si="379"/>
        <v>0</v>
      </c>
      <c r="AF239" s="238">
        <f t="shared" si="380"/>
        <v>0</v>
      </c>
      <c r="AG239" s="196">
        <f t="shared" si="380"/>
        <v>0</v>
      </c>
      <c r="AH239" s="268"/>
      <c r="AI239" s="185"/>
    </row>
    <row r="240" spans="1:36" s="7" customFormat="1" outlineLevel="1">
      <c r="A240" s="171"/>
      <c r="B240" s="171"/>
      <c r="C240" s="90"/>
      <c r="D240" s="94" t="s">
        <v>41</v>
      </c>
      <c r="E240" s="182" t="s">
        <v>66</v>
      </c>
      <c r="F240" s="274">
        <v>1722</v>
      </c>
      <c r="G240" s="212" t="s">
        <v>115</v>
      </c>
      <c r="H240" s="191"/>
      <c r="I240" s="190">
        <f t="shared" si="369"/>
        <v>0</v>
      </c>
      <c r="J240" s="191"/>
      <c r="K240" s="190">
        <f t="shared" si="369"/>
        <v>0</v>
      </c>
      <c r="L240" s="191"/>
      <c r="M240" s="190">
        <f t="shared" si="370"/>
        <v>0</v>
      </c>
      <c r="N240" s="191"/>
      <c r="O240" s="190">
        <f t="shared" si="371"/>
        <v>0</v>
      </c>
      <c r="P240" s="191"/>
      <c r="Q240" s="190">
        <f t="shared" si="372"/>
        <v>0</v>
      </c>
      <c r="R240" s="191"/>
      <c r="S240" s="190">
        <f t="shared" si="373"/>
        <v>0</v>
      </c>
      <c r="T240" s="191"/>
      <c r="U240" s="190">
        <f t="shared" si="374"/>
        <v>0</v>
      </c>
      <c r="V240" s="191"/>
      <c r="W240" s="190">
        <f t="shared" si="375"/>
        <v>0</v>
      </c>
      <c r="X240" s="191"/>
      <c r="Y240" s="190">
        <f t="shared" si="376"/>
        <v>0</v>
      </c>
      <c r="Z240" s="191"/>
      <c r="AA240" s="190">
        <f t="shared" si="377"/>
        <v>0</v>
      </c>
      <c r="AB240" s="191"/>
      <c r="AC240" s="190">
        <f t="shared" si="378"/>
        <v>0</v>
      </c>
      <c r="AD240" s="191"/>
      <c r="AE240" s="190">
        <f t="shared" si="379"/>
        <v>0</v>
      </c>
      <c r="AF240" s="238">
        <f t="shared" si="380"/>
        <v>0</v>
      </c>
      <c r="AG240" s="196">
        <f t="shared" si="380"/>
        <v>0</v>
      </c>
      <c r="AH240" s="268"/>
      <c r="AI240" s="185"/>
    </row>
    <row r="241" spans="1:35" s="7" customFormat="1" outlineLevel="1">
      <c r="A241" s="171"/>
      <c r="B241" s="171"/>
      <c r="C241" s="90"/>
      <c r="D241" s="192" t="s">
        <v>71</v>
      </c>
      <c r="E241" s="193" t="s">
        <v>64</v>
      </c>
      <c r="F241" s="473"/>
      <c r="G241" s="202" t="s">
        <v>115</v>
      </c>
      <c r="H241" s="148"/>
      <c r="I241" s="148">
        <f t="shared" si="369"/>
        <v>0</v>
      </c>
      <c r="J241" s="148"/>
      <c r="K241" s="148">
        <f t="shared" si="369"/>
        <v>0</v>
      </c>
      <c r="L241" s="148"/>
      <c r="M241" s="148">
        <f t="shared" si="370"/>
        <v>0</v>
      </c>
      <c r="N241" s="148"/>
      <c r="O241" s="148">
        <f t="shared" si="371"/>
        <v>0</v>
      </c>
      <c r="P241" s="148"/>
      <c r="Q241" s="148">
        <f t="shared" si="372"/>
        <v>0</v>
      </c>
      <c r="R241" s="148"/>
      <c r="S241" s="148">
        <f t="shared" si="373"/>
        <v>0</v>
      </c>
      <c r="T241" s="148"/>
      <c r="U241" s="148">
        <f t="shared" si="374"/>
        <v>0</v>
      </c>
      <c r="V241" s="148"/>
      <c r="W241" s="148">
        <f t="shared" si="375"/>
        <v>0</v>
      </c>
      <c r="X241" s="148"/>
      <c r="Y241" s="148">
        <f t="shared" si="376"/>
        <v>0</v>
      </c>
      <c r="Z241" s="148"/>
      <c r="AA241" s="148">
        <f t="shared" si="377"/>
        <v>0</v>
      </c>
      <c r="AB241" s="148"/>
      <c r="AC241" s="148">
        <f t="shared" si="378"/>
        <v>0</v>
      </c>
      <c r="AD241" s="148"/>
      <c r="AE241" s="148">
        <f t="shared" si="379"/>
        <v>0</v>
      </c>
      <c r="AF241" s="238">
        <f t="shared" si="380"/>
        <v>0</v>
      </c>
      <c r="AG241" s="196">
        <f t="shared" si="380"/>
        <v>0</v>
      </c>
      <c r="AH241" s="268"/>
      <c r="AI241" s="185"/>
    </row>
    <row r="242" spans="1:35" s="7" customFormat="1" outlineLevel="1">
      <c r="A242" s="171"/>
      <c r="B242" s="171"/>
      <c r="C242" s="90"/>
      <c r="D242" s="192" t="s">
        <v>71</v>
      </c>
      <c r="E242" s="193" t="s">
        <v>73</v>
      </c>
      <c r="F242" s="473"/>
      <c r="G242" s="202" t="s">
        <v>115</v>
      </c>
      <c r="H242" s="148"/>
      <c r="I242" s="148">
        <f t="shared" si="369"/>
        <v>0</v>
      </c>
      <c r="J242" s="148"/>
      <c r="K242" s="148">
        <f t="shared" si="369"/>
        <v>0</v>
      </c>
      <c r="L242" s="148"/>
      <c r="M242" s="148">
        <f t="shared" si="370"/>
        <v>0</v>
      </c>
      <c r="N242" s="148"/>
      <c r="O242" s="148">
        <f t="shared" si="371"/>
        <v>0</v>
      </c>
      <c r="P242" s="148"/>
      <c r="Q242" s="148">
        <f t="shared" si="372"/>
        <v>0</v>
      </c>
      <c r="R242" s="148"/>
      <c r="S242" s="148">
        <f t="shared" si="373"/>
        <v>0</v>
      </c>
      <c r="T242" s="148"/>
      <c r="U242" s="148">
        <f t="shared" si="374"/>
        <v>0</v>
      </c>
      <c r="V242" s="148"/>
      <c r="W242" s="148">
        <f t="shared" si="375"/>
        <v>0</v>
      </c>
      <c r="X242" s="148"/>
      <c r="Y242" s="148">
        <f t="shared" si="376"/>
        <v>0</v>
      </c>
      <c r="Z242" s="148"/>
      <c r="AA242" s="148">
        <f t="shared" si="377"/>
        <v>0</v>
      </c>
      <c r="AB242" s="148"/>
      <c r="AC242" s="148">
        <f t="shared" si="378"/>
        <v>0</v>
      </c>
      <c r="AD242" s="148"/>
      <c r="AE242" s="148">
        <f t="shared" si="379"/>
        <v>0</v>
      </c>
      <c r="AF242" s="238">
        <f t="shared" si="380"/>
        <v>0</v>
      </c>
      <c r="AG242" s="196">
        <f t="shared" si="380"/>
        <v>0</v>
      </c>
      <c r="AH242" s="268"/>
      <c r="AI242" s="185"/>
    </row>
    <row r="243" spans="1:35" outlineLevel="1">
      <c r="A243" s="171"/>
      <c r="B243" s="171"/>
      <c r="C243" s="90"/>
      <c r="D243" s="204" t="s">
        <v>42</v>
      </c>
      <c r="E243" s="183"/>
      <c r="F243" s="274">
        <v>104300</v>
      </c>
      <c r="G243" s="212" t="s">
        <v>115</v>
      </c>
      <c r="H243" s="191"/>
      <c r="I243" s="190">
        <f t="shared" si="369"/>
        <v>0</v>
      </c>
      <c r="J243" s="191"/>
      <c r="K243" s="190">
        <f t="shared" si="369"/>
        <v>0</v>
      </c>
      <c r="L243" s="191"/>
      <c r="M243" s="190">
        <f t="shared" si="370"/>
        <v>0</v>
      </c>
      <c r="N243" s="191"/>
      <c r="O243" s="190">
        <f t="shared" si="371"/>
        <v>0</v>
      </c>
      <c r="P243" s="191"/>
      <c r="Q243" s="190">
        <f t="shared" si="372"/>
        <v>0</v>
      </c>
      <c r="R243" s="191"/>
      <c r="S243" s="190">
        <f t="shared" si="373"/>
        <v>0</v>
      </c>
      <c r="T243" s="191"/>
      <c r="U243" s="190">
        <f t="shared" si="374"/>
        <v>0</v>
      </c>
      <c r="V243" s="191"/>
      <c r="W243" s="190">
        <f t="shared" si="375"/>
        <v>0</v>
      </c>
      <c r="X243" s="191"/>
      <c r="Y243" s="190">
        <f t="shared" si="376"/>
        <v>0</v>
      </c>
      <c r="Z243" s="191"/>
      <c r="AA243" s="190">
        <f t="shared" si="377"/>
        <v>0</v>
      </c>
      <c r="AB243" s="191"/>
      <c r="AC243" s="190">
        <f t="shared" si="378"/>
        <v>0</v>
      </c>
      <c r="AD243" s="191"/>
      <c r="AE243" s="190">
        <f t="shared" si="379"/>
        <v>0</v>
      </c>
      <c r="AF243" s="238">
        <f t="shared" si="380"/>
        <v>0</v>
      </c>
      <c r="AG243" s="196">
        <f t="shared" si="380"/>
        <v>0</v>
      </c>
      <c r="AH243" s="268"/>
      <c r="AI243" s="185"/>
    </row>
    <row r="244" spans="1:35" outlineLevel="1">
      <c r="A244" s="171"/>
      <c r="B244" s="171"/>
      <c r="C244" s="90"/>
      <c r="D244" s="204" t="s">
        <v>62</v>
      </c>
      <c r="E244" s="183"/>
      <c r="F244" s="112">
        <v>26100</v>
      </c>
      <c r="G244" s="212" t="s">
        <v>115</v>
      </c>
      <c r="H244" s="191"/>
      <c r="I244" s="190">
        <f t="shared" si="369"/>
        <v>0</v>
      </c>
      <c r="J244" s="191"/>
      <c r="K244" s="190">
        <f t="shared" si="369"/>
        <v>0</v>
      </c>
      <c r="L244" s="191"/>
      <c r="M244" s="190">
        <f t="shared" si="370"/>
        <v>0</v>
      </c>
      <c r="N244" s="191"/>
      <c r="O244" s="190">
        <f t="shared" si="371"/>
        <v>0</v>
      </c>
      <c r="P244" s="191"/>
      <c r="Q244" s="190">
        <f t="shared" si="372"/>
        <v>0</v>
      </c>
      <c r="R244" s="191"/>
      <c r="S244" s="190">
        <f t="shared" si="373"/>
        <v>0</v>
      </c>
      <c r="T244" s="191"/>
      <c r="U244" s="190">
        <f t="shared" si="374"/>
        <v>0</v>
      </c>
      <c r="V244" s="191"/>
      <c r="W244" s="190">
        <f t="shared" si="375"/>
        <v>0</v>
      </c>
      <c r="X244" s="191"/>
      <c r="Y244" s="190">
        <f t="shared" si="376"/>
        <v>0</v>
      </c>
      <c r="Z244" s="191"/>
      <c r="AA244" s="190">
        <f t="shared" si="377"/>
        <v>0</v>
      </c>
      <c r="AB244" s="191"/>
      <c r="AC244" s="190">
        <f t="shared" si="378"/>
        <v>0</v>
      </c>
      <c r="AD244" s="191"/>
      <c r="AE244" s="190">
        <f t="shared" si="379"/>
        <v>0</v>
      </c>
      <c r="AF244" s="238">
        <f t="shared" si="380"/>
        <v>0</v>
      </c>
      <c r="AG244" s="196">
        <f t="shared" si="380"/>
        <v>0</v>
      </c>
      <c r="AH244" s="268"/>
      <c r="AI244" s="185"/>
    </row>
    <row r="245" spans="1:35" outlineLevel="1">
      <c r="A245" s="171"/>
      <c r="B245" s="171"/>
      <c r="C245" s="91" t="s">
        <v>43</v>
      </c>
      <c r="D245" s="204" t="s">
        <v>133</v>
      </c>
      <c r="E245" s="183"/>
      <c r="F245" s="274">
        <v>5520</v>
      </c>
      <c r="G245" s="212" t="s">
        <v>115</v>
      </c>
      <c r="H245" s="189"/>
      <c r="I245" s="190">
        <f t="shared" si="369"/>
        <v>0</v>
      </c>
      <c r="J245" s="189"/>
      <c r="K245" s="190">
        <f t="shared" si="369"/>
        <v>0</v>
      </c>
      <c r="L245" s="189"/>
      <c r="M245" s="190">
        <f t="shared" si="370"/>
        <v>0</v>
      </c>
      <c r="N245" s="189"/>
      <c r="O245" s="190">
        <f t="shared" si="371"/>
        <v>0</v>
      </c>
      <c r="P245" s="189"/>
      <c r="Q245" s="190">
        <f t="shared" si="372"/>
        <v>0</v>
      </c>
      <c r="R245" s="189"/>
      <c r="S245" s="190">
        <f t="shared" si="373"/>
        <v>0</v>
      </c>
      <c r="T245" s="189"/>
      <c r="U245" s="190">
        <f t="shared" si="374"/>
        <v>0</v>
      </c>
      <c r="V245" s="189"/>
      <c r="W245" s="190">
        <f t="shared" si="375"/>
        <v>0</v>
      </c>
      <c r="X245" s="396"/>
      <c r="Y245" s="190">
        <f t="shared" si="376"/>
        <v>0</v>
      </c>
      <c r="Z245" s="189"/>
      <c r="AA245" s="190">
        <f t="shared" si="377"/>
        <v>0</v>
      </c>
      <c r="AB245" s="189"/>
      <c r="AC245" s="190">
        <f t="shared" si="378"/>
        <v>0</v>
      </c>
      <c r="AD245" s="189"/>
      <c r="AE245" s="190">
        <f t="shared" si="379"/>
        <v>0</v>
      </c>
      <c r="AF245" s="238">
        <f t="shared" si="380"/>
        <v>0</v>
      </c>
      <c r="AG245" s="196">
        <f t="shared" si="380"/>
        <v>0</v>
      </c>
      <c r="AH245" s="268"/>
      <c r="AI245" s="185"/>
    </row>
    <row r="246" spans="1:35" outlineLevel="1">
      <c r="A246" s="171"/>
      <c r="B246" s="171"/>
      <c r="C246" s="91" t="s">
        <v>44</v>
      </c>
      <c r="D246" s="205" t="s">
        <v>45</v>
      </c>
      <c r="E246" s="206"/>
      <c r="F246" s="203" t="s">
        <v>115</v>
      </c>
      <c r="G246" s="203" t="s">
        <v>115</v>
      </c>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238">
        <f t="shared" si="380"/>
        <v>0</v>
      </c>
      <c r="AG246" s="196">
        <f t="shared" si="380"/>
        <v>0</v>
      </c>
      <c r="AH246" s="268"/>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80"/>
        <v>0</v>
      </c>
      <c r="AG247" s="196">
        <f t="shared" si="380"/>
        <v>0</v>
      </c>
      <c r="AH247" s="268"/>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80"/>
        <v>0</v>
      </c>
      <c r="AG248" s="196">
        <f t="shared" si="380"/>
        <v>0</v>
      </c>
      <c r="AH248" s="268"/>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80"/>
        <v>0</v>
      </c>
      <c r="AG249" s="196">
        <f t="shared" si="380"/>
        <v>0</v>
      </c>
      <c r="AH249" s="490"/>
      <c r="AI249" s="491"/>
    </row>
    <row r="250" spans="1:35" outlineLevel="1">
      <c r="A250" s="171"/>
      <c r="B250" s="171"/>
      <c r="C250" s="208" t="s">
        <v>94</v>
      </c>
      <c r="D250" s="209"/>
      <c r="E250" s="206"/>
      <c r="F250" s="203" t="s">
        <v>115</v>
      </c>
      <c r="G250" s="203" t="s">
        <v>115</v>
      </c>
      <c r="H250" s="2"/>
      <c r="I250" s="2"/>
      <c r="J250" s="2"/>
      <c r="K250" s="2"/>
      <c r="L250" s="2"/>
      <c r="M250" s="2"/>
      <c r="N250" s="2"/>
      <c r="O250" s="191"/>
      <c r="P250" s="2"/>
      <c r="Q250" s="191"/>
      <c r="R250" s="2"/>
      <c r="S250" s="191"/>
      <c r="T250" s="2"/>
      <c r="U250" s="191"/>
      <c r="V250" s="2"/>
      <c r="W250" s="191"/>
      <c r="X250" s="191"/>
      <c r="Y250" s="191"/>
      <c r="Z250" s="2"/>
      <c r="AA250" s="191"/>
      <c r="AB250" s="2"/>
      <c r="AC250" s="191"/>
      <c r="AD250" s="191"/>
      <c r="AE250" s="191"/>
      <c r="AF250" s="238">
        <f t="shared" si="380"/>
        <v>0</v>
      </c>
      <c r="AG250" s="196">
        <f t="shared" si="380"/>
        <v>0</v>
      </c>
      <c r="AH250" s="268"/>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80"/>
        <v>0</v>
      </c>
      <c r="AG251" s="196">
        <f t="shared" si="380"/>
        <v>0</v>
      </c>
      <c r="AH251" s="268"/>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80"/>
        <v>0</v>
      </c>
      <c r="AG252" s="196">
        <f t="shared" si="380"/>
        <v>0</v>
      </c>
      <c r="AH252" s="268"/>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80"/>
        <v>0</v>
      </c>
      <c r="AG253" s="196">
        <f t="shared" si="380"/>
        <v>0</v>
      </c>
      <c r="AH253" s="266"/>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80"/>
        <v>0</v>
      </c>
      <c r="AG254" s="196">
        <f t="shared" si="380"/>
        <v>0</v>
      </c>
      <c r="AH254" s="266"/>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80"/>
        <v>0</v>
      </c>
      <c r="AG255" s="196">
        <f t="shared" si="380"/>
        <v>0</v>
      </c>
      <c r="AH255" s="266"/>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80"/>
        <v>0</v>
      </c>
      <c r="AG256" s="196">
        <f t="shared" si="380"/>
        <v>0</v>
      </c>
      <c r="AH256" s="267"/>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80"/>
        <v>0</v>
      </c>
      <c r="AG257" s="214">
        <f t="shared" si="380"/>
        <v>0</v>
      </c>
      <c r="AH257" s="266"/>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80"/>
        <v>0</v>
      </c>
      <c r="AG258" s="214">
        <f t="shared" si="380"/>
        <v>0</v>
      </c>
      <c r="AH258" s="266"/>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80"/>
        <v>0</v>
      </c>
      <c r="AG259" s="215">
        <f t="shared" si="380"/>
        <v>0</v>
      </c>
      <c r="AH259" s="266"/>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80"/>
        <v>0</v>
      </c>
      <c r="AG260" s="215">
        <f t="shared" si="380"/>
        <v>0</v>
      </c>
      <c r="AH260" s="266"/>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80"/>
        <v>0</v>
      </c>
      <c r="AG261" s="196">
        <f t="shared" si="380"/>
        <v>0</v>
      </c>
      <c r="AH261" s="266"/>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80"/>
        <v>0</v>
      </c>
      <c r="AG262" s="196">
        <f t="shared" si="380"/>
        <v>0</v>
      </c>
      <c r="AH262" s="266"/>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80"/>
        <v>0</v>
      </c>
      <c r="AG263" s="196">
        <f t="shared" si="380"/>
        <v>0</v>
      </c>
      <c r="AH263" s="266"/>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80"/>
        <v>0</v>
      </c>
      <c r="AG264" s="196">
        <f t="shared" si="380"/>
        <v>0</v>
      </c>
      <c r="AH264" s="266"/>
      <c r="AI264" s="197"/>
    </row>
    <row r="265" spans="1:35">
      <c r="A265" s="171"/>
      <c r="B265" s="171"/>
      <c r="C265" s="90"/>
      <c r="D265" s="176"/>
      <c r="E265" s="198" t="s">
        <v>22</v>
      </c>
      <c r="F265" s="136"/>
      <c r="G265" s="155" t="s">
        <v>115</v>
      </c>
      <c r="H265" s="147">
        <f t="shared" ref="H265:AE265" si="381">SUM(H261:H264)</f>
        <v>0</v>
      </c>
      <c r="I265" s="147">
        <f t="shared" si="381"/>
        <v>0</v>
      </c>
      <c r="J265" s="147">
        <f t="shared" si="381"/>
        <v>0</v>
      </c>
      <c r="K265" s="147">
        <f t="shared" si="381"/>
        <v>0</v>
      </c>
      <c r="L265" s="147">
        <f t="shared" si="381"/>
        <v>0</v>
      </c>
      <c r="M265" s="147">
        <f t="shared" si="381"/>
        <v>0</v>
      </c>
      <c r="N265" s="147">
        <f t="shared" si="381"/>
        <v>0</v>
      </c>
      <c r="O265" s="147">
        <f t="shared" si="381"/>
        <v>0</v>
      </c>
      <c r="P265" s="147">
        <f t="shared" si="381"/>
        <v>0</v>
      </c>
      <c r="Q265" s="147">
        <f t="shared" si="381"/>
        <v>0</v>
      </c>
      <c r="R265" s="147">
        <f t="shared" si="381"/>
        <v>0</v>
      </c>
      <c r="S265" s="147">
        <f t="shared" si="381"/>
        <v>0</v>
      </c>
      <c r="T265" s="147">
        <f t="shared" si="381"/>
        <v>0</v>
      </c>
      <c r="U265" s="147">
        <f t="shared" si="381"/>
        <v>0</v>
      </c>
      <c r="V265" s="147">
        <f t="shared" si="381"/>
        <v>0</v>
      </c>
      <c r="W265" s="147">
        <f t="shared" si="381"/>
        <v>0</v>
      </c>
      <c r="X265" s="147">
        <f t="shared" si="381"/>
        <v>0</v>
      </c>
      <c r="Y265" s="147">
        <f t="shared" si="381"/>
        <v>0</v>
      </c>
      <c r="Z265" s="147">
        <f t="shared" si="381"/>
        <v>0</v>
      </c>
      <c r="AA265" s="147">
        <f t="shared" si="381"/>
        <v>0</v>
      </c>
      <c r="AB265" s="147">
        <f t="shared" si="381"/>
        <v>0</v>
      </c>
      <c r="AC265" s="147">
        <f t="shared" si="381"/>
        <v>0</v>
      </c>
      <c r="AD265" s="147">
        <f t="shared" si="381"/>
        <v>0</v>
      </c>
      <c r="AE265" s="147">
        <f t="shared" si="381"/>
        <v>0</v>
      </c>
      <c r="AF265" s="238">
        <f t="shared" si="380"/>
        <v>0</v>
      </c>
      <c r="AG265" s="196">
        <f t="shared" si="380"/>
        <v>0</v>
      </c>
      <c r="AH265" s="266"/>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80"/>
        <v>0</v>
      </c>
      <c r="AG266" s="196">
        <f t="shared" si="380"/>
        <v>0</v>
      </c>
      <c r="AH266" s="266"/>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80"/>
        <v>0</v>
      </c>
      <c r="AG267" s="196">
        <f t="shared" si="380"/>
        <v>0</v>
      </c>
      <c r="AH267" s="266"/>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80"/>
        <v>0</v>
      </c>
      <c r="AG268" s="196">
        <f t="shared" si="380"/>
        <v>0</v>
      </c>
      <c r="AH268" s="266"/>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80"/>
        <v>0</v>
      </c>
      <c r="AG269" s="196">
        <f t="shared" si="380"/>
        <v>0</v>
      </c>
      <c r="AH269" s="266"/>
      <c r="AI269" s="197"/>
    </row>
    <row r="270" spans="1:35">
      <c r="A270" s="171"/>
      <c r="B270" s="171"/>
      <c r="C270" s="90"/>
      <c r="D270" s="90"/>
      <c r="E270" s="199" t="s">
        <v>22</v>
      </c>
      <c r="F270" s="132"/>
      <c r="G270" s="155" t="s">
        <v>115</v>
      </c>
      <c r="H270" s="147">
        <f t="shared" ref="H270:AE270" si="382">SUM(H266:H269)</f>
        <v>0</v>
      </c>
      <c r="I270" s="147">
        <f t="shared" si="382"/>
        <v>0</v>
      </c>
      <c r="J270" s="147">
        <f t="shared" si="382"/>
        <v>0</v>
      </c>
      <c r="K270" s="147">
        <f t="shared" si="382"/>
        <v>0</v>
      </c>
      <c r="L270" s="147">
        <f t="shared" si="382"/>
        <v>0</v>
      </c>
      <c r="M270" s="147">
        <f t="shared" si="382"/>
        <v>0</v>
      </c>
      <c r="N270" s="147">
        <f t="shared" si="382"/>
        <v>0</v>
      </c>
      <c r="O270" s="147">
        <f t="shared" si="382"/>
        <v>0</v>
      </c>
      <c r="P270" s="147">
        <f t="shared" si="382"/>
        <v>0</v>
      </c>
      <c r="Q270" s="147">
        <f t="shared" si="382"/>
        <v>0</v>
      </c>
      <c r="R270" s="147">
        <f t="shared" si="382"/>
        <v>0</v>
      </c>
      <c r="S270" s="147">
        <f t="shared" si="382"/>
        <v>0</v>
      </c>
      <c r="T270" s="147">
        <f t="shared" si="382"/>
        <v>0</v>
      </c>
      <c r="U270" s="147">
        <f t="shared" si="382"/>
        <v>0</v>
      </c>
      <c r="V270" s="147">
        <f t="shared" si="382"/>
        <v>0</v>
      </c>
      <c r="W270" s="147">
        <f t="shared" si="382"/>
        <v>0</v>
      </c>
      <c r="X270" s="147">
        <f t="shared" si="382"/>
        <v>0</v>
      </c>
      <c r="Y270" s="147">
        <f t="shared" si="382"/>
        <v>0</v>
      </c>
      <c r="Z270" s="147">
        <f t="shared" si="382"/>
        <v>0</v>
      </c>
      <c r="AA270" s="147">
        <f t="shared" si="382"/>
        <v>0</v>
      </c>
      <c r="AB270" s="147">
        <f t="shared" si="382"/>
        <v>0</v>
      </c>
      <c r="AC270" s="147">
        <f t="shared" si="382"/>
        <v>0</v>
      </c>
      <c r="AD270" s="147">
        <f t="shared" si="382"/>
        <v>0</v>
      </c>
      <c r="AE270" s="147">
        <f t="shared" si="382"/>
        <v>0</v>
      </c>
      <c r="AF270" s="238">
        <f t="shared" si="380"/>
        <v>0</v>
      </c>
      <c r="AG270" s="196">
        <f t="shared" si="380"/>
        <v>0</v>
      </c>
      <c r="AH270" s="266"/>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83">SUM(L270,L265)</f>
        <v>0</v>
      </c>
      <c r="M271" s="139">
        <f t="shared" si="383"/>
        <v>0</v>
      </c>
      <c r="N271" s="139">
        <f t="shared" si="383"/>
        <v>0</v>
      </c>
      <c r="O271" s="139">
        <f t="shared" si="383"/>
        <v>0</v>
      </c>
      <c r="P271" s="139">
        <f t="shared" si="383"/>
        <v>0</v>
      </c>
      <c r="Q271" s="139">
        <f t="shared" si="383"/>
        <v>0</v>
      </c>
      <c r="R271" s="139">
        <f t="shared" si="383"/>
        <v>0</v>
      </c>
      <c r="S271" s="139">
        <f t="shared" si="383"/>
        <v>0</v>
      </c>
      <c r="T271" s="139">
        <f>SUM(T270,T265)</f>
        <v>0</v>
      </c>
      <c r="U271" s="139">
        <f>SUM(U270,U265)</f>
        <v>0</v>
      </c>
      <c r="V271" s="139">
        <f t="shared" si="383"/>
        <v>0</v>
      </c>
      <c r="W271" s="139">
        <f>SUM(W270,W265)</f>
        <v>0</v>
      </c>
      <c r="X271" s="139">
        <f t="shared" si="383"/>
        <v>0</v>
      </c>
      <c r="Y271" s="139">
        <f t="shared" si="383"/>
        <v>0</v>
      </c>
      <c r="Z271" s="139">
        <f>SUM(Z270,Z265)</f>
        <v>0</v>
      </c>
      <c r="AA271" s="139">
        <f>SUM(AA270,AA265)</f>
        <v>0</v>
      </c>
      <c r="AB271" s="139">
        <f t="shared" si="383"/>
        <v>0</v>
      </c>
      <c r="AC271" s="139">
        <f>SUM(AC270,AC265)</f>
        <v>0</v>
      </c>
      <c r="AD271" s="139">
        <f t="shared" si="383"/>
        <v>0</v>
      </c>
      <c r="AE271" s="139">
        <f t="shared" si="383"/>
        <v>0</v>
      </c>
      <c r="AF271" s="240">
        <f t="shared" si="380"/>
        <v>0</v>
      </c>
      <c r="AG271" s="214">
        <f t="shared" si="380"/>
        <v>0</v>
      </c>
      <c r="AH271" s="266"/>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80"/>
        <v>0</v>
      </c>
      <c r="AG272" s="215">
        <f t="shared" si="380"/>
        <v>0</v>
      </c>
      <c r="AH272" s="266"/>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80"/>
        <v>0</v>
      </c>
      <c r="AG273" s="215">
        <f t="shared" si="380"/>
        <v>0</v>
      </c>
      <c r="AH273" s="266"/>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269"/>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269"/>
      <c r="AI275" s="165"/>
    </row>
    <row r="276" spans="1:35">
      <c r="F276" s="6"/>
      <c r="G276" s="6"/>
      <c r="H276" s="39"/>
      <c r="I276" s="9"/>
      <c r="J276" s="39"/>
      <c r="K276" s="9"/>
      <c r="L276" s="39"/>
      <c r="M276" s="9"/>
      <c r="AE276" s="34"/>
      <c r="AH276" s="270"/>
    </row>
    <row r="277" spans="1:35">
      <c r="F277" s="6"/>
      <c r="G277" s="6"/>
      <c r="AA277" s="34"/>
      <c r="AF277" s="241" t="s">
        <v>181</v>
      </c>
      <c r="AG277" s="242">
        <f>(AG235+AG271)-(AI115+AI174)</f>
        <v>0</v>
      </c>
      <c r="AH277" s="270"/>
    </row>
    <row r="278" spans="1:35">
      <c r="F278" s="6"/>
      <c r="G278" s="6"/>
      <c r="AF278" s="241" t="s">
        <v>181</v>
      </c>
      <c r="AG278" s="242">
        <f>AG257-AI160</f>
        <v>0</v>
      </c>
      <c r="AH278" s="270"/>
    </row>
    <row r="279" spans="1:35">
      <c r="F279" s="6"/>
      <c r="G279" s="6"/>
      <c r="AF279" s="241" t="s">
        <v>182</v>
      </c>
      <c r="AG279" s="242">
        <f>SUM(AG277:AG278)</f>
        <v>0</v>
      </c>
      <c r="AH279" s="270"/>
    </row>
    <row r="280" spans="1:35">
      <c r="F280" s="6"/>
      <c r="G280" s="6"/>
      <c r="AH280" s="270"/>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2"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208</v>
      </c>
    </row>
    <row r="4" spans="1:35">
      <c r="A4" s="6" t="s">
        <v>113</v>
      </c>
      <c r="B4" s="54" t="s">
        <v>209</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196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35</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5" t="s">
        <v>210</v>
      </c>
      <c r="D8" s="65"/>
      <c r="H8" s="10" t="s">
        <v>126</v>
      </c>
      <c r="I8" s="25">
        <f>$B$7-I9-I6-I7-I10</f>
        <v>35</v>
      </c>
      <c r="K8" s="25">
        <f>$B$7-K9-K6-K7-K10</f>
        <v>35</v>
      </c>
      <c r="M8" s="25">
        <f>$B$7-M9-M6-M7-M10</f>
        <v>35</v>
      </c>
      <c r="O8" s="25">
        <f>$B$7-O9-O6-O7-O10</f>
        <v>35</v>
      </c>
      <c r="Q8" s="25">
        <f>$B$7-Q9-Q6-Q7-Q10</f>
        <v>35</v>
      </c>
      <c r="S8" s="25">
        <f>$B$7-S9-S6-S7-S10</f>
        <v>35</v>
      </c>
      <c r="U8" s="25">
        <f>$B$7-U9-U6-U7-U10</f>
        <v>35</v>
      </c>
      <c r="W8" s="25">
        <f>$B$7-W9-W6-W7-W10</f>
        <v>35</v>
      </c>
      <c r="Y8" s="25">
        <f>$B$7-Y9-Y6-Y7-Y10</f>
        <v>35</v>
      </c>
      <c r="AA8" s="25">
        <f>$B$7-AA9-AA6-AA7-AA10</f>
        <v>35</v>
      </c>
      <c r="AC8" s="25">
        <f>$B$7-AC9-AC6-AC7-AC10</f>
        <v>35</v>
      </c>
      <c r="AE8" s="25">
        <f>$B$7-AE9-AE6-AE7-AE10</f>
        <v>35</v>
      </c>
      <c r="AG8" s="18">
        <f t="shared" ref="AG8:AG10" si="1">SUM(I8:AE8)</f>
        <v>420</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398">
        <v>674437</v>
      </c>
      <c r="G14" s="107" t="s">
        <v>127</v>
      </c>
      <c r="H14" s="116"/>
      <c r="I14" s="3">
        <f>ROUNDDOWN($F14*H14,0)</f>
        <v>0</v>
      </c>
      <c r="J14" s="116"/>
      <c r="K14" s="3">
        <f>ROUNDDOWN($F14*J14,0)</f>
        <v>0</v>
      </c>
      <c r="L14" s="116"/>
      <c r="M14" s="3">
        <f>ROUNDDOWN($F14*L14,0)</f>
        <v>0</v>
      </c>
      <c r="N14" s="116"/>
      <c r="O14" s="3">
        <f>ROUNDDOWN($F14*N14,0)</f>
        <v>0</v>
      </c>
      <c r="P14" s="116"/>
      <c r="Q14" s="3">
        <f>ROUNDDOWN($F14*P14,0)</f>
        <v>0</v>
      </c>
      <c r="R14" s="116"/>
      <c r="S14" s="3">
        <f>ROUNDDOWN($F14*R14,0)</f>
        <v>0</v>
      </c>
      <c r="T14" s="116"/>
      <c r="U14" s="3">
        <f>ROUNDDOWN($F14*T14,0)</f>
        <v>0</v>
      </c>
      <c r="V14" s="116"/>
      <c r="W14" s="3">
        <f>ROUNDDOWN($F14*V14,0)</f>
        <v>0</v>
      </c>
      <c r="X14" s="116"/>
      <c r="Y14" s="3">
        <f>ROUNDDOWN($F14*X14,0)</f>
        <v>0</v>
      </c>
      <c r="Z14" s="116"/>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88"/>
      <c r="F15" s="111"/>
      <c r="G15" s="107"/>
      <c r="H15" s="115"/>
      <c r="I15" s="3">
        <f t="shared" ref="I15:K23" si="2">ROUNDDOWN($F15*H15,0)</f>
        <v>0</v>
      </c>
      <c r="J15" s="115"/>
      <c r="K15" s="3">
        <f t="shared" ref="K15:K18" si="3">ROUNDDOWN($F15*J15,0)</f>
        <v>0</v>
      </c>
      <c r="L15" s="115"/>
      <c r="M15" s="3">
        <f t="shared" ref="M15:M23" si="4">ROUNDDOWN($F15*L15,0)</f>
        <v>0</v>
      </c>
      <c r="N15" s="249"/>
      <c r="O15" s="3">
        <f t="shared" ref="O15:O23" si="5">ROUNDDOWN($F15*N15,0)</f>
        <v>0</v>
      </c>
      <c r="P15" s="115"/>
      <c r="Q15" s="3">
        <f t="shared" ref="Q15:Q23" si="6">ROUNDDOWN($F15*P15,0)</f>
        <v>0</v>
      </c>
      <c r="R15" s="115"/>
      <c r="S15" s="3">
        <f t="shared" ref="S15:S23" si="7">ROUNDDOWN($F15*R15,0)</f>
        <v>0</v>
      </c>
      <c r="T15" s="115"/>
      <c r="U15" s="3">
        <f t="shared" ref="U15:U23" si="8">ROUNDDOWN($F15*T15,0)</f>
        <v>0</v>
      </c>
      <c r="V15" s="115"/>
      <c r="W15" s="3">
        <f t="shared" ref="W15:W23" si="9">ROUNDDOWN($F15*V15,0)</f>
        <v>0</v>
      </c>
      <c r="X15" s="115"/>
      <c r="Y15" s="3">
        <f t="shared" ref="Y15:Y23" si="10">ROUNDDOWN($F15*X15,0)</f>
        <v>0</v>
      </c>
      <c r="Z15" s="115"/>
      <c r="AA15" s="3">
        <f t="shared" ref="AA15:AA23" si="11">ROUNDDOWN($F15*Z15,0)</f>
        <v>0</v>
      </c>
      <c r="AB15" s="115"/>
      <c r="AC15" s="3">
        <f t="shared" ref="AC15:AC23" si="12">ROUNDDOWN($F15*AB15,0)</f>
        <v>0</v>
      </c>
      <c r="AD15" s="115"/>
      <c r="AE15" s="3">
        <f t="shared" ref="AE15:AE23" si="13">ROUNDDOWN($F15*AD15,0)</f>
        <v>0</v>
      </c>
      <c r="AF15" s="220"/>
      <c r="AG15" s="3">
        <f t="shared" ref="AG15:AG23" si="14">ROUNDDOWN($F15*AF15,0)</f>
        <v>0</v>
      </c>
      <c r="AH15" s="114">
        <f t="shared" ref="AH15:AI46" si="15">SUM(AF15,AD15,AB15,Z15,X15,V15,T15,R15,P15,N15,L15,J15,H15)</f>
        <v>0</v>
      </c>
      <c r="AI15" s="4">
        <f t="shared" si="15"/>
        <v>0</v>
      </c>
    </row>
    <row r="16" spans="1:35">
      <c r="A16" s="13"/>
      <c r="B16" s="13"/>
      <c r="C16" s="68"/>
      <c r="D16" s="26"/>
      <c r="E16" s="88"/>
      <c r="F16" s="109"/>
      <c r="G16" s="109"/>
      <c r="H16" s="115"/>
      <c r="I16" s="3">
        <f t="shared" si="2"/>
        <v>0</v>
      </c>
      <c r="J16" s="115"/>
      <c r="K16" s="3">
        <f t="shared" si="3"/>
        <v>0</v>
      </c>
      <c r="L16" s="115"/>
      <c r="M16" s="3">
        <f t="shared" si="4"/>
        <v>0</v>
      </c>
      <c r="N16" s="115"/>
      <c r="O16" s="3">
        <f t="shared" si="5"/>
        <v>0</v>
      </c>
      <c r="P16" s="115"/>
      <c r="Q16" s="3">
        <f t="shared" si="6"/>
        <v>0</v>
      </c>
      <c r="R16" s="115"/>
      <c r="S16" s="3">
        <f t="shared" si="7"/>
        <v>0</v>
      </c>
      <c r="T16" s="115"/>
      <c r="U16" s="3">
        <f t="shared" si="8"/>
        <v>0</v>
      </c>
      <c r="V16" s="115"/>
      <c r="W16" s="3">
        <f t="shared" si="9"/>
        <v>0</v>
      </c>
      <c r="X16" s="115"/>
      <c r="Y16" s="3">
        <f t="shared" si="10"/>
        <v>0</v>
      </c>
      <c r="Z16" s="115"/>
      <c r="AA16" s="3">
        <f t="shared" si="11"/>
        <v>0</v>
      </c>
      <c r="AB16" s="115"/>
      <c r="AC16" s="3">
        <f t="shared" si="12"/>
        <v>0</v>
      </c>
      <c r="AD16" s="115"/>
      <c r="AE16" s="3">
        <f t="shared" si="13"/>
        <v>0</v>
      </c>
      <c r="AF16" s="220"/>
      <c r="AG16" s="3">
        <f t="shared" si="14"/>
        <v>0</v>
      </c>
      <c r="AH16" s="114">
        <f t="shared" si="15"/>
        <v>0</v>
      </c>
      <c r="AI16" s="4">
        <f t="shared" si="15"/>
        <v>0</v>
      </c>
    </row>
    <row r="17" spans="1:35">
      <c r="A17" s="13"/>
      <c r="B17" s="13"/>
      <c r="C17" s="68"/>
      <c r="D17" s="26"/>
      <c r="E17" s="88"/>
      <c r="F17" s="109"/>
      <c r="G17" s="109"/>
      <c r="H17" s="115"/>
      <c r="I17" s="3">
        <f t="shared" si="2"/>
        <v>0</v>
      </c>
      <c r="J17" s="115"/>
      <c r="K17" s="3">
        <f t="shared" si="3"/>
        <v>0</v>
      </c>
      <c r="L17" s="115"/>
      <c r="M17" s="3">
        <f t="shared" si="4"/>
        <v>0</v>
      </c>
      <c r="N17" s="115"/>
      <c r="O17" s="3">
        <f t="shared" si="5"/>
        <v>0</v>
      </c>
      <c r="P17" s="115"/>
      <c r="Q17" s="3">
        <f t="shared" si="6"/>
        <v>0</v>
      </c>
      <c r="R17" s="115"/>
      <c r="S17" s="3">
        <f t="shared" si="7"/>
        <v>0</v>
      </c>
      <c r="T17" s="115"/>
      <c r="U17" s="3">
        <f t="shared" si="8"/>
        <v>0</v>
      </c>
      <c r="V17" s="115"/>
      <c r="W17" s="3">
        <f t="shared" si="9"/>
        <v>0</v>
      </c>
      <c r="X17" s="115"/>
      <c r="Y17" s="3">
        <f t="shared" si="10"/>
        <v>0</v>
      </c>
      <c r="Z17" s="115"/>
      <c r="AA17" s="3">
        <f t="shared" si="11"/>
        <v>0</v>
      </c>
      <c r="AB17" s="115"/>
      <c r="AC17" s="3">
        <f t="shared" si="12"/>
        <v>0</v>
      </c>
      <c r="AD17" s="115"/>
      <c r="AE17" s="3">
        <f t="shared" si="13"/>
        <v>0</v>
      </c>
      <c r="AF17" s="220"/>
      <c r="AG17" s="3">
        <f t="shared" si="14"/>
        <v>0</v>
      </c>
      <c r="AH17" s="114">
        <f t="shared" si="15"/>
        <v>0</v>
      </c>
      <c r="AI17" s="4">
        <f t="shared" si="15"/>
        <v>0</v>
      </c>
    </row>
    <row r="18" spans="1:35">
      <c r="A18" s="13"/>
      <c r="B18" s="13"/>
      <c r="C18" s="67"/>
      <c r="D18" s="26"/>
      <c r="E18" s="69"/>
      <c r="F18" s="109"/>
      <c r="G18" s="109"/>
      <c r="H18" s="115"/>
      <c r="I18" s="3">
        <f t="shared" si="2"/>
        <v>0</v>
      </c>
      <c r="J18" s="115"/>
      <c r="K18" s="3">
        <f t="shared" si="3"/>
        <v>0</v>
      </c>
      <c r="L18" s="115"/>
      <c r="M18" s="3">
        <f t="shared" si="4"/>
        <v>0</v>
      </c>
      <c r="N18" s="115"/>
      <c r="O18" s="3">
        <f t="shared" si="5"/>
        <v>0</v>
      </c>
      <c r="P18" s="115"/>
      <c r="Q18" s="3">
        <f t="shared" si="6"/>
        <v>0</v>
      </c>
      <c r="R18" s="115"/>
      <c r="S18" s="3">
        <f t="shared" si="7"/>
        <v>0</v>
      </c>
      <c r="T18" s="115"/>
      <c r="U18" s="3">
        <f t="shared" si="8"/>
        <v>0</v>
      </c>
      <c r="V18" s="115"/>
      <c r="W18" s="3">
        <f t="shared" si="9"/>
        <v>0</v>
      </c>
      <c r="X18" s="115"/>
      <c r="Y18" s="3">
        <f t="shared" si="10"/>
        <v>0</v>
      </c>
      <c r="Z18" s="115"/>
      <c r="AA18" s="3">
        <f t="shared" si="11"/>
        <v>0</v>
      </c>
      <c r="AB18" s="115"/>
      <c r="AC18" s="3">
        <f t="shared" si="12"/>
        <v>0</v>
      </c>
      <c r="AD18" s="115"/>
      <c r="AE18" s="3">
        <f t="shared" si="13"/>
        <v>0</v>
      </c>
      <c r="AF18" s="220"/>
      <c r="AG18" s="3">
        <f t="shared" si="14"/>
        <v>0</v>
      </c>
      <c r="AH18" s="114">
        <f t="shared" si="15"/>
        <v>0</v>
      </c>
      <c r="AI18" s="4">
        <f t="shared" si="15"/>
        <v>0</v>
      </c>
    </row>
    <row r="19" spans="1:35">
      <c r="A19" s="13"/>
      <c r="B19" s="13"/>
      <c r="C19" s="68"/>
      <c r="D19" s="26"/>
      <c r="E19" s="88"/>
      <c r="F19" s="109"/>
      <c r="G19" s="109"/>
      <c r="H19" s="115"/>
      <c r="I19" s="3">
        <f t="shared" si="2"/>
        <v>0</v>
      </c>
      <c r="J19" s="115"/>
      <c r="K19" s="3">
        <f t="shared" si="2"/>
        <v>0</v>
      </c>
      <c r="L19" s="115"/>
      <c r="M19" s="3">
        <f t="shared" si="4"/>
        <v>0</v>
      </c>
      <c r="N19" s="115"/>
      <c r="O19" s="3">
        <f t="shared" si="5"/>
        <v>0</v>
      </c>
      <c r="P19" s="115"/>
      <c r="Q19" s="3">
        <f t="shared" si="6"/>
        <v>0</v>
      </c>
      <c r="R19" s="115"/>
      <c r="S19" s="3">
        <f t="shared" si="7"/>
        <v>0</v>
      </c>
      <c r="T19" s="115"/>
      <c r="U19" s="3">
        <f t="shared" si="8"/>
        <v>0</v>
      </c>
      <c r="V19" s="115"/>
      <c r="W19" s="3">
        <f t="shared" si="9"/>
        <v>0</v>
      </c>
      <c r="X19" s="115"/>
      <c r="Y19" s="3">
        <f t="shared" si="10"/>
        <v>0</v>
      </c>
      <c r="Z19" s="115"/>
      <c r="AA19" s="3">
        <f t="shared" si="11"/>
        <v>0</v>
      </c>
      <c r="AB19" s="115"/>
      <c r="AC19" s="3">
        <f t="shared" si="12"/>
        <v>0</v>
      </c>
      <c r="AD19" s="115"/>
      <c r="AE19" s="3">
        <f t="shared" si="13"/>
        <v>0</v>
      </c>
      <c r="AF19" s="220"/>
      <c r="AG19" s="3">
        <f t="shared" si="14"/>
        <v>0</v>
      </c>
      <c r="AH19" s="114">
        <f t="shared" si="15"/>
        <v>0</v>
      </c>
      <c r="AI19" s="4">
        <f t="shared" si="15"/>
        <v>0</v>
      </c>
    </row>
    <row r="20" spans="1:35">
      <c r="A20" s="13"/>
      <c r="B20" s="13"/>
      <c r="C20" s="68"/>
      <c r="D20" s="26"/>
      <c r="E20" s="88"/>
      <c r="F20" s="109"/>
      <c r="G20" s="109"/>
      <c r="H20" s="115"/>
      <c r="I20" s="3">
        <f t="shared" si="2"/>
        <v>0</v>
      </c>
      <c r="J20" s="115"/>
      <c r="K20" s="3">
        <f t="shared" si="2"/>
        <v>0</v>
      </c>
      <c r="L20" s="115"/>
      <c r="M20" s="3">
        <f t="shared" si="4"/>
        <v>0</v>
      </c>
      <c r="N20" s="115"/>
      <c r="O20" s="3">
        <f t="shared" si="5"/>
        <v>0</v>
      </c>
      <c r="P20" s="115"/>
      <c r="Q20" s="3">
        <f t="shared" si="6"/>
        <v>0</v>
      </c>
      <c r="R20" s="115"/>
      <c r="S20" s="3">
        <f t="shared" si="7"/>
        <v>0</v>
      </c>
      <c r="T20" s="115"/>
      <c r="U20" s="3">
        <f t="shared" si="8"/>
        <v>0</v>
      </c>
      <c r="V20" s="115"/>
      <c r="W20" s="3">
        <f t="shared" si="9"/>
        <v>0</v>
      </c>
      <c r="X20" s="115"/>
      <c r="Y20" s="3">
        <f t="shared" si="10"/>
        <v>0</v>
      </c>
      <c r="Z20" s="115"/>
      <c r="AA20" s="3">
        <f t="shared" si="11"/>
        <v>0</v>
      </c>
      <c r="AB20" s="115"/>
      <c r="AC20" s="3">
        <f t="shared" si="12"/>
        <v>0</v>
      </c>
      <c r="AD20" s="115"/>
      <c r="AE20" s="3">
        <f t="shared" si="13"/>
        <v>0</v>
      </c>
      <c r="AF20" s="220"/>
      <c r="AG20" s="3">
        <f t="shared" si="14"/>
        <v>0</v>
      </c>
      <c r="AH20" s="114">
        <f t="shared" si="15"/>
        <v>0</v>
      </c>
      <c r="AI20" s="4">
        <f t="shared" si="15"/>
        <v>0</v>
      </c>
    </row>
    <row r="21" spans="1:35">
      <c r="A21" s="13"/>
      <c r="B21" s="13"/>
      <c r="C21" s="68"/>
      <c r="D21" s="26"/>
      <c r="E21" s="88"/>
      <c r="F21" s="109"/>
      <c r="G21" s="109"/>
      <c r="H21" s="115"/>
      <c r="I21" s="3">
        <f t="shared" si="2"/>
        <v>0</v>
      </c>
      <c r="J21" s="115"/>
      <c r="K21" s="3">
        <f t="shared" si="2"/>
        <v>0</v>
      </c>
      <c r="L21" s="115"/>
      <c r="M21" s="3">
        <f t="shared" si="4"/>
        <v>0</v>
      </c>
      <c r="N21" s="115"/>
      <c r="O21" s="3">
        <f t="shared" si="5"/>
        <v>0</v>
      </c>
      <c r="P21" s="115"/>
      <c r="Q21" s="3">
        <f t="shared" si="6"/>
        <v>0</v>
      </c>
      <c r="R21" s="115"/>
      <c r="S21" s="3">
        <f t="shared" si="7"/>
        <v>0</v>
      </c>
      <c r="T21" s="115"/>
      <c r="U21" s="3">
        <f t="shared" si="8"/>
        <v>0</v>
      </c>
      <c r="V21" s="115"/>
      <c r="W21" s="3">
        <f t="shared" si="9"/>
        <v>0</v>
      </c>
      <c r="X21" s="115"/>
      <c r="Y21" s="3">
        <f t="shared" si="10"/>
        <v>0</v>
      </c>
      <c r="Z21" s="115"/>
      <c r="AA21" s="3">
        <f t="shared" si="11"/>
        <v>0</v>
      </c>
      <c r="AB21" s="115"/>
      <c r="AC21" s="3">
        <f t="shared" si="12"/>
        <v>0</v>
      </c>
      <c r="AD21" s="115"/>
      <c r="AE21" s="3">
        <f t="shared" si="13"/>
        <v>0</v>
      </c>
      <c r="AF21" s="220"/>
      <c r="AG21" s="3">
        <f t="shared" si="14"/>
        <v>0</v>
      </c>
      <c r="AH21" s="114">
        <f t="shared" si="15"/>
        <v>0</v>
      </c>
      <c r="AI21" s="4">
        <f t="shared" si="15"/>
        <v>0</v>
      </c>
    </row>
    <row r="22" spans="1:35">
      <c r="A22" s="13"/>
      <c r="B22" s="13"/>
      <c r="C22" s="68"/>
      <c r="D22" s="26"/>
      <c r="E22" s="88"/>
      <c r="F22" s="109"/>
      <c r="G22" s="109"/>
      <c r="H22" s="115"/>
      <c r="I22" s="3">
        <f t="shared" si="2"/>
        <v>0</v>
      </c>
      <c r="J22" s="115"/>
      <c r="K22" s="3">
        <f t="shared" si="2"/>
        <v>0</v>
      </c>
      <c r="L22" s="115"/>
      <c r="M22" s="3">
        <f t="shared" si="4"/>
        <v>0</v>
      </c>
      <c r="N22" s="115"/>
      <c r="O22" s="3">
        <f t="shared" si="5"/>
        <v>0</v>
      </c>
      <c r="P22" s="115"/>
      <c r="Q22" s="3">
        <f t="shared" si="6"/>
        <v>0</v>
      </c>
      <c r="R22" s="115"/>
      <c r="S22" s="3">
        <f t="shared" si="7"/>
        <v>0</v>
      </c>
      <c r="T22" s="115"/>
      <c r="U22" s="3">
        <f t="shared" si="8"/>
        <v>0</v>
      </c>
      <c r="V22" s="115"/>
      <c r="W22" s="3">
        <f t="shared" si="9"/>
        <v>0</v>
      </c>
      <c r="X22" s="115"/>
      <c r="Y22" s="3">
        <f t="shared" si="10"/>
        <v>0</v>
      </c>
      <c r="Z22" s="115"/>
      <c r="AA22" s="3">
        <f t="shared" si="11"/>
        <v>0</v>
      </c>
      <c r="AB22" s="115"/>
      <c r="AC22" s="3">
        <f t="shared" si="12"/>
        <v>0</v>
      </c>
      <c r="AD22" s="115"/>
      <c r="AE22" s="3">
        <f t="shared" si="13"/>
        <v>0</v>
      </c>
      <c r="AF22" s="220"/>
      <c r="AG22" s="3">
        <f t="shared" si="14"/>
        <v>0</v>
      </c>
      <c r="AH22" s="114">
        <f t="shared" si="15"/>
        <v>0</v>
      </c>
      <c r="AI22" s="4">
        <f t="shared" si="15"/>
        <v>0</v>
      </c>
    </row>
    <row r="23" spans="1:35">
      <c r="A23" s="13"/>
      <c r="B23" s="13"/>
      <c r="C23" s="68"/>
      <c r="D23" s="26"/>
      <c r="E23" s="88"/>
      <c r="F23" s="109"/>
      <c r="G23" s="109"/>
      <c r="H23" s="115"/>
      <c r="I23" s="3">
        <f t="shared" si="2"/>
        <v>0</v>
      </c>
      <c r="J23" s="115"/>
      <c r="K23" s="3">
        <f t="shared" si="2"/>
        <v>0</v>
      </c>
      <c r="L23" s="115"/>
      <c r="M23" s="3">
        <f t="shared" si="4"/>
        <v>0</v>
      </c>
      <c r="N23" s="115"/>
      <c r="O23" s="3">
        <f t="shared" si="5"/>
        <v>0</v>
      </c>
      <c r="P23" s="115"/>
      <c r="Q23" s="3">
        <f t="shared" si="6"/>
        <v>0</v>
      </c>
      <c r="R23" s="115"/>
      <c r="S23" s="3">
        <f t="shared" si="7"/>
        <v>0</v>
      </c>
      <c r="T23" s="115"/>
      <c r="U23" s="3">
        <f t="shared" si="8"/>
        <v>0</v>
      </c>
      <c r="V23" s="115"/>
      <c r="W23" s="3">
        <f t="shared" si="9"/>
        <v>0</v>
      </c>
      <c r="X23" s="115"/>
      <c r="Y23" s="3">
        <f t="shared" si="10"/>
        <v>0</v>
      </c>
      <c r="Z23" s="115"/>
      <c r="AA23" s="3">
        <f t="shared" si="11"/>
        <v>0</v>
      </c>
      <c r="AB23" s="115"/>
      <c r="AC23" s="3">
        <f t="shared" si="12"/>
        <v>0</v>
      </c>
      <c r="AD23" s="115"/>
      <c r="AE23" s="3">
        <f t="shared" si="13"/>
        <v>0</v>
      </c>
      <c r="AF23" s="220"/>
      <c r="AG23" s="3">
        <f t="shared" si="14"/>
        <v>0</v>
      </c>
      <c r="AH23" s="114">
        <f t="shared" si="15"/>
        <v>0</v>
      </c>
      <c r="AI23" s="4">
        <f t="shared" si="15"/>
        <v>0</v>
      </c>
    </row>
    <row r="24" spans="1:35">
      <c r="A24" s="13"/>
      <c r="B24" s="13"/>
      <c r="C24" s="68"/>
      <c r="D24" s="69"/>
      <c r="E24" s="124" t="s">
        <v>22</v>
      </c>
      <c r="F24" s="132"/>
      <c r="G24" s="132"/>
      <c r="H24" s="128">
        <f t="shared" ref="H24:AG24" si="16">SUM(H14:H23)</f>
        <v>0</v>
      </c>
      <c r="I24" s="129">
        <f t="shared" si="16"/>
        <v>0</v>
      </c>
      <c r="J24" s="128">
        <f t="shared" si="16"/>
        <v>0</v>
      </c>
      <c r="K24" s="129">
        <f t="shared" si="16"/>
        <v>0</v>
      </c>
      <c r="L24" s="128">
        <f t="shared" si="16"/>
        <v>0</v>
      </c>
      <c r="M24" s="129">
        <f t="shared" si="16"/>
        <v>0</v>
      </c>
      <c r="N24" s="128">
        <f t="shared" si="16"/>
        <v>0</v>
      </c>
      <c r="O24" s="129">
        <f t="shared" si="16"/>
        <v>0</v>
      </c>
      <c r="P24" s="128">
        <f t="shared" si="16"/>
        <v>0</v>
      </c>
      <c r="Q24" s="129">
        <f t="shared" si="16"/>
        <v>0</v>
      </c>
      <c r="R24" s="128">
        <f t="shared" si="16"/>
        <v>0</v>
      </c>
      <c r="S24" s="129">
        <f t="shared" si="16"/>
        <v>0</v>
      </c>
      <c r="T24" s="128">
        <f t="shared" si="16"/>
        <v>0</v>
      </c>
      <c r="U24" s="129">
        <f t="shared" si="16"/>
        <v>0</v>
      </c>
      <c r="V24" s="128">
        <f t="shared" si="16"/>
        <v>0</v>
      </c>
      <c r="W24" s="129">
        <f t="shared" si="16"/>
        <v>0</v>
      </c>
      <c r="X24" s="128">
        <f t="shared" si="16"/>
        <v>0</v>
      </c>
      <c r="Y24" s="129">
        <f t="shared" si="16"/>
        <v>0</v>
      </c>
      <c r="Z24" s="128">
        <f t="shared" si="16"/>
        <v>0</v>
      </c>
      <c r="AA24" s="129">
        <f t="shared" si="16"/>
        <v>0</v>
      </c>
      <c r="AB24" s="128">
        <f t="shared" si="16"/>
        <v>0</v>
      </c>
      <c r="AC24" s="129">
        <f t="shared" si="16"/>
        <v>0</v>
      </c>
      <c r="AD24" s="128">
        <f t="shared" si="16"/>
        <v>0</v>
      </c>
      <c r="AE24" s="129">
        <f t="shared" si="16"/>
        <v>0</v>
      </c>
      <c r="AF24" s="221">
        <f t="shared" si="16"/>
        <v>0</v>
      </c>
      <c r="AG24" s="129">
        <f t="shared" si="16"/>
        <v>0</v>
      </c>
      <c r="AH24" s="128">
        <f>SUM(AF24,AD24,AB24,Z24,X24,V24,T24,R24,P24,N24,L24,J24,H24)</f>
        <v>0</v>
      </c>
      <c r="AI24" s="129">
        <f>SUM(AG24,AE24,AC24,AA24,Y24,W24,U24,S24,Q24,O24,M24,K24,I24)</f>
        <v>0</v>
      </c>
    </row>
    <row r="25" spans="1:35">
      <c r="A25" s="13"/>
      <c r="B25" s="13"/>
      <c r="C25" s="68"/>
      <c r="D25" s="22" t="s">
        <v>68</v>
      </c>
      <c r="E25" s="88" t="s">
        <v>32</v>
      </c>
      <c r="F25" s="253">
        <v>533937</v>
      </c>
      <c r="G25" s="107" t="s">
        <v>127</v>
      </c>
      <c r="H25" s="2"/>
      <c r="I25" s="3">
        <f t="shared" ref="I25:K33" si="17">ROUNDDOWN($F25*H25,0)</f>
        <v>0</v>
      </c>
      <c r="J25" s="2"/>
      <c r="K25" s="3">
        <f>ROUNDDOWN($F25*J25,0)</f>
        <v>0</v>
      </c>
      <c r="L25" s="2"/>
      <c r="M25" s="3">
        <f t="shared" ref="M25:M33" si="18">ROUNDDOWN($F25*L25,0)</f>
        <v>0</v>
      </c>
      <c r="N25" s="2"/>
      <c r="O25" s="3">
        <f t="shared" ref="O25:O33" si="19">ROUNDDOWN($F25*N25,0)</f>
        <v>0</v>
      </c>
      <c r="P25" s="2"/>
      <c r="Q25" s="3">
        <f t="shared" ref="Q25:Q33" si="20">ROUNDDOWN($F25*P25,0)</f>
        <v>0</v>
      </c>
      <c r="R25" s="2"/>
      <c r="S25" s="3">
        <f t="shared" ref="S25:S33" si="21">ROUNDDOWN($F25*R25,0)</f>
        <v>0</v>
      </c>
      <c r="T25" s="2"/>
      <c r="U25" s="3">
        <f t="shared" ref="U25:U33" si="22">ROUNDDOWN($F25*T25,0)</f>
        <v>0</v>
      </c>
      <c r="V25" s="2"/>
      <c r="W25" s="3">
        <f t="shared" ref="W25:W33" si="23">ROUNDDOWN($F25*V25,0)</f>
        <v>0</v>
      </c>
      <c r="X25" s="2"/>
      <c r="Y25" s="3">
        <f t="shared" ref="Y25:Y33" si="24">ROUNDDOWN($F25*X25,0)</f>
        <v>0</v>
      </c>
      <c r="Z25" s="2"/>
      <c r="AA25" s="3">
        <f t="shared" ref="AA25:AA33" si="25">ROUNDDOWN($F25*Z25,0)</f>
        <v>0</v>
      </c>
      <c r="AB25" s="2"/>
      <c r="AC25" s="3">
        <f t="shared" ref="AC25:AC33" si="26">ROUNDDOWN($F25*AB25,0)</f>
        <v>0</v>
      </c>
      <c r="AD25" s="2"/>
      <c r="AE25" s="3">
        <f t="shared" ref="AE25:AE33" si="27">ROUNDDOWN($F25*AD25,0)</f>
        <v>0</v>
      </c>
      <c r="AF25" s="222"/>
      <c r="AG25" s="3">
        <f t="shared" ref="AG25:AG33" si="28">ROUNDDOWN($F25*AF25,0)</f>
        <v>0</v>
      </c>
      <c r="AH25" s="4">
        <f>SUM(AF25,AD25,AB25,Z25,X25,V25,T25,R25,P25,N25,L25,J25,H25)</f>
        <v>0</v>
      </c>
      <c r="AI25" s="4">
        <f t="shared" si="15"/>
        <v>0</v>
      </c>
    </row>
    <row r="26" spans="1:35">
      <c r="A26" s="13"/>
      <c r="B26" s="13"/>
      <c r="C26" s="68"/>
      <c r="D26" s="26"/>
      <c r="E26" s="88"/>
      <c r="F26" s="111"/>
      <c r="G26" s="107"/>
      <c r="H26" s="1"/>
      <c r="I26" s="3">
        <f t="shared" si="17"/>
        <v>0</v>
      </c>
      <c r="J26" s="1"/>
      <c r="K26" s="3">
        <f t="shared" ref="K26:K28" si="29">ROUNDDOWN($F26*J26,0)</f>
        <v>0</v>
      </c>
      <c r="L26" s="1"/>
      <c r="M26" s="3">
        <f t="shared" si="18"/>
        <v>0</v>
      </c>
      <c r="N26" s="1"/>
      <c r="O26" s="3">
        <f t="shared" si="19"/>
        <v>0</v>
      </c>
      <c r="P26" s="1"/>
      <c r="Q26" s="3">
        <f t="shared" si="20"/>
        <v>0</v>
      </c>
      <c r="R26" s="1"/>
      <c r="S26" s="3">
        <f t="shared" si="21"/>
        <v>0</v>
      </c>
      <c r="T26" s="1"/>
      <c r="U26" s="3">
        <f t="shared" si="22"/>
        <v>0</v>
      </c>
      <c r="V26" s="1"/>
      <c r="W26" s="3">
        <f t="shared" si="23"/>
        <v>0</v>
      </c>
      <c r="X26" s="1"/>
      <c r="Y26" s="3">
        <f t="shared" si="24"/>
        <v>0</v>
      </c>
      <c r="Z26" s="1"/>
      <c r="AA26" s="3">
        <f t="shared" si="25"/>
        <v>0</v>
      </c>
      <c r="AB26" s="1"/>
      <c r="AC26" s="3">
        <f t="shared" si="26"/>
        <v>0</v>
      </c>
      <c r="AD26" s="1"/>
      <c r="AE26" s="3">
        <f t="shared" si="27"/>
        <v>0</v>
      </c>
      <c r="AF26" s="223"/>
      <c r="AG26" s="3">
        <f t="shared" si="28"/>
        <v>0</v>
      </c>
      <c r="AH26" s="4">
        <f t="shared" si="15"/>
        <v>0</v>
      </c>
      <c r="AI26" s="4">
        <f t="shared" si="15"/>
        <v>0</v>
      </c>
    </row>
    <row r="27" spans="1:35">
      <c r="A27" s="13"/>
      <c r="B27" s="13"/>
      <c r="C27" s="68"/>
      <c r="D27" s="26"/>
      <c r="E27" s="88"/>
      <c r="F27" s="109"/>
      <c r="G27" s="109"/>
      <c r="H27" s="1"/>
      <c r="I27" s="3">
        <f t="shared" si="17"/>
        <v>0</v>
      </c>
      <c r="J27" s="1"/>
      <c r="K27" s="3">
        <f t="shared" si="29"/>
        <v>0</v>
      </c>
      <c r="L27" s="1"/>
      <c r="M27" s="3">
        <f t="shared" si="18"/>
        <v>0</v>
      </c>
      <c r="N27" s="1"/>
      <c r="O27" s="3">
        <f t="shared" si="19"/>
        <v>0</v>
      </c>
      <c r="P27" s="1"/>
      <c r="Q27" s="3">
        <f t="shared" si="20"/>
        <v>0</v>
      </c>
      <c r="R27" s="1"/>
      <c r="S27" s="3">
        <f t="shared" si="21"/>
        <v>0</v>
      </c>
      <c r="T27" s="1"/>
      <c r="U27" s="3">
        <f t="shared" si="22"/>
        <v>0</v>
      </c>
      <c r="V27" s="1"/>
      <c r="W27" s="3">
        <f t="shared" si="23"/>
        <v>0</v>
      </c>
      <c r="X27" s="1"/>
      <c r="Y27" s="3">
        <f t="shared" si="24"/>
        <v>0</v>
      </c>
      <c r="Z27" s="1"/>
      <c r="AA27" s="3">
        <f t="shared" si="25"/>
        <v>0</v>
      </c>
      <c r="AB27" s="1"/>
      <c r="AC27" s="3">
        <f t="shared" si="26"/>
        <v>0</v>
      </c>
      <c r="AD27" s="1"/>
      <c r="AE27" s="3">
        <f t="shared" si="27"/>
        <v>0</v>
      </c>
      <c r="AF27" s="223"/>
      <c r="AG27" s="3">
        <f t="shared" si="28"/>
        <v>0</v>
      </c>
      <c r="AH27" s="4">
        <f t="shared" si="15"/>
        <v>0</v>
      </c>
      <c r="AI27" s="4">
        <f t="shared" si="15"/>
        <v>0</v>
      </c>
    </row>
    <row r="28" spans="1:35" ht="14.25" customHeight="1">
      <c r="A28" s="13"/>
      <c r="B28" s="13"/>
      <c r="C28" s="68"/>
      <c r="D28" s="26"/>
      <c r="E28" s="88"/>
      <c r="F28" s="109"/>
      <c r="G28" s="109"/>
      <c r="H28" s="1"/>
      <c r="I28" s="3">
        <f t="shared" si="17"/>
        <v>0</v>
      </c>
      <c r="J28" s="1"/>
      <c r="K28" s="3">
        <f t="shared" si="29"/>
        <v>0</v>
      </c>
      <c r="L28" s="1"/>
      <c r="M28" s="3">
        <f t="shared" si="18"/>
        <v>0</v>
      </c>
      <c r="N28" s="1"/>
      <c r="O28" s="3">
        <f t="shared" si="19"/>
        <v>0</v>
      </c>
      <c r="P28" s="1"/>
      <c r="Q28" s="3">
        <f t="shared" si="20"/>
        <v>0</v>
      </c>
      <c r="R28" s="1"/>
      <c r="S28" s="3">
        <f t="shared" si="21"/>
        <v>0</v>
      </c>
      <c r="T28" s="1"/>
      <c r="U28" s="3">
        <f t="shared" si="22"/>
        <v>0</v>
      </c>
      <c r="V28" s="1"/>
      <c r="W28" s="3">
        <f t="shared" si="23"/>
        <v>0</v>
      </c>
      <c r="X28" s="1"/>
      <c r="Y28" s="3">
        <f t="shared" si="24"/>
        <v>0</v>
      </c>
      <c r="Z28" s="1"/>
      <c r="AA28" s="3">
        <f t="shared" si="25"/>
        <v>0</v>
      </c>
      <c r="AB28" s="1"/>
      <c r="AC28" s="3">
        <f t="shared" si="26"/>
        <v>0</v>
      </c>
      <c r="AD28" s="1"/>
      <c r="AE28" s="3">
        <f t="shared" si="27"/>
        <v>0</v>
      </c>
      <c r="AF28" s="223"/>
      <c r="AG28" s="3">
        <f t="shared" si="28"/>
        <v>0</v>
      </c>
      <c r="AH28" s="4">
        <f t="shared" si="15"/>
        <v>0</v>
      </c>
      <c r="AI28" s="4">
        <f t="shared" si="15"/>
        <v>0</v>
      </c>
    </row>
    <row r="29" spans="1:35">
      <c r="A29" s="13"/>
      <c r="B29" s="13"/>
      <c r="C29" s="67"/>
      <c r="D29" s="26"/>
      <c r="E29" s="69"/>
      <c r="F29" s="109"/>
      <c r="G29" s="109"/>
      <c r="H29" s="1"/>
      <c r="I29" s="3">
        <f t="shared" si="17"/>
        <v>0</v>
      </c>
      <c r="J29" s="1"/>
      <c r="K29" s="3">
        <f t="shared" si="17"/>
        <v>0</v>
      </c>
      <c r="L29" s="1"/>
      <c r="M29" s="3">
        <f t="shared" si="18"/>
        <v>0</v>
      </c>
      <c r="N29" s="1"/>
      <c r="O29" s="3">
        <f t="shared" si="19"/>
        <v>0</v>
      </c>
      <c r="P29" s="1"/>
      <c r="Q29" s="3">
        <f t="shared" si="20"/>
        <v>0</v>
      </c>
      <c r="R29" s="1"/>
      <c r="S29" s="3">
        <f t="shared" si="21"/>
        <v>0</v>
      </c>
      <c r="T29" s="1"/>
      <c r="U29" s="3">
        <f t="shared" si="22"/>
        <v>0</v>
      </c>
      <c r="V29" s="1"/>
      <c r="W29" s="3">
        <f t="shared" si="23"/>
        <v>0</v>
      </c>
      <c r="X29" s="1"/>
      <c r="Y29" s="3">
        <f t="shared" si="24"/>
        <v>0</v>
      </c>
      <c r="Z29" s="1"/>
      <c r="AA29" s="3">
        <f t="shared" si="25"/>
        <v>0</v>
      </c>
      <c r="AB29" s="1"/>
      <c r="AC29" s="3">
        <f t="shared" si="26"/>
        <v>0</v>
      </c>
      <c r="AD29" s="1"/>
      <c r="AE29" s="3">
        <f t="shared" si="27"/>
        <v>0</v>
      </c>
      <c r="AF29" s="223"/>
      <c r="AG29" s="3">
        <f t="shared" si="28"/>
        <v>0</v>
      </c>
      <c r="AH29" s="4">
        <f t="shared" si="15"/>
        <v>0</v>
      </c>
      <c r="AI29" s="4">
        <f t="shared" si="15"/>
        <v>0</v>
      </c>
    </row>
    <row r="30" spans="1:35">
      <c r="A30" s="13"/>
      <c r="B30" s="13"/>
      <c r="C30" s="67"/>
      <c r="D30" s="26"/>
      <c r="E30" s="69"/>
      <c r="F30" s="109"/>
      <c r="G30" s="109"/>
      <c r="H30" s="1"/>
      <c r="I30" s="3">
        <f t="shared" si="17"/>
        <v>0</v>
      </c>
      <c r="J30" s="1"/>
      <c r="K30" s="3">
        <f t="shared" si="17"/>
        <v>0</v>
      </c>
      <c r="L30" s="1"/>
      <c r="M30" s="3">
        <f t="shared" si="18"/>
        <v>0</v>
      </c>
      <c r="N30" s="1"/>
      <c r="O30" s="3">
        <f t="shared" si="19"/>
        <v>0</v>
      </c>
      <c r="P30" s="1"/>
      <c r="Q30" s="3">
        <f t="shared" si="20"/>
        <v>0</v>
      </c>
      <c r="R30" s="1"/>
      <c r="S30" s="3">
        <f t="shared" si="21"/>
        <v>0</v>
      </c>
      <c r="T30" s="1"/>
      <c r="U30" s="3">
        <f t="shared" si="22"/>
        <v>0</v>
      </c>
      <c r="V30" s="1"/>
      <c r="W30" s="3">
        <f t="shared" si="23"/>
        <v>0</v>
      </c>
      <c r="X30" s="1"/>
      <c r="Y30" s="3">
        <f t="shared" si="24"/>
        <v>0</v>
      </c>
      <c r="Z30" s="1"/>
      <c r="AA30" s="3">
        <f t="shared" si="25"/>
        <v>0</v>
      </c>
      <c r="AB30" s="1"/>
      <c r="AC30" s="3">
        <f t="shared" si="26"/>
        <v>0</v>
      </c>
      <c r="AD30" s="1"/>
      <c r="AE30" s="3">
        <f t="shared" si="27"/>
        <v>0</v>
      </c>
      <c r="AF30" s="223"/>
      <c r="AG30" s="3">
        <f t="shared" si="28"/>
        <v>0</v>
      </c>
      <c r="AH30" s="4">
        <f t="shared" si="15"/>
        <v>0</v>
      </c>
      <c r="AI30" s="4">
        <f t="shared" si="15"/>
        <v>0</v>
      </c>
    </row>
    <row r="31" spans="1:35">
      <c r="A31" s="13"/>
      <c r="B31" s="13"/>
      <c r="C31" s="68"/>
      <c r="D31" s="26"/>
      <c r="E31" s="88"/>
      <c r="F31" s="109"/>
      <c r="G31" s="109"/>
      <c r="H31" s="1"/>
      <c r="I31" s="3">
        <f t="shared" si="17"/>
        <v>0</v>
      </c>
      <c r="J31" s="1"/>
      <c r="K31" s="3">
        <f t="shared" si="17"/>
        <v>0</v>
      </c>
      <c r="L31" s="1"/>
      <c r="M31" s="3">
        <f t="shared" si="18"/>
        <v>0</v>
      </c>
      <c r="N31" s="1"/>
      <c r="O31" s="3">
        <f t="shared" si="19"/>
        <v>0</v>
      </c>
      <c r="P31" s="1"/>
      <c r="Q31" s="3">
        <f t="shared" si="20"/>
        <v>0</v>
      </c>
      <c r="R31" s="1"/>
      <c r="S31" s="3">
        <f t="shared" si="21"/>
        <v>0</v>
      </c>
      <c r="T31" s="1"/>
      <c r="U31" s="3">
        <f t="shared" si="22"/>
        <v>0</v>
      </c>
      <c r="V31" s="1"/>
      <c r="W31" s="3">
        <f t="shared" si="23"/>
        <v>0</v>
      </c>
      <c r="X31" s="1"/>
      <c r="Y31" s="3">
        <f t="shared" si="24"/>
        <v>0</v>
      </c>
      <c r="Z31" s="1"/>
      <c r="AA31" s="3">
        <f t="shared" si="25"/>
        <v>0</v>
      </c>
      <c r="AB31" s="1"/>
      <c r="AC31" s="3">
        <f t="shared" si="26"/>
        <v>0</v>
      </c>
      <c r="AD31" s="1"/>
      <c r="AE31" s="3">
        <f t="shared" si="27"/>
        <v>0</v>
      </c>
      <c r="AF31" s="223"/>
      <c r="AG31" s="3">
        <f t="shared" si="28"/>
        <v>0</v>
      </c>
      <c r="AH31" s="4">
        <f t="shared" si="15"/>
        <v>0</v>
      </c>
      <c r="AI31" s="4">
        <f t="shared" si="15"/>
        <v>0</v>
      </c>
    </row>
    <row r="32" spans="1:35">
      <c r="A32" s="13"/>
      <c r="B32" s="13"/>
      <c r="C32" s="68"/>
      <c r="D32" s="26"/>
      <c r="E32" s="88"/>
      <c r="F32" s="109"/>
      <c r="G32" s="109"/>
      <c r="H32" s="1"/>
      <c r="I32" s="3">
        <f t="shared" si="17"/>
        <v>0</v>
      </c>
      <c r="J32" s="1"/>
      <c r="K32" s="3">
        <f t="shared" si="17"/>
        <v>0</v>
      </c>
      <c r="L32" s="1"/>
      <c r="M32" s="3">
        <f t="shared" si="18"/>
        <v>0</v>
      </c>
      <c r="N32" s="1"/>
      <c r="O32" s="3">
        <f t="shared" si="19"/>
        <v>0</v>
      </c>
      <c r="P32" s="1"/>
      <c r="Q32" s="3">
        <f t="shared" si="20"/>
        <v>0</v>
      </c>
      <c r="R32" s="1"/>
      <c r="S32" s="3">
        <f t="shared" si="21"/>
        <v>0</v>
      </c>
      <c r="T32" s="1"/>
      <c r="U32" s="3">
        <f t="shared" si="22"/>
        <v>0</v>
      </c>
      <c r="V32" s="1"/>
      <c r="W32" s="3">
        <f t="shared" si="23"/>
        <v>0</v>
      </c>
      <c r="X32" s="1"/>
      <c r="Y32" s="3">
        <f t="shared" si="24"/>
        <v>0</v>
      </c>
      <c r="Z32" s="1"/>
      <c r="AA32" s="3">
        <f t="shared" si="25"/>
        <v>0</v>
      </c>
      <c r="AB32" s="1"/>
      <c r="AC32" s="3">
        <f t="shared" si="26"/>
        <v>0</v>
      </c>
      <c r="AD32" s="1"/>
      <c r="AE32" s="3">
        <f t="shared" si="27"/>
        <v>0</v>
      </c>
      <c r="AF32" s="223"/>
      <c r="AG32" s="3">
        <f t="shared" si="28"/>
        <v>0</v>
      </c>
      <c r="AH32" s="4">
        <f t="shared" si="15"/>
        <v>0</v>
      </c>
      <c r="AI32" s="4">
        <f t="shared" si="15"/>
        <v>0</v>
      </c>
    </row>
    <row r="33" spans="1:35">
      <c r="A33" s="13"/>
      <c r="B33" s="13"/>
      <c r="C33" s="68"/>
      <c r="D33" s="26"/>
      <c r="E33" s="88"/>
      <c r="F33" s="109"/>
      <c r="G33" s="109"/>
      <c r="H33" s="1"/>
      <c r="I33" s="3">
        <f t="shared" si="17"/>
        <v>0</v>
      </c>
      <c r="J33" s="1"/>
      <c r="K33" s="3">
        <f t="shared" si="17"/>
        <v>0</v>
      </c>
      <c r="L33" s="1"/>
      <c r="M33" s="3">
        <f t="shared" si="18"/>
        <v>0</v>
      </c>
      <c r="N33" s="1"/>
      <c r="O33" s="3">
        <f t="shared" si="19"/>
        <v>0</v>
      </c>
      <c r="P33" s="1"/>
      <c r="Q33" s="3">
        <f t="shared" si="20"/>
        <v>0</v>
      </c>
      <c r="R33" s="1"/>
      <c r="S33" s="3">
        <f t="shared" si="21"/>
        <v>0</v>
      </c>
      <c r="T33" s="1"/>
      <c r="U33" s="3">
        <f t="shared" si="22"/>
        <v>0</v>
      </c>
      <c r="V33" s="1"/>
      <c r="W33" s="3">
        <f t="shared" si="23"/>
        <v>0</v>
      </c>
      <c r="X33" s="1"/>
      <c r="Y33" s="3">
        <f t="shared" si="24"/>
        <v>0</v>
      </c>
      <c r="Z33" s="1"/>
      <c r="AA33" s="3">
        <f t="shared" si="25"/>
        <v>0</v>
      </c>
      <c r="AB33" s="1"/>
      <c r="AC33" s="3">
        <f t="shared" si="26"/>
        <v>0</v>
      </c>
      <c r="AD33" s="1"/>
      <c r="AE33" s="3">
        <f t="shared" si="27"/>
        <v>0</v>
      </c>
      <c r="AF33" s="223"/>
      <c r="AG33" s="3">
        <f t="shared" si="28"/>
        <v>0</v>
      </c>
      <c r="AH33" s="4">
        <f t="shared" si="15"/>
        <v>0</v>
      </c>
      <c r="AI33" s="4">
        <f t="shared" si="15"/>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5"/>
        <v>0</v>
      </c>
      <c r="AI34" s="4">
        <f t="shared" si="15"/>
        <v>0</v>
      </c>
    </row>
    <row r="35" spans="1:35">
      <c r="A35" s="13"/>
      <c r="B35" s="13"/>
      <c r="C35" s="68"/>
      <c r="D35" s="69"/>
      <c r="E35" s="124" t="s">
        <v>22</v>
      </c>
      <c r="F35" s="132"/>
      <c r="G35" s="132"/>
      <c r="H35" s="129">
        <f t="shared" ref="H35:AG35" si="30">SUM(H25:H34)</f>
        <v>0</v>
      </c>
      <c r="I35" s="129">
        <f t="shared" si="30"/>
        <v>0</v>
      </c>
      <c r="J35" s="129">
        <f t="shared" si="30"/>
        <v>0</v>
      </c>
      <c r="K35" s="129">
        <f t="shared" si="30"/>
        <v>0</v>
      </c>
      <c r="L35" s="129">
        <f t="shared" si="30"/>
        <v>0</v>
      </c>
      <c r="M35" s="129">
        <f t="shared" si="30"/>
        <v>0</v>
      </c>
      <c r="N35" s="129">
        <f t="shared" si="30"/>
        <v>0</v>
      </c>
      <c r="O35" s="129">
        <f t="shared" si="30"/>
        <v>0</v>
      </c>
      <c r="P35" s="129">
        <f t="shared" si="30"/>
        <v>0</v>
      </c>
      <c r="Q35" s="129">
        <f t="shared" si="30"/>
        <v>0</v>
      </c>
      <c r="R35" s="129">
        <f t="shared" si="30"/>
        <v>0</v>
      </c>
      <c r="S35" s="129">
        <f t="shared" si="30"/>
        <v>0</v>
      </c>
      <c r="T35" s="129">
        <f t="shared" si="30"/>
        <v>0</v>
      </c>
      <c r="U35" s="129">
        <f t="shared" si="30"/>
        <v>0</v>
      </c>
      <c r="V35" s="129">
        <f t="shared" si="30"/>
        <v>0</v>
      </c>
      <c r="W35" s="129">
        <f t="shared" si="30"/>
        <v>0</v>
      </c>
      <c r="X35" s="129">
        <f t="shared" si="30"/>
        <v>0</v>
      </c>
      <c r="Y35" s="129">
        <f t="shared" si="30"/>
        <v>0</v>
      </c>
      <c r="Z35" s="129">
        <f t="shared" si="30"/>
        <v>0</v>
      </c>
      <c r="AA35" s="129">
        <f t="shared" si="30"/>
        <v>0</v>
      </c>
      <c r="AB35" s="129">
        <f t="shared" si="30"/>
        <v>0</v>
      </c>
      <c r="AC35" s="129">
        <f t="shared" si="30"/>
        <v>0</v>
      </c>
      <c r="AD35" s="129">
        <f t="shared" si="30"/>
        <v>0</v>
      </c>
      <c r="AE35" s="129">
        <f t="shared" si="30"/>
        <v>0</v>
      </c>
      <c r="AF35" s="224">
        <f t="shared" si="30"/>
        <v>0</v>
      </c>
      <c r="AG35" s="129">
        <f t="shared" si="30"/>
        <v>0</v>
      </c>
      <c r="AH35" s="129">
        <f t="shared" si="15"/>
        <v>0</v>
      </c>
      <c r="AI35" s="129">
        <f t="shared" si="15"/>
        <v>0</v>
      </c>
    </row>
    <row r="36" spans="1:35">
      <c r="A36" s="13"/>
      <c r="B36" s="13"/>
      <c r="C36" s="67"/>
      <c r="D36" s="22" t="s">
        <v>70</v>
      </c>
      <c r="E36" s="88" t="s">
        <v>32</v>
      </c>
      <c r="F36" s="253">
        <v>430540</v>
      </c>
      <c r="G36" s="107" t="s">
        <v>127</v>
      </c>
      <c r="H36" s="2"/>
      <c r="I36" s="3">
        <f t="shared" ref="I36:K45" si="31">ROUNDDOWN($F36*H36,0)</f>
        <v>0</v>
      </c>
      <c r="J36" s="2"/>
      <c r="K36" s="3">
        <f t="shared" ref="K36:K38" si="32">ROUNDDOWN($F36*J36,0)</f>
        <v>0</v>
      </c>
      <c r="L36" s="2"/>
      <c r="M36" s="3">
        <f t="shared" ref="M36:M45" si="33">ROUNDDOWN($F36*L36,0)</f>
        <v>0</v>
      </c>
      <c r="N36" s="2"/>
      <c r="O36" s="3">
        <f t="shared" ref="O36:O45" si="34">ROUNDDOWN($F36*N36,0)</f>
        <v>0</v>
      </c>
      <c r="P36" s="2"/>
      <c r="Q36" s="3">
        <f t="shared" ref="Q36:Q45" si="35">ROUNDDOWN($F36*P36,0)</f>
        <v>0</v>
      </c>
      <c r="R36" s="2"/>
      <c r="S36" s="3">
        <f t="shared" ref="S36:S45" si="36">ROUNDDOWN($F36*R36,0)</f>
        <v>0</v>
      </c>
      <c r="T36" s="2"/>
      <c r="U36" s="3">
        <f t="shared" ref="U36:U45" si="37">ROUNDDOWN($F36*T36,0)</f>
        <v>0</v>
      </c>
      <c r="V36" s="2"/>
      <c r="W36" s="3">
        <f t="shared" ref="W36:W45" si="38">ROUNDDOWN($F36*V36,0)</f>
        <v>0</v>
      </c>
      <c r="X36" s="2"/>
      <c r="Y36" s="3">
        <f t="shared" ref="Y36:Y45" si="39">ROUNDDOWN($F36*X36,0)</f>
        <v>0</v>
      </c>
      <c r="Z36" s="2"/>
      <c r="AA36" s="3">
        <f t="shared" ref="AA36:AA45" si="40">ROUNDDOWN($F36*Z36,0)</f>
        <v>0</v>
      </c>
      <c r="AB36" s="2"/>
      <c r="AC36" s="3">
        <f t="shared" ref="AC36:AC45" si="41">ROUNDDOWN($F36*AB36,0)</f>
        <v>0</v>
      </c>
      <c r="AD36" s="2"/>
      <c r="AE36" s="3">
        <f t="shared" ref="AE36:AE45" si="42">ROUNDDOWN($F36*AD36,0)</f>
        <v>0</v>
      </c>
      <c r="AF36" s="222"/>
      <c r="AG36" s="3">
        <f t="shared" ref="AG36:AG45" si="43">ROUNDDOWN($F36*AF36,0)</f>
        <v>0</v>
      </c>
      <c r="AH36" s="4">
        <f t="shared" si="15"/>
        <v>0</v>
      </c>
      <c r="AI36" s="4">
        <f t="shared" si="15"/>
        <v>0</v>
      </c>
    </row>
    <row r="37" spans="1:35">
      <c r="A37" s="13"/>
      <c r="B37" s="13"/>
      <c r="C37" s="26"/>
      <c r="D37" s="26"/>
      <c r="E37" s="88"/>
      <c r="F37" s="111"/>
      <c r="G37" s="107"/>
      <c r="H37" s="1"/>
      <c r="I37" s="3">
        <f t="shared" si="31"/>
        <v>0</v>
      </c>
      <c r="J37" s="1"/>
      <c r="K37" s="3">
        <f t="shared" si="32"/>
        <v>0</v>
      </c>
      <c r="L37" s="1"/>
      <c r="M37" s="3">
        <f t="shared" si="33"/>
        <v>0</v>
      </c>
      <c r="N37" s="1"/>
      <c r="O37" s="3">
        <f t="shared" si="34"/>
        <v>0</v>
      </c>
      <c r="P37" s="1"/>
      <c r="Q37" s="3">
        <f t="shared" si="35"/>
        <v>0</v>
      </c>
      <c r="R37" s="1"/>
      <c r="S37" s="3">
        <f t="shared" si="36"/>
        <v>0</v>
      </c>
      <c r="T37" s="1"/>
      <c r="U37" s="3">
        <f t="shared" si="37"/>
        <v>0</v>
      </c>
      <c r="V37" s="1"/>
      <c r="W37" s="3">
        <f t="shared" si="38"/>
        <v>0</v>
      </c>
      <c r="X37" s="1"/>
      <c r="Y37" s="3">
        <f t="shared" si="39"/>
        <v>0</v>
      </c>
      <c r="Z37" s="1"/>
      <c r="AA37" s="3">
        <f t="shared" si="40"/>
        <v>0</v>
      </c>
      <c r="AB37" s="1"/>
      <c r="AC37" s="3">
        <f t="shared" si="41"/>
        <v>0</v>
      </c>
      <c r="AD37" s="1"/>
      <c r="AE37" s="3">
        <f t="shared" si="42"/>
        <v>0</v>
      </c>
      <c r="AF37" s="223"/>
      <c r="AG37" s="3">
        <f t="shared" si="43"/>
        <v>0</v>
      </c>
      <c r="AH37" s="4">
        <f t="shared" si="15"/>
        <v>0</v>
      </c>
      <c r="AI37" s="4">
        <f t="shared" si="15"/>
        <v>0</v>
      </c>
    </row>
    <row r="38" spans="1:35">
      <c r="A38" s="13"/>
      <c r="B38" s="13"/>
      <c r="C38" s="26"/>
      <c r="D38" s="26"/>
      <c r="E38" s="88"/>
      <c r="F38" s="109"/>
      <c r="G38" s="109"/>
      <c r="H38" s="1"/>
      <c r="I38" s="3">
        <f t="shared" si="31"/>
        <v>0</v>
      </c>
      <c r="J38" s="1"/>
      <c r="K38" s="3">
        <f t="shared" si="32"/>
        <v>0</v>
      </c>
      <c r="L38" s="1"/>
      <c r="M38" s="3">
        <f t="shared" si="33"/>
        <v>0</v>
      </c>
      <c r="N38" s="1"/>
      <c r="O38" s="3">
        <f t="shared" si="34"/>
        <v>0</v>
      </c>
      <c r="P38" s="1"/>
      <c r="Q38" s="3">
        <f t="shared" si="35"/>
        <v>0</v>
      </c>
      <c r="R38" s="1"/>
      <c r="S38" s="3">
        <f t="shared" si="36"/>
        <v>0</v>
      </c>
      <c r="T38" s="1"/>
      <c r="U38" s="3">
        <f t="shared" si="37"/>
        <v>0</v>
      </c>
      <c r="V38" s="1"/>
      <c r="W38" s="3">
        <f t="shared" si="38"/>
        <v>0</v>
      </c>
      <c r="X38" s="1"/>
      <c r="Y38" s="3">
        <f t="shared" si="39"/>
        <v>0</v>
      </c>
      <c r="Z38" s="1"/>
      <c r="AA38" s="3">
        <f t="shared" si="40"/>
        <v>0</v>
      </c>
      <c r="AB38" s="1"/>
      <c r="AC38" s="3">
        <f t="shared" si="41"/>
        <v>0</v>
      </c>
      <c r="AD38" s="1"/>
      <c r="AE38" s="3">
        <f t="shared" si="42"/>
        <v>0</v>
      </c>
      <c r="AF38" s="223"/>
      <c r="AG38" s="3">
        <f t="shared" si="43"/>
        <v>0</v>
      </c>
      <c r="AH38" s="4">
        <f t="shared" si="15"/>
        <v>0</v>
      </c>
      <c r="AI38" s="4">
        <f t="shared" si="15"/>
        <v>0</v>
      </c>
    </row>
    <row r="39" spans="1:35">
      <c r="A39" s="13"/>
      <c r="B39" s="13"/>
      <c r="C39" s="26"/>
      <c r="D39" s="26"/>
      <c r="E39" s="88"/>
      <c r="F39" s="109"/>
      <c r="G39" s="109"/>
      <c r="H39" s="1"/>
      <c r="I39" s="3">
        <f t="shared" si="31"/>
        <v>0</v>
      </c>
      <c r="J39" s="1"/>
      <c r="K39" s="3">
        <f t="shared" si="31"/>
        <v>0</v>
      </c>
      <c r="L39" s="1"/>
      <c r="M39" s="3">
        <f t="shared" si="33"/>
        <v>0</v>
      </c>
      <c r="N39" s="1"/>
      <c r="O39" s="3">
        <f t="shared" si="34"/>
        <v>0</v>
      </c>
      <c r="P39" s="1"/>
      <c r="Q39" s="3">
        <f t="shared" si="35"/>
        <v>0</v>
      </c>
      <c r="R39" s="1"/>
      <c r="S39" s="3">
        <f t="shared" si="36"/>
        <v>0</v>
      </c>
      <c r="T39" s="1"/>
      <c r="U39" s="3">
        <f t="shared" si="37"/>
        <v>0</v>
      </c>
      <c r="V39" s="1"/>
      <c r="W39" s="3">
        <f t="shared" si="38"/>
        <v>0</v>
      </c>
      <c r="X39" s="1"/>
      <c r="Y39" s="3">
        <f t="shared" si="39"/>
        <v>0</v>
      </c>
      <c r="Z39" s="1"/>
      <c r="AA39" s="3">
        <f t="shared" si="40"/>
        <v>0</v>
      </c>
      <c r="AB39" s="1"/>
      <c r="AC39" s="3">
        <f t="shared" si="41"/>
        <v>0</v>
      </c>
      <c r="AD39" s="1"/>
      <c r="AE39" s="3">
        <f t="shared" si="42"/>
        <v>0</v>
      </c>
      <c r="AF39" s="223"/>
      <c r="AG39" s="3">
        <f t="shared" si="43"/>
        <v>0</v>
      </c>
      <c r="AH39" s="4">
        <f t="shared" si="15"/>
        <v>0</v>
      </c>
      <c r="AI39" s="4">
        <f t="shared" si="15"/>
        <v>0</v>
      </c>
    </row>
    <row r="40" spans="1:35">
      <c r="A40" s="13"/>
      <c r="B40" s="13"/>
      <c r="C40" s="26"/>
      <c r="D40" s="26"/>
      <c r="E40" s="88"/>
      <c r="F40" s="109"/>
      <c r="G40" s="109"/>
      <c r="H40" s="1"/>
      <c r="I40" s="3">
        <f t="shared" si="31"/>
        <v>0</v>
      </c>
      <c r="J40" s="1"/>
      <c r="K40" s="3">
        <f t="shared" si="31"/>
        <v>0</v>
      </c>
      <c r="L40" s="1"/>
      <c r="M40" s="3">
        <f t="shared" si="33"/>
        <v>0</v>
      </c>
      <c r="N40" s="1"/>
      <c r="O40" s="3">
        <f t="shared" si="34"/>
        <v>0</v>
      </c>
      <c r="P40" s="1"/>
      <c r="Q40" s="3">
        <f t="shared" si="35"/>
        <v>0</v>
      </c>
      <c r="R40" s="1"/>
      <c r="S40" s="3">
        <f t="shared" si="36"/>
        <v>0</v>
      </c>
      <c r="T40" s="1"/>
      <c r="U40" s="3">
        <f t="shared" si="37"/>
        <v>0</v>
      </c>
      <c r="V40" s="1"/>
      <c r="W40" s="3">
        <f t="shared" si="38"/>
        <v>0</v>
      </c>
      <c r="X40" s="1"/>
      <c r="Y40" s="3">
        <f t="shared" si="39"/>
        <v>0</v>
      </c>
      <c r="Z40" s="1"/>
      <c r="AA40" s="3">
        <f t="shared" si="40"/>
        <v>0</v>
      </c>
      <c r="AB40" s="1"/>
      <c r="AC40" s="3">
        <f t="shared" si="41"/>
        <v>0</v>
      </c>
      <c r="AD40" s="1"/>
      <c r="AE40" s="3">
        <f t="shared" si="42"/>
        <v>0</v>
      </c>
      <c r="AF40" s="223"/>
      <c r="AG40" s="3">
        <f t="shared" si="43"/>
        <v>0</v>
      </c>
      <c r="AH40" s="4">
        <f t="shared" si="15"/>
        <v>0</v>
      </c>
      <c r="AI40" s="4">
        <f t="shared" si="15"/>
        <v>0</v>
      </c>
    </row>
    <row r="41" spans="1:35">
      <c r="A41" s="13"/>
      <c r="B41" s="13"/>
      <c r="C41" s="67"/>
      <c r="D41" s="26"/>
      <c r="E41" s="69"/>
      <c r="F41" s="109"/>
      <c r="G41" s="109"/>
      <c r="H41" s="1"/>
      <c r="I41" s="3">
        <f t="shared" si="31"/>
        <v>0</v>
      </c>
      <c r="J41" s="1"/>
      <c r="K41" s="3">
        <f t="shared" si="31"/>
        <v>0</v>
      </c>
      <c r="L41" s="1"/>
      <c r="M41" s="3">
        <f t="shared" si="33"/>
        <v>0</v>
      </c>
      <c r="N41" s="1"/>
      <c r="O41" s="3">
        <f t="shared" si="34"/>
        <v>0</v>
      </c>
      <c r="P41" s="1"/>
      <c r="Q41" s="3">
        <f t="shared" si="35"/>
        <v>0</v>
      </c>
      <c r="R41" s="1"/>
      <c r="S41" s="3">
        <f t="shared" si="36"/>
        <v>0</v>
      </c>
      <c r="T41" s="1"/>
      <c r="U41" s="3">
        <f t="shared" si="37"/>
        <v>0</v>
      </c>
      <c r="V41" s="1"/>
      <c r="W41" s="3">
        <f t="shared" si="38"/>
        <v>0</v>
      </c>
      <c r="X41" s="1"/>
      <c r="Y41" s="3">
        <f t="shared" si="39"/>
        <v>0</v>
      </c>
      <c r="Z41" s="1"/>
      <c r="AA41" s="3">
        <f t="shared" si="40"/>
        <v>0</v>
      </c>
      <c r="AB41" s="1"/>
      <c r="AC41" s="3">
        <f t="shared" si="41"/>
        <v>0</v>
      </c>
      <c r="AD41" s="1"/>
      <c r="AE41" s="3">
        <f t="shared" si="42"/>
        <v>0</v>
      </c>
      <c r="AF41" s="223"/>
      <c r="AG41" s="3">
        <f t="shared" si="43"/>
        <v>0</v>
      </c>
      <c r="AH41" s="4">
        <f t="shared" si="15"/>
        <v>0</v>
      </c>
      <c r="AI41" s="4">
        <f t="shared" si="15"/>
        <v>0</v>
      </c>
    </row>
    <row r="42" spans="1:35">
      <c r="A42" s="13"/>
      <c r="B42" s="13"/>
      <c r="C42" s="68"/>
      <c r="D42" s="26"/>
      <c r="E42" s="88"/>
      <c r="F42" s="109"/>
      <c r="G42" s="109"/>
      <c r="H42" s="1"/>
      <c r="I42" s="3">
        <f t="shared" si="31"/>
        <v>0</v>
      </c>
      <c r="J42" s="1"/>
      <c r="K42" s="3">
        <f t="shared" si="31"/>
        <v>0</v>
      </c>
      <c r="L42" s="1"/>
      <c r="M42" s="3">
        <f t="shared" si="33"/>
        <v>0</v>
      </c>
      <c r="N42" s="1"/>
      <c r="O42" s="3">
        <f t="shared" si="34"/>
        <v>0</v>
      </c>
      <c r="P42" s="1"/>
      <c r="Q42" s="3">
        <f t="shared" si="35"/>
        <v>0</v>
      </c>
      <c r="R42" s="1"/>
      <c r="S42" s="3">
        <f t="shared" si="36"/>
        <v>0</v>
      </c>
      <c r="T42" s="1"/>
      <c r="U42" s="3">
        <f t="shared" si="37"/>
        <v>0</v>
      </c>
      <c r="V42" s="1"/>
      <c r="W42" s="3">
        <f t="shared" si="38"/>
        <v>0</v>
      </c>
      <c r="X42" s="1"/>
      <c r="Y42" s="3">
        <f t="shared" si="39"/>
        <v>0</v>
      </c>
      <c r="Z42" s="1"/>
      <c r="AA42" s="3">
        <f t="shared" si="40"/>
        <v>0</v>
      </c>
      <c r="AB42" s="1"/>
      <c r="AC42" s="3">
        <f t="shared" si="41"/>
        <v>0</v>
      </c>
      <c r="AD42" s="1"/>
      <c r="AE42" s="3">
        <f t="shared" si="42"/>
        <v>0</v>
      </c>
      <c r="AF42" s="223"/>
      <c r="AG42" s="3">
        <f t="shared" si="43"/>
        <v>0</v>
      </c>
      <c r="AH42" s="4">
        <f t="shared" si="15"/>
        <v>0</v>
      </c>
      <c r="AI42" s="4">
        <f t="shared" si="15"/>
        <v>0</v>
      </c>
    </row>
    <row r="43" spans="1:35">
      <c r="A43" s="13"/>
      <c r="B43" s="13"/>
      <c r="C43" s="68"/>
      <c r="D43" s="26"/>
      <c r="E43" s="88"/>
      <c r="F43" s="109"/>
      <c r="G43" s="109"/>
      <c r="H43" s="1"/>
      <c r="I43" s="3">
        <f t="shared" si="31"/>
        <v>0</v>
      </c>
      <c r="J43" s="1"/>
      <c r="K43" s="3">
        <f t="shared" si="31"/>
        <v>0</v>
      </c>
      <c r="L43" s="1"/>
      <c r="M43" s="3">
        <f t="shared" si="33"/>
        <v>0</v>
      </c>
      <c r="N43" s="1"/>
      <c r="O43" s="3">
        <f t="shared" si="34"/>
        <v>0</v>
      </c>
      <c r="P43" s="1"/>
      <c r="Q43" s="3">
        <f t="shared" si="35"/>
        <v>0</v>
      </c>
      <c r="R43" s="1"/>
      <c r="S43" s="3">
        <f t="shared" si="36"/>
        <v>0</v>
      </c>
      <c r="T43" s="1"/>
      <c r="U43" s="3">
        <f t="shared" si="37"/>
        <v>0</v>
      </c>
      <c r="V43" s="1"/>
      <c r="W43" s="3">
        <f t="shared" si="38"/>
        <v>0</v>
      </c>
      <c r="X43" s="1"/>
      <c r="Y43" s="3">
        <f t="shared" si="39"/>
        <v>0</v>
      </c>
      <c r="Z43" s="1"/>
      <c r="AA43" s="3">
        <f t="shared" si="40"/>
        <v>0</v>
      </c>
      <c r="AB43" s="1"/>
      <c r="AC43" s="3">
        <f t="shared" si="41"/>
        <v>0</v>
      </c>
      <c r="AD43" s="1"/>
      <c r="AE43" s="3">
        <f t="shared" si="42"/>
        <v>0</v>
      </c>
      <c r="AF43" s="223"/>
      <c r="AG43" s="3">
        <f t="shared" si="43"/>
        <v>0</v>
      </c>
      <c r="AH43" s="4">
        <f t="shared" si="15"/>
        <v>0</v>
      </c>
      <c r="AI43" s="4">
        <f t="shared" si="15"/>
        <v>0</v>
      </c>
    </row>
    <row r="44" spans="1:35">
      <c r="A44" s="13"/>
      <c r="B44" s="13"/>
      <c r="C44" s="68"/>
      <c r="D44" s="26"/>
      <c r="E44" s="88"/>
      <c r="F44" s="109"/>
      <c r="G44" s="109"/>
      <c r="H44" s="1"/>
      <c r="I44" s="3">
        <f t="shared" si="31"/>
        <v>0</v>
      </c>
      <c r="J44" s="1"/>
      <c r="K44" s="3">
        <f t="shared" si="31"/>
        <v>0</v>
      </c>
      <c r="L44" s="1"/>
      <c r="M44" s="3">
        <f t="shared" si="33"/>
        <v>0</v>
      </c>
      <c r="N44" s="1"/>
      <c r="O44" s="3">
        <f t="shared" si="34"/>
        <v>0</v>
      </c>
      <c r="P44" s="1"/>
      <c r="Q44" s="3">
        <f t="shared" si="35"/>
        <v>0</v>
      </c>
      <c r="R44" s="1"/>
      <c r="S44" s="3">
        <f t="shared" si="36"/>
        <v>0</v>
      </c>
      <c r="T44" s="1"/>
      <c r="U44" s="3">
        <f t="shared" si="37"/>
        <v>0</v>
      </c>
      <c r="V44" s="1"/>
      <c r="W44" s="3">
        <f t="shared" si="38"/>
        <v>0</v>
      </c>
      <c r="X44" s="1"/>
      <c r="Y44" s="3">
        <f t="shared" si="39"/>
        <v>0</v>
      </c>
      <c r="Z44" s="1"/>
      <c r="AA44" s="3">
        <f t="shared" si="40"/>
        <v>0</v>
      </c>
      <c r="AB44" s="1"/>
      <c r="AC44" s="3">
        <f t="shared" si="41"/>
        <v>0</v>
      </c>
      <c r="AD44" s="1"/>
      <c r="AE44" s="3">
        <f t="shared" si="42"/>
        <v>0</v>
      </c>
      <c r="AF44" s="223"/>
      <c r="AG44" s="3">
        <f t="shared" si="43"/>
        <v>0</v>
      </c>
      <c r="AH44" s="4">
        <f t="shared" si="15"/>
        <v>0</v>
      </c>
      <c r="AI44" s="4">
        <f t="shared" si="15"/>
        <v>0</v>
      </c>
    </row>
    <row r="45" spans="1:35">
      <c r="A45" s="13"/>
      <c r="B45" s="13"/>
      <c r="C45" s="68"/>
      <c r="D45" s="26"/>
      <c r="E45" s="88"/>
      <c r="F45" s="109"/>
      <c r="G45" s="109"/>
      <c r="H45" s="1"/>
      <c r="I45" s="3">
        <f t="shared" si="31"/>
        <v>0</v>
      </c>
      <c r="J45" s="1"/>
      <c r="K45" s="3">
        <f t="shared" si="31"/>
        <v>0</v>
      </c>
      <c r="L45" s="1"/>
      <c r="M45" s="3">
        <f t="shared" si="33"/>
        <v>0</v>
      </c>
      <c r="N45" s="1"/>
      <c r="O45" s="3">
        <f t="shared" si="34"/>
        <v>0</v>
      </c>
      <c r="P45" s="1"/>
      <c r="Q45" s="3">
        <f t="shared" si="35"/>
        <v>0</v>
      </c>
      <c r="R45" s="1"/>
      <c r="S45" s="3">
        <f t="shared" si="36"/>
        <v>0</v>
      </c>
      <c r="T45" s="1"/>
      <c r="U45" s="3">
        <f t="shared" si="37"/>
        <v>0</v>
      </c>
      <c r="V45" s="1"/>
      <c r="W45" s="3">
        <f t="shared" si="38"/>
        <v>0</v>
      </c>
      <c r="X45" s="1"/>
      <c r="Y45" s="3">
        <f t="shared" si="39"/>
        <v>0</v>
      </c>
      <c r="Z45" s="1"/>
      <c r="AA45" s="3">
        <f t="shared" si="40"/>
        <v>0</v>
      </c>
      <c r="AB45" s="1"/>
      <c r="AC45" s="3">
        <f t="shared" si="41"/>
        <v>0</v>
      </c>
      <c r="AD45" s="1"/>
      <c r="AE45" s="3">
        <f t="shared" si="42"/>
        <v>0</v>
      </c>
      <c r="AF45" s="223"/>
      <c r="AG45" s="3">
        <f t="shared" si="43"/>
        <v>0</v>
      </c>
      <c r="AH45" s="4">
        <f t="shared" si="15"/>
        <v>0</v>
      </c>
      <c r="AI45" s="4">
        <f t="shared" si="15"/>
        <v>0</v>
      </c>
    </row>
    <row r="46" spans="1:35">
      <c r="A46" s="13"/>
      <c r="B46" s="13"/>
      <c r="C46" s="26"/>
      <c r="D46" s="69"/>
      <c r="E46" s="124" t="s">
        <v>22</v>
      </c>
      <c r="F46" s="132"/>
      <c r="G46" s="132"/>
      <c r="H46" s="129">
        <f t="shared" ref="H46:AG46" si="44">SUM(H36:H45)</f>
        <v>0</v>
      </c>
      <c r="I46" s="129">
        <f t="shared" si="44"/>
        <v>0</v>
      </c>
      <c r="J46" s="129">
        <f t="shared" si="44"/>
        <v>0</v>
      </c>
      <c r="K46" s="129">
        <f t="shared" si="44"/>
        <v>0</v>
      </c>
      <c r="L46" s="129">
        <f t="shared" si="44"/>
        <v>0</v>
      </c>
      <c r="M46" s="129">
        <f t="shared" si="44"/>
        <v>0</v>
      </c>
      <c r="N46" s="129">
        <f t="shared" si="44"/>
        <v>0</v>
      </c>
      <c r="O46" s="129">
        <f t="shared" si="44"/>
        <v>0</v>
      </c>
      <c r="P46" s="129">
        <f t="shared" si="44"/>
        <v>0</v>
      </c>
      <c r="Q46" s="129">
        <f t="shared" si="44"/>
        <v>0</v>
      </c>
      <c r="R46" s="129">
        <f t="shared" si="44"/>
        <v>0</v>
      </c>
      <c r="S46" s="129">
        <f t="shared" si="44"/>
        <v>0</v>
      </c>
      <c r="T46" s="129">
        <f t="shared" si="44"/>
        <v>0</v>
      </c>
      <c r="U46" s="129">
        <f t="shared" si="44"/>
        <v>0</v>
      </c>
      <c r="V46" s="129">
        <f t="shared" si="44"/>
        <v>0</v>
      </c>
      <c r="W46" s="129">
        <f t="shared" si="44"/>
        <v>0</v>
      </c>
      <c r="X46" s="129">
        <f t="shared" si="44"/>
        <v>0</v>
      </c>
      <c r="Y46" s="129">
        <f t="shared" si="44"/>
        <v>0</v>
      </c>
      <c r="Z46" s="129">
        <f t="shared" si="44"/>
        <v>0</v>
      </c>
      <c r="AA46" s="129">
        <f t="shared" si="44"/>
        <v>0</v>
      </c>
      <c r="AB46" s="129">
        <f t="shared" si="44"/>
        <v>0</v>
      </c>
      <c r="AC46" s="129">
        <f t="shared" si="44"/>
        <v>0</v>
      </c>
      <c r="AD46" s="129">
        <f t="shared" si="44"/>
        <v>0</v>
      </c>
      <c r="AE46" s="129">
        <f t="shared" si="44"/>
        <v>0</v>
      </c>
      <c r="AF46" s="224">
        <f t="shared" si="44"/>
        <v>0</v>
      </c>
      <c r="AG46" s="129">
        <f t="shared" si="44"/>
        <v>0</v>
      </c>
      <c r="AH46" s="129">
        <f t="shared" si="15"/>
        <v>0</v>
      </c>
      <c r="AI46" s="129">
        <f t="shared" si="15"/>
        <v>0</v>
      </c>
    </row>
    <row r="47" spans="1:35">
      <c r="A47" s="13"/>
      <c r="B47" s="13"/>
      <c r="C47" s="117" t="s">
        <v>34</v>
      </c>
      <c r="D47" s="118"/>
      <c r="E47" s="134"/>
      <c r="F47" s="130"/>
      <c r="G47" s="131"/>
      <c r="H47" s="120">
        <f t="shared" ref="H47:AG47" si="45">H24+H35+H46</f>
        <v>0</v>
      </c>
      <c r="I47" s="121">
        <f t="shared" si="45"/>
        <v>0</v>
      </c>
      <c r="J47" s="120">
        <f t="shared" si="45"/>
        <v>0</v>
      </c>
      <c r="K47" s="121">
        <f t="shared" si="45"/>
        <v>0</v>
      </c>
      <c r="L47" s="120">
        <f t="shared" si="45"/>
        <v>0</v>
      </c>
      <c r="M47" s="121">
        <f t="shared" si="45"/>
        <v>0</v>
      </c>
      <c r="N47" s="120">
        <f t="shared" si="45"/>
        <v>0</v>
      </c>
      <c r="O47" s="121">
        <f t="shared" si="45"/>
        <v>0</v>
      </c>
      <c r="P47" s="120">
        <f t="shared" si="45"/>
        <v>0</v>
      </c>
      <c r="Q47" s="121">
        <f t="shared" si="45"/>
        <v>0</v>
      </c>
      <c r="R47" s="120">
        <f t="shared" si="45"/>
        <v>0</v>
      </c>
      <c r="S47" s="121">
        <f t="shared" si="45"/>
        <v>0</v>
      </c>
      <c r="T47" s="120">
        <f t="shared" si="45"/>
        <v>0</v>
      </c>
      <c r="U47" s="121">
        <f t="shared" si="45"/>
        <v>0</v>
      </c>
      <c r="V47" s="120">
        <f t="shared" si="45"/>
        <v>0</v>
      </c>
      <c r="W47" s="121">
        <f t="shared" si="45"/>
        <v>0</v>
      </c>
      <c r="X47" s="120">
        <f t="shared" si="45"/>
        <v>0</v>
      </c>
      <c r="Y47" s="121">
        <f t="shared" si="45"/>
        <v>0</v>
      </c>
      <c r="Z47" s="120">
        <f t="shared" si="45"/>
        <v>0</v>
      </c>
      <c r="AA47" s="121">
        <f t="shared" si="45"/>
        <v>0</v>
      </c>
      <c r="AB47" s="120">
        <f t="shared" si="45"/>
        <v>0</v>
      </c>
      <c r="AC47" s="121">
        <f t="shared" si="45"/>
        <v>0</v>
      </c>
      <c r="AD47" s="120">
        <f t="shared" si="45"/>
        <v>0</v>
      </c>
      <c r="AE47" s="121">
        <f t="shared" si="45"/>
        <v>0</v>
      </c>
      <c r="AF47" s="225">
        <f t="shared" si="45"/>
        <v>0</v>
      </c>
      <c r="AG47" s="121">
        <f t="shared" si="45"/>
        <v>0</v>
      </c>
      <c r="AH47" s="122">
        <f t="shared" ref="AH47:AI79" si="46">SUM(AF47,AD47,AB47,Z47,X47,V47,T47,R47,P47,N47,L47,J47,H47)</f>
        <v>0</v>
      </c>
      <c r="AI47" s="123">
        <f t="shared" si="46"/>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6"/>
        <v>0</v>
      </c>
      <c r="AI48" s="18">
        <f t="shared" si="46"/>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6"/>
        <v>0</v>
      </c>
      <c r="AI49" s="18">
        <f t="shared" si="46"/>
        <v>0</v>
      </c>
    </row>
    <row r="50" spans="1:35">
      <c r="A50" s="13"/>
      <c r="B50" s="13"/>
      <c r="C50" s="26"/>
      <c r="D50" s="71"/>
      <c r="E50" s="92"/>
      <c r="F50" s="40"/>
      <c r="G50" s="40"/>
      <c r="H50" s="37"/>
      <c r="I50" s="43">
        <f t="shared" ref="I50:K50" si="47">ROUNDDOWN($F50*H50,0)</f>
        <v>0</v>
      </c>
      <c r="J50" s="37"/>
      <c r="K50" s="43">
        <f t="shared" si="47"/>
        <v>0</v>
      </c>
      <c r="L50" s="37"/>
      <c r="M50" s="43">
        <f t="shared" ref="M50" si="48">ROUNDDOWN($F50*L50,0)</f>
        <v>0</v>
      </c>
      <c r="N50" s="37"/>
      <c r="O50" s="43">
        <f t="shared" ref="O50" si="49">ROUNDDOWN($F50*N50,0)</f>
        <v>0</v>
      </c>
      <c r="P50" s="37"/>
      <c r="Q50" s="43">
        <f t="shared" ref="Q50" si="50">ROUNDDOWN($F50*P50,0)</f>
        <v>0</v>
      </c>
      <c r="R50" s="37"/>
      <c r="S50" s="43">
        <f t="shared" ref="S50" si="51">ROUNDDOWN($F50*R50,0)</f>
        <v>0</v>
      </c>
      <c r="T50" s="37"/>
      <c r="U50" s="43">
        <f t="shared" ref="U50" si="52">ROUNDDOWN($F50*T50,0)</f>
        <v>0</v>
      </c>
      <c r="V50" s="37"/>
      <c r="W50" s="43">
        <f t="shared" ref="W50" si="53">ROUNDDOWN($F50*V50,0)</f>
        <v>0</v>
      </c>
      <c r="X50" s="37"/>
      <c r="Y50" s="43">
        <f t="shared" ref="Y50" si="54">ROUNDDOWN($F50*X50,0)</f>
        <v>0</v>
      </c>
      <c r="Z50" s="37"/>
      <c r="AA50" s="43">
        <f t="shared" ref="AA50" si="55">ROUNDDOWN($F50*Z50,0)</f>
        <v>0</v>
      </c>
      <c r="AB50" s="37"/>
      <c r="AC50" s="43">
        <f t="shared" ref="AC50" si="56">ROUNDDOWN($F50*AB50,0)</f>
        <v>0</v>
      </c>
      <c r="AD50" s="37"/>
      <c r="AE50" s="43">
        <f t="shared" ref="AE50:AG50" si="57">ROUNDDOWN($F50*AD50,0)</f>
        <v>0</v>
      </c>
      <c r="AF50" s="226"/>
      <c r="AG50" s="43">
        <f t="shared" si="57"/>
        <v>0</v>
      </c>
      <c r="AH50" s="44">
        <f t="shared" si="46"/>
        <v>0</v>
      </c>
      <c r="AI50" s="18">
        <f t="shared" si="46"/>
        <v>0</v>
      </c>
    </row>
    <row r="51" spans="1:35">
      <c r="A51" s="13"/>
      <c r="B51" s="13"/>
      <c r="C51" s="26"/>
      <c r="D51" s="70"/>
      <c r="E51" s="124" t="s">
        <v>22</v>
      </c>
      <c r="F51" s="132"/>
      <c r="G51" s="132"/>
      <c r="H51" s="126">
        <f t="shared" ref="H51:AG51" si="58">SUM(H48:H50)</f>
        <v>0</v>
      </c>
      <c r="I51" s="127">
        <f t="shared" si="58"/>
        <v>0</v>
      </c>
      <c r="J51" s="126">
        <f t="shared" si="58"/>
        <v>0</v>
      </c>
      <c r="K51" s="127">
        <f t="shared" si="58"/>
        <v>0</v>
      </c>
      <c r="L51" s="126">
        <f t="shared" si="58"/>
        <v>0</v>
      </c>
      <c r="M51" s="127">
        <f t="shared" si="58"/>
        <v>0</v>
      </c>
      <c r="N51" s="126">
        <f t="shared" si="58"/>
        <v>0</v>
      </c>
      <c r="O51" s="127">
        <f t="shared" si="58"/>
        <v>0</v>
      </c>
      <c r="P51" s="126">
        <f t="shared" si="58"/>
        <v>0</v>
      </c>
      <c r="Q51" s="127">
        <f t="shared" si="58"/>
        <v>0</v>
      </c>
      <c r="R51" s="126">
        <f t="shared" si="58"/>
        <v>0</v>
      </c>
      <c r="S51" s="127">
        <f t="shared" si="58"/>
        <v>0</v>
      </c>
      <c r="T51" s="126">
        <f t="shared" si="58"/>
        <v>0</v>
      </c>
      <c r="U51" s="127">
        <f t="shared" si="58"/>
        <v>0</v>
      </c>
      <c r="V51" s="126">
        <f t="shared" si="58"/>
        <v>0</v>
      </c>
      <c r="W51" s="127">
        <f t="shared" si="58"/>
        <v>0</v>
      </c>
      <c r="X51" s="126">
        <f t="shared" si="58"/>
        <v>0</v>
      </c>
      <c r="Y51" s="127">
        <f t="shared" si="58"/>
        <v>0</v>
      </c>
      <c r="Z51" s="126">
        <f t="shared" si="58"/>
        <v>0</v>
      </c>
      <c r="AA51" s="127">
        <f t="shared" si="58"/>
        <v>0</v>
      </c>
      <c r="AB51" s="126">
        <f t="shared" si="58"/>
        <v>0</v>
      </c>
      <c r="AC51" s="127">
        <f t="shared" si="58"/>
        <v>0</v>
      </c>
      <c r="AD51" s="126">
        <f t="shared" si="58"/>
        <v>0</v>
      </c>
      <c r="AE51" s="127">
        <f t="shared" si="58"/>
        <v>0</v>
      </c>
      <c r="AF51" s="227">
        <f t="shared" si="58"/>
        <v>0</v>
      </c>
      <c r="AG51" s="127">
        <f t="shared" si="58"/>
        <v>0</v>
      </c>
      <c r="AH51" s="126">
        <f>SUM(AF51,AD51,AB51,Z51,X51,V51,T51,R51,P51,N51,L51,J51,H51)</f>
        <v>0</v>
      </c>
      <c r="AI51" s="127">
        <f t="shared" si="46"/>
        <v>0</v>
      </c>
    </row>
    <row r="52" spans="1:35">
      <c r="A52" s="13"/>
      <c r="B52" s="13"/>
      <c r="C52" s="26"/>
      <c r="D52" s="35" t="s">
        <v>36</v>
      </c>
      <c r="E52" s="88" t="s">
        <v>32</v>
      </c>
      <c r="F52" s="109">
        <v>5360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6"/>
        <v>0</v>
      </c>
      <c r="AI52" s="18">
        <f t="shared" si="46"/>
        <v>0</v>
      </c>
    </row>
    <row r="53" spans="1:35">
      <c r="A53" s="13"/>
      <c r="B53" s="13"/>
      <c r="C53" s="26"/>
      <c r="D53" s="71"/>
      <c r="E53" s="88"/>
      <c r="F53" s="108"/>
      <c r="G53" s="108"/>
      <c r="H53" s="36"/>
      <c r="I53" s="17">
        <f t="shared" ref="I53:K53" si="59">ROUNDDOWN($F53*H53,0)</f>
        <v>0</v>
      </c>
      <c r="J53" s="36"/>
      <c r="K53" s="17">
        <f t="shared" si="59"/>
        <v>0</v>
      </c>
      <c r="L53" s="36"/>
      <c r="M53" s="17">
        <f t="shared" ref="M53" si="60">ROUNDDOWN($F53*L53,0)</f>
        <v>0</v>
      </c>
      <c r="N53" s="36"/>
      <c r="O53" s="17">
        <f t="shared" ref="O53" si="61">ROUNDDOWN($F53*N53,0)</f>
        <v>0</v>
      </c>
      <c r="P53" s="36"/>
      <c r="Q53" s="17">
        <f t="shared" ref="Q53" si="62">ROUNDDOWN($F53*P53,0)</f>
        <v>0</v>
      </c>
      <c r="R53" s="36"/>
      <c r="S53" s="17">
        <f t="shared" ref="S53" si="63">ROUNDDOWN($F53*R53,0)</f>
        <v>0</v>
      </c>
      <c r="T53" s="36"/>
      <c r="U53" s="17">
        <f t="shared" ref="U53" si="64">ROUNDDOWN($F53*T53,0)</f>
        <v>0</v>
      </c>
      <c r="V53" s="36"/>
      <c r="W53" s="17">
        <f t="shared" ref="W53" si="65">ROUNDDOWN($F53*V53,0)</f>
        <v>0</v>
      </c>
      <c r="X53" s="36"/>
      <c r="Y53" s="17">
        <f t="shared" ref="Y53" si="66">ROUNDDOWN($F53*X53,0)</f>
        <v>0</v>
      </c>
      <c r="Z53" s="36"/>
      <c r="AA53" s="17">
        <f t="shared" ref="AA53" si="67">ROUNDDOWN($F53*Z53,0)</f>
        <v>0</v>
      </c>
      <c r="AB53" s="36"/>
      <c r="AC53" s="17">
        <f t="shared" ref="AC53" si="68">ROUNDDOWN($F53*AB53,0)</f>
        <v>0</v>
      </c>
      <c r="AD53" s="36"/>
      <c r="AE53" s="17">
        <f t="shared" ref="AE53:AG53" si="69">ROUNDDOWN($F53*AD53,0)</f>
        <v>0</v>
      </c>
      <c r="AF53" s="228"/>
      <c r="AG53" s="17">
        <f t="shared" si="69"/>
        <v>0</v>
      </c>
      <c r="AH53" s="44">
        <f t="shared" si="46"/>
        <v>0</v>
      </c>
      <c r="AI53" s="18">
        <f t="shared" si="46"/>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6"/>
        <v>0</v>
      </c>
      <c r="AI54" s="18">
        <f t="shared" si="46"/>
        <v>0</v>
      </c>
    </row>
    <row r="55" spans="1:35">
      <c r="A55" s="13"/>
      <c r="B55" s="13"/>
      <c r="C55" s="26"/>
      <c r="D55" s="70"/>
      <c r="E55" s="124" t="s">
        <v>22</v>
      </c>
      <c r="F55" s="125"/>
      <c r="G55" s="125"/>
      <c r="H55" s="126">
        <f t="shared" ref="H55:AG55" si="70">SUM(H52:H54)</f>
        <v>0</v>
      </c>
      <c r="I55" s="127">
        <f t="shared" si="70"/>
        <v>0</v>
      </c>
      <c r="J55" s="126">
        <f t="shared" si="70"/>
        <v>0</v>
      </c>
      <c r="K55" s="127">
        <f t="shared" si="70"/>
        <v>0</v>
      </c>
      <c r="L55" s="126">
        <f t="shared" si="70"/>
        <v>0</v>
      </c>
      <c r="M55" s="127">
        <f t="shared" si="70"/>
        <v>0</v>
      </c>
      <c r="N55" s="126">
        <f t="shared" si="70"/>
        <v>0</v>
      </c>
      <c r="O55" s="127">
        <f t="shared" si="70"/>
        <v>0</v>
      </c>
      <c r="P55" s="126">
        <f t="shared" si="70"/>
        <v>0</v>
      </c>
      <c r="Q55" s="127">
        <f t="shared" si="70"/>
        <v>0</v>
      </c>
      <c r="R55" s="126">
        <f t="shared" si="70"/>
        <v>0</v>
      </c>
      <c r="S55" s="127">
        <f t="shared" si="70"/>
        <v>0</v>
      </c>
      <c r="T55" s="126">
        <f t="shared" si="70"/>
        <v>0</v>
      </c>
      <c r="U55" s="127">
        <f t="shared" si="70"/>
        <v>0</v>
      </c>
      <c r="V55" s="126">
        <f t="shared" si="70"/>
        <v>0</v>
      </c>
      <c r="W55" s="127">
        <f t="shared" si="70"/>
        <v>0</v>
      </c>
      <c r="X55" s="126">
        <f t="shared" si="70"/>
        <v>0</v>
      </c>
      <c r="Y55" s="127">
        <f t="shared" si="70"/>
        <v>0</v>
      </c>
      <c r="Z55" s="126">
        <f t="shared" si="70"/>
        <v>0</v>
      </c>
      <c r="AA55" s="127">
        <f t="shared" si="70"/>
        <v>0</v>
      </c>
      <c r="AB55" s="126">
        <f t="shared" si="70"/>
        <v>0</v>
      </c>
      <c r="AC55" s="127">
        <f t="shared" si="70"/>
        <v>0</v>
      </c>
      <c r="AD55" s="126">
        <f t="shared" si="70"/>
        <v>0</v>
      </c>
      <c r="AE55" s="127">
        <f t="shared" si="70"/>
        <v>0</v>
      </c>
      <c r="AF55" s="227">
        <f t="shared" si="70"/>
        <v>0</v>
      </c>
      <c r="AG55" s="127">
        <f t="shared" si="70"/>
        <v>0</v>
      </c>
      <c r="AH55" s="126">
        <f t="shared" si="46"/>
        <v>0</v>
      </c>
      <c r="AI55" s="127">
        <f t="shared" si="46"/>
        <v>0</v>
      </c>
    </row>
    <row r="56" spans="1:35">
      <c r="A56" s="13"/>
      <c r="B56" s="13"/>
      <c r="C56" s="72"/>
      <c r="D56" s="73" t="s">
        <v>75</v>
      </c>
      <c r="E56" s="88" t="s">
        <v>32</v>
      </c>
      <c r="F56" s="398">
        <v>580</v>
      </c>
      <c r="G56" s="107" t="s">
        <v>127</v>
      </c>
      <c r="H56" s="37">
        <f>H$47</f>
        <v>0</v>
      </c>
      <c r="I56" s="17">
        <f t="shared" ref="I56:K58" si="71">ROUNDDOWN($F56*H56,0)</f>
        <v>0</v>
      </c>
      <c r="J56" s="37">
        <f>J$47</f>
        <v>0</v>
      </c>
      <c r="K56" s="17">
        <f t="shared" si="71"/>
        <v>0</v>
      </c>
      <c r="L56" s="37">
        <f>L$47</f>
        <v>0</v>
      </c>
      <c r="M56" s="17">
        <f t="shared" ref="M56:M58" si="72">ROUNDDOWN($F56*L56,0)</f>
        <v>0</v>
      </c>
      <c r="N56" s="37">
        <f>N$47</f>
        <v>0</v>
      </c>
      <c r="O56" s="17">
        <f t="shared" ref="O56:O58" si="73">ROUNDDOWN($F56*N56,0)</f>
        <v>0</v>
      </c>
      <c r="P56" s="37">
        <f>P$47</f>
        <v>0</v>
      </c>
      <c r="Q56" s="17">
        <f t="shared" ref="Q56:Q58" si="74">ROUNDDOWN($F56*P56,0)</f>
        <v>0</v>
      </c>
      <c r="R56" s="37">
        <f>R$47</f>
        <v>0</v>
      </c>
      <c r="S56" s="17">
        <f t="shared" ref="S56:S58" si="75">ROUNDDOWN($F56*R56,0)</f>
        <v>0</v>
      </c>
      <c r="T56" s="37">
        <f>T$47</f>
        <v>0</v>
      </c>
      <c r="U56" s="17">
        <f t="shared" ref="U56:U58" si="76">ROUNDDOWN($F56*T56,0)</f>
        <v>0</v>
      </c>
      <c r="V56" s="37">
        <f>V$47</f>
        <v>0</v>
      </c>
      <c r="W56" s="17">
        <f t="shared" ref="W56:W58" si="77">ROUNDDOWN($F56*V56,0)</f>
        <v>0</v>
      </c>
      <c r="X56" s="37">
        <f>X$47</f>
        <v>0</v>
      </c>
      <c r="Y56" s="17">
        <f t="shared" ref="Y56:Y58" si="78">ROUNDDOWN($F56*X56,0)</f>
        <v>0</v>
      </c>
      <c r="Z56" s="37">
        <f>Z$47</f>
        <v>0</v>
      </c>
      <c r="AA56" s="17">
        <f t="shared" ref="AA56:AA58" si="79">ROUNDDOWN($F56*Z56,0)</f>
        <v>0</v>
      </c>
      <c r="AB56" s="37">
        <f>AB$47</f>
        <v>0</v>
      </c>
      <c r="AC56" s="17">
        <f t="shared" ref="AC56:AC58" si="80">ROUNDDOWN($F56*AB56,0)</f>
        <v>0</v>
      </c>
      <c r="AD56" s="37">
        <f>AD$47</f>
        <v>0</v>
      </c>
      <c r="AE56" s="17">
        <f t="shared" ref="AE56:AG58" si="81">ROUNDDOWN($F56*AD56,0)</f>
        <v>0</v>
      </c>
      <c r="AF56" s="226"/>
      <c r="AG56" s="17">
        <f t="shared" si="81"/>
        <v>0</v>
      </c>
      <c r="AH56" s="44">
        <f t="shared" si="46"/>
        <v>0</v>
      </c>
      <c r="AI56" s="18">
        <f t="shared" si="46"/>
        <v>0</v>
      </c>
    </row>
    <row r="57" spans="1:35">
      <c r="A57" s="13"/>
      <c r="B57" s="13"/>
      <c r="C57" s="72"/>
      <c r="D57" s="74"/>
      <c r="E57" s="88"/>
      <c r="F57" s="108"/>
      <c r="G57" s="108"/>
      <c r="H57" s="36"/>
      <c r="I57" s="17">
        <f t="shared" si="71"/>
        <v>0</v>
      </c>
      <c r="J57" s="36"/>
      <c r="K57" s="17">
        <f t="shared" si="71"/>
        <v>0</v>
      </c>
      <c r="L57" s="36"/>
      <c r="M57" s="17">
        <f t="shared" si="72"/>
        <v>0</v>
      </c>
      <c r="N57" s="36"/>
      <c r="O57" s="17">
        <f t="shared" si="73"/>
        <v>0</v>
      </c>
      <c r="P57" s="36"/>
      <c r="Q57" s="17">
        <f t="shared" si="74"/>
        <v>0</v>
      </c>
      <c r="R57" s="36"/>
      <c r="S57" s="17">
        <f t="shared" si="75"/>
        <v>0</v>
      </c>
      <c r="T57" s="36"/>
      <c r="U57" s="17">
        <f t="shared" si="76"/>
        <v>0</v>
      </c>
      <c r="V57" s="36"/>
      <c r="W57" s="17">
        <f t="shared" si="77"/>
        <v>0</v>
      </c>
      <c r="X57" s="36"/>
      <c r="Y57" s="17">
        <f t="shared" si="78"/>
        <v>0</v>
      </c>
      <c r="Z57" s="36"/>
      <c r="AA57" s="17">
        <f t="shared" si="79"/>
        <v>0</v>
      </c>
      <c r="AB57" s="36"/>
      <c r="AC57" s="17">
        <f t="shared" si="80"/>
        <v>0</v>
      </c>
      <c r="AD57" s="36"/>
      <c r="AE57" s="17">
        <f t="shared" si="81"/>
        <v>0</v>
      </c>
      <c r="AF57" s="228"/>
      <c r="AG57" s="17">
        <f t="shared" si="81"/>
        <v>0</v>
      </c>
      <c r="AH57" s="44">
        <f t="shared" si="46"/>
        <v>0</v>
      </c>
      <c r="AI57" s="18">
        <f t="shared" si="46"/>
        <v>0</v>
      </c>
    </row>
    <row r="58" spans="1:35">
      <c r="A58" s="13"/>
      <c r="B58" s="13"/>
      <c r="C58" s="72"/>
      <c r="D58" s="74"/>
      <c r="E58" s="88"/>
      <c r="F58" s="108"/>
      <c r="G58" s="108"/>
      <c r="H58" s="36"/>
      <c r="I58" s="17">
        <f t="shared" si="71"/>
        <v>0</v>
      </c>
      <c r="J58" s="36"/>
      <c r="K58" s="17">
        <f t="shared" si="71"/>
        <v>0</v>
      </c>
      <c r="L58" s="36"/>
      <c r="M58" s="17">
        <f t="shared" si="72"/>
        <v>0</v>
      </c>
      <c r="N58" s="36"/>
      <c r="O58" s="17">
        <f t="shared" si="73"/>
        <v>0</v>
      </c>
      <c r="P58" s="36"/>
      <c r="Q58" s="17">
        <f t="shared" si="74"/>
        <v>0</v>
      </c>
      <c r="R58" s="36"/>
      <c r="S58" s="17">
        <f t="shared" si="75"/>
        <v>0</v>
      </c>
      <c r="T58" s="36"/>
      <c r="U58" s="17">
        <f t="shared" si="76"/>
        <v>0</v>
      </c>
      <c r="V58" s="36"/>
      <c r="W58" s="17">
        <f t="shared" si="77"/>
        <v>0</v>
      </c>
      <c r="X58" s="36"/>
      <c r="Y58" s="17">
        <f t="shared" si="78"/>
        <v>0</v>
      </c>
      <c r="Z58" s="36"/>
      <c r="AA58" s="17">
        <f t="shared" si="79"/>
        <v>0</v>
      </c>
      <c r="AB58" s="36"/>
      <c r="AC58" s="17">
        <f t="shared" si="80"/>
        <v>0</v>
      </c>
      <c r="AD58" s="36"/>
      <c r="AE58" s="17">
        <f t="shared" si="81"/>
        <v>0</v>
      </c>
      <c r="AF58" s="228"/>
      <c r="AG58" s="17">
        <f t="shared" si="81"/>
        <v>0</v>
      </c>
      <c r="AH58" s="44">
        <f t="shared" si="46"/>
        <v>0</v>
      </c>
      <c r="AI58" s="18">
        <f t="shared" si="46"/>
        <v>0</v>
      </c>
    </row>
    <row r="59" spans="1:35">
      <c r="A59" s="13"/>
      <c r="B59" s="13"/>
      <c r="C59" s="72"/>
      <c r="D59" s="75"/>
      <c r="E59" s="124" t="s">
        <v>22</v>
      </c>
      <c r="F59" s="125"/>
      <c r="G59" s="125"/>
      <c r="H59" s="126">
        <f t="shared" ref="H59:AG59" si="82">SUM(H56:H58)</f>
        <v>0</v>
      </c>
      <c r="I59" s="127">
        <f t="shared" si="82"/>
        <v>0</v>
      </c>
      <c r="J59" s="126">
        <f t="shared" si="82"/>
        <v>0</v>
      </c>
      <c r="K59" s="127">
        <f t="shared" si="82"/>
        <v>0</v>
      </c>
      <c r="L59" s="126">
        <f t="shared" si="82"/>
        <v>0</v>
      </c>
      <c r="M59" s="127">
        <f t="shared" si="82"/>
        <v>0</v>
      </c>
      <c r="N59" s="126">
        <f t="shared" si="82"/>
        <v>0</v>
      </c>
      <c r="O59" s="127">
        <f t="shared" si="82"/>
        <v>0</v>
      </c>
      <c r="P59" s="126">
        <f t="shared" si="82"/>
        <v>0</v>
      </c>
      <c r="Q59" s="127">
        <f t="shared" si="82"/>
        <v>0</v>
      </c>
      <c r="R59" s="126">
        <f t="shared" si="82"/>
        <v>0</v>
      </c>
      <c r="S59" s="127">
        <f t="shared" si="82"/>
        <v>0</v>
      </c>
      <c r="T59" s="126">
        <f t="shared" si="82"/>
        <v>0</v>
      </c>
      <c r="U59" s="127">
        <f t="shared" si="82"/>
        <v>0</v>
      </c>
      <c r="V59" s="126">
        <f t="shared" si="82"/>
        <v>0</v>
      </c>
      <c r="W59" s="127">
        <f t="shared" si="82"/>
        <v>0</v>
      </c>
      <c r="X59" s="126">
        <f t="shared" si="82"/>
        <v>0</v>
      </c>
      <c r="Y59" s="127">
        <f t="shared" si="82"/>
        <v>0</v>
      </c>
      <c r="Z59" s="126">
        <f t="shared" si="82"/>
        <v>0</v>
      </c>
      <c r="AA59" s="127">
        <f t="shared" si="82"/>
        <v>0</v>
      </c>
      <c r="AB59" s="126">
        <f t="shared" si="82"/>
        <v>0</v>
      </c>
      <c r="AC59" s="127">
        <f t="shared" si="82"/>
        <v>0</v>
      </c>
      <c r="AD59" s="126">
        <f t="shared" si="82"/>
        <v>0</v>
      </c>
      <c r="AE59" s="127">
        <f t="shared" si="82"/>
        <v>0</v>
      </c>
      <c r="AF59" s="227">
        <f t="shared" si="82"/>
        <v>0</v>
      </c>
      <c r="AG59" s="127">
        <f t="shared" si="82"/>
        <v>0</v>
      </c>
      <c r="AH59" s="126">
        <f t="shared" si="46"/>
        <v>0</v>
      </c>
      <c r="AI59" s="127">
        <f t="shared" si="46"/>
        <v>0</v>
      </c>
    </row>
    <row r="60" spans="1:35">
      <c r="A60" s="13"/>
      <c r="B60" s="13"/>
      <c r="C60" s="26"/>
      <c r="D60" s="35" t="s">
        <v>84</v>
      </c>
      <c r="E60" s="88" t="s">
        <v>97</v>
      </c>
      <c r="F60" s="398">
        <v>15420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6"/>
        <v>0</v>
      </c>
      <c r="AI60" s="18">
        <f t="shared" si="46"/>
        <v>0</v>
      </c>
    </row>
    <row r="61" spans="1:35">
      <c r="A61" s="13"/>
      <c r="B61" s="13"/>
      <c r="C61" s="26"/>
      <c r="D61" s="71"/>
      <c r="E61" s="88"/>
      <c r="F61" s="108"/>
      <c r="G61" s="108"/>
      <c r="H61" s="36"/>
      <c r="I61" s="17">
        <f t="shared" ref="I61:K64" si="83">ROUNDDOWN($F61*H61,0)</f>
        <v>0</v>
      </c>
      <c r="J61" s="36"/>
      <c r="K61" s="17">
        <f t="shared" si="83"/>
        <v>0</v>
      </c>
      <c r="L61" s="36"/>
      <c r="M61" s="17">
        <f t="shared" ref="M61:M64" si="84">ROUNDDOWN($F61*L61,0)</f>
        <v>0</v>
      </c>
      <c r="N61" s="36"/>
      <c r="O61" s="17">
        <f t="shared" ref="O61:O64" si="85">ROUNDDOWN($F61*N61,0)</f>
        <v>0</v>
      </c>
      <c r="P61" s="36"/>
      <c r="Q61" s="17">
        <f t="shared" ref="Q61:Q64" si="86">ROUNDDOWN($F61*P61,0)</f>
        <v>0</v>
      </c>
      <c r="R61" s="36"/>
      <c r="S61" s="17">
        <f t="shared" ref="S61:S64" si="87">ROUNDDOWN($F61*R61,0)</f>
        <v>0</v>
      </c>
      <c r="T61" s="36"/>
      <c r="U61" s="17">
        <f t="shared" ref="U61:U64" si="88">ROUNDDOWN($F61*T61,0)</f>
        <v>0</v>
      </c>
      <c r="V61" s="36"/>
      <c r="W61" s="17">
        <f t="shared" ref="W61:W64" si="89">ROUNDDOWN($F61*V61,0)</f>
        <v>0</v>
      </c>
      <c r="X61" s="36"/>
      <c r="Y61" s="17">
        <f t="shared" ref="Y61:Y64" si="90">ROUNDDOWN($F61*X61,0)</f>
        <v>0</v>
      </c>
      <c r="Z61" s="36"/>
      <c r="AA61" s="17">
        <f t="shared" ref="AA61:AA64" si="91">ROUNDDOWN($F61*Z61,0)</f>
        <v>0</v>
      </c>
      <c r="AB61" s="36"/>
      <c r="AC61" s="17">
        <f t="shared" ref="AC61:AC64" si="92">ROUNDDOWN($F61*AB61,0)</f>
        <v>0</v>
      </c>
      <c r="AD61" s="36"/>
      <c r="AE61" s="17">
        <f t="shared" ref="AE61:AG64" si="93">ROUNDDOWN($F61*AD61,0)</f>
        <v>0</v>
      </c>
      <c r="AF61" s="228"/>
      <c r="AG61" s="17">
        <f t="shared" si="93"/>
        <v>0</v>
      </c>
      <c r="AH61" s="44">
        <f t="shared" si="46"/>
        <v>0</v>
      </c>
      <c r="AI61" s="18">
        <f t="shared" si="46"/>
        <v>0</v>
      </c>
    </row>
    <row r="62" spans="1:35">
      <c r="A62" s="13"/>
      <c r="B62" s="13"/>
      <c r="C62" s="26"/>
      <c r="D62" s="71"/>
      <c r="E62" s="88"/>
      <c r="F62" s="108"/>
      <c r="G62" s="108"/>
      <c r="H62" s="36"/>
      <c r="I62" s="17">
        <f t="shared" si="83"/>
        <v>0</v>
      </c>
      <c r="J62" s="36"/>
      <c r="K62" s="17">
        <f t="shared" si="83"/>
        <v>0</v>
      </c>
      <c r="L62" s="36"/>
      <c r="M62" s="17">
        <f t="shared" si="84"/>
        <v>0</v>
      </c>
      <c r="N62" s="36"/>
      <c r="O62" s="17">
        <f t="shared" si="85"/>
        <v>0</v>
      </c>
      <c r="P62" s="36"/>
      <c r="Q62" s="17">
        <f t="shared" si="86"/>
        <v>0</v>
      </c>
      <c r="R62" s="36"/>
      <c r="S62" s="17">
        <f t="shared" si="87"/>
        <v>0</v>
      </c>
      <c r="T62" s="36"/>
      <c r="U62" s="17">
        <f t="shared" si="88"/>
        <v>0</v>
      </c>
      <c r="V62" s="36"/>
      <c r="W62" s="17">
        <f t="shared" si="89"/>
        <v>0</v>
      </c>
      <c r="X62" s="36"/>
      <c r="Y62" s="17">
        <f t="shared" si="90"/>
        <v>0</v>
      </c>
      <c r="Z62" s="36"/>
      <c r="AA62" s="17">
        <f t="shared" si="91"/>
        <v>0</v>
      </c>
      <c r="AB62" s="36"/>
      <c r="AC62" s="17">
        <f t="shared" si="92"/>
        <v>0</v>
      </c>
      <c r="AD62" s="36"/>
      <c r="AE62" s="17">
        <f t="shared" si="93"/>
        <v>0</v>
      </c>
      <c r="AF62" s="228"/>
      <c r="AG62" s="17">
        <f t="shared" si="93"/>
        <v>0</v>
      </c>
      <c r="AH62" s="44">
        <f t="shared" si="46"/>
        <v>0</v>
      </c>
      <c r="AI62" s="18">
        <f t="shared" si="46"/>
        <v>0</v>
      </c>
    </row>
    <row r="63" spans="1:35">
      <c r="A63" s="13"/>
      <c r="B63" s="13"/>
      <c r="C63" s="26"/>
      <c r="D63" s="71"/>
      <c r="E63" s="88"/>
      <c r="F63" s="108"/>
      <c r="G63" s="108"/>
      <c r="H63" s="36"/>
      <c r="I63" s="17">
        <f t="shared" si="83"/>
        <v>0</v>
      </c>
      <c r="J63" s="36"/>
      <c r="K63" s="17">
        <f t="shared" si="83"/>
        <v>0</v>
      </c>
      <c r="L63" s="36"/>
      <c r="M63" s="17">
        <f t="shared" si="84"/>
        <v>0</v>
      </c>
      <c r="N63" s="36"/>
      <c r="O63" s="17">
        <f t="shared" si="85"/>
        <v>0</v>
      </c>
      <c r="P63" s="36"/>
      <c r="Q63" s="17">
        <f t="shared" si="86"/>
        <v>0</v>
      </c>
      <c r="R63" s="36"/>
      <c r="S63" s="17">
        <f t="shared" si="87"/>
        <v>0</v>
      </c>
      <c r="T63" s="36"/>
      <c r="U63" s="17">
        <f t="shared" si="88"/>
        <v>0</v>
      </c>
      <c r="V63" s="36"/>
      <c r="W63" s="17">
        <f t="shared" si="89"/>
        <v>0</v>
      </c>
      <c r="X63" s="36"/>
      <c r="Y63" s="17">
        <f t="shared" si="90"/>
        <v>0</v>
      </c>
      <c r="Z63" s="36"/>
      <c r="AA63" s="17">
        <f t="shared" si="91"/>
        <v>0</v>
      </c>
      <c r="AB63" s="36"/>
      <c r="AC63" s="17">
        <f t="shared" si="92"/>
        <v>0</v>
      </c>
      <c r="AD63" s="36"/>
      <c r="AE63" s="17">
        <f t="shared" si="93"/>
        <v>0</v>
      </c>
      <c r="AF63" s="228"/>
      <c r="AG63" s="17">
        <f t="shared" si="93"/>
        <v>0</v>
      </c>
      <c r="AH63" s="44">
        <f t="shared" si="46"/>
        <v>0</v>
      </c>
      <c r="AI63" s="18">
        <f t="shared" si="46"/>
        <v>0</v>
      </c>
    </row>
    <row r="64" spans="1:35">
      <c r="A64" s="13"/>
      <c r="B64" s="13"/>
      <c r="C64" s="26"/>
      <c r="D64" s="71"/>
      <c r="E64" s="88"/>
      <c r="F64" s="108"/>
      <c r="G64" s="108"/>
      <c r="H64" s="36"/>
      <c r="I64" s="17">
        <f t="shared" si="83"/>
        <v>0</v>
      </c>
      <c r="J64" s="36"/>
      <c r="K64" s="17">
        <f t="shared" si="83"/>
        <v>0</v>
      </c>
      <c r="L64" s="36"/>
      <c r="M64" s="17">
        <f t="shared" si="84"/>
        <v>0</v>
      </c>
      <c r="N64" s="36"/>
      <c r="O64" s="17">
        <f t="shared" si="85"/>
        <v>0</v>
      </c>
      <c r="P64" s="36"/>
      <c r="Q64" s="17">
        <f t="shared" si="86"/>
        <v>0</v>
      </c>
      <c r="R64" s="36"/>
      <c r="S64" s="17">
        <f t="shared" si="87"/>
        <v>0</v>
      </c>
      <c r="T64" s="36"/>
      <c r="U64" s="17">
        <f t="shared" si="88"/>
        <v>0</v>
      </c>
      <c r="V64" s="36"/>
      <c r="W64" s="17">
        <f t="shared" si="89"/>
        <v>0</v>
      </c>
      <c r="X64" s="36"/>
      <c r="Y64" s="17">
        <f t="shared" si="90"/>
        <v>0</v>
      </c>
      <c r="Z64" s="36"/>
      <c r="AA64" s="17">
        <f t="shared" si="91"/>
        <v>0</v>
      </c>
      <c r="AB64" s="36"/>
      <c r="AC64" s="17">
        <f t="shared" si="92"/>
        <v>0</v>
      </c>
      <c r="AD64" s="36"/>
      <c r="AE64" s="17">
        <f t="shared" si="93"/>
        <v>0</v>
      </c>
      <c r="AF64" s="228"/>
      <c r="AG64" s="17">
        <f t="shared" si="93"/>
        <v>0</v>
      </c>
      <c r="AH64" s="44">
        <f t="shared" si="46"/>
        <v>0</v>
      </c>
      <c r="AI64" s="18">
        <f t="shared" si="46"/>
        <v>0</v>
      </c>
    </row>
    <row r="65" spans="1:35">
      <c r="A65" s="13"/>
      <c r="B65" s="13"/>
      <c r="C65" s="26"/>
      <c r="D65" s="70"/>
      <c r="E65" s="124" t="s">
        <v>22</v>
      </c>
      <c r="F65" s="125"/>
      <c r="G65" s="125"/>
      <c r="H65" s="126">
        <f t="shared" ref="H65:AG65" si="94">SUM(H60:H64)</f>
        <v>0</v>
      </c>
      <c r="I65" s="127">
        <f t="shared" si="94"/>
        <v>0</v>
      </c>
      <c r="J65" s="126">
        <f t="shared" si="94"/>
        <v>0</v>
      </c>
      <c r="K65" s="127">
        <f t="shared" si="94"/>
        <v>0</v>
      </c>
      <c r="L65" s="126">
        <f t="shared" si="94"/>
        <v>0</v>
      </c>
      <c r="M65" s="127">
        <f t="shared" si="94"/>
        <v>0</v>
      </c>
      <c r="N65" s="126">
        <f t="shared" si="94"/>
        <v>0</v>
      </c>
      <c r="O65" s="127">
        <f t="shared" si="94"/>
        <v>0</v>
      </c>
      <c r="P65" s="126">
        <f t="shared" si="94"/>
        <v>0</v>
      </c>
      <c r="Q65" s="127">
        <f t="shared" si="94"/>
        <v>0</v>
      </c>
      <c r="R65" s="126">
        <f t="shared" si="94"/>
        <v>0</v>
      </c>
      <c r="S65" s="127">
        <f t="shared" si="94"/>
        <v>0</v>
      </c>
      <c r="T65" s="126">
        <f t="shared" si="94"/>
        <v>0</v>
      </c>
      <c r="U65" s="127">
        <f t="shared" si="94"/>
        <v>0</v>
      </c>
      <c r="V65" s="126">
        <f t="shared" si="94"/>
        <v>0</v>
      </c>
      <c r="W65" s="127">
        <f t="shared" si="94"/>
        <v>0</v>
      </c>
      <c r="X65" s="126">
        <f t="shared" si="94"/>
        <v>0</v>
      </c>
      <c r="Y65" s="127">
        <f t="shared" si="94"/>
        <v>0</v>
      </c>
      <c r="Z65" s="126">
        <f t="shared" si="94"/>
        <v>0</v>
      </c>
      <c r="AA65" s="127">
        <f t="shared" si="94"/>
        <v>0</v>
      </c>
      <c r="AB65" s="126">
        <f t="shared" si="94"/>
        <v>0</v>
      </c>
      <c r="AC65" s="127">
        <f t="shared" si="94"/>
        <v>0</v>
      </c>
      <c r="AD65" s="126">
        <f t="shared" si="94"/>
        <v>0</v>
      </c>
      <c r="AE65" s="127">
        <f t="shared" si="94"/>
        <v>0</v>
      </c>
      <c r="AF65" s="227">
        <f t="shared" si="94"/>
        <v>0</v>
      </c>
      <c r="AG65" s="127">
        <f t="shared" si="94"/>
        <v>0</v>
      </c>
      <c r="AH65" s="126">
        <f>SUM(AF65,AD65,AB65,Z65,X65,V65,T65,R65,P65,N65,L65,J65,H65)</f>
        <v>0</v>
      </c>
      <c r="AI65" s="127">
        <f t="shared" si="46"/>
        <v>0</v>
      </c>
    </row>
    <row r="66" spans="1:35">
      <c r="A66" s="13"/>
      <c r="B66" s="13"/>
      <c r="C66" s="26"/>
      <c r="D66" s="35" t="s">
        <v>76</v>
      </c>
      <c r="E66" s="88" t="s">
        <v>32</v>
      </c>
      <c r="F66" s="398">
        <v>15190</v>
      </c>
      <c r="G66" s="108">
        <v>1</v>
      </c>
      <c r="H66" s="37">
        <f>H$47*$G66</f>
        <v>0</v>
      </c>
      <c r="I66" s="17">
        <f t="shared" ref="I66:K67" si="95">ROUNDDOWN($F66*H66,0)</f>
        <v>0</v>
      </c>
      <c r="J66" s="37">
        <f>J$47*$G66</f>
        <v>0</v>
      </c>
      <c r="K66" s="17">
        <f t="shared" si="95"/>
        <v>0</v>
      </c>
      <c r="L66" s="37">
        <f>L$47*$G66</f>
        <v>0</v>
      </c>
      <c r="M66" s="17">
        <f t="shared" ref="M66:M67" si="96">ROUNDDOWN($F66*L66,0)</f>
        <v>0</v>
      </c>
      <c r="N66" s="37">
        <f>N$47*$G66</f>
        <v>0</v>
      </c>
      <c r="O66" s="17">
        <f t="shared" ref="O66:O67" si="97">ROUNDDOWN($F66*N66,0)</f>
        <v>0</v>
      </c>
      <c r="P66" s="37">
        <f>P$47*$G66</f>
        <v>0</v>
      </c>
      <c r="Q66" s="17">
        <f t="shared" ref="Q66:Q67" si="98">ROUNDDOWN($F66*P66,0)</f>
        <v>0</v>
      </c>
      <c r="R66" s="37">
        <f>R$47*$G66</f>
        <v>0</v>
      </c>
      <c r="S66" s="17">
        <f t="shared" ref="S66:S67" si="99">ROUNDDOWN($F66*R66,0)</f>
        <v>0</v>
      </c>
      <c r="T66" s="37">
        <f>T$47*$G66</f>
        <v>0</v>
      </c>
      <c r="U66" s="17">
        <f t="shared" ref="U66:U67" si="100">ROUNDDOWN($F66*T66,0)</f>
        <v>0</v>
      </c>
      <c r="V66" s="37">
        <f>V$47*$G66</f>
        <v>0</v>
      </c>
      <c r="W66" s="17">
        <f t="shared" ref="W66:W67" si="101">ROUNDDOWN($F66*V66,0)</f>
        <v>0</v>
      </c>
      <c r="X66" s="37">
        <f>X$47*$G66</f>
        <v>0</v>
      </c>
      <c r="Y66" s="17">
        <f t="shared" ref="Y66:Y67" si="102">ROUNDDOWN($F66*X66,0)</f>
        <v>0</v>
      </c>
      <c r="Z66" s="37">
        <f>Z$47*$G66</f>
        <v>0</v>
      </c>
      <c r="AA66" s="17">
        <f t="shared" ref="AA66:AA67" si="103">ROUNDDOWN($F66*Z66,0)</f>
        <v>0</v>
      </c>
      <c r="AB66" s="37">
        <f>AB$47*$G66</f>
        <v>0</v>
      </c>
      <c r="AC66" s="17">
        <f t="shared" ref="AC66:AC67" si="104">ROUNDDOWN($F66*AB66,0)</f>
        <v>0</v>
      </c>
      <c r="AD66" s="37">
        <f>AD$47*$G66</f>
        <v>0</v>
      </c>
      <c r="AE66" s="17">
        <f t="shared" ref="AE66:AG67" si="105">ROUNDDOWN($F66*AD66,0)</f>
        <v>0</v>
      </c>
      <c r="AF66" s="226"/>
      <c r="AG66" s="17">
        <f t="shared" si="105"/>
        <v>0</v>
      </c>
      <c r="AH66" s="44">
        <f t="shared" si="46"/>
        <v>0</v>
      </c>
      <c r="AI66" s="18">
        <f t="shared" si="46"/>
        <v>0</v>
      </c>
    </row>
    <row r="67" spans="1:35">
      <c r="A67" s="13"/>
      <c r="B67" s="13"/>
      <c r="C67" s="26"/>
      <c r="D67" s="71"/>
      <c r="E67" s="88"/>
      <c r="F67" s="108"/>
      <c r="G67" s="108"/>
      <c r="H67" s="37"/>
      <c r="I67" s="17">
        <f t="shared" si="95"/>
        <v>0</v>
      </c>
      <c r="J67" s="37"/>
      <c r="K67" s="17">
        <f t="shared" si="95"/>
        <v>0</v>
      </c>
      <c r="L67" s="37"/>
      <c r="M67" s="17">
        <f t="shared" si="96"/>
        <v>0</v>
      </c>
      <c r="N67" s="37"/>
      <c r="O67" s="17">
        <f t="shared" si="97"/>
        <v>0</v>
      </c>
      <c r="P67" s="37"/>
      <c r="Q67" s="17">
        <f t="shared" si="98"/>
        <v>0</v>
      </c>
      <c r="R67" s="37"/>
      <c r="S67" s="17">
        <f t="shared" si="99"/>
        <v>0</v>
      </c>
      <c r="T67" s="37"/>
      <c r="U67" s="17">
        <f t="shared" si="100"/>
        <v>0</v>
      </c>
      <c r="V67" s="37"/>
      <c r="W67" s="17">
        <f t="shared" si="101"/>
        <v>0</v>
      </c>
      <c r="X67" s="37"/>
      <c r="Y67" s="17">
        <f t="shared" si="102"/>
        <v>0</v>
      </c>
      <c r="Z67" s="37"/>
      <c r="AA67" s="17">
        <f t="shared" si="103"/>
        <v>0</v>
      </c>
      <c r="AB67" s="37"/>
      <c r="AC67" s="17">
        <f t="shared" si="104"/>
        <v>0</v>
      </c>
      <c r="AD67" s="37"/>
      <c r="AE67" s="17">
        <f t="shared" si="105"/>
        <v>0</v>
      </c>
      <c r="AF67" s="226"/>
      <c r="AG67" s="17">
        <f t="shared" si="105"/>
        <v>0</v>
      </c>
      <c r="AH67" s="44">
        <f t="shared" si="46"/>
        <v>0</v>
      </c>
      <c r="AI67" s="18">
        <f t="shared" si="46"/>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6"/>
        <v>0</v>
      </c>
      <c r="AI68" s="18">
        <f t="shared" si="46"/>
        <v>0</v>
      </c>
    </row>
    <row r="69" spans="1:35">
      <c r="A69" s="13"/>
      <c r="B69" s="13"/>
      <c r="C69" s="26"/>
      <c r="D69" s="71"/>
      <c r="E69" s="88"/>
      <c r="F69" s="108"/>
      <c r="G69" s="108"/>
      <c r="H69" s="37"/>
      <c r="I69" s="17">
        <f t="shared" ref="I69:K70" si="106">ROUNDDOWN($F69*H69,0)</f>
        <v>0</v>
      </c>
      <c r="J69" s="37"/>
      <c r="K69" s="17">
        <f t="shared" si="106"/>
        <v>0</v>
      </c>
      <c r="L69" s="37"/>
      <c r="M69" s="17">
        <f t="shared" ref="M69:M70" si="107">ROUNDDOWN($F69*L69,0)</f>
        <v>0</v>
      </c>
      <c r="N69" s="37"/>
      <c r="O69" s="17">
        <f t="shared" ref="O69:O70" si="108">ROUNDDOWN($F69*N69,0)</f>
        <v>0</v>
      </c>
      <c r="P69" s="37"/>
      <c r="Q69" s="17">
        <f t="shared" ref="Q69:Q70" si="109">ROUNDDOWN($F69*P69,0)</f>
        <v>0</v>
      </c>
      <c r="R69" s="37"/>
      <c r="S69" s="17">
        <f t="shared" ref="S69:S70" si="110">ROUNDDOWN($F69*R69,0)</f>
        <v>0</v>
      </c>
      <c r="T69" s="37"/>
      <c r="U69" s="17">
        <f t="shared" ref="U69:U70" si="111">ROUNDDOWN($F69*T69,0)</f>
        <v>0</v>
      </c>
      <c r="V69" s="37"/>
      <c r="W69" s="17">
        <f t="shared" ref="W69:W70" si="112">ROUNDDOWN($F69*V69,0)</f>
        <v>0</v>
      </c>
      <c r="X69" s="37"/>
      <c r="Y69" s="17">
        <f t="shared" ref="Y69:Y70" si="113">ROUNDDOWN($F69*X69,0)</f>
        <v>0</v>
      </c>
      <c r="Z69" s="37"/>
      <c r="AA69" s="17">
        <f t="shared" ref="AA69:AA70" si="114">ROUNDDOWN($F69*Z69,0)</f>
        <v>0</v>
      </c>
      <c r="AB69" s="37"/>
      <c r="AC69" s="17">
        <f t="shared" ref="AC69:AC70" si="115">ROUNDDOWN($F69*AB69,0)</f>
        <v>0</v>
      </c>
      <c r="AD69" s="37"/>
      <c r="AE69" s="17">
        <f t="shared" ref="AE69:AG70" si="116">ROUNDDOWN($F69*AD69,0)</f>
        <v>0</v>
      </c>
      <c r="AF69" s="226"/>
      <c r="AG69" s="17">
        <f t="shared" si="116"/>
        <v>0</v>
      </c>
      <c r="AH69" s="44">
        <f t="shared" si="46"/>
        <v>0</v>
      </c>
      <c r="AI69" s="18">
        <f t="shared" si="46"/>
        <v>0</v>
      </c>
    </row>
    <row r="70" spans="1:35">
      <c r="A70" s="13"/>
      <c r="B70" s="13"/>
      <c r="C70" s="26"/>
      <c r="D70" s="71"/>
      <c r="E70" s="88"/>
      <c r="F70" s="108"/>
      <c r="G70" s="108"/>
      <c r="H70" s="37"/>
      <c r="I70" s="17">
        <f t="shared" si="106"/>
        <v>0</v>
      </c>
      <c r="J70" s="37"/>
      <c r="K70" s="17">
        <f t="shared" si="106"/>
        <v>0</v>
      </c>
      <c r="L70" s="37"/>
      <c r="M70" s="17">
        <f t="shared" si="107"/>
        <v>0</v>
      </c>
      <c r="N70" s="37"/>
      <c r="O70" s="17">
        <f t="shared" si="108"/>
        <v>0</v>
      </c>
      <c r="P70" s="37"/>
      <c r="Q70" s="17">
        <f t="shared" si="109"/>
        <v>0</v>
      </c>
      <c r="R70" s="37"/>
      <c r="S70" s="17">
        <f t="shared" si="110"/>
        <v>0</v>
      </c>
      <c r="T70" s="37"/>
      <c r="U70" s="17">
        <f t="shared" si="111"/>
        <v>0</v>
      </c>
      <c r="V70" s="37"/>
      <c r="W70" s="17">
        <f t="shared" si="112"/>
        <v>0</v>
      </c>
      <c r="X70" s="37"/>
      <c r="Y70" s="17">
        <f t="shared" si="113"/>
        <v>0</v>
      </c>
      <c r="Z70" s="37"/>
      <c r="AA70" s="17">
        <f t="shared" si="114"/>
        <v>0</v>
      </c>
      <c r="AB70" s="37"/>
      <c r="AC70" s="17">
        <f t="shared" si="115"/>
        <v>0</v>
      </c>
      <c r="AD70" s="37"/>
      <c r="AE70" s="17">
        <f t="shared" si="116"/>
        <v>0</v>
      </c>
      <c r="AF70" s="226"/>
      <c r="AG70" s="17">
        <f t="shared" si="116"/>
        <v>0</v>
      </c>
      <c r="AH70" s="44">
        <f t="shared" si="46"/>
        <v>0</v>
      </c>
      <c r="AI70" s="18">
        <f t="shared" si="46"/>
        <v>0</v>
      </c>
    </row>
    <row r="71" spans="1:35">
      <c r="A71" s="13"/>
      <c r="B71" s="13"/>
      <c r="C71" s="26"/>
      <c r="D71" s="71"/>
      <c r="E71" s="124" t="s">
        <v>22</v>
      </c>
      <c r="F71" s="125"/>
      <c r="G71" s="125"/>
      <c r="H71" s="126">
        <f t="shared" ref="H71:AG71" si="117">SUM(H66:H70)</f>
        <v>0</v>
      </c>
      <c r="I71" s="127">
        <f t="shared" si="117"/>
        <v>0</v>
      </c>
      <c r="J71" s="126">
        <f t="shared" si="117"/>
        <v>0</v>
      </c>
      <c r="K71" s="127">
        <f t="shared" si="117"/>
        <v>0</v>
      </c>
      <c r="L71" s="126">
        <f t="shared" si="117"/>
        <v>0</v>
      </c>
      <c r="M71" s="127">
        <f t="shared" si="117"/>
        <v>0</v>
      </c>
      <c r="N71" s="126">
        <f t="shared" si="117"/>
        <v>0</v>
      </c>
      <c r="O71" s="127">
        <f t="shared" si="117"/>
        <v>0</v>
      </c>
      <c r="P71" s="126">
        <f t="shared" si="117"/>
        <v>0</v>
      </c>
      <c r="Q71" s="127">
        <f t="shared" si="117"/>
        <v>0</v>
      </c>
      <c r="R71" s="126">
        <f t="shared" si="117"/>
        <v>0</v>
      </c>
      <c r="S71" s="127">
        <f t="shared" si="117"/>
        <v>0</v>
      </c>
      <c r="T71" s="126">
        <f t="shared" si="117"/>
        <v>0</v>
      </c>
      <c r="U71" s="127">
        <f t="shared" si="117"/>
        <v>0</v>
      </c>
      <c r="V71" s="126">
        <f t="shared" si="117"/>
        <v>0</v>
      </c>
      <c r="W71" s="127">
        <f t="shared" si="117"/>
        <v>0</v>
      </c>
      <c r="X71" s="126">
        <f t="shared" si="117"/>
        <v>0</v>
      </c>
      <c r="Y71" s="127">
        <f t="shared" si="117"/>
        <v>0</v>
      </c>
      <c r="Z71" s="126">
        <f t="shared" si="117"/>
        <v>0</v>
      </c>
      <c r="AA71" s="127">
        <f t="shared" si="117"/>
        <v>0</v>
      </c>
      <c r="AB71" s="126">
        <f t="shared" si="117"/>
        <v>0</v>
      </c>
      <c r="AC71" s="127">
        <f t="shared" si="117"/>
        <v>0</v>
      </c>
      <c r="AD71" s="126">
        <f t="shared" si="117"/>
        <v>0</v>
      </c>
      <c r="AE71" s="127">
        <f t="shared" si="117"/>
        <v>0</v>
      </c>
      <c r="AF71" s="227">
        <f t="shared" si="117"/>
        <v>0</v>
      </c>
      <c r="AG71" s="127">
        <f t="shared" si="117"/>
        <v>0</v>
      </c>
      <c r="AH71" s="126">
        <f t="shared" si="46"/>
        <v>0</v>
      </c>
      <c r="AI71" s="127">
        <f t="shared" si="46"/>
        <v>0</v>
      </c>
    </row>
    <row r="72" spans="1:35">
      <c r="A72" s="13"/>
      <c r="B72" s="13"/>
      <c r="C72" s="26"/>
      <c r="D72" s="35" t="s">
        <v>77</v>
      </c>
      <c r="E72" s="88" t="s">
        <v>374</v>
      </c>
      <c r="F72" s="398">
        <v>8120</v>
      </c>
      <c r="G72" s="108">
        <v>1</v>
      </c>
      <c r="H72" s="37">
        <f>H$47*$G72</f>
        <v>0</v>
      </c>
      <c r="I72" s="17">
        <f>ROUNDDOWN($F72*H72,0)</f>
        <v>0</v>
      </c>
      <c r="J72" s="37">
        <f>J$47*$G72</f>
        <v>0</v>
      </c>
      <c r="K72" s="17">
        <f t="shared" ref="I72:K76" si="118">ROUNDDOWN($F72*J72,0)</f>
        <v>0</v>
      </c>
      <c r="L72" s="37">
        <f>L$47*$G72</f>
        <v>0</v>
      </c>
      <c r="M72" s="17">
        <f t="shared" ref="M72:M76" si="119">ROUNDDOWN($F72*L72,0)</f>
        <v>0</v>
      </c>
      <c r="N72" s="37">
        <f>N$47*$G72</f>
        <v>0</v>
      </c>
      <c r="O72" s="17">
        <f t="shared" ref="O72:O76" si="120">ROUNDDOWN($F72*N72,0)</f>
        <v>0</v>
      </c>
      <c r="P72" s="37">
        <f>P$47*$G72</f>
        <v>0</v>
      </c>
      <c r="Q72" s="17">
        <f t="shared" ref="Q72:Q76" si="121">ROUNDDOWN($F72*P72,0)</f>
        <v>0</v>
      </c>
      <c r="R72" s="37">
        <f>R$47*$G72</f>
        <v>0</v>
      </c>
      <c r="S72" s="17">
        <f t="shared" ref="S72:S76" si="122">ROUNDDOWN($F72*R72,0)</f>
        <v>0</v>
      </c>
      <c r="T72" s="37">
        <f>T$47*$G72</f>
        <v>0</v>
      </c>
      <c r="U72" s="17">
        <f t="shared" ref="U72:U76" si="123">ROUNDDOWN($F72*T72,0)</f>
        <v>0</v>
      </c>
      <c r="V72" s="37">
        <f>V$47*$G72</f>
        <v>0</v>
      </c>
      <c r="W72" s="17">
        <f t="shared" ref="W72:W76" si="124">ROUNDDOWN($F72*V72,0)</f>
        <v>0</v>
      </c>
      <c r="X72" s="37">
        <f>X$47*$G72</f>
        <v>0</v>
      </c>
      <c r="Y72" s="17">
        <f t="shared" ref="Y72:Y76" si="125">ROUNDDOWN($F72*X72,0)</f>
        <v>0</v>
      </c>
      <c r="Z72" s="37">
        <f>Z$47*$G72</f>
        <v>0</v>
      </c>
      <c r="AA72" s="17">
        <f t="shared" ref="AA72:AA76" si="126">ROUNDDOWN($F72*Z72,0)</f>
        <v>0</v>
      </c>
      <c r="AB72" s="37">
        <f>AB$47*$G72</f>
        <v>0</v>
      </c>
      <c r="AC72" s="17">
        <f t="shared" ref="AC72:AC76" si="127">ROUNDDOWN($F72*AB72,0)</f>
        <v>0</v>
      </c>
      <c r="AD72" s="37">
        <f>AD$47*$G72</f>
        <v>0</v>
      </c>
      <c r="AE72" s="17">
        <f t="shared" ref="AE72:AG76" si="128">ROUNDDOWN($F72*AD72,0)</f>
        <v>0</v>
      </c>
      <c r="AF72" s="226"/>
      <c r="AG72" s="17">
        <f t="shared" si="128"/>
        <v>0</v>
      </c>
      <c r="AH72" s="44">
        <f t="shared" si="46"/>
        <v>0</v>
      </c>
      <c r="AI72" s="18">
        <f t="shared" si="46"/>
        <v>0</v>
      </c>
    </row>
    <row r="73" spans="1:35">
      <c r="A73" s="13"/>
      <c r="B73" s="13"/>
      <c r="C73" s="26"/>
      <c r="D73" s="74"/>
      <c r="E73" s="88"/>
      <c r="F73" s="108"/>
      <c r="G73" s="108"/>
      <c r="H73" s="36"/>
      <c r="I73" s="17">
        <f t="shared" ref="I73" si="129">ROUNDDOWN($F73*H73,0)</f>
        <v>0</v>
      </c>
      <c r="J73" s="36"/>
      <c r="K73" s="17">
        <f t="shared" si="118"/>
        <v>0</v>
      </c>
      <c r="L73" s="36"/>
      <c r="M73" s="17">
        <f t="shared" si="119"/>
        <v>0</v>
      </c>
      <c r="N73" s="36"/>
      <c r="O73" s="17">
        <f t="shared" si="120"/>
        <v>0</v>
      </c>
      <c r="P73" s="36"/>
      <c r="Q73" s="17">
        <f t="shared" si="121"/>
        <v>0</v>
      </c>
      <c r="R73" s="36"/>
      <c r="S73" s="17">
        <f t="shared" si="122"/>
        <v>0</v>
      </c>
      <c r="T73" s="36"/>
      <c r="U73" s="17">
        <f t="shared" si="123"/>
        <v>0</v>
      </c>
      <c r="V73" s="36"/>
      <c r="W73" s="17">
        <f t="shared" si="124"/>
        <v>0</v>
      </c>
      <c r="X73" s="36"/>
      <c r="Y73" s="17">
        <f t="shared" si="125"/>
        <v>0</v>
      </c>
      <c r="Z73" s="36"/>
      <c r="AA73" s="17">
        <f t="shared" si="126"/>
        <v>0</v>
      </c>
      <c r="AB73" s="36"/>
      <c r="AC73" s="17">
        <f t="shared" si="127"/>
        <v>0</v>
      </c>
      <c r="AD73" s="36"/>
      <c r="AE73" s="17">
        <f t="shared" si="128"/>
        <v>0</v>
      </c>
      <c r="AF73" s="228"/>
      <c r="AG73" s="17">
        <f t="shared" si="128"/>
        <v>0</v>
      </c>
      <c r="AH73" s="44">
        <f t="shared" si="46"/>
        <v>0</v>
      </c>
      <c r="AI73" s="18">
        <f t="shared" si="46"/>
        <v>0</v>
      </c>
    </row>
    <row r="74" spans="1:35">
      <c r="A74" s="13"/>
      <c r="B74" s="13"/>
      <c r="C74" s="26"/>
      <c r="D74" s="74"/>
      <c r="E74" s="88"/>
      <c r="F74" s="108"/>
      <c r="G74" s="108"/>
      <c r="H74" s="36"/>
      <c r="I74" s="17">
        <f t="shared" si="118"/>
        <v>0</v>
      </c>
      <c r="J74" s="36"/>
      <c r="K74" s="17">
        <f t="shared" si="118"/>
        <v>0</v>
      </c>
      <c r="L74" s="36"/>
      <c r="M74" s="17">
        <f t="shared" si="119"/>
        <v>0</v>
      </c>
      <c r="N74" s="36"/>
      <c r="O74" s="17">
        <f t="shared" si="120"/>
        <v>0</v>
      </c>
      <c r="P74" s="36"/>
      <c r="Q74" s="17">
        <f t="shared" si="121"/>
        <v>0</v>
      </c>
      <c r="R74" s="36"/>
      <c r="S74" s="17">
        <f t="shared" si="122"/>
        <v>0</v>
      </c>
      <c r="T74" s="36"/>
      <c r="U74" s="17">
        <f t="shared" si="123"/>
        <v>0</v>
      </c>
      <c r="V74" s="36"/>
      <c r="W74" s="17">
        <f t="shared" si="124"/>
        <v>0</v>
      </c>
      <c r="X74" s="36"/>
      <c r="Y74" s="17">
        <f t="shared" si="125"/>
        <v>0</v>
      </c>
      <c r="Z74" s="36"/>
      <c r="AA74" s="17">
        <f t="shared" si="126"/>
        <v>0</v>
      </c>
      <c r="AB74" s="36"/>
      <c r="AC74" s="17">
        <f t="shared" si="127"/>
        <v>0</v>
      </c>
      <c r="AD74" s="36"/>
      <c r="AE74" s="17">
        <f t="shared" si="128"/>
        <v>0</v>
      </c>
      <c r="AF74" s="228"/>
      <c r="AG74" s="17">
        <f t="shared" si="128"/>
        <v>0</v>
      </c>
      <c r="AH74" s="44">
        <f t="shared" si="46"/>
        <v>0</v>
      </c>
      <c r="AI74" s="18">
        <f t="shared" si="46"/>
        <v>0</v>
      </c>
    </row>
    <row r="75" spans="1:35">
      <c r="A75" s="13"/>
      <c r="B75" s="13"/>
      <c r="C75" s="26"/>
      <c r="D75" s="74"/>
      <c r="E75" s="88"/>
      <c r="F75" s="108"/>
      <c r="G75" s="108"/>
      <c r="H75" s="36"/>
      <c r="I75" s="17">
        <f t="shared" si="118"/>
        <v>0</v>
      </c>
      <c r="J75" s="36"/>
      <c r="K75" s="17">
        <f t="shared" si="118"/>
        <v>0</v>
      </c>
      <c r="L75" s="36"/>
      <c r="M75" s="17">
        <f t="shared" si="119"/>
        <v>0</v>
      </c>
      <c r="N75" s="36"/>
      <c r="O75" s="17">
        <f t="shared" si="120"/>
        <v>0</v>
      </c>
      <c r="P75" s="36"/>
      <c r="Q75" s="17">
        <f t="shared" si="121"/>
        <v>0</v>
      </c>
      <c r="R75" s="36"/>
      <c r="S75" s="17">
        <f t="shared" si="122"/>
        <v>0</v>
      </c>
      <c r="T75" s="36"/>
      <c r="U75" s="17">
        <f t="shared" si="123"/>
        <v>0</v>
      </c>
      <c r="V75" s="36"/>
      <c r="W75" s="17">
        <f t="shared" si="124"/>
        <v>0</v>
      </c>
      <c r="X75" s="36"/>
      <c r="Y75" s="17">
        <f t="shared" si="125"/>
        <v>0</v>
      </c>
      <c r="Z75" s="36"/>
      <c r="AA75" s="17">
        <f t="shared" si="126"/>
        <v>0</v>
      </c>
      <c r="AB75" s="36"/>
      <c r="AC75" s="17">
        <f t="shared" si="127"/>
        <v>0</v>
      </c>
      <c r="AD75" s="36"/>
      <c r="AE75" s="17">
        <f t="shared" si="128"/>
        <v>0</v>
      </c>
      <c r="AF75" s="228"/>
      <c r="AG75" s="17">
        <f t="shared" si="128"/>
        <v>0</v>
      </c>
      <c r="AH75" s="44">
        <f t="shared" si="46"/>
        <v>0</v>
      </c>
      <c r="AI75" s="18">
        <f t="shared" si="46"/>
        <v>0</v>
      </c>
    </row>
    <row r="76" spans="1:35">
      <c r="A76" s="13"/>
      <c r="B76" s="13"/>
      <c r="C76" s="26"/>
      <c r="D76" s="74"/>
      <c r="E76" s="88"/>
      <c r="F76" s="108"/>
      <c r="G76" s="108"/>
      <c r="H76" s="36"/>
      <c r="I76" s="17">
        <f t="shared" si="118"/>
        <v>0</v>
      </c>
      <c r="J76" s="36"/>
      <c r="K76" s="17">
        <f t="shared" si="118"/>
        <v>0</v>
      </c>
      <c r="L76" s="36"/>
      <c r="M76" s="17">
        <f t="shared" si="119"/>
        <v>0</v>
      </c>
      <c r="N76" s="36"/>
      <c r="O76" s="17">
        <f t="shared" si="120"/>
        <v>0</v>
      </c>
      <c r="P76" s="36"/>
      <c r="Q76" s="17">
        <f t="shared" si="121"/>
        <v>0</v>
      </c>
      <c r="R76" s="36"/>
      <c r="S76" s="17">
        <f t="shared" si="122"/>
        <v>0</v>
      </c>
      <c r="T76" s="36"/>
      <c r="U76" s="17">
        <f t="shared" si="123"/>
        <v>0</v>
      </c>
      <c r="V76" s="36"/>
      <c r="W76" s="17">
        <f t="shared" si="124"/>
        <v>0</v>
      </c>
      <c r="X76" s="36"/>
      <c r="Y76" s="17">
        <f t="shared" si="125"/>
        <v>0</v>
      </c>
      <c r="Z76" s="36"/>
      <c r="AA76" s="17">
        <f t="shared" si="126"/>
        <v>0</v>
      </c>
      <c r="AB76" s="36"/>
      <c r="AC76" s="17">
        <f t="shared" si="127"/>
        <v>0</v>
      </c>
      <c r="AD76" s="36"/>
      <c r="AE76" s="17">
        <f t="shared" si="128"/>
        <v>0</v>
      </c>
      <c r="AF76" s="228"/>
      <c r="AG76" s="17">
        <f t="shared" si="128"/>
        <v>0</v>
      </c>
      <c r="AH76" s="44">
        <f t="shared" si="46"/>
        <v>0</v>
      </c>
      <c r="AI76" s="18">
        <f t="shared" si="46"/>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6"/>
        <v>0</v>
      </c>
      <c r="AI77" s="18">
        <f t="shared" si="46"/>
        <v>0</v>
      </c>
    </row>
    <row r="78" spans="1:35">
      <c r="A78" s="13"/>
      <c r="B78" s="13"/>
      <c r="C78" s="26"/>
      <c r="D78" s="74"/>
      <c r="E78" s="88"/>
      <c r="F78" s="108"/>
      <c r="G78" s="108"/>
      <c r="H78" s="36"/>
      <c r="I78" s="17">
        <f t="shared" ref="I78:K78" si="130">ROUNDDOWN($F78*H78,0)</f>
        <v>0</v>
      </c>
      <c r="J78" s="36"/>
      <c r="K78" s="17">
        <f t="shared" si="130"/>
        <v>0</v>
      </c>
      <c r="L78" s="36"/>
      <c r="M78" s="17">
        <f t="shared" ref="M78" si="131">ROUNDDOWN($F78*L78,0)</f>
        <v>0</v>
      </c>
      <c r="N78" s="36"/>
      <c r="O78" s="17">
        <f t="shared" ref="O78" si="132">ROUNDDOWN($F78*N78,0)</f>
        <v>0</v>
      </c>
      <c r="P78" s="36"/>
      <c r="Q78" s="17">
        <f t="shared" ref="Q78" si="133">ROUNDDOWN($F78*P78,0)</f>
        <v>0</v>
      </c>
      <c r="R78" s="36"/>
      <c r="S78" s="17">
        <f t="shared" ref="S78" si="134">ROUNDDOWN($F78*R78,0)</f>
        <v>0</v>
      </c>
      <c r="T78" s="36"/>
      <c r="U78" s="17">
        <f t="shared" ref="U78" si="135">ROUNDDOWN($F78*T78,0)</f>
        <v>0</v>
      </c>
      <c r="V78" s="36"/>
      <c r="W78" s="17">
        <f t="shared" ref="W78" si="136">ROUNDDOWN($F78*V78,0)</f>
        <v>0</v>
      </c>
      <c r="X78" s="36"/>
      <c r="Y78" s="17">
        <f t="shared" ref="Y78" si="137">ROUNDDOWN($F78*X78,0)</f>
        <v>0</v>
      </c>
      <c r="Z78" s="36"/>
      <c r="AA78" s="17">
        <f t="shared" ref="AA78" si="138">ROUNDDOWN($F78*Z78,0)</f>
        <v>0</v>
      </c>
      <c r="AB78" s="36"/>
      <c r="AC78" s="17">
        <f t="shared" ref="AC78" si="139">ROUNDDOWN($F78*AB78,0)</f>
        <v>0</v>
      </c>
      <c r="AD78" s="36"/>
      <c r="AE78" s="17">
        <f t="shared" ref="AE78:AG78" si="140">ROUNDDOWN($F78*AD78,0)</f>
        <v>0</v>
      </c>
      <c r="AF78" s="228"/>
      <c r="AG78" s="17">
        <f t="shared" si="140"/>
        <v>0</v>
      </c>
      <c r="AH78" s="44">
        <f t="shared" si="46"/>
        <v>0</v>
      </c>
      <c r="AI78" s="18">
        <f t="shared" si="46"/>
        <v>0</v>
      </c>
    </row>
    <row r="79" spans="1:35">
      <c r="A79" s="13"/>
      <c r="B79" s="13"/>
      <c r="C79" s="26"/>
      <c r="D79" s="75"/>
      <c r="E79" s="124" t="s">
        <v>60</v>
      </c>
      <c r="F79" s="125"/>
      <c r="G79" s="125"/>
      <c r="H79" s="126">
        <f t="shared" ref="H79:AG79" si="141">SUM(H72:H78)</f>
        <v>0</v>
      </c>
      <c r="I79" s="127">
        <f t="shared" si="141"/>
        <v>0</v>
      </c>
      <c r="J79" s="126">
        <f t="shared" si="141"/>
        <v>0</v>
      </c>
      <c r="K79" s="127">
        <f t="shared" si="141"/>
        <v>0</v>
      </c>
      <c r="L79" s="126">
        <f t="shared" si="141"/>
        <v>0</v>
      </c>
      <c r="M79" s="127">
        <f t="shared" si="141"/>
        <v>0</v>
      </c>
      <c r="N79" s="126">
        <f t="shared" si="141"/>
        <v>0</v>
      </c>
      <c r="O79" s="127">
        <f t="shared" si="141"/>
        <v>0</v>
      </c>
      <c r="P79" s="126">
        <f t="shared" si="141"/>
        <v>0</v>
      </c>
      <c r="Q79" s="127">
        <f t="shared" si="141"/>
        <v>0</v>
      </c>
      <c r="R79" s="126">
        <f t="shared" si="141"/>
        <v>0</v>
      </c>
      <c r="S79" s="127">
        <f t="shared" si="141"/>
        <v>0</v>
      </c>
      <c r="T79" s="126">
        <f t="shared" si="141"/>
        <v>0</v>
      </c>
      <c r="U79" s="127">
        <f t="shared" si="141"/>
        <v>0</v>
      </c>
      <c r="V79" s="126">
        <f t="shared" si="141"/>
        <v>0</v>
      </c>
      <c r="W79" s="127">
        <f t="shared" si="141"/>
        <v>0</v>
      </c>
      <c r="X79" s="126">
        <f t="shared" si="141"/>
        <v>0</v>
      </c>
      <c r="Y79" s="127">
        <f t="shared" si="141"/>
        <v>0</v>
      </c>
      <c r="Z79" s="126">
        <f t="shared" si="141"/>
        <v>0</v>
      </c>
      <c r="AA79" s="127">
        <f t="shared" si="141"/>
        <v>0</v>
      </c>
      <c r="AB79" s="126">
        <f t="shared" si="141"/>
        <v>0</v>
      </c>
      <c r="AC79" s="127">
        <f t="shared" si="141"/>
        <v>0</v>
      </c>
      <c r="AD79" s="126">
        <f t="shared" si="141"/>
        <v>0</v>
      </c>
      <c r="AE79" s="127">
        <f t="shared" si="141"/>
        <v>0</v>
      </c>
      <c r="AF79" s="227">
        <f t="shared" si="141"/>
        <v>0</v>
      </c>
      <c r="AG79" s="127">
        <f t="shared" si="141"/>
        <v>0</v>
      </c>
      <c r="AH79" s="126">
        <f t="shared" si="46"/>
        <v>0</v>
      </c>
      <c r="AI79" s="127">
        <f t="shared" si="46"/>
        <v>0</v>
      </c>
    </row>
    <row r="80" spans="1:35">
      <c r="A80" s="13"/>
      <c r="B80" s="13"/>
      <c r="C80" s="26"/>
      <c r="D80" s="94" t="s">
        <v>383</v>
      </c>
      <c r="E80" s="88" t="s">
        <v>374</v>
      </c>
      <c r="F80" s="398">
        <v>0</v>
      </c>
      <c r="G80" s="108"/>
      <c r="H80" s="37">
        <f>H$47*$G80</f>
        <v>0</v>
      </c>
      <c r="I80" s="17">
        <f>ROUNDDOWN($F80*H80,0)</f>
        <v>0</v>
      </c>
      <c r="J80" s="37">
        <f>J$47*$G80</f>
        <v>0</v>
      </c>
      <c r="K80" s="17">
        <f t="shared" ref="K80:K84" si="142">ROUNDDOWN($F80*J80,0)</f>
        <v>0</v>
      </c>
      <c r="L80" s="37">
        <f>L$47*$G80</f>
        <v>0</v>
      </c>
      <c r="M80" s="17">
        <f t="shared" ref="M80:M84" si="143">ROUNDDOWN($F80*L80,0)</f>
        <v>0</v>
      </c>
      <c r="N80" s="37">
        <f>N$47*$G80</f>
        <v>0</v>
      </c>
      <c r="O80" s="17">
        <f t="shared" ref="O80:O84" si="144">ROUNDDOWN($F80*N80,0)</f>
        <v>0</v>
      </c>
      <c r="P80" s="37">
        <f>P$47*$G80</f>
        <v>0</v>
      </c>
      <c r="Q80" s="17">
        <f t="shared" ref="Q80:Q84" si="145">ROUNDDOWN($F80*P80,0)</f>
        <v>0</v>
      </c>
      <c r="R80" s="37">
        <f>R$47*$G80</f>
        <v>0</v>
      </c>
      <c r="S80" s="17">
        <f t="shared" ref="S80:S84" si="146">ROUNDDOWN($F80*R80,0)</f>
        <v>0</v>
      </c>
      <c r="T80" s="37">
        <f>T$47*$G80</f>
        <v>0</v>
      </c>
      <c r="U80" s="17">
        <f t="shared" ref="U80:U84" si="147">ROUNDDOWN($F80*T80,0)</f>
        <v>0</v>
      </c>
      <c r="V80" s="37">
        <f>V$47*$G80</f>
        <v>0</v>
      </c>
      <c r="W80" s="17">
        <f t="shared" ref="W80:W84" si="148">ROUNDDOWN($F80*V80,0)</f>
        <v>0</v>
      </c>
      <c r="X80" s="37">
        <f>X$47*$G80</f>
        <v>0</v>
      </c>
      <c r="Y80" s="17">
        <f t="shared" ref="Y80:Y84" si="149">ROUNDDOWN($F80*X80,0)</f>
        <v>0</v>
      </c>
      <c r="Z80" s="37">
        <f>Z$47*$G80</f>
        <v>0</v>
      </c>
      <c r="AA80" s="17">
        <f t="shared" ref="AA80:AA84" si="150">ROUNDDOWN($F80*Z80,0)</f>
        <v>0</v>
      </c>
      <c r="AB80" s="37">
        <f>AB$47*$G80</f>
        <v>0</v>
      </c>
      <c r="AC80" s="17">
        <f t="shared" ref="AC80:AC84" si="151">ROUNDDOWN($F80*AB80,0)</f>
        <v>0</v>
      </c>
      <c r="AD80" s="37">
        <f>AD$47*$G80</f>
        <v>0</v>
      </c>
      <c r="AE80" s="17">
        <f t="shared" ref="AE80:AE84" si="152">ROUNDDOWN($F80*AD80,0)</f>
        <v>0</v>
      </c>
      <c r="AF80" s="226"/>
      <c r="AG80" s="17">
        <f t="shared" ref="AG80:AG84" si="153">ROUNDDOWN($F80*AF80,0)</f>
        <v>0</v>
      </c>
      <c r="AH80" s="44">
        <f t="shared" ref="AH80:AH87" si="154">SUM(AF80,AD80,AB80,Z80,X80,V80,T80,R80,P80,N80,L80,J80,H80)</f>
        <v>0</v>
      </c>
      <c r="AI80" s="18">
        <f t="shared" ref="AI80:AI87" si="155">SUM(AG80,AE80,AC80,AA80,Y80,W80,U80,S80,Q80,O80,M80,K80,I80)</f>
        <v>0</v>
      </c>
    </row>
    <row r="81" spans="1:35">
      <c r="A81" s="13"/>
      <c r="B81" s="13"/>
      <c r="C81" s="26"/>
      <c r="D81" s="74"/>
      <c r="E81" s="88"/>
      <c r="F81" s="108"/>
      <c r="G81" s="108"/>
      <c r="H81" s="36"/>
      <c r="I81" s="17">
        <f t="shared" ref="I81:I84" si="156">ROUNDDOWN($F81*H81,0)</f>
        <v>0</v>
      </c>
      <c r="J81" s="36"/>
      <c r="K81" s="17">
        <f t="shared" si="142"/>
        <v>0</v>
      </c>
      <c r="L81" s="36"/>
      <c r="M81" s="17">
        <f t="shared" si="143"/>
        <v>0</v>
      </c>
      <c r="N81" s="36"/>
      <c r="O81" s="17">
        <f t="shared" si="144"/>
        <v>0</v>
      </c>
      <c r="P81" s="36"/>
      <c r="Q81" s="17">
        <f t="shared" si="145"/>
        <v>0</v>
      </c>
      <c r="R81" s="36"/>
      <c r="S81" s="17">
        <f t="shared" si="146"/>
        <v>0</v>
      </c>
      <c r="T81" s="36"/>
      <c r="U81" s="17">
        <f t="shared" si="147"/>
        <v>0</v>
      </c>
      <c r="V81" s="36"/>
      <c r="W81" s="17">
        <f t="shared" si="148"/>
        <v>0</v>
      </c>
      <c r="X81" s="36"/>
      <c r="Y81" s="17">
        <f t="shared" si="149"/>
        <v>0</v>
      </c>
      <c r="Z81" s="36"/>
      <c r="AA81" s="17">
        <f t="shared" si="150"/>
        <v>0</v>
      </c>
      <c r="AB81" s="36"/>
      <c r="AC81" s="17">
        <f t="shared" si="151"/>
        <v>0</v>
      </c>
      <c r="AD81" s="36"/>
      <c r="AE81" s="17">
        <f t="shared" si="152"/>
        <v>0</v>
      </c>
      <c r="AF81" s="228"/>
      <c r="AG81" s="17">
        <f t="shared" si="153"/>
        <v>0</v>
      </c>
      <c r="AH81" s="44">
        <f t="shared" si="154"/>
        <v>0</v>
      </c>
      <c r="AI81" s="18">
        <f t="shared" si="155"/>
        <v>0</v>
      </c>
    </row>
    <row r="82" spans="1:35">
      <c r="A82" s="13"/>
      <c r="B82" s="13"/>
      <c r="C82" s="26"/>
      <c r="D82" s="74"/>
      <c r="E82" s="88"/>
      <c r="F82" s="108"/>
      <c r="G82" s="108"/>
      <c r="H82" s="36"/>
      <c r="I82" s="17">
        <f t="shared" si="156"/>
        <v>0</v>
      </c>
      <c r="J82" s="36"/>
      <c r="K82" s="17">
        <f t="shared" si="142"/>
        <v>0</v>
      </c>
      <c r="L82" s="36"/>
      <c r="M82" s="17">
        <f t="shared" si="143"/>
        <v>0</v>
      </c>
      <c r="N82" s="36"/>
      <c r="O82" s="17">
        <f t="shared" si="144"/>
        <v>0</v>
      </c>
      <c r="P82" s="36"/>
      <c r="Q82" s="17">
        <f t="shared" si="145"/>
        <v>0</v>
      </c>
      <c r="R82" s="36"/>
      <c r="S82" s="17">
        <f t="shared" si="146"/>
        <v>0</v>
      </c>
      <c r="T82" s="36"/>
      <c r="U82" s="17">
        <f t="shared" si="147"/>
        <v>0</v>
      </c>
      <c r="V82" s="36"/>
      <c r="W82" s="17">
        <f t="shared" si="148"/>
        <v>0</v>
      </c>
      <c r="X82" s="36"/>
      <c r="Y82" s="17">
        <f t="shared" si="149"/>
        <v>0</v>
      </c>
      <c r="Z82" s="36"/>
      <c r="AA82" s="17">
        <f t="shared" si="150"/>
        <v>0</v>
      </c>
      <c r="AB82" s="36"/>
      <c r="AC82" s="17">
        <f t="shared" si="151"/>
        <v>0</v>
      </c>
      <c r="AD82" s="36"/>
      <c r="AE82" s="17">
        <f t="shared" si="152"/>
        <v>0</v>
      </c>
      <c r="AF82" s="228"/>
      <c r="AG82" s="17">
        <f t="shared" si="153"/>
        <v>0</v>
      </c>
      <c r="AH82" s="44">
        <f t="shared" si="154"/>
        <v>0</v>
      </c>
      <c r="AI82" s="18">
        <f t="shared" si="155"/>
        <v>0</v>
      </c>
    </row>
    <row r="83" spans="1:35">
      <c r="A83" s="13"/>
      <c r="B83" s="13"/>
      <c r="C83" s="26"/>
      <c r="D83" s="74"/>
      <c r="E83" s="88"/>
      <c r="F83" s="108"/>
      <c r="G83" s="108"/>
      <c r="H83" s="36"/>
      <c r="I83" s="17">
        <f t="shared" si="156"/>
        <v>0</v>
      </c>
      <c r="J83" s="36"/>
      <c r="K83" s="17">
        <f t="shared" si="142"/>
        <v>0</v>
      </c>
      <c r="L83" s="36"/>
      <c r="M83" s="17">
        <f t="shared" si="143"/>
        <v>0</v>
      </c>
      <c r="N83" s="36"/>
      <c r="O83" s="17">
        <f t="shared" si="144"/>
        <v>0</v>
      </c>
      <c r="P83" s="36"/>
      <c r="Q83" s="17">
        <f t="shared" si="145"/>
        <v>0</v>
      </c>
      <c r="R83" s="36"/>
      <c r="S83" s="17">
        <f t="shared" si="146"/>
        <v>0</v>
      </c>
      <c r="T83" s="36"/>
      <c r="U83" s="17">
        <f t="shared" si="147"/>
        <v>0</v>
      </c>
      <c r="V83" s="36"/>
      <c r="W83" s="17">
        <f t="shared" si="148"/>
        <v>0</v>
      </c>
      <c r="X83" s="36"/>
      <c r="Y83" s="17">
        <f t="shared" si="149"/>
        <v>0</v>
      </c>
      <c r="Z83" s="36"/>
      <c r="AA83" s="17">
        <f t="shared" si="150"/>
        <v>0</v>
      </c>
      <c r="AB83" s="36"/>
      <c r="AC83" s="17">
        <f t="shared" si="151"/>
        <v>0</v>
      </c>
      <c r="AD83" s="36"/>
      <c r="AE83" s="17">
        <f t="shared" si="152"/>
        <v>0</v>
      </c>
      <c r="AF83" s="228"/>
      <c r="AG83" s="17">
        <f t="shared" si="153"/>
        <v>0</v>
      </c>
      <c r="AH83" s="44">
        <f t="shared" si="154"/>
        <v>0</v>
      </c>
      <c r="AI83" s="18">
        <f t="shared" si="155"/>
        <v>0</v>
      </c>
    </row>
    <row r="84" spans="1:35">
      <c r="A84" s="13"/>
      <c r="B84" s="13"/>
      <c r="C84" s="26"/>
      <c r="D84" s="74"/>
      <c r="E84" s="88"/>
      <c r="F84" s="108"/>
      <c r="G84" s="108"/>
      <c r="H84" s="36"/>
      <c r="I84" s="17">
        <f t="shared" si="156"/>
        <v>0</v>
      </c>
      <c r="J84" s="36"/>
      <c r="K84" s="17">
        <f t="shared" si="142"/>
        <v>0</v>
      </c>
      <c r="L84" s="36"/>
      <c r="M84" s="17">
        <f t="shared" si="143"/>
        <v>0</v>
      </c>
      <c r="N84" s="36"/>
      <c r="O84" s="17">
        <f t="shared" si="144"/>
        <v>0</v>
      </c>
      <c r="P84" s="36"/>
      <c r="Q84" s="17">
        <f t="shared" si="145"/>
        <v>0</v>
      </c>
      <c r="R84" s="36"/>
      <c r="S84" s="17">
        <f t="shared" si="146"/>
        <v>0</v>
      </c>
      <c r="T84" s="36"/>
      <c r="U84" s="17">
        <f t="shared" si="147"/>
        <v>0</v>
      </c>
      <c r="V84" s="36"/>
      <c r="W84" s="17">
        <f t="shared" si="148"/>
        <v>0</v>
      </c>
      <c r="X84" s="36"/>
      <c r="Y84" s="17">
        <f t="shared" si="149"/>
        <v>0</v>
      </c>
      <c r="Z84" s="36"/>
      <c r="AA84" s="17">
        <f t="shared" si="150"/>
        <v>0</v>
      </c>
      <c r="AB84" s="36"/>
      <c r="AC84" s="17">
        <f t="shared" si="151"/>
        <v>0</v>
      </c>
      <c r="AD84" s="36"/>
      <c r="AE84" s="17">
        <f t="shared" si="152"/>
        <v>0</v>
      </c>
      <c r="AF84" s="228"/>
      <c r="AG84" s="17">
        <f t="shared" si="153"/>
        <v>0</v>
      </c>
      <c r="AH84" s="44">
        <f t="shared" si="154"/>
        <v>0</v>
      </c>
      <c r="AI84" s="18">
        <f t="shared" si="155"/>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4"/>
        <v>0</v>
      </c>
      <c r="AI85" s="18">
        <f t="shared" si="155"/>
        <v>0</v>
      </c>
    </row>
    <row r="86" spans="1:35">
      <c r="A86" s="13"/>
      <c r="B86" s="13"/>
      <c r="C86" s="26"/>
      <c r="D86" s="74"/>
      <c r="E86" s="88"/>
      <c r="F86" s="108"/>
      <c r="G86" s="108"/>
      <c r="H86" s="36"/>
      <c r="I86" s="17">
        <f t="shared" ref="I86" si="157">ROUNDDOWN($F86*H86,0)</f>
        <v>0</v>
      </c>
      <c r="J86" s="36"/>
      <c r="K86" s="17">
        <f t="shared" ref="K86" si="158">ROUNDDOWN($F86*J86,0)</f>
        <v>0</v>
      </c>
      <c r="L86" s="36"/>
      <c r="M86" s="17">
        <f t="shared" ref="M86" si="159">ROUNDDOWN($F86*L86,0)</f>
        <v>0</v>
      </c>
      <c r="N86" s="36"/>
      <c r="O86" s="17">
        <f t="shared" ref="O86" si="160">ROUNDDOWN($F86*N86,0)</f>
        <v>0</v>
      </c>
      <c r="P86" s="36"/>
      <c r="Q86" s="17">
        <f t="shared" ref="Q86" si="161">ROUNDDOWN($F86*P86,0)</f>
        <v>0</v>
      </c>
      <c r="R86" s="36"/>
      <c r="S86" s="17">
        <f t="shared" ref="S86" si="162">ROUNDDOWN($F86*R86,0)</f>
        <v>0</v>
      </c>
      <c r="T86" s="36"/>
      <c r="U86" s="17">
        <f t="shared" ref="U86" si="163">ROUNDDOWN($F86*T86,0)</f>
        <v>0</v>
      </c>
      <c r="V86" s="36"/>
      <c r="W86" s="17">
        <f t="shared" ref="W86" si="164">ROUNDDOWN($F86*V86,0)</f>
        <v>0</v>
      </c>
      <c r="X86" s="36"/>
      <c r="Y86" s="17">
        <f t="shared" ref="Y86" si="165">ROUNDDOWN($F86*X86,0)</f>
        <v>0</v>
      </c>
      <c r="Z86" s="36"/>
      <c r="AA86" s="17">
        <f t="shared" ref="AA86" si="166">ROUNDDOWN($F86*Z86,0)</f>
        <v>0</v>
      </c>
      <c r="AB86" s="36"/>
      <c r="AC86" s="17">
        <f t="shared" ref="AC86" si="167">ROUNDDOWN($F86*AB86,0)</f>
        <v>0</v>
      </c>
      <c r="AD86" s="36"/>
      <c r="AE86" s="17">
        <f t="shared" ref="AE86" si="168">ROUNDDOWN($F86*AD86,0)</f>
        <v>0</v>
      </c>
      <c r="AF86" s="228"/>
      <c r="AG86" s="17">
        <f t="shared" ref="AG86" si="169">ROUNDDOWN($F86*AF86,0)</f>
        <v>0</v>
      </c>
      <c r="AH86" s="44">
        <f t="shared" si="154"/>
        <v>0</v>
      </c>
      <c r="AI86" s="18">
        <f t="shared" si="155"/>
        <v>0</v>
      </c>
    </row>
    <row r="87" spans="1:35">
      <c r="A87" s="13"/>
      <c r="B87" s="13"/>
      <c r="C87" s="26"/>
      <c r="D87" s="75"/>
      <c r="E87" s="124" t="s">
        <v>60</v>
      </c>
      <c r="F87" s="125"/>
      <c r="G87" s="125"/>
      <c r="H87" s="126">
        <f t="shared" ref="H87:AG87" si="170">SUM(H80:H86)</f>
        <v>0</v>
      </c>
      <c r="I87" s="127">
        <f t="shared" si="170"/>
        <v>0</v>
      </c>
      <c r="J87" s="126">
        <f t="shared" si="170"/>
        <v>0</v>
      </c>
      <c r="K87" s="127">
        <f t="shared" si="170"/>
        <v>0</v>
      </c>
      <c r="L87" s="126">
        <f t="shared" si="170"/>
        <v>0</v>
      </c>
      <c r="M87" s="127">
        <f t="shared" si="170"/>
        <v>0</v>
      </c>
      <c r="N87" s="126">
        <f t="shared" si="170"/>
        <v>0</v>
      </c>
      <c r="O87" s="127">
        <f t="shared" si="170"/>
        <v>0</v>
      </c>
      <c r="P87" s="126">
        <f t="shared" si="170"/>
        <v>0</v>
      </c>
      <c r="Q87" s="127">
        <f t="shared" si="170"/>
        <v>0</v>
      </c>
      <c r="R87" s="126">
        <f t="shared" si="170"/>
        <v>0</v>
      </c>
      <c r="S87" s="127">
        <f t="shared" si="170"/>
        <v>0</v>
      </c>
      <c r="T87" s="126">
        <f t="shared" si="170"/>
        <v>0</v>
      </c>
      <c r="U87" s="127">
        <f t="shared" si="170"/>
        <v>0</v>
      </c>
      <c r="V87" s="126">
        <f t="shared" si="170"/>
        <v>0</v>
      </c>
      <c r="W87" s="127">
        <f t="shared" si="170"/>
        <v>0</v>
      </c>
      <c r="X87" s="126">
        <f t="shared" si="170"/>
        <v>0</v>
      </c>
      <c r="Y87" s="127">
        <f t="shared" si="170"/>
        <v>0</v>
      </c>
      <c r="Z87" s="126">
        <f t="shared" si="170"/>
        <v>0</v>
      </c>
      <c r="AA87" s="127">
        <f t="shared" si="170"/>
        <v>0</v>
      </c>
      <c r="AB87" s="126">
        <f t="shared" si="170"/>
        <v>0</v>
      </c>
      <c r="AC87" s="127">
        <f t="shared" si="170"/>
        <v>0</v>
      </c>
      <c r="AD87" s="126">
        <f t="shared" si="170"/>
        <v>0</v>
      </c>
      <c r="AE87" s="127">
        <f t="shared" si="170"/>
        <v>0</v>
      </c>
      <c r="AF87" s="227">
        <f t="shared" si="170"/>
        <v>0</v>
      </c>
      <c r="AG87" s="127">
        <f t="shared" si="170"/>
        <v>0</v>
      </c>
      <c r="AH87" s="126">
        <f t="shared" si="154"/>
        <v>0</v>
      </c>
      <c r="AI87" s="127">
        <f t="shared" si="155"/>
        <v>0</v>
      </c>
    </row>
    <row r="88" spans="1:35">
      <c r="A88" s="13"/>
      <c r="B88" s="13"/>
      <c r="C88" s="26"/>
      <c r="D88" s="35" t="s">
        <v>80</v>
      </c>
      <c r="E88" s="88" t="s">
        <v>32</v>
      </c>
      <c r="F88" s="398">
        <v>18510</v>
      </c>
      <c r="G88" s="108">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71">SUM(AF88,AD88,AB88,Z88,X88,V88,T88,R88,P88,N88,L88,J88,H88)</f>
        <v>0</v>
      </c>
      <c r="AI88" s="18">
        <f t="shared" si="171"/>
        <v>0</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71"/>
        <v>0</v>
      </c>
      <c r="AI89" s="18">
        <f t="shared" si="171"/>
        <v>0</v>
      </c>
    </row>
    <row r="90" spans="1:35">
      <c r="A90" s="13"/>
      <c r="B90" s="13"/>
      <c r="C90" s="26"/>
      <c r="D90" s="74"/>
      <c r="E90" s="88"/>
      <c r="F90" s="108"/>
      <c r="G90" s="108"/>
      <c r="H90" s="36"/>
      <c r="I90" s="17">
        <f t="shared" ref="I90:K90" si="172">ROUNDDOWN($F90*H90,0)</f>
        <v>0</v>
      </c>
      <c r="J90" s="36"/>
      <c r="K90" s="17">
        <f t="shared" si="172"/>
        <v>0</v>
      </c>
      <c r="L90" s="36"/>
      <c r="M90" s="17">
        <f t="shared" ref="M90" si="173">ROUNDDOWN($F90*L90,0)</f>
        <v>0</v>
      </c>
      <c r="N90" s="36"/>
      <c r="O90" s="17">
        <f t="shared" ref="O90" si="174">ROUNDDOWN($F90*N90,0)</f>
        <v>0</v>
      </c>
      <c r="P90" s="36"/>
      <c r="Q90" s="17">
        <f t="shared" ref="Q90" si="175">ROUNDDOWN($F90*P90,0)</f>
        <v>0</v>
      </c>
      <c r="R90" s="36"/>
      <c r="S90" s="17">
        <f t="shared" ref="S90" si="176">ROUNDDOWN($F90*R90,0)</f>
        <v>0</v>
      </c>
      <c r="T90" s="36"/>
      <c r="U90" s="17">
        <f t="shared" ref="U90" si="177">ROUNDDOWN($F90*T90,0)</f>
        <v>0</v>
      </c>
      <c r="V90" s="36"/>
      <c r="W90" s="17">
        <f t="shared" ref="W90" si="178">ROUNDDOWN($F90*V90,0)</f>
        <v>0</v>
      </c>
      <c r="X90" s="36"/>
      <c r="Y90" s="17">
        <f t="shared" ref="Y90" si="179">ROUNDDOWN($F90*X90,0)</f>
        <v>0</v>
      </c>
      <c r="Z90" s="36"/>
      <c r="AA90" s="17">
        <f t="shared" ref="AA90" si="180">ROUNDDOWN($F90*Z90,0)</f>
        <v>0</v>
      </c>
      <c r="AB90" s="36"/>
      <c r="AC90" s="17">
        <f t="shared" ref="AC90" si="181">ROUNDDOWN($F90*AB90,0)</f>
        <v>0</v>
      </c>
      <c r="AD90" s="36"/>
      <c r="AE90" s="17">
        <f t="shared" ref="AE90:AG90" si="182">ROUNDDOWN($F90*AD90,0)</f>
        <v>0</v>
      </c>
      <c r="AF90" s="228"/>
      <c r="AG90" s="17">
        <f t="shared" si="182"/>
        <v>0</v>
      </c>
      <c r="AH90" s="44">
        <f t="shared" si="171"/>
        <v>0</v>
      </c>
      <c r="AI90" s="18">
        <f t="shared" si="171"/>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71"/>
        <v>0</v>
      </c>
      <c r="AI91" s="18">
        <f t="shared" si="171"/>
        <v>0</v>
      </c>
    </row>
    <row r="92" spans="1:35">
      <c r="A92" s="13"/>
      <c r="B92" s="13"/>
      <c r="C92" s="26"/>
      <c r="D92" s="75"/>
      <c r="E92" s="124" t="s">
        <v>22</v>
      </c>
      <c r="F92" s="125"/>
      <c r="G92" s="125"/>
      <c r="H92" s="126">
        <f t="shared" ref="H92:AG92" si="183">SUM(H88:H91)</f>
        <v>0</v>
      </c>
      <c r="I92" s="127">
        <f t="shared" si="183"/>
        <v>0</v>
      </c>
      <c r="J92" s="126">
        <f t="shared" si="183"/>
        <v>0</v>
      </c>
      <c r="K92" s="127">
        <f t="shared" si="183"/>
        <v>0</v>
      </c>
      <c r="L92" s="126">
        <f t="shared" si="183"/>
        <v>0</v>
      </c>
      <c r="M92" s="127">
        <f t="shared" si="183"/>
        <v>0</v>
      </c>
      <c r="N92" s="126">
        <f t="shared" si="183"/>
        <v>0</v>
      </c>
      <c r="O92" s="127">
        <f t="shared" si="183"/>
        <v>0</v>
      </c>
      <c r="P92" s="126">
        <f t="shared" si="183"/>
        <v>0</v>
      </c>
      <c r="Q92" s="127">
        <f t="shared" si="183"/>
        <v>0</v>
      </c>
      <c r="R92" s="126">
        <f t="shared" si="183"/>
        <v>0</v>
      </c>
      <c r="S92" s="127">
        <f t="shared" si="183"/>
        <v>0</v>
      </c>
      <c r="T92" s="126">
        <f t="shared" si="183"/>
        <v>0</v>
      </c>
      <c r="U92" s="127">
        <f t="shared" si="183"/>
        <v>0</v>
      </c>
      <c r="V92" s="126">
        <f t="shared" si="183"/>
        <v>0</v>
      </c>
      <c r="W92" s="127">
        <f t="shared" si="183"/>
        <v>0</v>
      </c>
      <c r="X92" s="126">
        <f t="shared" si="183"/>
        <v>0</v>
      </c>
      <c r="Y92" s="127">
        <f t="shared" si="183"/>
        <v>0</v>
      </c>
      <c r="Z92" s="126">
        <f t="shared" si="183"/>
        <v>0</v>
      </c>
      <c r="AA92" s="127">
        <f t="shared" si="183"/>
        <v>0</v>
      </c>
      <c r="AB92" s="126">
        <f t="shared" si="183"/>
        <v>0</v>
      </c>
      <c r="AC92" s="127">
        <f t="shared" si="183"/>
        <v>0</v>
      </c>
      <c r="AD92" s="126">
        <f t="shared" si="183"/>
        <v>0</v>
      </c>
      <c r="AE92" s="127">
        <f t="shared" si="183"/>
        <v>0</v>
      </c>
      <c r="AF92" s="227">
        <f t="shared" si="183"/>
        <v>0</v>
      </c>
      <c r="AG92" s="127">
        <f t="shared" si="183"/>
        <v>0</v>
      </c>
      <c r="AH92" s="126">
        <f t="shared" si="171"/>
        <v>0</v>
      </c>
      <c r="AI92" s="127">
        <f t="shared" si="171"/>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71"/>
        <v>0</v>
      </c>
      <c r="AI93" s="18">
        <f t="shared" si="171"/>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71"/>
        <v>0</v>
      </c>
      <c r="AI94" s="18">
        <f t="shared" si="171"/>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71"/>
        <v>0</v>
      </c>
      <c r="AI95" s="18">
        <f t="shared" si="171"/>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71"/>
        <v>0</v>
      </c>
      <c r="AI96" s="18">
        <f t="shared" si="171"/>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71"/>
        <v>0</v>
      </c>
      <c r="AI97" s="18">
        <f t="shared" si="171"/>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71"/>
        <v>0</v>
      </c>
      <c r="AI98" s="18">
        <f t="shared" si="171"/>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71"/>
        <v>0</v>
      </c>
      <c r="AI99" s="127">
        <f t="shared" si="171"/>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71"/>
        <v>0</v>
      </c>
      <c r="AI100" s="18">
        <f t="shared" si="171"/>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71"/>
        <v>0</v>
      </c>
      <c r="AI101" s="18">
        <f t="shared" si="171"/>
        <v>0</v>
      </c>
      <c r="AJ101" s="6" t="s">
        <v>351</v>
      </c>
      <c r="AK101" s="49" t="s">
        <v>356</v>
      </c>
      <c r="AL101" s="49" t="s">
        <v>357</v>
      </c>
    </row>
    <row r="102" spans="1:38">
      <c r="A102" s="13"/>
      <c r="B102" s="13"/>
      <c r="C102" s="72"/>
      <c r="D102" s="133" t="s">
        <v>138</v>
      </c>
      <c r="E102" s="88" t="s">
        <v>88</v>
      </c>
      <c r="F102" s="108">
        <v>6060</v>
      </c>
      <c r="G102" s="108"/>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71"/>
        <v>0</v>
      </c>
      <c r="AI102" s="18">
        <f t="shared" si="171"/>
        <v>0</v>
      </c>
      <c r="AJ102" s="108"/>
      <c r="AK102" s="461"/>
      <c r="AL102" s="461"/>
    </row>
    <row r="103" spans="1:38">
      <c r="A103" s="13"/>
      <c r="B103" s="13"/>
      <c r="C103" s="72"/>
      <c r="D103" s="133" t="s">
        <v>155</v>
      </c>
      <c r="E103" s="88" t="s">
        <v>89</v>
      </c>
      <c r="F103" s="108">
        <v>6060</v>
      </c>
      <c r="G103" s="108"/>
      <c r="H103" s="36"/>
      <c r="I103" s="17">
        <f t="shared" ref="I103:W106" si="184">ROUNDDOWN($F103*H103,0)</f>
        <v>0</v>
      </c>
      <c r="J103" s="37"/>
      <c r="K103" s="17">
        <f t="shared" si="184"/>
        <v>0</v>
      </c>
      <c r="L103" s="37"/>
      <c r="M103" s="17">
        <f t="shared" si="184"/>
        <v>0</v>
      </c>
      <c r="N103" s="36"/>
      <c r="O103" s="17">
        <f t="shared" si="184"/>
        <v>0</v>
      </c>
      <c r="P103" s="251">
        <f>ROUNDDOWN($G103*H$47/$B$7,3)+ROUNDDOWN($G103*J$47/$B$7,3)+ROUNDDOWN($G103*L$47/$B$7,3)+ROUNDDOWN($G103*N$47/$B$7,3)+ROUNDDOWN($G103*P$47/$B$7,3)</f>
        <v>0</v>
      </c>
      <c r="Q103" s="258">
        <f t="shared" ref="Q103:Q106" si="185">ROUNDDOWN(ROUNDDOWN($G103*H$47/$B$7,3)*$F103,0)+ROUNDDOWN(ROUNDDOWN($G103*J$47/$B$7,3)*$F103,0)+ROUNDDOWN(ROUNDDOWN($G103*L$47/$B$7,3)*$F103,0)+ROUNDDOWN(ROUNDDOWN($G103*N$47/$B$7,3)*$F103,0)+ROUNDDOWN(ROUNDDOWN($G103*P$47/$B$7,3)*$F103,0)</f>
        <v>0</v>
      </c>
      <c r="R103" s="37">
        <f>ROUNDDOWN($G103*R$47/$B$7,3)</f>
        <v>0</v>
      </c>
      <c r="S103" s="17">
        <f t="shared" si="184"/>
        <v>0</v>
      </c>
      <c r="T103" s="37">
        <f>ROUNDDOWN($G103*T$47/$B$7,3)</f>
        <v>0</v>
      </c>
      <c r="U103" s="17">
        <f t="shared" si="184"/>
        <v>0</v>
      </c>
      <c r="V103" s="37">
        <f>ROUNDDOWN($G103*V$47/$B$7,3)</f>
        <v>0</v>
      </c>
      <c r="W103" s="17">
        <f t="shared" si="184"/>
        <v>0</v>
      </c>
      <c r="X103" s="37">
        <f>ROUNDDOWN($G103*X$47/$B$7,3)</f>
        <v>0</v>
      </c>
      <c r="Y103" s="17">
        <f t="shared" ref="Y103:AE106" si="186">ROUNDDOWN($F103*X103,0)</f>
        <v>0</v>
      </c>
      <c r="Z103" s="37">
        <f>ROUNDDOWN($G103*Z$47/$B$7,3)</f>
        <v>0</v>
      </c>
      <c r="AA103" s="17">
        <f t="shared" si="186"/>
        <v>0</v>
      </c>
      <c r="AB103" s="37">
        <f>ROUNDDOWN($G103*AB$47/$B$7,3)</f>
        <v>0</v>
      </c>
      <c r="AC103" s="17">
        <f t="shared" si="186"/>
        <v>0</v>
      </c>
      <c r="AD103" s="271">
        <f>ROUNDDOWN($AJ103*AD$47/$B$7,3)</f>
        <v>0</v>
      </c>
      <c r="AE103" s="17">
        <f t="shared" si="186"/>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71"/>
        <v>0</v>
      </c>
      <c r="AI103" s="18">
        <f t="shared" si="171"/>
        <v>0</v>
      </c>
      <c r="AJ103" s="108"/>
      <c r="AK103" s="461"/>
      <c r="AL103" s="461"/>
    </row>
    <row r="104" spans="1:38">
      <c r="A104" s="13"/>
      <c r="B104" s="13"/>
      <c r="C104" s="72"/>
      <c r="D104" s="78"/>
      <c r="E104" s="88" t="s">
        <v>90</v>
      </c>
      <c r="F104" s="108">
        <v>18200</v>
      </c>
      <c r="G104" s="108"/>
      <c r="H104" s="36"/>
      <c r="I104" s="17">
        <f t="shared" si="184"/>
        <v>0</v>
      </c>
      <c r="J104" s="37"/>
      <c r="K104" s="17">
        <f t="shared" si="184"/>
        <v>0</v>
      </c>
      <c r="L104" s="37"/>
      <c r="M104" s="17">
        <f t="shared" si="184"/>
        <v>0</v>
      </c>
      <c r="N104" s="36"/>
      <c r="O104" s="17">
        <f t="shared" si="184"/>
        <v>0</v>
      </c>
      <c r="P104" s="251">
        <f>ROUNDDOWN($G104*H$47/$B$7,3)+ROUNDDOWN($G104*J$47/$B$7,3)+ROUNDDOWN($G104*L$47/$B$7,3)+ROUNDDOWN($G104*N$47/$B$7,3)+ROUNDDOWN($G104*P$47/$B$7,3)</f>
        <v>0</v>
      </c>
      <c r="Q104" s="258">
        <f t="shared" si="185"/>
        <v>0</v>
      </c>
      <c r="R104" s="37">
        <f>ROUNDDOWN($G104*R$47/$B$7,3)</f>
        <v>0</v>
      </c>
      <c r="S104" s="17">
        <f t="shared" si="184"/>
        <v>0</v>
      </c>
      <c r="T104" s="37">
        <f>ROUNDDOWN($G104*T$47/$B$7,3)</f>
        <v>0</v>
      </c>
      <c r="U104" s="17">
        <f t="shared" si="184"/>
        <v>0</v>
      </c>
      <c r="V104" s="37">
        <f>ROUNDDOWN($G104*V$47/$B$7,3)</f>
        <v>0</v>
      </c>
      <c r="W104" s="17">
        <f t="shared" si="184"/>
        <v>0</v>
      </c>
      <c r="X104" s="37">
        <f>ROUNDDOWN($G104*X$47/$B$7,3)</f>
        <v>0</v>
      </c>
      <c r="Y104" s="17">
        <f t="shared" si="186"/>
        <v>0</v>
      </c>
      <c r="Z104" s="37">
        <f>ROUNDDOWN($G104*Z$47/$B$7,3)</f>
        <v>0</v>
      </c>
      <c r="AA104" s="17">
        <f t="shared" si="186"/>
        <v>0</v>
      </c>
      <c r="AB104" s="37">
        <f>ROUNDDOWN($G104*AB$47/$B$7,3)</f>
        <v>0</v>
      </c>
      <c r="AC104" s="17">
        <f t="shared" si="186"/>
        <v>0</v>
      </c>
      <c r="AD104" s="271">
        <f>ROUNDDOWN($AJ104*AD$47/$B$7,3)</f>
        <v>0</v>
      </c>
      <c r="AE104" s="17">
        <f t="shared" si="186"/>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71"/>
        <v>0</v>
      </c>
      <c r="AI104" s="18">
        <f t="shared" si="171"/>
        <v>0</v>
      </c>
      <c r="AJ104" s="108"/>
      <c r="AK104" s="461"/>
      <c r="AL104" s="461"/>
    </row>
    <row r="105" spans="1:38">
      <c r="A105" s="13"/>
      <c r="B105" s="13"/>
      <c r="C105" s="72"/>
      <c r="D105" s="78"/>
      <c r="E105" s="88" t="s">
        <v>91</v>
      </c>
      <c r="F105" s="108">
        <v>42480</v>
      </c>
      <c r="G105" s="108"/>
      <c r="H105" s="36"/>
      <c r="I105" s="17">
        <f t="shared" si="184"/>
        <v>0</v>
      </c>
      <c r="J105" s="37"/>
      <c r="K105" s="17">
        <f t="shared" si="184"/>
        <v>0</v>
      </c>
      <c r="L105" s="37"/>
      <c r="M105" s="17">
        <f t="shared" si="184"/>
        <v>0</v>
      </c>
      <c r="N105" s="36"/>
      <c r="O105" s="17">
        <f t="shared" si="184"/>
        <v>0</v>
      </c>
      <c r="P105" s="251">
        <f>ROUNDDOWN($G105*H$47/$B$7,3)+ROUNDDOWN($G105*J$47/$B$7,3)+ROUNDDOWN($G105*L$47/$B$7,3)+ROUNDDOWN($G105*N$47/$B$7,3)+ROUNDDOWN($G105*P$47/$B$7,3)</f>
        <v>0</v>
      </c>
      <c r="Q105" s="258">
        <f t="shared" si="185"/>
        <v>0</v>
      </c>
      <c r="R105" s="37">
        <f>ROUNDDOWN($G105*R$47/$B$7,3)</f>
        <v>0</v>
      </c>
      <c r="S105" s="17">
        <f t="shared" si="184"/>
        <v>0</v>
      </c>
      <c r="T105" s="37">
        <f>ROUNDDOWN($G105*T$47/$B$7,3)</f>
        <v>0</v>
      </c>
      <c r="U105" s="17">
        <f t="shared" si="184"/>
        <v>0</v>
      </c>
      <c r="V105" s="37">
        <f>ROUNDDOWN($G105*V$47/$B$7,3)</f>
        <v>0</v>
      </c>
      <c r="W105" s="17">
        <f t="shared" si="184"/>
        <v>0</v>
      </c>
      <c r="X105" s="37">
        <f>ROUNDDOWN($G105*X$47/$B$7,3)</f>
        <v>0</v>
      </c>
      <c r="Y105" s="17">
        <f t="shared" si="186"/>
        <v>0</v>
      </c>
      <c r="Z105" s="37">
        <f>ROUNDDOWN($G105*Z$47/$B$7,3)</f>
        <v>0</v>
      </c>
      <c r="AA105" s="17">
        <f t="shared" si="186"/>
        <v>0</v>
      </c>
      <c r="AB105" s="37">
        <f>ROUNDDOWN($G105*AB$47/$B$7,3)</f>
        <v>0</v>
      </c>
      <c r="AC105" s="17">
        <f t="shared" si="186"/>
        <v>0</v>
      </c>
      <c r="AD105" s="271">
        <f>ROUNDDOWN($AJ105*AD$47/$B$7,3)</f>
        <v>0</v>
      </c>
      <c r="AE105" s="17">
        <f t="shared" si="186"/>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71"/>
        <v>0</v>
      </c>
      <c r="AI105" s="18">
        <f t="shared" si="171"/>
        <v>0</v>
      </c>
      <c r="AJ105" s="108"/>
      <c r="AK105" s="461"/>
      <c r="AL105" s="461"/>
    </row>
    <row r="106" spans="1:38">
      <c r="A106" s="13"/>
      <c r="B106" s="13"/>
      <c r="C106" s="72"/>
      <c r="D106" s="78"/>
      <c r="E106" s="88" t="s">
        <v>92</v>
      </c>
      <c r="F106" s="108">
        <v>6060</v>
      </c>
      <c r="G106" s="108"/>
      <c r="H106" s="36"/>
      <c r="I106" s="17">
        <f t="shared" si="184"/>
        <v>0</v>
      </c>
      <c r="J106" s="37"/>
      <c r="K106" s="17">
        <f t="shared" si="184"/>
        <v>0</v>
      </c>
      <c r="L106" s="37"/>
      <c r="M106" s="17">
        <f t="shared" si="184"/>
        <v>0</v>
      </c>
      <c r="N106" s="36"/>
      <c r="O106" s="17">
        <f t="shared" si="184"/>
        <v>0</v>
      </c>
      <c r="P106" s="251">
        <f>ROUNDDOWN($G106*H$47/$B$7,3)+ROUNDDOWN($G106*J$47/$B$7,3)+ROUNDDOWN($G106*L$47/$B$7,3)+ROUNDDOWN($G106*N$47/$B$7,3)+ROUNDDOWN($G106*P$47/$B$7,3)</f>
        <v>0</v>
      </c>
      <c r="Q106" s="258">
        <f t="shared" si="185"/>
        <v>0</v>
      </c>
      <c r="R106" s="37">
        <f>ROUNDDOWN($G106*R$47/$B$7,3)</f>
        <v>0</v>
      </c>
      <c r="S106" s="17">
        <f t="shared" si="184"/>
        <v>0</v>
      </c>
      <c r="T106" s="37">
        <f>ROUNDDOWN($G106*T$47/$B$7,3)</f>
        <v>0</v>
      </c>
      <c r="U106" s="17">
        <f t="shared" si="184"/>
        <v>0</v>
      </c>
      <c r="V106" s="37">
        <f>ROUNDDOWN($G106*V$47/$B$7,3)</f>
        <v>0</v>
      </c>
      <c r="W106" s="17">
        <f t="shared" si="184"/>
        <v>0</v>
      </c>
      <c r="X106" s="37">
        <f>ROUNDDOWN($G106*X$47/$B$7,3)</f>
        <v>0</v>
      </c>
      <c r="Y106" s="17">
        <f t="shared" si="186"/>
        <v>0</v>
      </c>
      <c r="Z106" s="37">
        <f>ROUNDDOWN($G106*Z$47/$B$7,3)</f>
        <v>0</v>
      </c>
      <c r="AA106" s="17">
        <f t="shared" si="186"/>
        <v>0</v>
      </c>
      <c r="AB106" s="37">
        <f>ROUNDDOWN($G106*AB$47/$B$7,3)</f>
        <v>0</v>
      </c>
      <c r="AC106" s="17">
        <f t="shared" si="186"/>
        <v>0</v>
      </c>
      <c r="AD106" s="271">
        <f>ROUNDDOWN($AJ106*AD$47/$B$7,3)</f>
        <v>0</v>
      </c>
      <c r="AE106" s="17">
        <f t="shared" si="186"/>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71"/>
        <v>0</v>
      </c>
      <c r="AI106" s="18">
        <f t="shared" si="171"/>
        <v>0</v>
      </c>
      <c r="AJ106" s="108"/>
      <c r="AK106" s="461"/>
      <c r="AL106" s="461"/>
    </row>
    <row r="107" spans="1:38">
      <c r="A107" s="13"/>
      <c r="B107" s="13"/>
      <c r="C107" s="79"/>
      <c r="D107" s="80"/>
      <c r="E107" s="124" t="s">
        <v>22</v>
      </c>
      <c r="F107" s="125"/>
      <c r="G107" s="125"/>
      <c r="H107" s="126">
        <f>SUM(H101:H106)</f>
        <v>0</v>
      </c>
      <c r="I107" s="127">
        <f>SUM(I101:I106)</f>
        <v>0</v>
      </c>
      <c r="J107" s="126">
        <f t="shared" ref="J107:N107" si="187">SUM(J101:J106)</f>
        <v>0</v>
      </c>
      <c r="K107" s="127">
        <f>SUM(K101:K106)</f>
        <v>0</v>
      </c>
      <c r="L107" s="126">
        <f t="shared" si="187"/>
        <v>0</v>
      </c>
      <c r="M107" s="127">
        <f>SUM(M101:M106)</f>
        <v>0</v>
      </c>
      <c r="N107" s="126">
        <f t="shared" si="187"/>
        <v>0</v>
      </c>
      <c r="O107" s="127">
        <f>SUM(O101:O106)</f>
        <v>0</v>
      </c>
      <c r="P107" s="126">
        <f>SUM(P101:P106)</f>
        <v>0</v>
      </c>
      <c r="Q107" s="127">
        <f>SUM(Q101:Q106)</f>
        <v>0</v>
      </c>
      <c r="R107" s="126">
        <f t="shared" ref="R107:V107" si="188">SUM(R101:R106)</f>
        <v>0</v>
      </c>
      <c r="S107" s="127">
        <f>SUM(S101:S106)</f>
        <v>0</v>
      </c>
      <c r="T107" s="126">
        <f>SUM(T101:T106)</f>
        <v>0</v>
      </c>
      <c r="U107" s="127">
        <f>SUM(U101:U106)</f>
        <v>0</v>
      </c>
      <c r="V107" s="126">
        <f t="shared" si="188"/>
        <v>0</v>
      </c>
      <c r="W107" s="127">
        <f>SUM(W101:W106)</f>
        <v>0</v>
      </c>
      <c r="X107" s="126">
        <f t="shared" ref="X107" si="189">SUM(X101:X106)</f>
        <v>0</v>
      </c>
      <c r="Y107" s="127">
        <f>SUM(Y101:Y106)</f>
        <v>0</v>
      </c>
      <c r="Z107" s="126">
        <f t="shared" ref="Z107" si="190">SUM(Z101:Z106)</f>
        <v>0</v>
      </c>
      <c r="AA107" s="127">
        <f>SUM(AA101:AA106)</f>
        <v>0</v>
      </c>
      <c r="AB107" s="126">
        <f t="shared" ref="AB107" si="191">SUM(AB101:AB106)</f>
        <v>0</v>
      </c>
      <c r="AC107" s="127">
        <f>SUM(AC101:AC106)</f>
        <v>0</v>
      </c>
      <c r="AD107" s="126">
        <f t="shared" ref="AD107" si="192">SUM(AD101:AD106)</f>
        <v>0</v>
      </c>
      <c r="AE107" s="127">
        <f>SUM(AE101:AE106)</f>
        <v>0</v>
      </c>
      <c r="AF107" s="227">
        <f t="shared" ref="AF107" si="193">SUM(AF101:AF106)</f>
        <v>0</v>
      </c>
      <c r="AG107" s="127">
        <f>SUM(AG101:AG106)</f>
        <v>0</v>
      </c>
      <c r="AH107" s="126">
        <f t="shared" si="171"/>
        <v>0</v>
      </c>
      <c r="AI107" s="127">
        <f t="shared" si="171"/>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171"/>
        <v>0</v>
      </c>
      <c r="AI108" s="18">
        <f t="shared" si="171"/>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171"/>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71"/>
        <v>0</v>
      </c>
      <c r="AI110" s="18">
        <f t="shared" si="171"/>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71"/>
        <v>0</v>
      </c>
      <c r="AI111" s="18">
        <f t="shared" si="171"/>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71"/>
        <v>0</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71"/>
        <v>0</v>
      </c>
      <c r="AI113" s="18">
        <f t="shared" si="171"/>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71"/>
        <v>0</v>
      </c>
      <c r="AI114" s="18">
        <f t="shared" si="171"/>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71"/>
        <v>0</v>
      </c>
      <c r="AI115" s="123">
        <f t="shared" si="171"/>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71"/>
        <v>0</v>
      </c>
      <c r="AI116" s="123">
        <f t="shared" si="171"/>
        <v>0</v>
      </c>
    </row>
    <row r="117" spans="1:35">
      <c r="A117" s="13"/>
      <c r="B117" s="20" t="s">
        <v>38</v>
      </c>
      <c r="C117" s="22" t="s">
        <v>39</v>
      </c>
      <c r="D117" s="81" t="s">
        <v>40</v>
      </c>
      <c r="E117" s="88" t="s">
        <v>32</v>
      </c>
      <c r="F117" s="274">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194">SUM(AF117,AD117,AB117,Z117,X117,V117,T117,R117,P117,N117,L117,J117,H117)</f>
        <v>0</v>
      </c>
      <c r="AI117" s="4">
        <f t="shared" si="194"/>
        <v>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194"/>
        <v>0</v>
      </c>
      <c r="AI118" s="4">
        <f t="shared" si="194"/>
        <v>0</v>
      </c>
    </row>
    <row r="119" spans="1:35">
      <c r="A119" s="13"/>
      <c r="B119" s="13"/>
      <c r="C119" s="26"/>
      <c r="D119" s="82"/>
      <c r="E119" s="124" t="s">
        <v>22</v>
      </c>
      <c r="F119" s="147"/>
      <c r="G119" s="155" t="s">
        <v>115</v>
      </c>
      <c r="H119" s="129">
        <f t="shared" ref="H119:AG119" si="195">SUM(H117:H118)</f>
        <v>0</v>
      </c>
      <c r="I119" s="129">
        <f t="shared" si="195"/>
        <v>0</v>
      </c>
      <c r="J119" s="129">
        <f t="shared" si="195"/>
        <v>0</v>
      </c>
      <c r="K119" s="129">
        <f t="shared" si="195"/>
        <v>0</v>
      </c>
      <c r="L119" s="129">
        <f t="shared" si="195"/>
        <v>0</v>
      </c>
      <c r="M119" s="129">
        <f t="shared" si="195"/>
        <v>0</v>
      </c>
      <c r="N119" s="129">
        <f t="shared" si="195"/>
        <v>0</v>
      </c>
      <c r="O119" s="129">
        <f t="shared" si="195"/>
        <v>0</v>
      </c>
      <c r="P119" s="129">
        <f t="shared" si="195"/>
        <v>0</v>
      </c>
      <c r="Q119" s="129">
        <f t="shared" si="195"/>
        <v>0</v>
      </c>
      <c r="R119" s="129">
        <f t="shared" si="195"/>
        <v>0</v>
      </c>
      <c r="S119" s="129">
        <f t="shared" si="195"/>
        <v>0</v>
      </c>
      <c r="T119" s="129">
        <f t="shared" si="195"/>
        <v>0</v>
      </c>
      <c r="U119" s="129">
        <f t="shared" si="195"/>
        <v>0</v>
      </c>
      <c r="V119" s="129">
        <f t="shared" si="195"/>
        <v>0</v>
      </c>
      <c r="W119" s="129">
        <f t="shared" si="195"/>
        <v>0</v>
      </c>
      <c r="X119" s="129">
        <f t="shared" si="195"/>
        <v>0</v>
      </c>
      <c r="Y119" s="129">
        <f t="shared" si="195"/>
        <v>0</v>
      </c>
      <c r="Z119" s="129">
        <f t="shared" si="195"/>
        <v>0</v>
      </c>
      <c r="AA119" s="129">
        <f t="shared" si="195"/>
        <v>0</v>
      </c>
      <c r="AB119" s="129">
        <f t="shared" si="195"/>
        <v>0</v>
      </c>
      <c r="AC119" s="129">
        <f t="shared" si="195"/>
        <v>0</v>
      </c>
      <c r="AD119" s="129">
        <f t="shared" si="195"/>
        <v>0</v>
      </c>
      <c r="AE119" s="129">
        <f t="shared" si="195"/>
        <v>0</v>
      </c>
      <c r="AF119" s="224">
        <f t="shared" si="195"/>
        <v>0</v>
      </c>
      <c r="AG119" s="129">
        <f t="shared" si="195"/>
        <v>0</v>
      </c>
      <c r="AH119" s="129">
        <f t="shared" si="194"/>
        <v>0</v>
      </c>
      <c r="AI119" s="129">
        <f t="shared" si="194"/>
        <v>0</v>
      </c>
    </row>
    <row r="120" spans="1:35">
      <c r="A120" s="13"/>
      <c r="B120" s="13"/>
      <c r="C120" s="26"/>
      <c r="D120" s="81" t="s">
        <v>41</v>
      </c>
      <c r="E120" s="88" t="s">
        <v>32</v>
      </c>
      <c r="F120" s="274">
        <v>1987</v>
      </c>
      <c r="G120" s="213" t="s">
        <v>115</v>
      </c>
      <c r="H120" s="1"/>
      <c r="I120" s="3">
        <f t="shared" ref="I120:K121" si="196">$F120*H120</f>
        <v>0</v>
      </c>
      <c r="J120" s="1"/>
      <c r="K120" s="3">
        <f t="shared" si="196"/>
        <v>0</v>
      </c>
      <c r="L120" s="1"/>
      <c r="M120" s="3">
        <f t="shared" ref="M120:M121" si="197">$F120*L120</f>
        <v>0</v>
      </c>
      <c r="N120" s="1"/>
      <c r="O120" s="3">
        <f t="shared" ref="O120:O121" si="198">$F120*N120</f>
        <v>0</v>
      </c>
      <c r="P120" s="1"/>
      <c r="Q120" s="3">
        <f t="shared" ref="Q120:Q121" si="199">$F120*P120</f>
        <v>0</v>
      </c>
      <c r="R120" s="1"/>
      <c r="S120" s="3">
        <f t="shared" ref="S120:S121" si="200">$F120*R120</f>
        <v>0</v>
      </c>
      <c r="T120" s="1"/>
      <c r="U120" s="3">
        <f t="shared" ref="U120:U121" si="201">$F120*T120</f>
        <v>0</v>
      </c>
      <c r="V120" s="1"/>
      <c r="W120" s="3">
        <f t="shared" ref="W120:W121" si="202">$F120*V120</f>
        <v>0</v>
      </c>
      <c r="X120" s="1"/>
      <c r="Y120" s="3">
        <f t="shared" ref="Y120:Y121" si="203">$F120*X120</f>
        <v>0</v>
      </c>
      <c r="Z120" s="1"/>
      <c r="AA120" s="3">
        <f t="shared" ref="AA120:AA121" si="204">$F120*Z120</f>
        <v>0</v>
      </c>
      <c r="AB120" s="1"/>
      <c r="AC120" s="3">
        <f t="shared" ref="AC120:AC121" si="205">$F120*AB120</f>
        <v>0</v>
      </c>
      <c r="AD120" s="1"/>
      <c r="AE120" s="3">
        <f t="shared" ref="AE120:AE121" si="206">$F120*AD120</f>
        <v>0</v>
      </c>
      <c r="AF120" s="223"/>
      <c r="AG120" s="3">
        <f t="shared" ref="AG120:AG121" si="207">$F120*AF120</f>
        <v>0</v>
      </c>
      <c r="AH120" s="4">
        <f t="shared" si="194"/>
        <v>0</v>
      </c>
      <c r="AI120" s="4">
        <f t="shared" si="194"/>
        <v>0</v>
      </c>
    </row>
    <row r="121" spans="1:35">
      <c r="A121" s="13"/>
      <c r="B121" s="13"/>
      <c r="C121" s="26"/>
      <c r="D121" s="74" t="s">
        <v>65</v>
      </c>
      <c r="E121" s="88" t="s">
        <v>33</v>
      </c>
      <c r="F121" s="146"/>
      <c r="G121" s="213" t="s">
        <v>115</v>
      </c>
      <c r="H121" s="1"/>
      <c r="I121" s="3">
        <f t="shared" si="196"/>
        <v>0</v>
      </c>
      <c r="J121" s="1"/>
      <c r="K121" s="3">
        <f t="shared" si="196"/>
        <v>0</v>
      </c>
      <c r="L121" s="1"/>
      <c r="M121" s="3">
        <f t="shared" si="197"/>
        <v>0</v>
      </c>
      <c r="N121" s="1"/>
      <c r="O121" s="3">
        <f t="shared" si="198"/>
        <v>0</v>
      </c>
      <c r="P121" s="1"/>
      <c r="Q121" s="3">
        <f t="shared" si="199"/>
        <v>0</v>
      </c>
      <c r="R121" s="1"/>
      <c r="S121" s="3">
        <f t="shared" si="200"/>
        <v>0</v>
      </c>
      <c r="T121" s="1"/>
      <c r="U121" s="3">
        <f t="shared" si="201"/>
        <v>0</v>
      </c>
      <c r="V121" s="1"/>
      <c r="W121" s="3">
        <f t="shared" si="202"/>
        <v>0</v>
      </c>
      <c r="X121" s="1"/>
      <c r="Y121" s="3">
        <f t="shared" si="203"/>
        <v>0</v>
      </c>
      <c r="Z121" s="1"/>
      <c r="AA121" s="3">
        <f t="shared" si="204"/>
        <v>0</v>
      </c>
      <c r="AB121" s="1"/>
      <c r="AC121" s="3">
        <f t="shared" si="205"/>
        <v>0</v>
      </c>
      <c r="AD121" s="1"/>
      <c r="AE121" s="3">
        <f t="shared" si="206"/>
        <v>0</v>
      </c>
      <c r="AF121" s="223"/>
      <c r="AG121" s="3">
        <f t="shared" si="207"/>
        <v>0</v>
      </c>
      <c r="AH121" s="4">
        <f t="shared" si="194"/>
        <v>0</v>
      </c>
      <c r="AI121" s="4">
        <f t="shared" si="194"/>
        <v>0</v>
      </c>
    </row>
    <row r="122" spans="1:35">
      <c r="A122" s="13"/>
      <c r="B122" s="13"/>
      <c r="C122" s="26"/>
      <c r="D122" s="82"/>
      <c r="E122" s="124" t="s">
        <v>22</v>
      </c>
      <c r="F122" s="147"/>
      <c r="G122" s="155" t="s">
        <v>115</v>
      </c>
      <c r="H122" s="129">
        <f t="shared" ref="H122:AG122" si="208">SUM(H120:H121)</f>
        <v>0</v>
      </c>
      <c r="I122" s="129">
        <f t="shared" si="208"/>
        <v>0</v>
      </c>
      <c r="J122" s="129">
        <f t="shared" si="208"/>
        <v>0</v>
      </c>
      <c r="K122" s="129">
        <f t="shared" si="208"/>
        <v>0</v>
      </c>
      <c r="L122" s="129">
        <f t="shared" si="208"/>
        <v>0</v>
      </c>
      <c r="M122" s="129">
        <f t="shared" si="208"/>
        <v>0</v>
      </c>
      <c r="N122" s="129">
        <f t="shared" si="208"/>
        <v>0</v>
      </c>
      <c r="O122" s="129">
        <f t="shared" si="208"/>
        <v>0</v>
      </c>
      <c r="P122" s="129">
        <f t="shared" si="208"/>
        <v>0</v>
      </c>
      <c r="Q122" s="129">
        <f t="shared" si="208"/>
        <v>0</v>
      </c>
      <c r="R122" s="129">
        <f t="shared" si="208"/>
        <v>0</v>
      </c>
      <c r="S122" s="129">
        <f t="shared" si="208"/>
        <v>0</v>
      </c>
      <c r="T122" s="129">
        <f t="shared" si="208"/>
        <v>0</v>
      </c>
      <c r="U122" s="129">
        <f t="shared" si="208"/>
        <v>0</v>
      </c>
      <c r="V122" s="129">
        <f t="shared" si="208"/>
        <v>0</v>
      </c>
      <c r="W122" s="129">
        <f t="shared" si="208"/>
        <v>0</v>
      </c>
      <c r="X122" s="129">
        <f t="shared" si="208"/>
        <v>0</v>
      </c>
      <c r="Y122" s="129">
        <f t="shared" si="208"/>
        <v>0</v>
      </c>
      <c r="Z122" s="129">
        <f t="shared" si="208"/>
        <v>0</v>
      </c>
      <c r="AA122" s="129">
        <f t="shared" si="208"/>
        <v>0</v>
      </c>
      <c r="AB122" s="129">
        <f t="shared" si="208"/>
        <v>0</v>
      </c>
      <c r="AC122" s="129">
        <f t="shared" si="208"/>
        <v>0</v>
      </c>
      <c r="AD122" s="129">
        <f t="shared" si="208"/>
        <v>0</v>
      </c>
      <c r="AE122" s="129">
        <f t="shared" si="208"/>
        <v>0</v>
      </c>
      <c r="AF122" s="224">
        <f t="shared" si="208"/>
        <v>0</v>
      </c>
      <c r="AG122" s="129">
        <f t="shared" si="208"/>
        <v>0</v>
      </c>
      <c r="AH122" s="129">
        <f t="shared" si="194"/>
        <v>0</v>
      </c>
      <c r="AI122" s="129">
        <f t="shared" si="194"/>
        <v>0</v>
      </c>
    </row>
    <row r="123" spans="1:35" s="7" customFormat="1">
      <c r="A123" s="19"/>
      <c r="B123" s="19"/>
      <c r="C123" s="68"/>
      <c r="D123" s="81" t="s">
        <v>40</v>
      </c>
      <c r="E123" s="103" t="s">
        <v>32</v>
      </c>
      <c r="F123" s="274">
        <v>52360</v>
      </c>
      <c r="G123" s="213" t="s">
        <v>115</v>
      </c>
      <c r="H123" s="5"/>
      <c r="I123" s="3">
        <f t="shared" ref="I123:K124" si="209">$F123*H123</f>
        <v>0</v>
      </c>
      <c r="J123" s="5"/>
      <c r="K123" s="3">
        <f t="shared" si="209"/>
        <v>0</v>
      </c>
      <c r="L123" s="5"/>
      <c r="M123" s="3">
        <f t="shared" ref="M123:M124" si="210">$F123*L123</f>
        <v>0</v>
      </c>
      <c r="N123" s="5"/>
      <c r="O123" s="3">
        <f t="shared" ref="O123:O124" si="211">$F123*N123</f>
        <v>0</v>
      </c>
      <c r="P123" s="5"/>
      <c r="Q123" s="3">
        <f t="shared" ref="Q123:Q124" si="212">$F123*P123</f>
        <v>0</v>
      </c>
      <c r="R123" s="5"/>
      <c r="S123" s="3">
        <f t="shared" ref="S123:S124" si="213">$F123*R123</f>
        <v>0</v>
      </c>
      <c r="T123" s="5"/>
      <c r="U123" s="3">
        <f t="shared" ref="U123:U124" si="214">$F123*T123</f>
        <v>0</v>
      </c>
      <c r="V123" s="5"/>
      <c r="W123" s="3">
        <f t="shared" ref="W123:W124" si="215">$F123*V123</f>
        <v>0</v>
      </c>
      <c r="X123" s="5"/>
      <c r="Y123" s="3">
        <f t="shared" ref="Y123:Y124" si="216">$F123*X123</f>
        <v>0</v>
      </c>
      <c r="Z123" s="5"/>
      <c r="AA123" s="3">
        <f t="shared" ref="AA123:AA124" si="217">$F123*Z123</f>
        <v>0</v>
      </c>
      <c r="AB123" s="5"/>
      <c r="AC123" s="3">
        <f t="shared" ref="AC123:AC124" si="218">$F123*AB123</f>
        <v>0</v>
      </c>
      <c r="AD123" s="5"/>
      <c r="AE123" s="3">
        <f t="shared" ref="AE123:AE124" si="219">$F123*AD123</f>
        <v>0</v>
      </c>
      <c r="AF123" s="231"/>
      <c r="AG123" s="3">
        <f t="shared" ref="AG123:AG124" si="220">$F123*AF123</f>
        <v>0</v>
      </c>
      <c r="AH123" s="4">
        <f t="shared" si="194"/>
        <v>0</v>
      </c>
      <c r="AI123" s="4">
        <f t="shared" si="194"/>
        <v>0</v>
      </c>
    </row>
    <row r="124" spans="1:35" s="7" customFormat="1">
      <c r="A124" s="19"/>
      <c r="B124" s="19"/>
      <c r="C124" s="68"/>
      <c r="D124" s="71" t="s">
        <v>130</v>
      </c>
      <c r="E124" s="103" t="s">
        <v>33</v>
      </c>
      <c r="F124" s="146"/>
      <c r="G124" s="213" t="s">
        <v>115</v>
      </c>
      <c r="H124" s="5"/>
      <c r="I124" s="3">
        <f t="shared" si="209"/>
        <v>0</v>
      </c>
      <c r="J124" s="5"/>
      <c r="K124" s="3">
        <f t="shared" si="209"/>
        <v>0</v>
      </c>
      <c r="L124" s="5"/>
      <c r="M124" s="3">
        <f t="shared" si="210"/>
        <v>0</v>
      </c>
      <c r="N124" s="5"/>
      <c r="O124" s="3">
        <f t="shared" si="211"/>
        <v>0</v>
      </c>
      <c r="P124" s="5"/>
      <c r="Q124" s="3">
        <f t="shared" si="212"/>
        <v>0</v>
      </c>
      <c r="R124" s="5"/>
      <c r="S124" s="3">
        <f t="shared" si="213"/>
        <v>0</v>
      </c>
      <c r="T124" s="5"/>
      <c r="U124" s="3">
        <f t="shared" si="214"/>
        <v>0</v>
      </c>
      <c r="V124" s="5"/>
      <c r="W124" s="3">
        <f t="shared" si="215"/>
        <v>0</v>
      </c>
      <c r="X124" s="5"/>
      <c r="Y124" s="3">
        <f t="shared" si="216"/>
        <v>0</v>
      </c>
      <c r="Z124" s="5"/>
      <c r="AA124" s="3">
        <f t="shared" si="217"/>
        <v>0</v>
      </c>
      <c r="AB124" s="5"/>
      <c r="AC124" s="3">
        <f t="shared" si="218"/>
        <v>0</v>
      </c>
      <c r="AD124" s="5"/>
      <c r="AE124" s="3">
        <f t="shared" si="219"/>
        <v>0</v>
      </c>
      <c r="AF124" s="231"/>
      <c r="AG124" s="3">
        <f t="shared" si="220"/>
        <v>0</v>
      </c>
      <c r="AH124" s="4">
        <f t="shared" si="194"/>
        <v>0</v>
      </c>
      <c r="AI124" s="4">
        <f t="shared" si="194"/>
        <v>0</v>
      </c>
    </row>
    <row r="125" spans="1:35" s="7" customFormat="1">
      <c r="A125" s="19"/>
      <c r="B125" s="19"/>
      <c r="C125" s="68"/>
      <c r="D125" s="82"/>
      <c r="E125" s="141" t="s">
        <v>22</v>
      </c>
      <c r="F125" s="147"/>
      <c r="G125" s="155" t="s">
        <v>115</v>
      </c>
      <c r="H125" s="142">
        <f t="shared" ref="H125:AG125" si="221">SUM(H123:H124)</f>
        <v>0</v>
      </c>
      <c r="I125" s="142">
        <f t="shared" si="221"/>
        <v>0</v>
      </c>
      <c r="J125" s="142">
        <f t="shared" si="221"/>
        <v>0</v>
      </c>
      <c r="K125" s="142">
        <f t="shared" si="221"/>
        <v>0</v>
      </c>
      <c r="L125" s="142">
        <f t="shared" si="221"/>
        <v>0</v>
      </c>
      <c r="M125" s="142">
        <f t="shared" si="221"/>
        <v>0</v>
      </c>
      <c r="N125" s="142">
        <f t="shared" si="221"/>
        <v>0</v>
      </c>
      <c r="O125" s="142">
        <f t="shared" si="221"/>
        <v>0</v>
      </c>
      <c r="P125" s="142">
        <f t="shared" si="221"/>
        <v>0</v>
      </c>
      <c r="Q125" s="142">
        <f t="shared" si="221"/>
        <v>0</v>
      </c>
      <c r="R125" s="142">
        <f t="shared" si="221"/>
        <v>0</v>
      </c>
      <c r="S125" s="142">
        <f t="shared" si="221"/>
        <v>0</v>
      </c>
      <c r="T125" s="142">
        <f t="shared" si="221"/>
        <v>0</v>
      </c>
      <c r="U125" s="142">
        <f t="shared" si="221"/>
        <v>0</v>
      </c>
      <c r="V125" s="142">
        <f t="shared" si="221"/>
        <v>0</v>
      </c>
      <c r="W125" s="142">
        <f t="shared" si="221"/>
        <v>0</v>
      </c>
      <c r="X125" s="142">
        <f t="shared" si="221"/>
        <v>0</v>
      </c>
      <c r="Y125" s="142">
        <f t="shared" si="221"/>
        <v>0</v>
      </c>
      <c r="Z125" s="142">
        <f t="shared" si="221"/>
        <v>0</v>
      </c>
      <c r="AA125" s="142">
        <f t="shared" si="221"/>
        <v>0</v>
      </c>
      <c r="AB125" s="142">
        <f t="shared" si="221"/>
        <v>0</v>
      </c>
      <c r="AC125" s="142">
        <f t="shared" si="221"/>
        <v>0</v>
      </c>
      <c r="AD125" s="142">
        <f t="shared" si="221"/>
        <v>0</v>
      </c>
      <c r="AE125" s="142">
        <f t="shared" si="221"/>
        <v>0</v>
      </c>
      <c r="AF125" s="232">
        <f t="shared" si="221"/>
        <v>0</v>
      </c>
      <c r="AG125" s="142">
        <f t="shared" si="221"/>
        <v>0</v>
      </c>
      <c r="AH125" s="129">
        <f t="shared" si="194"/>
        <v>0</v>
      </c>
      <c r="AI125" s="129">
        <f t="shared" si="194"/>
        <v>0</v>
      </c>
    </row>
    <row r="126" spans="1:35" s="7" customFormat="1">
      <c r="A126" s="19"/>
      <c r="B126" s="19"/>
      <c r="C126" s="68"/>
      <c r="D126" s="81" t="s">
        <v>41</v>
      </c>
      <c r="E126" s="103" t="s">
        <v>32</v>
      </c>
      <c r="F126" s="274">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194"/>
        <v>0</v>
      </c>
      <c r="AI126" s="4">
        <f t="shared" si="194"/>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194"/>
        <v>0</v>
      </c>
      <c r="AI127" s="4">
        <f t="shared" si="194"/>
        <v>0</v>
      </c>
    </row>
    <row r="128" spans="1:35" s="7" customFormat="1">
      <c r="A128" s="19"/>
      <c r="B128" s="19"/>
      <c r="C128" s="68"/>
      <c r="D128" s="82"/>
      <c r="E128" s="141" t="s">
        <v>22</v>
      </c>
      <c r="F128" s="147"/>
      <c r="G128" s="155" t="s">
        <v>115</v>
      </c>
      <c r="H128" s="142">
        <f t="shared" ref="H128:AG128" si="222">SUM(H126:H127)</f>
        <v>0</v>
      </c>
      <c r="I128" s="142">
        <f t="shared" si="222"/>
        <v>0</v>
      </c>
      <c r="J128" s="142">
        <f t="shared" si="222"/>
        <v>0</v>
      </c>
      <c r="K128" s="142">
        <f t="shared" si="222"/>
        <v>0</v>
      </c>
      <c r="L128" s="142">
        <f t="shared" si="222"/>
        <v>0</v>
      </c>
      <c r="M128" s="142">
        <f t="shared" si="222"/>
        <v>0</v>
      </c>
      <c r="N128" s="142">
        <f t="shared" si="222"/>
        <v>0</v>
      </c>
      <c r="O128" s="142">
        <f t="shared" si="222"/>
        <v>0</v>
      </c>
      <c r="P128" s="142">
        <f t="shared" si="222"/>
        <v>0</v>
      </c>
      <c r="Q128" s="142">
        <f t="shared" si="222"/>
        <v>0</v>
      </c>
      <c r="R128" s="142">
        <f t="shared" si="222"/>
        <v>0</v>
      </c>
      <c r="S128" s="142">
        <f t="shared" si="222"/>
        <v>0</v>
      </c>
      <c r="T128" s="142">
        <f t="shared" si="222"/>
        <v>0</v>
      </c>
      <c r="U128" s="142">
        <f t="shared" si="222"/>
        <v>0</v>
      </c>
      <c r="V128" s="142">
        <f t="shared" si="222"/>
        <v>0</v>
      </c>
      <c r="W128" s="142">
        <f t="shared" si="222"/>
        <v>0</v>
      </c>
      <c r="X128" s="142">
        <f t="shared" si="222"/>
        <v>0</v>
      </c>
      <c r="Y128" s="142">
        <f t="shared" si="222"/>
        <v>0</v>
      </c>
      <c r="Z128" s="142">
        <f t="shared" si="222"/>
        <v>0</v>
      </c>
      <c r="AA128" s="142">
        <f t="shared" si="222"/>
        <v>0</v>
      </c>
      <c r="AB128" s="142">
        <f t="shared" si="222"/>
        <v>0</v>
      </c>
      <c r="AC128" s="142">
        <f t="shared" si="222"/>
        <v>0</v>
      </c>
      <c r="AD128" s="142">
        <f t="shared" si="222"/>
        <v>0</v>
      </c>
      <c r="AE128" s="142">
        <f t="shared" si="222"/>
        <v>0</v>
      </c>
      <c r="AF128" s="232">
        <f t="shared" si="222"/>
        <v>0</v>
      </c>
      <c r="AG128" s="142">
        <f t="shared" si="222"/>
        <v>0</v>
      </c>
      <c r="AH128" s="129">
        <f t="shared" si="194"/>
        <v>0</v>
      </c>
      <c r="AI128" s="129">
        <f t="shared" si="194"/>
        <v>0</v>
      </c>
    </row>
    <row r="129" spans="1:35" s="7" customFormat="1">
      <c r="A129" s="19"/>
      <c r="B129" s="19"/>
      <c r="C129" s="68"/>
      <c r="D129" s="83" t="s">
        <v>72</v>
      </c>
      <c r="E129" s="104" t="s">
        <v>32</v>
      </c>
      <c r="F129" s="148"/>
      <c r="G129" s="156" t="s">
        <v>115</v>
      </c>
      <c r="H129" s="60"/>
      <c r="I129" s="61">
        <f t="shared" ref="I129:K130" si="223">$F129*H129</f>
        <v>0</v>
      </c>
      <c r="J129" s="60"/>
      <c r="K129" s="61">
        <f t="shared" si="223"/>
        <v>0</v>
      </c>
      <c r="L129" s="60"/>
      <c r="M129" s="61">
        <f t="shared" ref="M129:M130" si="224">$F129*L129</f>
        <v>0</v>
      </c>
      <c r="N129" s="60"/>
      <c r="O129" s="61">
        <f t="shared" ref="O129:O130" si="225">$F129*N129</f>
        <v>0</v>
      </c>
      <c r="P129" s="60"/>
      <c r="Q129" s="61">
        <f t="shared" ref="Q129:Q130" si="226">$F129*P129</f>
        <v>0</v>
      </c>
      <c r="R129" s="60"/>
      <c r="S129" s="61">
        <f t="shared" ref="S129:S130" si="227">$F129*R129</f>
        <v>0</v>
      </c>
      <c r="T129" s="60"/>
      <c r="U129" s="61">
        <f t="shared" ref="U129:U130" si="228">$F129*T129</f>
        <v>0</v>
      </c>
      <c r="V129" s="60"/>
      <c r="W129" s="61">
        <f t="shared" ref="W129:W130" si="229">$F129*V129</f>
        <v>0</v>
      </c>
      <c r="X129" s="60"/>
      <c r="Y129" s="61">
        <f t="shared" ref="Y129:Y130" si="230">$F129*X129</f>
        <v>0</v>
      </c>
      <c r="Z129" s="60"/>
      <c r="AA129" s="61">
        <f t="shared" ref="AA129:AA130" si="231">$F129*Z129</f>
        <v>0</v>
      </c>
      <c r="AB129" s="60"/>
      <c r="AC129" s="61">
        <f t="shared" ref="AC129:AC130" si="232">$F129*AB129</f>
        <v>0</v>
      </c>
      <c r="AD129" s="60"/>
      <c r="AE129" s="61">
        <f t="shared" ref="AE129:AE130" si="233">$F129*AD129</f>
        <v>0</v>
      </c>
      <c r="AF129" s="233"/>
      <c r="AG129" s="61">
        <f t="shared" ref="AG129:AG130" si="234">$F129*AF129</f>
        <v>0</v>
      </c>
      <c r="AH129" s="4">
        <f t="shared" si="194"/>
        <v>0</v>
      </c>
      <c r="AI129" s="4">
        <f t="shared" si="194"/>
        <v>0</v>
      </c>
    </row>
    <row r="130" spans="1:35" s="7" customFormat="1">
      <c r="A130" s="19"/>
      <c r="B130" s="19"/>
      <c r="C130" s="68"/>
      <c r="D130" s="84" t="s">
        <v>65</v>
      </c>
      <c r="E130" s="104" t="s">
        <v>33</v>
      </c>
      <c r="F130" s="148"/>
      <c r="G130" s="156" t="s">
        <v>115</v>
      </c>
      <c r="H130" s="60"/>
      <c r="I130" s="61">
        <f t="shared" si="223"/>
        <v>0</v>
      </c>
      <c r="J130" s="60"/>
      <c r="K130" s="61">
        <f t="shared" si="223"/>
        <v>0</v>
      </c>
      <c r="L130" s="60"/>
      <c r="M130" s="61">
        <f t="shared" si="224"/>
        <v>0</v>
      </c>
      <c r="N130" s="60"/>
      <c r="O130" s="61">
        <f t="shared" si="225"/>
        <v>0</v>
      </c>
      <c r="P130" s="60"/>
      <c r="Q130" s="61">
        <f t="shared" si="226"/>
        <v>0</v>
      </c>
      <c r="R130" s="60"/>
      <c r="S130" s="61">
        <f t="shared" si="227"/>
        <v>0</v>
      </c>
      <c r="T130" s="60"/>
      <c r="U130" s="61">
        <f t="shared" si="228"/>
        <v>0</v>
      </c>
      <c r="V130" s="60"/>
      <c r="W130" s="61">
        <f t="shared" si="229"/>
        <v>0</v>
      </c>
      <c r="X130" s="60"/>
      <c r="Y130" s="61">
        <f t="shared" si="230"/>
        <v>0</v>
      </c>
      <c r="Z130" s="60"/>
      <c r="AA130" s="61">
        <f t="shared" si="231"/>
        <v>0</v>
      </c>
      <c r="AB130" s="60"/>
      <c r="AC130" s="61">
        <f t="shared" si="232"/>
        <v>0</v>
      </c>
      <c r="AD130" s="60"/>
      <c r="AE130" s="61">
        <f t="shared" si="233"/>
        <v>0</v>
      </c>
      <c r="AF130" s="233"/>
      <c r="AG130" s="61">
        <f t="shared" si="234"/>
        <v>0</v>
      </c>
      <c r="AH130" s="4">
        <f t="shared" si="194"/>
        <v>0</v>
      </c>
      <c r="AI130" s="4">
        <f t="shared" si="194"/>
        <v>0</v>
      </c>
    </row>
    <row r="131" spans="1:35" s="7" customFormat="1">
      <c r="A131" s="19"/>
      <c r="B131" s="19"/>
      <c r="C131" s="68"/>
      <c r="D131" s="85"/>
      <c r="E131" s="104" t="s">
        <v>22</v>
      </c>
      <c r="F131" s="148"/>
      <c r="G131" s="156" t="s">
        <v>115</v>
      </c>
      <c r="H131" s="60">
        <f t="shared" ref="H131:AG131" si="235">SUM(H129:H130)</f>
        <v>0</v>
      </c>
      <c r="I131" s="60">
        <f t="shared" si="235"/>
        <v>0</v>
      </c>
      <c r="J131" s="60">
        <f t="shared" si="235"/>
        <v>0</v>
      </c>
      <c r="K131" s="60">
        <f t="shared" si="235"/>
        <v>0</v>
      </c>
      <c r="L131" s="60">
        <f t="shared" si="235"/>
        <v>0</v>
      </c>
      <c r="M131" s="60">
        <f t="shared" si="235"/>
        <v>0</v>
      </c>
      <c r="N131" s="60">
        <f t="shared" si="235"/>
        <v>0</v>
      </c>
      <c r="O131" s="60">
        <f t="shared" si="235"/>
        <v>0</v>
      </c>
      <c r="P131" s="60">
        <f t="shared" si="235"/>
        <v>0</v>
      </c>
      <c r="Q131" s="60">
        <f t="shared" si="235"/>
        <v>0</v>
      </c>
      <c r="R131" s="60">
        <f t="shared" si="235"/>
        <v>0</v>
      </c>
      <c r="S131" s="60">
        <f t="shared" si="235"/>
        <v>0</v>
      </c>
      <c r="T131" s="60">
        <f t="shared" si="235"/>
        <v>0</v>
      </c>
      <c r="U131" s="60">
        <f t="shared" si="235"/>
        <v>0</v>
      </c>
      <c r="V131" s="60">
        <f t="shared" si="235"/>
        <v>0</v>
      </c>
      <c r="W131" s="60">
        <f t="shared" si="235"/>
        <v>0</v>
      </c>
      <c r="X131" s="60">
        <f t="shared" si="235"/>
        <v>0</v>
      </c>
      <c r="Y131" s="60">
        <f t="shared" si="235"/>
        <v>0</v>
      </c>
      <c r="Z131" s="60">
        <f t="shared" si="235"/>
        <v>0</v>
      </c>
      <c r="AA131" s="60">
        <f t="shared" si="235"/>
        <v>0</v>
      </c>
      <c r="AB131" s="60">
        <f t="shared" si="235"/>
        <v>0</v>
      </c>
      <c r="AC131" s="60">
        <f t="shared" si="235"/>
        <v>0</v>
      </c>
      <c r="AD131" s="60">
        <f t="shared" si="235"/>
        <v>0</v>
      </c>
      <c r="AE131" s="60">
        <f t="shared" si="235"/>
        <v>0</v>
      </c>
      <c r="AF131" s="233">
        <f t="shared" si="235"/>
        <v>0</v>
      </c>
      <c r="AG131" s="60">
        <f t="shared" si="235"/>
        <v>0</v>
      </c>
      <c r="AH131" s="4">
        <f t="shared" si="194"/>
        <v>0</v>
      </c>
      <c r="AI131" s="4">
        <f t="shared" si="194"/>
        <v>0</v>
      </c>
    </row>
    <row r="132" spans="1:35" s="7" customFormat="1">
      <c r="A132" s="19"/>
      <c r="B132" s="19"/>
      <c r="C132" s="68"/>
      <c r="D132" s="83" t="s">
        <v>72</v>
      </c>
      <c r="E132" s="104" t="s">
        <v>32</v>
      </c>
      <c r="F132" s="148"/>
      <c r="G132" s="156" t="s">
        <v>115</v>
      </c>
      <c r="H132" s="60"/>
      <c r="I132" s="61">
        <f t="shared" ref="I132:K133" si="236">$F132*H132</f>
        <v>0</v>
      </c>
      <c r="J132" s="60"/>
      <c r="K132" s="61">
        <f t="shared" si="236"/>
        <v>0</v>
      </c>
      <c r="L132" s="60"/>
      <c r="M132" s="61">
        <f t="shared" ref="M132:M133" si="237">$F132*L132</f>
        <v>0</v>
      </c>
      <c r="N132" s="60"/>
      <c r="O132" s="61">
        <f t="shared" ref="O132:O133" si="238">$F132*N132</f>
        <v>0</v>
      </c>
      <c r="P132" s="60"/>
      <c r="Q132" s="61">
        <f t="shared" ref="Q132:Q133" si="239">$F132*P132</f>
        <v>0</v>
      </c>
      <c r="R132" s="60"/>
      <c r="S132" s="61">
        <f t="shared" ref="S132:S133" si="240">$F132*R132</f>
        <v>0</v>
      </c>
      <c r="T132" s="60"/>
      <c r="U132" s="61">
        <f t="shared" ref="U132:U133" si="241">$F132*T132</f>
        <v>0</v>
      </c>
      <c r="V132" s="60"/>
      <c r="W132" s="61">
        <f t="shared" ref="W132:W133" si="242">$F132*V132</f>
        <v>0</v>
      </c>
      <c r="X132" s="60"/>
      <c r="Y132" s="61">
        <f t="shared" ref="Y132:Y133" si="243">$F132*X132</f>
        <v>0</v>
      </c>
      <c r="Z132" s="60"/>
      <c r="AA132" s="61">
        <f t="shared" ref="AA132:AA133" si="244">$F132*Z132</f>
        <v>0</v>
      </c>
      <c r="AB132" s="60"/>
      <c r="AC132" s="61">
        <f t="shared" ref="AC132:AC133" si="245">$F132*AB132</f>
        <v>0</v>
      </c>
      <c r="AD132" s="60"/>
      <c r="AE132" s="61">
        <f t="shared" ref="AE132:AE133" si="246">$F132*AD132</f>
        <v>0</v>
      </c>
      <c r="AF132" s="233"/>
      <c r="AG132" s="61">
        <f t="shared" ref="AG132:AG133" si="247">$F132*AF132</f>
        <v>0</v>
      </c>
      <c r="AH132" s="4">
        <f t="shared" si="194"/>
        <v>0</v>
      </c>
      <c r="AI132" s="4">
        <f t="shared" si="194"/>
        <v>0</v>
      </c>
    </row>
    <row r="133" spans="1:35" s="7" customFormat="1">
      <c r="A133" s="19"/>
      <c r="B133" s="19"/>
      <c r="C133" s="68"/>
      <c r="D133" s="86" t="s">
        <v>131</v>
      </c>
      <c r="E133" s="104" t="s">
        <v>33</v>
      </c>
      <c r="F133" s="148"/>
      <c r="G133" s="156" t="s">
        <v>115</v>
      </c>
      <c r="H133" s="60"/>
      <c r="I133" s="61">
        <f t="shared" si="236"/>
        <v>0</v>
      </c>
      <c r="J133" s="60"/>
      <c r="K133" s="61">
        <f t="shared" si="236"/>
        <v>0</v>
      </c>
      <c r="L133" s="60"/>
      <c r="M133" s="61">
        <f t="shared" si="237"/>
        <v>0</v>
      </c>
      <c r="N133" s="60"/>
      <c r="O133" s="61">
        <f t="shared" si="238"/>
        <v>0</v>
      </c>
      <c r="P133" s="60"/>
      <c r="Q133" s="61">
        <f t="shared" si="239"/>
        <v>0</v>
      </c>
      <c r="R133" s="60"/>
      <c r="S133" s="61">
        <f t="shared" si="240"/>
        <v>0</v>
      </c>
      <c r="T133" s="60"/>
      <c r="U133" s="61">
        <f t="shared" si="241"/>
        <v>0</v>
      </c>
      <c r="V133" s="60"/>
      <c r="W133" s="61">
        <f t="shared" si="242"/>
        <v>0</v>
      </c>
      <c r="X133" s="60"/>
      <c r="Y133" s="61">
        <f t="shared" si="243"/>
        <v>0</v>
      </c>
      <c r="Z133" s="60"/>
      <c r="AA133" s="61">
        <f t="shared" si="244"/>
        <v>0</v>
      </c>
      <c r="AB133" s="60"/>
      <c r="AC133" s="61">
        <f t="shared" si="245"/>
        <v>0</v>
      </c>
      <c r="AD133" s="60"/>
      <c r="AE133" s="61">
        <f t="shared" si="246"/>
        <v>0</v>
      </c>
      <c r="AF133" s="233"/>
      <c r="AG133" s="61">
        <f t="shared" si="247"/>
        <v>0</v>
      </c>
      <c r="AH133" s="4">
        <f t="shared" ref="AH133:AI174" si="248">SUM(AF133,AD133,AB133,Z133,X133,V133,T133,R133,P133,N133,L133,J133,H133)</f>
        <v>0</v>
      </c>
      <c r="AI133" s="4">
        <f t="shared" si="248"/>
        <v>0</v>
      </c>
    </row>
    <row r="134" spans="1:35" s="7" customFormat="1">
      <c r="A134" s="19"/>
      <c r="B134" s="19"/>
      <c r="C134" s="68"/>
      <c r="D134" s="85"/>
      <c r="E134" s="104" t="s">
        <v>22</v>
      </c>
      <c r="F134" s="148"/>
      <c r="G134" s="156" t="s">
        <v>115</v>
      </c>
      <c r="H134" s="60">
        <f t="shared" ref="H134:AG134" si="249">SUM(H132:H133)</f>
        <v>0</v>
      </c>
      <c r="I134" s="60">
        <f t="shared" si="249"/>
        <v>0</v>
      </c>
      <c r="J134" s="60">
        <f t="shared" si="249"/>
        <v>0</v>
      </c>
      <c r="K134" s="60">
        <f t="shared" si="249"/>
        <v>0</v>
      </c>
      <c r="L134" s="60">
        <f t="shared" si="249"/>
        <v>0</v>
      </c>
      <c r="M134" s="60">
        <f t="shared" si="249"/>
        <v>0</v>
      </c>
      <c r="N134" s="60">
        <f t="shared" si="249"/>
        <v>0</v>
      </c>
      <c r="O134" s="60">
        <f t="shared" si="249"/>
        <v>0</v>
      </c>
      <c r="P134" s="60">
        <f t="shared" si="249"/>
        <v>0</v>
      </c>
      <c r="Q134" s="60">
        <f t="shared" si="249"/>
        <v>0</v>
      </c>
      <c r="R134" s="60">
        <f t="shared" si="249"/>
        <v>0</v>
      </c>
      <c r="S134" s="60">
        <f t="shared" si="249"/>
        <v>0</v>
      </c>
      <c r="T134" s="60">
        <f t="shared" si="249"/>
        <v>0</v>
      </c>
      <c r="U134" s="60">
        <f t="shared" si="249"/>
        <v>0</v>
      </c>
      <c r="V134" s="60">
        <f t="shared" si="249"/>
        <v>0</v>
      </c>
      <c r="W134" s="60">
        <f t="shared" si="249"/>
        <v>0</v>
      </c>
      <c r="X134" s="60">
        <f t="shared" si="249"/>
        <v>0</v>
      </c>
      <c r="Y134" s="60">
        <f t="shared" si="249"/>
        <v>0</v>
      </c>
      <c r="Z134" s="60">
        <f t="shared" si="249"/>
        <v>0</v>
      </c>
      <c r="AA134" s="60">
        <f t="shared" si="249"/>
        <v>0</v>
      </c>
      <c r="AB134" s="60">
        <f t="shared" si="249"/>
        <v>0</v>
      </c>
      <c r="AC134" s="60">
        <f t="shared" si="249"/>
        <v>0</v>
      </c>
      <c r="AD134" s="60">
        <f t="shared" si="249"/>
        <v>0</v>
      </c>
      <c r="AE134" s="60">
        <f t="shared" si="249"/>
        <v>0</v>
      </c>
      <c r="AF134" s="233">
        <f t="shared" si="249"/>
        <v>0</v>
      </c>
      <c r="AG134" s="60">
        <f t="shared" si="249"/>
        <v>0</v>
      </c>
      <c r="AH134" s="4">
        <f t="shared" si="248"/>
        <v>0</v>
      </c>
      <c r="AI134" s="4">
        <f t="shared" si="248"/>
        <v>0</v>
      </c>
    </row>
    <row r="135" spans="1:35">
      <c r="A135" s="13"/>
      <c r="B135" s="13"/>
      <c r="C135" s="26"/>
      <c r="D135" s="22" t="s">
        <v>42</v>
      </c>
      <c r="E135" s="88" t="s">
        <v>32</v>
      </c>
      <c r="F135" s="274">
        <v>104300</v>
      </c>
      <c r="G135" s="213" t="s">
        <v>115</v>
      </c>
      <c r="H135" s="1"/>
      <c r="I135" s="3">
        <f t="shared" ref="I135:K135" si="250">$F135*H135</f>
        <v>0</v>
      </c>
      <c r="J135" s="1"/>
      <c r="K135" s="3">
        <f t="shared" si="250"/>
        <v>0</v>
      </c>
      <c r="L135" s="1"/>
      <c r="M135" s="3">
        <f t="shared" ref="M135" si="251">$F135*L135</f>
        <v>0</v>
      </c>
      <c r="N135" s="1"/>
      <c r="O135" s="3">
        <f t="shared" ref="O135" si="252">$F135*N135</f>
        <v>0</v>
      </c>
      <c r="P135" s="1"/>
      <c r="Q135" s="3">
        <f t="shared" ref="Q135" si="253">$F135*P135</f>
        <v>0</v>
      </c>
      <c r="R135" s="1"/>
      <c r="S135" s="3">
        <f t="shared" ref="S135" si="254">$F135*R135</f>
        <v>0</v>
      </c>
      <c r="T135" s="1"/>
      <c r="U135" s="3">
        <f t="shared" ref="U135" si="255">$F135*T135</f>
        <v>0</v>
      </c>
      <c r="V135" s="1"/>
      <c r="W135" s="3">
        <f t="shared" ref="W135" si="256">$F135*V135</f>
        <v>0</v>
      </c>
      <c r="X135" s="1"/>
      <c r="Y135" s="3">
        <f t="shared" ref="Y135" si="257">$F135*X135</f>
        <v>0</v>
      </c>
      <c r="Z135" s="1"/>
      <c r="AA135" s="3">
        <f t="shared" ref="AA135" si="258">$F135*Z135</f>
        <v>0</v>
      </c>
      <c r="AB135" s="1"/>
      <c r="AC135" s="3">
        <f t="shared" ref="AC135" si="259">$F135*AB135</f>
        <v>0</v>
      </c>
      <c r="AD135" s="1"/>
      <c r="AE135" s="3">
        <f t="shared" ref="AE135" si="260">$F135*AD135</f>
        <v>0</v>
      </c>
      <c r="AF135" s="223"/>
      <c r="AG135" s="3">
        <f t="shared" ref="AG135" si="261">$F135*AF135</f>
        <v>0</v>
      </c>
      <c r="AH135" s="4">
        <f t="shared" si="248"/>
        <v>0</v>
      </c>
      <c r="AI135" s="4">
        <f t="shared" si="248"/>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48"/>
        <v>0</v>
      </c>
      <c r="AI136" s="4">
        <f t="shared" si="248"/>
        <v>0</v>
      </c>
    </row>
    <row r="137" spans="1:35">
      <c r="A137" s="13"/>
      <c r="B137" s="13"/>
      <c r="C137" s="26"/>
      <c r="D137" s="69"/>
      <c r="E137" s="124" t="s">
        <v>22</v>
      </c>
      <c r="F137" s="147"/>
      <c r="G137" s="155" t="s">
        <v>115</v>
      </c>
      <c r="H137" s="129">
        <f t="shared" ref="H137:AG137" si="262">SUM(H135:H136)</f>
        <v>0</v>
      </c>
      <c r="I137" s="129">
        <f t="shared" si="262"/>
        <v>0</v>
      </c>
      <c r="J137" s="129">
        <f t="shared" si="262"/>
        <v>0</v>
      </c>
      <c r="K137" s="129">
        <f t="shared" si="262"/>
        <v>0</v>
      </c>
      <c r="L137" s="129">
        <f t="shared" si="262"/>
        <v>0</v>
      </c>
      <c r="M137" s="129">
        <f t="shared" si="262"/>
        <v>0</v>
      </c>
      <c r="N137" s="129">
        <f t="shared" si="262"/>
        <v>0</v>
      </c>
      <c r="O137" s="129">
        <f t="shared" si="262"/>
        <v>0</v>
      </c>
      <c r="P137" s="129">
        <f t="shared" si="262"/>
        <v>0</v>
      </c>
      <c r="Q137" s="129">
        <f t="shared" si="262"/>
        <v>0</v>
      </c>
      <c r="R137" s="129">
        <f t="shared" si="262"/>
        <v>0</v>
      </c>
      <c r="S137" s="129">
        <f t="shared" si="262"/>
        <v>0</v>
      </c>
      <c r="T137" s="129">
        <f t="shared" si="262"/>
        <v>0</v>
      </c>
      <c r="U137" s="129">
        <f t="shared" si="262"/>
        <v>0</v>
      </c>
      <c r="V137" s="129">
        <f t="shared" si="262"/>
        <v>0</v>
      </c>
      <c r="W137" s="129">
        <f t="shared" si="262"/>
        <v>0</v>
      </c>
      <c r="X137" s="129">
        <f t="shared" si="262"/>
        <v>0</v>
      </c>
      <c r="Y137" s="129">
        <f t="shared" si="262"/>
        <v>0</v>
      </c>
      <c r="Z137" s="129">
        <f t="shared" si="262"/>
        <v>0</v>
      </c>
      <c r="AA137" s="129">
        <f t="shared" si="262"/>
        <v>0</v>
      </c>
      <c r="AB137" s="129">
        <f t="shared" si="262"/>
        <v>0</v>
      </c>
      <c r="AC137" s="129">
        <f t="shared" si="262"/>
        <v>0</v>
      </c>
      <c r="AD137" s="129">
        <f t="shared" si="262"/>
        <v>0</v>
      </c>
      <c r="AE137" s="129">
        <f t="shared" si="262"/>
        <v>0</v>
      </c>
      <c r="AF137" s="224">
        <f t="shared" si="262"/>
        <v>0</v>
      </c>
      <c r="AG137" s="129">
        <f t="shared" si="262"/>
        <v>0</v>
      </c>
      <c r="AH137" s="129">
        <f t="shared" si="248"/>
        <v>0</v>
      </c>
      <c r="AI137" s="129">
        <f t="shared" si="248"/>
        <v>0</v>
      </c>
    </row>
    <row r="138" spans="1:35">
      <c r="A138" s="13"/>
      <c r="B138" s="23"/>
      <c r="C138" s="26"/>
      <c r="D138" s="87" t="s">
        <v>61</v>
      </c>
      <c r="E138" s="88" t="s">
        <v>32</v>
      </c>
      <c r="F138" s="146">
        <v>26100</v>
      </c>
      <c r="G138" s="213" t="s">
        <v>115</v>
      </c>
      <c r="H138" s="1"/>
      <c r="I138" s="3">
        <f t="shared" ref="I138:K139" si="263">$F138*H138</f>
        <v>0</v>
      </c>
      <c r="J138" s="1"/>
      <c r="K138" s="3">
        <f t="shared" si="263"/>
        <v>0</v>
      </c>
      <c r="L138" s="1"/>
      <c r="M138" s="3">
        <f t="shared" ref="M138:M139" si="264">$F138*L138</f>
        <v>0</v>
      </c>
      <c r="N138" s="1"/>
      <c r="O138" s="3">
        <f t="shared" ref="O138:O139" si="265">$F138*N138</f>
        <v>0</v>
      </c>
      <c r="P138" s="1"/>
      <c r="Q138" s="3">
        <f t="shared" ref="Q138:Q139" si="266">$F138*P138</f>
        <v>0</v>
      </c>
      <c r="R138" s="1"/>
      <c r="S138" s="3">
        <f t="shared" ref="S138:S139" si="267">$F138*R138</f>
        <v>0</v>
      </c>
      <c r="T138" s="1"/>
      <c r="U138" s="3">
        <f t="shared" ref="U138:U139" si="268">$F138*T138</f>
        <v>0</v>
      </c>
      <c r="V138" s="1"/>
      <c r="W138" s="3">
        <f t="shared" ref="W138:W139" si="269">$F138*V138</f>
        <v>0</v>
      </c>
      <c r="X138" s="1"/>
      <c r="Y138" s="3">
        <f t="shared" ref="Y138:Y139" si="270">$F138*X138</f>
        <v>0</v>
      </c>
      <c r="Z138" s="1"/>
      <c r="AA138" s="3">
        <f t="shared" ref="AA138:AA139" si="271">$F138*Z138</f>
        <v>0</v>
      </c>
      <c r="AB138" s="1"/>
      <c r="AC138" s="3">
        <f t="shared" ref="AC138:AC139" si="272">$F138*AB138</f>
        <v>0</v>
      </c>
      <c r="AD138" s="1"/>
      <c r="AE138" s="3">
        <f t="shared" ref="AE138:AE139" si="273">$F138*AD138</f>
        <v>0</v>
      </c>
      <c r="AF138" s="223"/>
      <c r="AG138" s="3">
        <f t="shared" ref="AG138:AG139" si="274">$F138*AF138</f>
        <v>0</v>
      </c>
      <c r="AH138" s="4">
        <f t="shared" si="248"/>
        <v>0</v>
      </c>
      <c r="AI138" s="4">
        <f t="shared" si="248"/>
        <v>0</v>
      </c>
    </row>
    <row r="139" spans="1:35">
      <c r="A139" s="13"/>
      <c r="B139" s="13"/>
      <c r="C139" s="26"/>
      <c r="D139" s="26"/>
      <c r="E139" s="88" t="s">
        <v>33</v>
      </c>
      <c r="F139" s="146"/>
      <c r="G139" s="213" t="s">
        <v>115</v>
      </c>
      <c r="H139" s="1"/>
      <c r="I139" s="3">
        <f t="shared" si="263"/>
        <v>0</v>
      </c>
      <c r="J139" s="1"/>
      <c r="K139" s="3">
        <f t="shared" si="263"/>
        <v>0</v>
      </c>
      <c r="L139" s="1"/>
      <c r="M139" s="3">
        <f t="shared" si="264"/>
        <v>0</v>
      </c>
      <c r="N139" s="1"/>
      <c r="O139" s="3">
        <f t="shared" si="265"/>
        <v>0</v>
      </c>
      <c r="P139" s="1"/>
      <c r="Q139" s="3">
        <f t="shared" si="266"/>
        <v>0</v>
      </c>
      <c r="R139" s="1"/>
      <c r="S139" s="3">
        <f t="shared" si="267"/>
        <v>0</v>
      </c>
      <c r="T139" s="1"/>
      <c r="U139" s="3">
        <f t="shared" si="268"/>
        <v>0</v>
      </c>
      <c r="V139" s="1"/>
      <c r="W139" s="3">
        <f t="shared" si="269"/>
        <v>0</v>
      </c>
      <c r="X139" s="1"/>
      <c r="Y139" s="3">
        <f t="shared" si="270"/>
        <v>0</v>
      </c>
      <c r="Z139" s="1"/>
      <c r="AA139" s="3">
        <f t="shared" si="271"/>
        <v>0</v>
      </c>
      <c r="AB139" s="1"/>
      <c r="AC139" s="3">
        <f t="shared" si="272"/>
        <v>0</v>
      </c>
      <c r="AD139" s="1"/>
      <c r="AE139" s="3">
        <f t="shared" si="273"/>
        <v>0</v>
      </c>
      <c r="AF139" s="223"/>
      <c r="AG139" s="3">
        <f t="shared" si="274"/>
        <v>0</v>
      </c>
      <c r="AH139" s="4">
        <f t="shared" si="248"/>
        <v>0</v>
      </c>
      <c r="AI139" s="4">
        <f t="shared" si="248"/>
        <v>0</v>
      </c>
    </row>
    <row r="140" spans="1:35">
      <c r="A140" s="13"/>
      <c r="B140" s="13"/>
      <c r="C140" s="69"/>
      <c r="D140" s="69"/>
      <c r="E140" s="124" t="s">
        <v>22</v>
      </c>
      <c r="F140" s="147"/>
      <c r="G140" s="155" t="s">
        <v>115</v>
      </c>
      <c r="H140" s="129">
        <f t="shared" ref="H140:AG140" si="275">SUM(H138:H139)</f>
        <v>0</v>
      </c>
      <c r="I140" s="129">
        <f t="shared" si="275"/>
        <v>0</v>
      </c>
      <c r="J140" s="129">
        <f t="shared" si="275"/>
        <v>0</v>
      </c>
      <c r="K140" s="129">
        <f t="shared" si="275"/>
        <v>0</v>
      </c>
      <c r="L140" s="129">
        <f t="shared" si="275"/>
        <v>0</v>
      </c>
      <c r="M140" s="129">
        <f t="shared" si="275"/>
        <v>0</v>
      </c>
      <c r="N140" s="129">
        <f t="shared" si="275"/>
        <v>0</v>
      </c>
      <c r="O140" s="129">
        <f t="shared" si="275"/>
        <v>0</v>
      </c>
      <c r="P140" s="129">
        <f t="shared" si="275"/>
        <v>0</v>
      </c>
      <c r="Q140" s="129">
        <f t="shared" si="275"/>
        <v>0</v>
      </c>
      <c r="R140" s="129">
        <f t="shared" si="275"/>
        <v>0</v>
      </c>
      <c r="S140" s="129">
        <f t="shared" si="275"/>
        <v>0</v>
      </c>
      <c r="T140" s="129">
        <f t="shared" si="275"/>
        <v>0</v>
      </c>
      <c r="U140" s="129">
        <f t="shared" si="275"/>
        <v>0</v>
      </c>
      <c r="V140" s="129">
        <f t="shared" si="275"/>
        <v>0</v>
      </c>
      <c r="W140" s="129">
        <f t="shared" si="275"/>
        <v>0</v>
      </c>
      <c r="X140" s="129">
        <f t="shared" si="275"/>
        <v>0</v>
      </c>
      <c r="Y140" s="129">
        <f t="shared" si="275"/>
        <v>0</v>
      </c>
      <c r="Z140" s="129">
        <f t="shared" si="275"/>
        <v>0</v>
      </c>
      <c r="AA140" s="129">
        <f t="shared" si="275"/>
        <v>0</v>
      </c>
      <c r="AB140" s="129">
        <f t="shared" si="275"/>
        <v>0</v>
      </c>
      <c r="AC140" s="129">
        <f t="shared" si="275"/>
        <v>0</v>
      </c>
      <c r="AD140" s="129">
        <f t="shared" si="275"/>
        <v>0</v>
      </c>
      <c r="AE140" s="129">
        <f t="shared" si="275"/>
        <v>0</v>
      </c>
      <c r="AF140" s="224">
        <f t="shared" si="275"/>
        <v>0</v>
      </c>
      <c r="AG140" s="129">
        <f t="shared" si="275"/>
        <v>0</v>
      </c>
      <c r="AH140" s="129">
        <f t="shared" si="248"/>
        <v>0</v>
      </c>
      <c r="AI140" s="129">
        <f t="shared" si="248"/>
        <v>0</v>
      </c>
    </row>
    <row r="141" spans="1:35">
      <c r="A141" s="13"/>
      <c r="B141" s="13"/>
      <c r="C141" s="22" t="s">
        <v>43</v>
      </c>
      <c r="D141" s="22" t="s">
        <v>133</v>
      </c>
      <c r="E141" s="88" t="s">
        <v>32</v>
      </c>
      <c r="F141" s="274">
        <v>5520</v>
      </c>
      <c r="G141" s="213" t="s">
        <v>115</v>
      </c>
      <c r="H141" s="1"/>
      <c r="I141" s="3">
        <f t="shared" ref="I141:K142" si="276">$F141*H141</f>
        <v>0</v>
      </c>
      <c r="J141" s="1"/>
      <c r="K141" s="3">
        <f t="shared" si="276"/>
        <v>0</v>
      </c>
      <c r="L141" s="1"/>
      <c r="M141" s="3">
        <f t="shared" ref="M141:M142" si="277">$F141*L141</f>
        <v>0</v>
      </c>
      <c r="N141" s="1"/>
      <c r="O141" s="3">
        <f t="shared" ref="O141:O142" si="278">$F141*N141</f>
        <v>0</v>
      </c>
      <c r="P141" s="1"/>
      <c r="Q141" s="3">
        <f t="shared" ref="Q141:Q142" si="279">$F141*P141</f>
        <v>0</v>
      </c>
      <c r="R141" s="1"/>
      <c r="S141" s="3">
        <f t="shared" ref="S141:S142" si="280">$F141*R141</f>
        <v>0</v>
      </c>
      <c r="T141" s="1"/>
      <c r="U141" s="3">
        <f t="shared" ref="U141:U142" si="281">$F141*T141</f>
        <v>0</v>
      </c>
      <c r="V141" s="1"/>
      <c r="W141" s="3">
        <f t="shared" ref="W141:W142" si="282">$F141*V141</f>
        <v>0</v>
      </c>
      <c r="X141" s="1"/>
      <c r="Y141" s="3">
        <f t="shared" ref="Y141:Y142" si="283">$F141*X141</f>
        <v>0</v>
      </c>
      <c r="Z141" s="395"/>
      <c r="AA141" s="3">
        <f t="shared" ref="AA141:AA142" si="284">$F141*Z141</f>
        <v>0</v>
      </c>
      <c r="AB141" s="1"/>
      <c r="AC141" s="3">
        <f t="shared" ref="AC141:AC142" si="285">$F141*AB141</f>
        <v>0</v>
      </c>
      <c r="AD141" s="1"/>
      <c r="AE141" s="3">
        <f t="shared" ref="AE141:AE142" si="286">$F141*AD141</f>
        <v>0</v>
      </c>
      <c r="AF141" s="223"/>
      <c r="AG141" s="3">
        <f t="shared" ref="AG141:AG142" si="287">$F141*AF141</f>
        <v>0</v>
      </c>
      <c r="AH141" s="4">
        <f t="shared" si="248"/>
        <v>0</v>
      </c>
      <c r="AI141" s="4">
        <f t="shared" si="248"/>
        <v>0</v>
      </c>
    </row>
    <row r="142" spans="1:35">
      <c r="A142" s="13"/>
      <c r="B142" s="13"/>
      <c r="C142" s="26"/>
      <c r="D142" s="26"/>
      <c r="E142" s="88" t="s">
        <v>33</v>
      </c>
      <c r="F142" s="146"/>
      <c r="G142" s="213" t="s">
        <v>115</v>
      </c>
      <c r="H142" s="1"/>
      <c r="I142" s="3">
        <f t="shared" si="276"/>
        <v>0</v>
      </c>
      <c r="J142" s="1"/>
      <c r="K142" s="3">
        <f t="shared" si="276"/>
        <v>0</v>
      </c>
      <c r="L142" s="1"/>
      <c r="M142" s="3">
        <f t="shared" si="277"/>
        <v>0</v>
      </c>
      <c r="N142" s="1"/>
      <c r="O142" s="3">
        <f t="shared" si="278"/>
        <v>0</v>
      </c>
      <c r="P142" s="1"/>
      <c r="Q142" s="3">
        <f t="shared" si="279"/>
        <v>0</v>
      </c>
      <c r="R142" s="1"/>
      <c r="S142" s="3">
        <f t="shared" si="280"/>
        <v>0</v>
      </c>
      <c r="T142" s="1"/>
      <c r="U142" s="3">
        <f t="shared" si="281"/>
        <v>0</v>
      </c>
      <c r="V142" s="1"/>
      <c r="W142" s="3">
        <f t="shared" si="282"/>
        <v>0</v>
      </c>
      <c r="X142" s="1"/>
      <c r="Y142" s="3">
        <f t="shared" si="283"/>
        <v>0</v>
      </c>
      <c r="Z142" s="1"/>
      <c r="AA142" s="3">
        <f t="shared" si="284"/>
        <v>0</v>
      </c>
      <c r="AB142" s="1"/>
      <c r="AC142" s="3">
        <f t="shared" si="285"/>
        <v>0</v>
      </c>
      <c r="AD142" s="1"/>
      <c r="AE142" s="3">
        <f t="shared" si="286"/>
        <v>0</v>
      </c>
      <c r="AF142" s="223"/>
      <c r="AG142" s="3">
        <f t="shared" si="287"/>
        <v>0</v>
      </c>
      <c r="AH142" s="4">
        <f t="shared" si="248"/>
        <v>0</v>
      </c>
      <c r="AI142" s="4">
        <f t="shared" si="248"/>
        <v>0</v>
      </c>
    </row>
    <row r="143" spans="1:35">
      <c r="A143" s="13"/>
      <c r="B143" s="13"/>
      <c r="C143" s="69"/>
      <c r="D143" s="69"/>
      <c r="E143" s="124" t="s">
        <v>22</v>
      </c>
      <c r="F143" s="142"/>
      <c r="G143" s="155" t="s">
        <v>115</v>
      </c>
      <c r="H143" s="129">
        <f t="shared" ref="H143:AG143" si="288">SUM(H141:H142)</f>
        <v>0</v>
      </c>
      <c r="I143" s="129">
        <f t="shared" si="288"/>
        <v>0</v>
      </c>
      <c r="J143" s="129">
        <f t="shared" si="288"/>
        <v>0</v>
      </c>
      <c r="K143" s="129">
        <f t="shared" si="288"/>
        <v>0</v>
      </c>
      <c r="L143" s="129">
        <f t="shared" si="288"/>
        <v>0</v>
      </c>
      <c r="M143" s="129">
        <f t="shared" si="288"/>
        <v>0</v>
      </c>
      <c r="N143" s="129">
        <f t="shared" si="288"/>
        <v>0</v>
      </c>
      <c r="O143" s="129">
        <f t="shared" si="288"/>
        <v>0</v>
      </c>
      <c r="P143" s="129">
        <f t="shared" si="288"/>
        <v>0</v>
      </c>
      <c r="Q143" s="129">
        <f t="shared" si="288"/>
        <v>0</v>
      </c>
      <c r="R143" s="129">
        <f t="shared" si="288"/>
        <v>0</v>
      </c>
      <c r="S143" s="129">
        <f t="shared" si="288"/>
        <v>0</v>
      </c>
      <c r="T143" s="129">
        <f t="shared" si="288"/>
        <v>0</v>
      </c>
      <c r="U143" s="129">
        <f t="shared" si="288"/>
        <v>0</v>
      </c>
      <c r="V143" s="129">
        <f t="shared" si="288"/>
        <v>0</v>
      </c>
      <c r="W143" s="129">
        <f t="shared" si="288"/>
        <v>0</v>
      </c>
      <c r="X143" s="129">
        <f t="shared" si="288"/>
        <v>0</v>
      </c>
      <c r="Y143" s="129">
        <f t="shared" si="288"/>
        <v>0</v>
      </c>
      <c r="Z143" s="129">
        <f t="shared" si="288"/>
        <v>0</v>
      </c>
      <c r="AA143" s="129">
        <f t="shared" si="288"/>
        <v>0</v>
      </c>
      <c r="AB143" s="129">
        <f t="shared" si="288"/>
        <v>0</v>
      </c>
      <c r="AC143" s="129">
        <f t="shared" si="288"/>
        <v>0</v>
      </c>
      <c r="AD143" s="129">
        <f t="shared" si="288"/>
        <v>0</v>
      </c>
      <c r="AE143" s="129">
        <f t="shared" si="288"/>
        <v>0</v>
      </c>
      <c r="AF143" s="224">
        <f t="shared" si="288"/>
        <v>0</v>
      </c>
      <c r="AG143" s="129">
        <f t="shared" si="288"/>
        <v>0</v>
      </c>
      <c r="AH143" s="129">
        <f t="shared" si="248"/>
        <v>0</v>
      </c>
      <c r="AI143" s="129">
        <f t="shared" si="248"/>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48"/>
        <v>0</v>
      </c>
      <c r="AI144" s="4">
        <f t="shared" si="248"/>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48"/>
        <v>0</v>
      </c>
      <c r="AI145" s="4">
        <f t="shared" si="248"/>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48"/>
        <v>0</v>
      </c>
      <c r="AI146" s="4">
        <f t="shared" si="248"/>
        <v>0</v>
      </c>
    </row>
    <row r="147" spans="1:35">
      <c r="A147" s="13"/>
      <c r="B147" s="13"/>
      <c r="C147" s="69"/>
      <c r="D147" s="88"/>
      <c r="E147" s="124" t="s">
        <v>22</v>
      </c>
      <c r="F147" s="142"/>
      <c r="G147" s="155" t="s">
        <v>115</v>
      </c>
      <c r="H147" s="129">
        <f t="shared" ref="H147:AG147" si="289">SUM(H144:H146)</f>
        <v>0</v>
      </c>
      <c r="I147" s="129">
        <f t="shared" si="289"/>
        <v>0</v>
      </c>
      <c r="J147" s="129">
        <f t="shared" si="289"/>
        <v>0</v>
      </c>
      <c r="K147" s="129">
        <f t="shared" si="289"/>
        <v>0</v>
      </c>
      <c r="L147" s="129">
        <f t="shared" si="289"/>
        <v>0</v>
      </c>
      <c r="M147" s="129">
        <f t="shared" si="289"/>
        <v>0</v>
      </c>
      <c r="N147" s="129">
        <f t="shared" si="289"/>
        <v>0</v>
      </c>
      <c r="O147" s="129">
        <f t="shared" si="289"/>
        <v>0</v>
      </c>
      <c r="P147" s="129">
        <f t="shared" si="289"/>
        <v>0</v>
      </c>
      <c r="Q147" s="129">
        <f t="shared" si="289"/>
        <v>0</v>
      </c>
      <c r="R147" s="129">
        <f t="shared" si="289"/>
        <v>0</v>
      </c>
      <c r="S147" s="129">
        <f t="shared" si="289"/>
        <v>0</v>
      </c>
      <c r="T147" s="129">
        <f t="shared" si="289"/>
        <v>0</v>
      </c>
      <c r="U147" s="129">
        <f t="shared" si="289"/>
        <v>0</v>
      </c>
      <c r="V147" s="129">
        <f t="shared" si="289"/>
        <v>0</v>
      </c>
      <c r="W147" s="129">
        <f t="shared" si="289"/>
        <v>0</v>
      </c>
      <c r="X147" s="129">
        <f t="shared" si="289"/>
        <v>0</v>
      </c>
      <c r="Y147" s="129">
        <f t="shared" si="289"/>
        <v>0</v>
      </c>
      <c r="Z147" s="129">
        <f t="shared" si="289"/>
        <v>0</v>
      </c>
      <c r="AA147" s="129">
        <f t="shared" si="289"/>
        <v>0</v>
      </c>
      <c r="AB147" s="129">
        <f t="shared" si="289"/>
        <v>0</v>
      </c>
      <c r="AC147" s="129">
        <f t="shared" si="289"/>
        <v>0</v>
      </c>
      <c r="AD147" s="129">
        <f t="shared" si="289"/>
        <v>0</v>
      </c>
      <c r="AE147" s="129">
        <f t="shared" si="289"/>
        <v>0</v>
      </c>
      <c r="AF147" s="224">
        <f t="shared" si="289"/>
        <v>0</v>
      </c>
      <c r="AG147" s="129">
        <f t="shared" si="289"/>
        <v>0</v>
      </c>
      <c r="AH147" s="129">
        <f t="shared" si="248"/>
        <v>0</v>
      </c>
      <c r="AI147" s="129">
        <f t="shared" si="248"/>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48"/>
        <v>0</v>
      </c>
      <c r="AI149" s="4">
        <f t="shared" si="248"/>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48"/>
        <v>0</v>
      </c>
      <c r="AI150" s="4">
        <f t="shared" si="248"/>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48"/>
        <v>0</v>
      </c>
      <c r="AI151" s="4">
        <f t="shared" si="248"/>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48"/>
        <v>0</v>
      </c>
      <c r="AI152" s="4">
        <f t="shared" si="248"/>
        <v>0</v>
      </c>
    </row>
    <row r="153" spans="1:35">
      <c r="A153" s="13"/>
      <c r="B153" s="13"/>
      <c r="C153" s="69"/>
      <c r="D153" s="69"/>
      <c r="E153" s="124" t="s">
        <v>22</v>
      </c>
      <c r="F153" s="142"/>
      <c r="G153" s="155" t="s">
        <v>115</v>
      </c>
      <c r="H153" s="129">
        <f t="shared" ref="H153:AG153" si="290">SUM(H151:H152)</f>
        <v>0</v>
      </c>
      <c r="I153" s="129">
        <f t="shared" si="290"/>
        <v>0</v>
      </c>
      <c r="J153" s="129">
        <f t="shared" si="290"/>
        <v>0</v>
      </c>
      <c r="K153" s="129">
        <f t="shared" si="290"/>
        <v>0</v>
      </c>
      <c r="L153" s="129">
        <f t="shared" si="290"/>
        <v>0</v>
      </c>
      <c r="M153" s="129">
        <f t="shared" si="290"/>
        <v>0</v>
      </c>
      <c r="N153" s="129">
        <f t="shared" si="290"/>
        <v>0</v>
      </c>
      <c r="O153" s="129">
        <f t="shared" si="290"/>
        <v>0</v>
      </c>
      <c r="P153" s="129">
        <f t="shared" si="290"/>
        <v>0</v>
      </c>
      <c r="Q153" s="129">
        <f t="shared" si="290"/>
        <v>0</v>
      </c>
      <c r="R153" s="129">
        <f t="shared" si="290"/>
        <v>0</v>
      </c>
      <c r="S153" s="129">
        <f t="shared" si="290"/>
        <v>0</v>
      </c>
      <c r="T153" s="129">
        <f t="shared" si="290"/>
        <v>0</v>
      </c>
      <c r="U153" s="129">
        <f t="shared" si="290"/>
        <v>0</v>
      </c>
      <c r="V153" s="129">
        <f t="shared" si="290"/>
        <v>0</v>
      </c>
      <c r="W153" s="129">
        <f t="shared" si="290"/>
        <v>0</v>
      </c>
      <c r="X153" s="129">
        <f t="shared" si="290"/>
        <v>0</v>
      </c>
      <c r="Y153" s="129">
        <f t="shared" si="290"/>
        <v>0</v>
      </c>
      <c r="Z153" s="129">
        <f t="shared" si="290"/>
        <v>0</v>
      </c>
      <c r="AA153" s="129">
        <f t="shared" si="290"/>
        <v>0</v>
      </c>
      <c r="AB153" s="129">
        <f t="shared" si="290"/>
        <v>0</v>
      </c>
      <c r="AC153" s="129">
        <f t="shared" si="290"/>
        <v>0</v>
      </c>
      <c r="AD153" s="129">
        <f t="shared" si="290"/>
        <v>0</v>
      </c>
      <c r="AE153" s="129">
        <f t="shared" si="290"/>
        <v>0</v>
      </c>
      <c r="AF153" s="224">
        <f t="shared" si="290"/>
        <v>0</v>
      </c>
      <c r="AG153" s="129">
        <f t="shared" si="290"/>
        <v>0</v>
      </c>
      <c r="AH153" s="129">
        <f t="shared" si="248"/>
        <v>0</v>
      </c>
      <c r="AI153" s="129">
        <f t="shared" si="248"/>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48"/>
        <v>0</v>
      </c>
      <c r="AI154" s="4">
        <f t="shared" si="248"/>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48"/>
        <v>0</v>
      </c>
      <c r="AI155" s="4">
        <f t="shared" si="248"/>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48"/>
        <v>0</v>
      </c>
      <c r="AI156" s="4">
        <f t="shared" si="248"/>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48"/>
        <v>0</v>
      </c>
      <c r="AI157" s="4">
        <f t="shared" si="248"/>
        <v>0</v>
      </c>
    </row>
    <row r="158" spans="1:35">
      <c r="A158" s="13"/>
      <c r="B158" s="13"/>
      <c r="C158" s="69"/>
      <c r="D158" s="88"/>
      <c r="E158" s="124" t="s">
        <v>22</v>
      </c>
      <c r="F158" s="142"/>
      <c r="G158" s="155" t="s">
        <v>115</v>
      </c>
      <c r="H158" s="129">
        <f t="shared" ref="H158:AG158" si="291">SUM(H154:H157)</f>
        <v>0</v>
      </c>
      <c r="I158" s="129">
        <f t="shared" si="291"/>
        <v>0</v>
      </c>
      <c r="J158" s="129">
        <f t="shared" si="291"/>
        <v>0</v>
      </c>
      <c r="K158" s="129">
        <f t="shared" si="291"/>
        <v>0</v>
      </c>
      <c r="L158" s="129">
        <f t="shared" si="291"/>
        <v>0</v>
      </c>
      <c r="M158" s="129">
        <f t="shared" si="291"/>
        <v>0</v>
      </c>
      <c r="N158" s="129">
        <f t="shared" si="291"/>
        <v>0</v>
      </c>
      <c r="O158" s="129">
        <f t="shared" si="291"/>
        <v>0</v>
      </c>
      <c r="P158" s="129">
        <f t="shared" si="291"/>
        <v>0</v>
      </c>
      <c r="Q158" s="129">
        <f t="shared" si="291"/>
        <v>0</v>
      </c>
      <c r="R158" s="129">
        <f t="shared" si="291"/>
        <v>0</v>
      </c>
      <c r="S158" s="129">
        <f t="shared" si="291"/>
        <v>0</v>
      </c>
      <c r="T158" s="129">
        <f t="shared" si="291"/>
        <v>0</v>
      </c>
      <c r="U158" s="129">
        <f t="shared" si="291"/>
        <v>0</v>
      </c>
      <c r="V158" s="129">
        <f t="shared" si="291"/>
        <v>0</v>
      </c>
      <c r="W158" s="129">
        <f t="shared" si="291"/>
        <v>0</v>
      </c>
      <c r="X158" s="129">
        <f t="shared" si="291"/>
        <v>0</v>
      </c>
      <c r="Y158" s="129">
        <f t="shared" si="291"/>
        <v>0</v>
      </c>
      <c r="Z158" s="129">
        <f t="shared" si="291"/>
        <v>0</v>
      </c>
      <c r="AA158" s="129">
        <f t="shared" si="291"/>
        <v>0</v>
      </c>
      <c r="AB158" s="129">
        <f t="shared" si="291"/>
        <v>0</v>
      </c>
      <c r="AC158" s="129">
        <f t="shared" si="291"/>
        <v>0</v>
      </c>
      <c r="AD158" s="129">
        <f t="shared" si="291"/>
        <v>0</v>
      </c>
      <c r="AE158" s="129">
        <f t="shared" si="291"/>
        <v>0</v>
      </c>
      <c r="AF158" s="224">
        <f t="shared" si="291"/>
        <v>0</v>
      </c>
      <c r="AG158" s="129">
        <f t="shared" si="291"/>
        <v>0</v>
      </c>
      <c r="AH158" s="129">
        <f t="shared" si="248"/>
        <v>0</v>
      </c>
      <c r="AI158" s="129">
        <f t="shared" si="248"/>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48"/>
        <v>0</v>
      </c>
      <c r="AI159" s="4">
        <f t="shared" si="248"/>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48"/>
        <v>0</v>
      </c>
      <c r="AI160" s="139">
        <f t="shared" si="248"/>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48"/>
        <v>0</v>
      </c>
      <c r="AI161" s="139">
        <f t="shared" si="248"/>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48"/>
        <v>0</v>
      </c>
      <c r="AI162" s="161">
        <f t="shared" si="248"/>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48"/>
        <v>0</v>
      </c>
      <c r="AI163" s="161">
        <f t="shared" si="248"/>
        <v>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48"/>
        <v>0</v>
      </c>
      <c r="AI164" s="4">
        <f t="shared" si="248"/>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48"/>
        <v>0</v>
      </c>
      <c r="AI165" s="4">
        <f t="shared" si="248"/>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48"/>
        <v>0</v>
      </c>
      <c r="AI166" s="4">
        <f t="shared" si="248"/>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48"/>
        <v>0</v>
      </c>
      <c r="AI167" s="4">
        <f t="shared" si="248"/>
        <v>0</v>
      </c>
    </row>
    <row r="168" spans="1:35">
      <c r="A168" s="13"/>
      <c r="B168" s="13"/>
      <c r="C168" s="26"/>
      <c r="D168" s="69"/>
      <c r="E168" s="124" t="s">
        <v>22</v>
      </c>
      <c r="F168" s="136"/>
      <c r="G168" s="153" t="s">
        <v>115</v>
      </c>
      <c r="H168" s="129">
        <f t="shared" ref="H168:AG168" si="292">SUM(H164:H167)</f>
        <v>0</v>
      </c>
      <c r="I168" s="129">
        <f t="shared" si="292"/>
        <v>0</v>
      </c>
      <c r="J168" s="129">
        <f t="shared" si="292"/>
        <v>0</v>
      </c>
      <c r="K168" s="129">
        <f t="shared" si="292"/>
        <v>0</v>
      </c>
      <c r="L168" s="129">
        <f t="shared" si="292"/>
        <v>0</v>
      </c>
      <c r="M168" s="129">
        <f t="shared" si="292"/>
        <v>0</v>
      </c>
      <c r="N168" s="129">
        <f t="shared" si="292"/>
        <v>0</v>
      </c>
      <c r="O168" s="129">
        <f t="shared" si="292"/>
        <v>0</v>
      </c>
      <c r="P168" s="129">
        <f t="shared" si="292"/>
        <v>0</v>
      </c>
      <c r="Q168" s="129">
        <f t="shared" si="292"/>
        <v>0</v>
      </c>
      <c r="R168" s="129">
        <f t="shared" si="292"/>
        <v>0</v>
      </c>
      <c r="S168" s="129">
        <f t="shared" si="292"/>
        <v>0</v>
      </c>
      <c r="T168" s="129">
        <f t="shared" si="292"/>
        <v>0</v>
      </c>
      <c r="U168" s="129">
        <f t="shared" si="292"/>
        <v>0</v>
      </c>
      <c r="V168" s="129">
        <f t="shared" si="292"/>
        <v>0</v>
      </c>
      <c r="W168" s="129">
        <f t="shared" si="292"/>
        <v>0</v>
      </c>
      <c r="X168" s="129">
        <f t="shared" si="292"/>
        <v>0</v>
      </c>
      <c r="Y168" s="129">
        <f t="shared" si="292"/>
        <v>0</v>
      </c>
      <c r="Z168" s="129">
        <f t="shared" si="292"/>
        <v>0</v>
      </c>
      <c r="AA168" s="129">
        <f t="shared" si="292"/>
        <v>0</v>
      </c>
      <c r="AB168" s="129">
        <f t="shared" si="292"/>
        <v>0</v>
      </c>
      <c r="AC168" s="129">
        <f t="shared" si="292"/>
        <v>0</v>
      </c>
      <c r="AD168" s="129">
        <f t="shared" si="292"/>
        <v>0</v>
      </c>
      <c r="AE168" s="129">
        <f t="shared" si="292"/>
        <v>0</v>
      </c>
      <c r="AF168" s="224">
        <f t="shared" si="292"/>
        <v>0</v>
      </c>
      <c r="AG168" s="129">
        <f t="shared" si="292"/>
        <v>0</v>
      </c>
      <c r="AH168" s="129">
        <f t="shared" si="248"/>
        <v>0</v>
      </c>
      <c r="AI168" s="129">
        <f t="shared" si="248"/>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48"/>
        <v>0</v>
      </c>
      <c r="AI169" s="4">
        <f t="shared" si="248"/>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48"/>
        <v>0</v>
      </c>
      <c r="AI170" s="4">
        <f t="shared" si="248"/>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48"/>
        <v>0</v>
      </c>
      <c r="AI171" s="4">
        <f t="shared" si="248"/>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48"/>
        <v>0</v>
      </c>
      <c r="AI172" s="4">
        <f t="shared" si="248"/>
        <v>0</v>
      </c>
    </row>
    <row r="173" spans="1:35">
      <c r="A173" s="13"/>
      <c r="B173" s="13"/>
      <c r="C173" s="26"/>
      <c r="D173" s="26"/>
      <c r="E173" s="144" t="s">
        <v>22</v>
      </c>
      <c r="F173" s="125"/>
      <c r="G173" s="153" t="s">
        <v>115</v>
      </c>
      <c r="H173" s="129">
        <f t="shared" ref="H173:AG173" si="293">SUM(H169:H172)</f>
        <v>0</v>
      </c>
      <c r="I173" s="129">
        <f t="shared" si="293"/>
        <v>0</v>
      </c>
      <c r="J173" s="129">
        <f t="shared" si="293"/>
        <v>0</v>
      </c>
      <c r="K173" s="129">
        <f t="shared" si="293"/>
        <v>0</v>
      </c>
      <c r="L173" s="129">
        <f t="shared" si="293"/>
        <v>0</v>
      </c>
      <c r="M173" s="129">
        <f t="shared" si="293"/>
        <v>0</v>
      </c>
      <c r="N173" s="129">
        <f t="shared" si="293"/>
        <v>0</v>
      </c>
      <c r="O173" s="129">
        <f t="shared" si="293"/>
        <v>0</v>
      </c>
      <c r="P173" s="129">
        <f t="shared" si="293"/>
        <v>0</v>
      </c>
      <c r="Q173" s="129">
        <f t="shared" si="293"/>
        <v>0</v>
      </c>
      <c r="R173" s="129">
        <f t="shared" si="293"/>
        <v>0</v>
      </c>
      <c r="S173" s="129">
        <f t="shared" si="293"/>
        <v>0</v>
      </c>
      <c r="T173" s="129">
        <f t="shared" si="293"/>
        <v>0</v>
      </c>
      <c r="U173" s="129">
        <f t="shared" si="293"/>
        <v>0</v>
      </c>
      <c r="V173" s="129">
        <f t="shared" si="293"/>
        <v>0</v>
      </c>
      <c r="W173" s="129">
        <f t="shared" si="293"/>
        <v>0</v>
      </c>
      <c r="X173" s="129">
        <f t="shared" si="293"/>
        <v>0</v>
      </c>
      <c r="Y173" s="129">
        <f t="shared" si="293"/>
        <v>0</v>
      </c>
      <c r="Z173" s="129">
        <f t="shared" si="293"/>
        <v>0</v>
      </c>
      <c r="AA173" s="129">
        <f t="shared" si="293"/>
        <v>0</v>
      </c>
      <c r="AB173" s="129">
        <f t="shared" si="293"/>
        <v>0</v>
      </c>
      <c r="AC173" s="129">
        <f t="shared" si="293"/>
        <v>0</v>
      </c>
      <c r="AD173" s="129">
        <f t="shared" si="293"/>
        <v>0</v>
      </c>
      <c r="AE173" s="129">
        <f t="shared" si="293"/>
        <v>0</v>
      </c>
      <c r="AF173" s="224">
        <f t="shared" si="293"/>
        <v>0</v>
      </c>
      <c r="AG173" s="129">
        <f t="shared" si="293"/>
        <v>0</v>
      </c>
      <c r="AH173" s="129">
        <f t="shared" si="248"/>
        <v>0</v>
      </c>
      <c r="AI173" s="129">
        <f t="shared" si="248"/>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294">SUM(L173,L168)</f>
        <v>0</v>
      </c>
      <c r="M174" s="139">
        <f t="shared" si="294"/>
        <v>0</v>
      </c>
      <c r="N174" s="139">
        <f t="shared" si="294"/>
        <v>0</v>
      </c>
      <c r="O174" s="139">
        <f t="shared" si="294"/>
        <v>0</v>
      </c>
      <c r="P174" s="139">
        <f t="shared" si="294"/>
        <v>0</v>
      </c>
      <c r="Q174" s="139">
        <f t="shared" si="294"/>
        <v>0</v>
      </c>
      <c r="R174" s="139">
        <f t="shared" si="294"/>
        <v>0</v>
      </c>
      <c r="S174" s="139">
        <f t="shared" si="294"/>
        <v>0</v>
      </c>
      <c r="T174" s="139">
        <f t="shared" si="294"/>
        <v>0</v>
      </c>
      <c r="U174" s="139">
        <f t="shared" si="294"/>
        <v>0</v>
      </c>
      <c r="V174" s="139">
        <f t="shared" si="294"/>
        <v>0</v>
      </c>
      <c r="W174" s="139">
        <f>SUM(W173,W168)</f>
        <v>0</v>
      </c>
      <c r="X174" s="139">
        <f t="shared" si="294"/>
        <v>0</v>
      </c>
      <c r="Y174" s="139">
        <f t="shared" si="294"/>
        <v>0</v>
      </c>
      <c r="Z174" s="139">
        <f t="shared" si="294"/>
        <v>0</v>
      </c>
      <c r="AA174" s="139">
        <f t="shared" si="294"/>
        <v>0</v>
      </c>
      <c r="AB174" s="139">
        <f t="shared" si="294"/>
        <v>0</v>
      </c>
      <c r="AC174" s="139">
        <f>SUM(AC173,AC168)</f>
        <v>0</v>
      </c>
      <c r="AD174" s="139">
        <f t="shared" si="294"/>
        <v>0</v>
      </c>
      <c r="AE174" s="139">
        <f t="shared" si="294"/>
        <v>0</v>
      </c>
      <c r="AF174" s="234">
        <f t="shared" si="294"/>
        <v>0</v>
      </c>
      <c r="AG174" s="139">
        <f>SUM(AG173,AG168)</f>
        <v>0</v>
      </c>
      <c r="AH174" s="139">
        <f>SUM(AF174,AD174,AB174,Z174,X174,V174,T174,R174,P174,N174,L174,J174,H174)</f>
        <v>0</v>
      </c>
      <c r="AI174" s="123">
        <f t="shared" si="248"/>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105">
        <f>AI176</f>
        <v>0</v>
      </c>
      <c r="Y179" s="9"/>
      <c r="Z179" s="39"/>
      <c r="AA179" s="9"/>
      <c r="AB179" s="39"/>
      <c r="AC179" s="9"/>
      <c r="AD179" s="39"/>
    </row>
    <row r="180" spans="1:36">
      <c r="C180" s="106" t="s">
        <v>136</v>
      </c>
      <c r="D180" s="105">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398">
        <v>674437</v>
      </c>
      <c r="G185" s="200" t="s">
        <v>115</v>
      </c>
      <c r="H185" s="41"/>
      <c r="I185" s="172">
        <f>ROUNDDOWN($F185*H185,0)</f>
        <v>0</v>
      </c>
      <c r="J185" s="41"/>
      <c r="K185" s="172">
        <f>ROUNDDOWN($F185*J185,0)</f>
        <v>0</v>
      </c>
      <c r="L185" s="41"/>
      <c r="M185" s="172">
        <f>ROUNDDOWN($F185*L185,0)</f>
        <v>0</v>
      </c>
      <c r="N185" s="41"/>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41"/>
      <c r="AA185" s="172">
        <f>ROUNDDOWN($F185*Z185,0)</f>
        <v>0</v>
      </c>
      <c r="AB185" s="41"/>
      <c r="AC185" s="172">
        <f>ROUNDDOWN($F185*AB185,0)</f>
        <v>0</v>
      </c>
      <c r="AD185" s="41"/>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93"/>
      <c r="F186" s="472"/>
      <c r="G186" s="200"/>
      <c r="H186" s="41"/>
      <c r="I186" s="172">
        <f t="shared" ref="I186:K201" si="295">ROUNDDOWN($F186*H186,0)</f>
        <v>0</v>
      </c>
      <c r="J186" s="41"/>
      <c r="K186" s="172">
        <f t="shared" si="295"/>
        <v>0</v>
      </c>
      <c r="L186" s="41"/>
      <c r="M186" s="172">
        <f t="shared" ref="M186:M217" si="296">ROUNDDOWN($F186*L186,0)</f>
        <v>0</v>
      </c>
      <c r="N186" s="41"/>
      <c r="O186" s="172">
        <f t="shared" ref="O186:O217" si="297">ROUNDDOWN($F186*N186,0)</f>
        <v>0</v>
      </c>
      <c r="P186" s="41"/>
      <c r="Q186" s="172">
        <f t="shared" ref="Q186:Q217" si="298">ROUNDDOWN($F186*P186,0)</f>
        <v>0</v>
      </c>
      <c r="R186" s="41"/>
      <c r="S186" s="172">
        <f t="shared" ref="S186:S217" si="299">ROUNDDOWN($F186*R186,0)</f>
        <v>0</v>
      </c>
      <c r="T186" s="41"/>
      <c r="U186" s="172">
        <f t="shared" ref="U186:U217" si="300">ROUNDDOWN($F186*T186,0)</f>
        <v>0</v>
      </c>
      <c r="V186" s="41"/>
      <c r="W186" s="172">
        <f t="shared" ref="W186:W217" si="301">ROUNDDOWN($F186*V186,0)</f>
        <v>0</v>
      </c>
      <c r="X186" s="41"/>
      <c r="Y186" s="172">
        <f t="shared" ref="Y186:Y217" si="302">ROUNDDOWN($F186*X186,0)</f>
        <v>0</v>
      </c>
      <c r="Z186" s="41"/>
      <c r="AA186" s="172">
        <f t="shared" ref="AA186:AA217" si="303">ROUNDDOWN($F186*Z186,0)</f>
        <v>0</v>
      </c>
      <c r="AB186" s="41"/>
      <c r="AC186" s="172">
        <f t="shared" ref="AC186:AC217" si="304">ROUNDDOWN($F186*AB186,0)</f>
        <v>0</v>
      </c>
      <c r="AD186" s="41"/>
      <c r="AE186" s="172">
        <f t="shared" ref="AE186:AE217" si="305">ROUNDDOWN($F186*AD186,0)</f>
        <v>0</v>
      </c>
      <c r="AF186" s="237">
        <f t="shared" ref="AF186:AG236" si="306">SUM(AD186,AB186,Z186,X186,V186,T186,R186,P186,N186,L186,J186,H186)</f>
        <v>0</v>
      </c>
      <c r="AG186" s="173">
        <f t="shared" si="306"/>
        <v>0</v>
      </c>
      <c r="AH186" s="174"/>
      <c r="AI186" s="175"/>
    </row>
    <row r="187" spans="1:36" outlineLevel="1">
      <c r="A187" s="171"/>
      <c r="B187" s="171"/>
      <c r="C187" s="90"/>
      <c r="D187" s="90"/>
      <c r="E187" s="176"/>
      <c r="F187" s="472"/>
      <c r="G187" s="109"/>
      <c r="H187" s="41"/>
      <c r="I187" s="172">
        <f t="shared" si="295"/>
        <v>0</v>
      </c>
      <c r="J187" s="41"/>
      <c r="K187" s="172">
        <f t="shared" si="295"/>
        <v>0</v>
      </c>
      <c r="L187" s="41"/>
      <c r="M187" s="172">
        <f t="shared" si="296"/>
        <v>0</v>
      </c>
      <c r="N187" s="41"/>
      <c r="O187" s="172">
        <f t="shared" si="297"/>
        <v>0</v>
      </c>
      <c r="P187" s="41"/>
      <c r="Q187" s="172">
        <f t="shared" si="298"/>
        <v>0</v>
      </c>
      <c r="R187" s="41"/>
      <c r="S187" s="172">
        <f t="shared" si="299"/>
        <v>0</v>
      </c>
      <c r="T187" s="41"/>
      <c r="U187" s="172">
        <f t="shared" si="300"/>
        <v>0</v>
      </c>
      <c r="V187" s="41"/>
      <c r="W187" s="172">
        <f t="shared" si="301"/>
        <v>0</v>
      </c>
      <c r="X187" s="41"/>
      <c r="Y187" s="172">
        <f t="shared" si="302"/>
        <v>0</v>
      </c>
      <c r="Z187" s="41"/>
      <c r="AA187" s="172">
        <f t="shared" si="303"/>
        <v>0</v>
      </c>
      <c r="AB187" s="41"/>
      <c r="AC187" s="172">
        <f t="shared" si="304"/>
        <v>0</v>
      </c>
      <c r="AD187" s="41"/>
      <c r="AE187" s="172">
        <f t="shared" si="305"/>
        <v>0</v>
      </c>
      <c r="AF187" s="237">
        <f t="shared" si="306"/>
        <v>0</v>
      </c>
      <c r="AG187" s="173">
        <f t="shared" si="306"/>
        <v>0</v>
      </c>
      <c r="AH187" s="174"/>
      <c r="AI187" s="175"/>
    </row>
    <row r="188" spans="1:36" outlineLevel="1">
      <c r="A188" s="171"/>
      <c r="B188" s="171"/>
      <c r="C188" s="90"/>
      <c r="D188" s="90"/>
      <c r="E188" s="176"/>
      <c r="F188" s="472"/>
      <c r="G188" s="109"/>
      <c r="H188" s="41"/>
      <c r="I188" s="172">
        <f t="shared" si="295"/>
        <v>0</v>
      </c>
      <c r="J188" s="41"/>
      <c r="K188" s="172">
        <f t="shared" si="295"/>
        <v>0</v>
      </c>
      <c r="L188" s="41"/>
      <c r="M188" s="172">
        <f t="shared" si="296"/>
        <v>0</v>
      </c>
      <c r="N188" s="41"/>
      <c r="O188" s="172">
        <f t="shared" si="297"/>
        <v>0</v>
      </c>
      <c r="P188" s="41"/>
      <c r="Q188" s="172">
        <f t="shared" si="298"/>
        <v>0</v>
      </c>
      <c r="R188" s="41"/>
      <c r="S188" s="172">
        <f t="shared" si="299"/>
        <v>0</v>
      </c>
      <c r="T188" s="41"/>
      <c r="U188" s="172">
        <f t="shared" si="300"/>
        <v>0</v>
      </c>
      <c r="V188" s="41"/>
      <c r="W188" s="172">
        <f t="shared" si="301"/>
        <v>0</v>
      </c>
      <c r="X188" s="41"/>
      <c r="Y188" s="172">
        <f t="shared" si="302"/>
        <v>0</v>
      </c>
      <c r="Z188" s="41"/>
      <c r="AA188" s="172">
        <f t="shared" si="303"/>
        <v>0</v>
      </c>
      <c r="AB188" s="41"/>
      <c r="AC188" s="172">
        <f t="shared" si="304"/>
        <v>0</v>
      </c>
      <c r="AD188" s="41"/>
      <c r="AE188" s="172">
        <f t="shared" si="305"/>
        <v>0</v>
      </c>
      <c r="AF188" s="237">
        <f t="shared" si="306"/>
        <v>0</v>
      </c>
      <c r="AG188" s="173">
        <f t="shared" si="306"/>
        <v>0</v>
      </c>
      <c r="AH188" s="174"/>
      <c r="AI188" s="175"/>
    </row>
    <row r="189" spans="1:36" outlineLevel="1">
      <c r="A189" s="171"/>
      <c r="B189" s="171"/>
      <c r="C189" s="90"/>
      <c r="D189" s="176"/>
      <c r="E189" s="176"/>
      <c r="F189" s="472"/>
      <c r="G189" s="109"/>
      <c r="H189" s="41"/>
      <c r="I189" s="172">
        <f t="shared" si="295"/>
        <v>0</v>
      </c>
      <c r="J189" s="41"/>
      <c r="K189" s="172">
        <f t="shared" si="295"/>
        <v>0</v>
      </c>
      <c r="L189" s="41"/>
      <c r="M189" s="172">
        <f t="shared" si="296"/>
        <v>0</v>
      </c>
      <c r="N189" s="41"/>
      <c r="O189" s="172">
        <f t="shared" si="297"/>
        <v>0</v>
      </c>
      <c r="P189" s="41"/>
      <c r="Q189" s="172">
        <f t="shared" si="298"/>
        <v>0</v>
      </c>
      <c r="R189" s="41"/>
      <c r="S189" s="172">
        <f t="shared" si="299"/>
        <v>0</v>
      </c>
      <c r="T189" s="41"/>
      <c r="U189" s="172">
        <f t="shared" si="300"/>
        <v>0</v>
      </c>
      <c r="V189" s="41"/>
      <c r="W189" s="172">
        <f t="shared" si="301"/>
        <v>0</v>
      </c>
      <c r="X189" s="41"/>
      <c r="Y189" s="172">
        <f t="shared" si="302"/>
        <v>0</v>
      </c>
      <c r="Z189" s="41"/>
      <c r="AA189" s="172">
        <f t="shared" si="303"/>
        <v>0</v>
      </c>
      <c r="AB189" s="41"/>
      <c r="AC189" s="172">
        <f t="shared" si="304"/>
        <v>0</v>
      </c>
      <c r="AD189" s="41"/>
      <c r="AE189" s="172">
        <f t="shared" si="305"/>
        <v>0</v>
      </c>
      <c r="AF189" s="237">
        <f t="shared" si="306"/>
        <v>0</v>
      </c>
      <c r="AG189" s="173">
        <f t="shared" si="306"/>
        <v>0</v>
      </c>
      <c r="AH189" s="174"/>
      <c r="AI189" s="175"/>
    </row>
    <row r="190" spans="1:36" outlineLevel="1">
      <c r="A190" s="171"/>
      <c r="B190" s="171"/>
      <c r="C190" s="90"/>
      <c r="D190" s="91" t="s">
        <v>83</v>
      </c>
      <c r="E190" s="93" t="s">
        <v>93</v>
      </c>
      <c r="F190" s="253">
        <v>533937</v>
      </c>
      <c r="G190" s="200" t="s">
        <v>115</v>
      </c>
      <c r="H190" s="191"/>
      <c r="I190" s="190">
        <f t="shared" si="295"/>
        <v>0</v>
      </c>
      <c r="J190" s="191"/>
      <c r="K190" s="190">
        <f t="shared" si="295"/>
        <v>0</v>
      </c>
      <c r="L190" s="191"/>
      <c r="M190" s="190">
        <f t="shared" si="296"/>
        <v>0</v>
      </c>
      <c r="N190" s="191"/>
      <c r="O190" s="190">
        <f t="shared" si="297"/>
        <v>0</v>
      </c>
      <c r="P190" s="191"/>
      <c r="Q190" s="190">
        <f t="shared" si="298"/>
        <v>0</v>
      </c>
      <c r="R190" s="191"/>
      <c r="S190" s="190">
        <f t="shared" si="299"/>
        <v>0</v>
      </c>
      <c r="T190" s="191"/>
      <c r="U190" s="190">
        <f t="shared" si="300"/>
        <v>0</v>
      </c>
      <c r="V190" s="191"/>
      <c r="W190" s="190">
        <f t="shared" si="301"/>
        <v>0</v>
      </c>
      <c r="X190" s="191"/>
      <c r="Y190" s="190">
        <f t="shared" si="302"/>
        <v>0</v>
      </c>
      <c r="Z190" s="191"/>
      <c r="AA190" s="190">
        <f t="shared" si="303"/>
        <v>0</v>
      </c>
      <c r="AB190" s="191"/>
      <c r="AC190" s="190">
        <f t="shared" si="304"/>
        <v>0</v>
      </c>
      <c r="AD190" s="191"/>
      <c r="AE190" s="190">
        <f t="shared" si="305"/>
        <v>0</v>
      </c>
      <c r="AF190" s="238">
        <f t="shared" si="306"/>
        <v>0</v>
      </c>
      <c r="AG190" s="196">
        <f t="shared" si="306"/>
        <v>0</v>
      </c>
      <c r="AH190" s="174"/>
      <c r="AI190" s="175"/>
      <c r="AJ190"/>
    </row>
    <row r="191" spans="1:36" outlineLevel="1">
      <c r="A191" s="171"/>
      <c r="B191" s="171"/>
      <c r="C191" s="90"/>
      <c r="D191" s="90"/>
      <c r="E191" s="93"/>
      <c r="F191" s="146"/>
      <c r="G191" s="146"/>
      <c r="H191" s="191"/>
      <c r="I191" s="190">
        <f t="shared" si="295"/>
        <v>0</v>
      </c>
      <c r="J191" s="191"/>
      <c r="K191" s="190">
        <f t="shared" si="295"/>
        <v>0</v>
      </c>
      <c r="L191" s="191"/>
      <c r="M191" s="190">
        <f t="shared" si="296"/>
        <v>0</v>
      </c>
      <c r="N191" s="191"/>
      <c r="O191" s="190">
        <f t="shared" si="297"/>
        <v>0</v>
      </c>
      <c r="P191" s="191"/>
      <c r="Q191" s="190">
        <f t="shared" si="298"/>
        <v>0</v>
      </c>
      <c r="R191" s="191"/>
      <c r="S191" s="190">
        <f t="shared" si="299"/>
        <v>0</v>
      </c>
      <c r="T191" s="191"/>
      <c r="U191" s="190">
        <f t="shared" si="300"/>
        <v>0</v>
      </c>
      <c r="V191" s="191"/>
      <c r="W191" s="190">
        <f t="shared" si="301"/>
        <v>0</v>
      </c>
      <c r="X191" s="191"/>
      <c r="Y191" s="190">
        <f t="shared" si="302"/>
        <v>0</v>
      </c>
      <c r="Z191" s="191"/>
      <c r="AA191" s="190">
        <f t="shared" si="303"/>
        <v>0</v>
      </c>
      <c r="AB191" s="191"/>
      <c r="AC191" s="190">
        <f t="shared" si="304"/>
        <v>0</v>
      </c>
      <c r="AD191" s="191"/>
      <c r="AE191" s="190">
        <f t="shared" si="305"/>
        <v>0</v>
      </c>
      <c r="AF191" s="238">
        <f t="shared" si="306"/>
        <v>0</v>
      </c>
      <c r="AG191" s="196">
        <f t="shared" si="306"/>
        <v>0</v>
      </c>
      <c r="AH191" s="174"/>
      <c r="AI191" s="175"/>
      <c r="AJ191"/>
    </row>
    <row r="192" spans="1:36" outlineLevel="1">
      <c r="A192" s="171"/>
      <c r="B192" s="171"/>
      <c r="C192" s="90"/>
      <c r="D192" s="90"/>
      <c r="E192" s="176"/>
      <c r="F192" s="146"/>
      <c r="G192" s="146"/>
      <c r="H192" s="191"/>
      <c r="I192" s="190">
        <f t="shared" si="295"/>
        <v>0</v>
      </c>
      <c r="J192" s="191"/>
      <c r="K192" s="190">
        <f t="shared" si="295"/>
        <v>0</v>
      </c>
      <c r="L192" s="191"/>
      <c r="M192" s="190">
        <f t="shared" si="296"/>
        <v>0</v>
      </c>
      <c r="N192" s="191"/>
      <c r="O192" s="190">
        <f t="shared" si="297"/>
        <v>0</v>
      </c>
      <c r="P192" s="191"/>
      <c r="Q192" s="190">
        <f t="shared" si="298"/>
        <v>0</v>
      </c>
      <c r="R192" s="191"/>
      <c r="S192" s="190">
        <f t="shared" si="299"/>
        <v>0</v>
      </c>
      <c r="T192" s="191"/>
      <c r="U192" s="190">
        <f t="shared" si="300"/>
        <v>0</v>
      </c>
      <c r="V192" s="191"/>
      <c r="W192" s="190">
        <f t="shared" si="301"/>
        <v>0</v>
      </c>
      <c r="X192" s="191"/>
      <c r="Y192" s="190">
        <f t="shared" si="302"/>
        <v>0</v>
      </c>
      <c r="Z192" s="191"/>
      <c r="AA192" s="190">
        <f t="shared" si="303"/>
        <v>0</v>
      </c>
      <c r="AB192" s="191"/>
      <c r="AC192" s="190">
        <f t="shared" si="304"/>
        <v>0</v>
      </c>
      <c r="AD192" s="191"/>
      <c r="AE192" s="190">
        <f t="shared" si="305"/>
        <v>0</v>
      </c>
      <c r="AF192" s="238">
        <f t="shared" si="306"/>
        <v>0</v>
      </c>
      <c r="AG192" s="196">
        <f t="shared" si="306"/>
        <v>0</v>
      </c>
      <c r="AH192" s="174"/>
      <c r="AI192" s="175"/>
      <c r="AJ192"/>
    </row>
    <row r="193" spans="1:36" outlineLevel="1">
      <c r="A193" s="171"/>
      <c r="B193" s="171"/>
      <c r="C193" s="90"/>
      <c r="D193" s="90"/>
      <c r="E193" s="176"/>
      <c r="F193" s="146"/>
      <c r="G193" s="146"/>
      <c r="H193" s="191"/>
      <c r="I193" s="190">
        <f t="shared" si="295"/>
        <v>0</v>
      </c>
      <c r="J193" s="191"/>
      <c r="K193" s="190">
        <f t="shared" si="295"/>
        <v>0</v>
      </c>
      <c r="L193" s="191"/>
      <c r="M193" s="190">
        <f t="shared" si="296"/>
        <v>0</v>
      </c>
      <c r="N193" s="191"/>
      <c r="O193" s="190">
        <f t="shared" si="297"/>
        <v>0</v>
      </c>
      <c r="P193" s="191"/>
      <c r="Q193" s="190">
        <f t="shared" si="298"/>
        <v>0</v>
      </c>
      <c r="R193" s="191"/>
      <c r="S193" s="190">
        <f t="shared" si="299"/>
        <v>0</v>
      </c>
      <c r="T193" s="191"/>
      <c r="U193" s="190">
        <f t="shared" si="300"/>
        <v>0</v>
      </c>
      <c r="V193" s="191"/>
      <c r="W193" s="190">
        <f t="shared" si="301"/>
        <v>0</v>
      </c>
      <c r="X193" s="191"/>
      <c r="Y193" s="190">
        <f t="shared" si="302"/>
        <v>0</v>
      </c>
      <c r="Z193" s="191"/>
      <c r="AA193" s="190">
        <f t="shared" si="303"/>
        <v>0</v>
      </c>
      <c r="AB193" s="191"/>
      <c r="AC193" s="190">
        <f t="shared" si="304"/>
        <v>0</v>
      </c>
      <c r="AD193" s="191"/>
      <c r="AE193" s="190">
        <f t="shared" si="305"/>
        <v>0</v>
      </c>
      <c r="AF193" s="238">
        <f t="shared" si="306"/>
        <v>0</v>
      </c>
      <c r="AG193" s="196">
        <f t="shared" si="306"/>
        <v>0</v>
      </c>
      <c r="AH193" s="174"/>
      <c r="AI193" s="175"/>
      <c r="AJ193"/>
    </row>
    <row r="194" spans="1:36" outlineLevel="1">
      <c r="A194" s="171"/>
      <c r="B194" s="171"/>
      <c r="C194" s="90"/>
      <c r="D194" s="176"/>
      <c r="E194" s="176"/>
      <c r="F194" s="146"/>
      <c r="G194" s="146"/>
      <c r="H194" s="191"/>
      <c r="I194" s="190">
        <f t="shared" si="295"/>
        <v>0</v>
      </c>
      <c r="J194" s="191"/>
      <c r="K194" s="190">
        <f t="shared" si="295"/>
        <v>0</v>
      </c>
      <c r="L194" s="191"/>
      <c r="M194" s="190">
        <f t="shared" si="296"/>
        <v>0</v>
      </c>
      <c r="N194" s="191"/>
      <c r="O194" s="190">
        <f t="shared" si="297"/>
        <v>0</v>
      </c>
      <c r="P194" s="191"/>
      <c r="Q194" s="190">
        <f t="shared" si="298"/>
        <v>0</v>
      </c>
      <c r="R194" s="191"/>
      <c r="S194" s="190">
        <f t="shared" si="299"/>
        <v>0</v>
      </c>
      <c r="T194" s="191"/>
      <c r="U194" s="190">
        <f t="shared" si="300"/>
        <v>0</v>
      </c>
      <c r="V194" s="191"/>
      <c r="W194" s="190">
        <f t="shared" si="301"/>
        <v>0</v>
      </c>
      <c r="X194" s="191"/>
      <c r="Y194" s="190">
        <f t="shared" si="302"/>
        <v>0</v>
      </c>
      <c r="Z194" s="191"/>
      <c r="AA194" s="190">
        <f t="shared" si="303"/>
        <v>0</v>
      </c>
      <c r="AB194" s="191"/>
      <c r="AC194" s="190">
        <f t="shared" si="304"/>
        <v>0</v>
      </c>
      <c r="AD194" s="191"/>
      <c r="AE194" s="190">
        <f t="shared" si="305"/>
        <v>0</v>
      </c>
      <c r="AF194" s="238">
        <f t="shared" si="306"/>
        <v>0</v>
      </c>
      <c r="AG194" s="196">
        <f t="shared" si="306"/>
        <v>0</v>
      </c>
      <c r="AH194" s="174"/>
      <c r="AI194" s="175"/>
      <c r="AJ194"/>
    </row>
    <row r="195" spans="1:36" s="7" customFormat="1" outlineLevel="1">
      <c r="A195" s="171"/>
      <c r="B195" s="171"/>
      <c r="C195" s="90"/>
      <c r="D195" s="91" t="s">
        <v>67</v>
      </c>
      <c r="E195" s="93" t="s">
        <v>93</v>
      </c>
      <c r="F195" s="253">
        <v>430540</v>
      </c>
      <c r="G195" s="200" t="s">
        <v>115</v>
      </c>
      <c r="H195" s="191"/>
      <c r="I195" s="190">
        <f t="shared" si="295"/>
        <v>0</v>
      </c>
      <c r="J195" s="191"/>
      <c r="K195" s="190">
        <f t="shared" si="295"/>
        <v>0</v>
      </c>
      <c r="L195" s="191"/>
      <c r="M195" s="190">
        <f t="shared" si="296"/>
        <v>0</v>
      </c>
      <c r="N195" s="191"/>
      <c r="O195" s="190">
        <f t="shared" si="297"/>
        <v>0</v>
      </c>
      <c r="P195" s="191"/>
      <c r="Q195" s="190">
        <f t="shared" si="298"/>
        <v>0</v>
      </c>
      <c r="R195" s="191"/>
      <c r="S195" s="190">
        <f t="shared" si="299"/>
        <v>0</v>
      </c>
      <c r="T195" s="191"/>
      <c r="U195" s="190">
        <f t="shared" si="300"/>
        <v>0</v>
      </c>
      <c r="V195" s="191"/>
      <c r="W195" s="190">
        <f t="shared" si="301"/>
        <v>0</v>
      </c>
      <c r="X195" s="191"/>
      <c r="Y195" s="190">
        <f t="shared" si="302"/>
        <v>0</v>
      </c>
      <c r="Z195" s="191"/>
      <c r="AA195" s="190">
        <f t="shared" si="303"/>
        <v>0</v>
      </c>
      <c r="AB195" s="191"/>
      <c r="AC195" s="190">
        <f t="shared" si="304"/>
        <v>0</v>
      </c>
      <c r="AD195" s="191"/>
      <c r="AE195" s="190">
        <f t="shared" si="305"/>
        <v>0</v>
      </c>
      <c r="AF195" s="238">
        <f t="shared" si="306"/>
        <v>0</v>
      </c>
      <c r="AG195" s="196">
        <f t="shared" si="306"/>
        <v>0</v>
      </c>
      <c r="AH195" s="174"/>
      <c r="AI195" s="175"/>
      <c r="AJ195"/>
    </row>
    <row r="196" spans="1:36" s="7" customFormat="1" outlineLevel="1">
      <c r="A196" s="171"/>
      <c r="B196" s="171"/>
      <c r="C196" s="90"/>
      <c r="D196" s="90"/>
      <c r="E196" s="93"/>
      <c r="F196" s="146"/>
      <c r="G196" s="200"/>
      <c r="H196" s="191"/>
      <c r="I196" s="190">
        <f t="shared" si="295"/>
        <v>0</v>
      </c>
      <c r="J196" s="191"/>
      <c r="K196" s="190">
        <f t="shared" si="295"/>
        <v>0</v>
      </c>
      <c r="L196" s="191"/>
      <c r="M196" s="190">
        <f t="shared" si="296"/>
        <v>0</v>
      </c>
      <c r="N196" s="191"/>
      <c r="O196" s="190">
        <f t="shared" si="297"/>
        <v>0</v>
      </c>
      <c r="P196" s="191"/>
      <c r="Q196" s="190">
        <f t="shared" si="298"/>
        <v>0</v>
      </c>
      <c r="R196" s="191"/>
      <c r="S196" s="190">
        <f t="shared" si="299"/>
        <v>0</v>
      </c>
      <c r="T196" s="191"/>
      <c r="U196" s="190">
        <f t="shared" si="300"/>
        <v>0</v>
      </c>
      <c r="V196" s="191"/>
      <c r="W196" s="190">
        <f t="shared" si="301"/>
        <v>0</v>
      </c>
      <c r="X196" s="191"/>
      <c r="Y196" s="190">
        <f t="shared" si="302"/>
        <v>0</v>
      </c>
      <c r="Z196" s="191"/>
      <c r="AA196" s="190">
        <f t="shared" si="303"/>
        <v>0</v>
      </c>
      <c r="AB196" s="191"/>
      <c r="AC196" s="190">
        <f t="shared" si="304"/>
        <v>0</v>
      </c>
      <c r="AD196" s="191"/>
      <c r="AE196" s="190">
        <f t="shared" si="305"/>
        <v>0</v>
      </c>
      <c r="AF196" s="238">
        <f t="shared" si="306"/>
        <v>0</v>
      </c>
      <c r="AG196" s="196">
        <f t="shared" si="306"/>
        <v>0</v>
      </c>
      <c r="AH196" s="174"/>
      <c r="AI196" s="175"/>
      <c r="AJ196"/>
    </row>
    <row r="197" spans="1:36" s="7" customFormat="1" outlineLevel="1">
      <c r="A197" s="171"/>
      <c r="B197" s="171"/>
      <c r="C197" s="90"/>
      <c r="D197" s="90"/>
      <c r="E197" s="176"/>
      <c r="F197" s="146"/>
      <c r="G197" s="146"/>
      <c r="H197" s="191"/>
      <c r="I197" s="190">
        <f t="shared" si="295"/>
        <v>0</v>
      </c>
      <c r="J197" s="191"/>
      <c r="K197" s="190">
        <f t="shared" si="295"/>
        <v>0</v>
      </c>
      <c r="L197" s="191"/>
      <c r="M197" s="190">
        <f t="shared" si="296"/>
        <v>0</v>
      </c>
      <c r="N197" s="191"/>
      <c r="O197" s="190">
        <f t="shared" si="297"/>
        <v>0</v>
      </c>
      <c r="P197" s="191"/>
      <c r="Q197" s="190">
        <f t="shared" si="298"/>
        <v>0</v>
      </c>
      <c r="R197" s="191"/>
      <c r="S197" s="190">
        <f t="shared" si="299"/>
        <v>0</v>
      </c>
      <c r="T197" s="191"/>
      <c r="U197" s="190">
        <f t="shared" si="300"/>
        <v>0</v>
      </c>
      <c r="V197" s="191"/>
      <c r="W197" s="190">
        <f t="shared" si="301"/>
        <v>0</v>
      </c>
      <c r="X197" s="191"/>
      <c r="Y197" s="190">
        <f t="shared" si="302"/>
        <v>0</v>
      </c>
      <c r="Z197" s="191"/>
      <c r="AA197" s="190">
        <f t="shared" si="303"/>
        <v>0</v>
      </c>
      <c r="AB197" s="191"/>
      <c r="AC197" s="190">
        <f t="shared" si="304"/>
        <v>0</v>
      </c>
      <c r="AD197" s="191"/>
      <c r="AE197" s="190">
        <f t="shared" si="305"/>
        <v>0</v>
      </c>
      <c r="AF197" s="238">
        <f t="shared" si="306"/>
        <v>0</v>
      </c>
      <c r="AG197" s="196">
        <f t="shared" si="306"/>
        <v>0</v>
      </c>
      <c r="AH197" s="174"/>
      <c r="AI197" s="175"/>
      <c r="AJ197"/>
    </row>
    <row r="198" spans="1:36" s="7" customFormat="1" outlineLevel="1">
      <c r="A198" s="171"/>
      <c r="B198" s="171"/>
      <c r="C198" s="90"/>
      <c r="D198" s="90"/>
      <c r="E198" s="176"/>
      <c r="F198" s="146"/>
      <c r="G198" s="146"/>
      <c r="H198" s="191"/>
      <c r="I198" s="190">
        <f t="shared" si="295"/>
        <v>0</v>
      </c>
      <c r="J198" s="191"/>
      <c r="K198" s="190">
        <f t="shared" si="295"/>
        <v>0</v>
      </c>
      <c r="L198" s="191"/>
      <c r="M198" s="190">
        <f t="shared" si="296"/>
        <v>0</v>
      </c>
      <c r="N198" s="191"/>
      <c r="O198" s="190">
        <f t="shared" si="297"/>
        <v>0</v>
      </c>
      <c r="P198" s="191"/>
      <c r="Q198" s="190">
        <f t="shared" si="298"/>
        <v>0</v>
      </c>
      <c r="R198" s="191"/>
      <c r="S198" s="190">
        <f t="shared" si="299"/>
        <v>0</v>
      </c>
      <c r="T198" s="191"/>
      <c r="U198" s="190">
        <f t="shared" si="300"/>
        <v>0</v>
      </c>
      <c r="V198" s="191"/>
      <c r="W198" s="190">
        <f t="shared" si="301"/>
        <v>0</v>
      </c>
      <c r="X198" s="191"/>
      <c r="Y198" s="190">
        <f t="shared" si="302"/>
        <v>0</v>
      </c>
      <c r="Z198" s="191"/>
      <c r="AA198" s="190">
        <f t="shared" si="303"/>
        <v>0</v>
      </c>
      <c r="AB198" s="191"/>
      <c r="AC198" s="190">
        <f t="shared" si="304"/>
        <v>0</v>
      </c>
      <c r="AD198" s="191"/>
      <c r="AE198" s="190">
        <f t="shared" si="305"/>
        <v>0</v>
      </c>
      <c r="AF198" s="238">
        <f t="shared" si="306"/>
        <v>0</v>
      </c>
      <c r="AG198" s="196">
        <f t="shared" si="306"/>
        <v>0</v>
      </c>
      <c r="AH198" s="174"/>
      <c r="AI198" s="175"/>
      <c r="AJ198"/>
    </row>
    <row r="199" spans="1:36" s="7" customFormat="1" outlineLevel="1">
      <c r="A199" s="171"/>
      <c r="B199" s="171"/>
      <c r="C199" s="90"/>
      <c r="D199" s="176"/>
      <c r="E199" s="176"/>
      <c r="F199" s="146"/>
      <c r="G199" s="146"/>
      <c r="H199" s="191"/>
      <c r="I199" s="190">
        <f t="shared" si="295"/>
        <v>0</v>
      </c>
      <c r="J199" s="191"/>
      <c r="K199" s="190">
        <f t="shared" si="295"/>
        <v>0</v>
      </c>
      <c r="L199" s="191"/>
      <c r="M199" s="190">
        <f t="shared" si="296"/>
        <v>0</v>
      </c>
      <c r="N199" s="191"/>
      <c r="O199" s="190">
        <f t="shared" si="297"/>
        <v>0</v>
      </c>
      <c r="P199" s="191"/>
      <c r="Q199" s="190">
        <f t="shared" si="298"/>
        <v>0</v>
      </c>
      <c r="R199" s="191"/>
      <c r="S199" s="190">
        <f t="shared" si="299"/>
        <v>0</v>
      </c>
      <c r="T199" s="191"/>
      <c r="U199" s="190">
        <f t="shared" si="300"/>
        <v>0</v>
      </c>
      <c r="V199" s="191"/>
      <c r="W199" s="190">
        <f t="shared" si="301"/>
        <v>0</v>
      </c>
      <c r="X199" s="191"/>
      <c r="Y199" s="190">
        <f t="shared" si="302"/>
        <v>0</v>
      </c>
      <c r="Z199" s="191"/>
      <c r="AA199" s="190">
        <f t="shared" si="303"/>
        <v>0</v>
      </c>
      <c r="AB199" s="191"/>
      <c r="AC199" s="190">
        <f t="shared" si="304"/>
        <v>0</v>
      </c>
      <c r="AD199" s="191"/>
      <c r="AE199" s="190">
        <f t="shared" si="305"/>
        <v>0</v>
      </c>
      <c r="AF199" s="238">
        <f t="shared" si="306"/>
        <v>0</v>
      </c>
      <c r="AG199" s="196">
        <f t="shared" si="306"/>
        <v>0</v>
      </c>
      <c r="AH199" s="174"/>
      <c r="AI199" s="175"/>
      <c r="AJ199"/>
    </row>
    <row r="200" spans="1:36" outlineLevel="1">
      <c r="A200" s="171"/>
      <c r="B200" s="171"/>
      <c r="C200" s="91" t="s">
        <v>35</v>
      </c>
      <c r="D200" s="94" t="s">
        <v>78</v>
      </c>
      <c r="E200" s="93"/>
      <c r="F200" s="472">
        <v>0</v>
      </c>
      <c r="G200" s="200" t="s">
        <v>115</v>
      </c>
      <c r="H200" s="41"/>
      <c r="I200" s="172">
        <f t="shared" si="295"/>
        <v>0</v>
      </c>
      <c r="J200" s="41"/>
      <c r="K200" s="172">
        <f t="shared" si="295"/>
        <v>0</v>
      </c>
      <c r="L200" s="41"/>
      <c r="M200" s="172">
        <f t="shared" si="296"/>
        <v>0</v>
      </c>
      <c r="N200" s="41"/>
      <c r="O200" s="172">
        <f t="shared" si="297"/>
        <v>0</v>
      </c>
      <c r="P200" s="41"/>
      <c r="Q200" s="172">
        <f t="shared" si="298"/>
        <v>0</v>
      </c>
      <c r="R200" s="41"/>
      <c r="S200" s="172">
        <f t="shared" si="299"/>
        <v>0</v>
      </c>
      <c r="T200" s="41"/>
      <c r="U200" s="172">
        <f t="shared" si="300"/>
        <v>0</v>
      </c>
      <c r="V200" s="41"/>
      <c r="W200" s="172">
        <f t="shared" si="301"/>
        <v>0</v>
      </c>
      <c r="X200" s="41"/>
      <c r="Y200" s="172">
        <f t="shared" si="302"/>
        <v>0</v>
      </c>
      <c r="Z200" s="41"/>
      <c r="AA200" s="172">
        <f t="shared" si="303"/>
        <v>0</v>
      </c>
      <c r="AB200" s="41"/>
      <c r="AC200" s="172">
        <f t="shared" si="304"/>
        <v>0</v>
      </c>
      <c r="AD200" s="41"/>
      <c r="AE200" s="172">
        <f t="shared" si="305"/>
        <v>0</v>
      </c>
      <c r="AF200" s="237">
        <f t="shared" si="306"/>
        <v>0</v>
      </c>
      <c r="AG200" s="173">
        <f t="shared" si="306"/>
        <v>0</v>
      </c>
      <c r="AH200" s="174"/>
      <c r="AI200" s="175"/>
    </row>
    <row r="201" spans="1:36" outlineLevel="1">
      <c r="A201" s="171"/>
      <c r="B201" s="171"/>
      <c r="C201" s="177"/>
      <c r="D201" s="94" t="s">
        <v>36</v>
      </c>
      <c r="E201" s="93"/>
      <c r="F201" s="472">
        <v>5360</v>
      </c>
      <c r="G201" s="200" t="s">
        <v>115</v>
      </c>
      <c r="H201" s="41">
        <f>SUM(H185:H199)</f>
        <v>0</v>
      </c>
      <c r="I201" s="172">
        <f t="shared" si="295"/>
        <v>0</v>
      </c>
      <c r="J201" s="41">
        <f>SUM(J185:J199)</f>
        <v>0</v>
      </c>
      <c r="K201" s="172">
        <f t="shared" si="295"/>
        <v>0</v>
      </c>
      <c r="L201" s="41">
        <f>SUM(L185:L199)</f>
        <v>0</v>
      </c>
      <c r="M201" s="172">
        <f t="shared" si="296"/>
        <v>0</v>
      </c>
      <c r="N201" s="41">
        <f>SUM(N185:N199)</f>
        <v>0</v>
      </c>
      <c r="O201" s="172">
        <f t="shared" si="297"/>
        <v>0</v>
      </c>
      <c r="P201" s="41">
        <f>SUM(P185:P199)</f>
        <v>0</v>
      </c>
      <c r="Q201" s="172">
        <f t="shared" si="298"/>
        <v>0</v>
      </c>
      <c r="R201" s="41">
        <f>SUM(R185:R199)</f>
        <v>0</v>
      </c>
      <c r="S201" s="172">
        <f t="shared" si="299"/>
        <v>0</v>
      </c>
      <c r="T201" s="41">
        <f>SUM(T185:T199)</f>
        <v>0</v>
      </c>
      <c r="U201" s="172">
        <f t="shared" si="300"/>
        <v>0</v>
      </c>
      <c r="V201" s="41">
        <f>SUM(V185:V199)</f>
        <v>0</v>
      </c>
      <c r="W201" s="172">
        <f t="shared" si="301"/>
        <v>0</v>
      </c>
      <c r="X201" s="41">
        <f>SUM(X185:X199)</f>
        <v>0</v>
      </c>
      <c r="Y201" s="172">
        <f t="shared" si="302"/>
        <v>0</v>
      </c>
      <c r="Z201" s="41">
        <f>SUM(Z185:Z199)</f>
        <v>0</v>
      </c>
      <c r="AA201" s="172">
        <f t="shared" si="303"/>
        <v>0</v>
      </c>
      <c r="AB201" s="41">
        <f>SUM(AB185:AB199)</f>
        <v>0</v>
      </c>
      <c r="AC201" s="172">
        <f t="shared" si="304"/>
        <v>0</v>
      </c>
      <c r="AD201" s="41">
        <f>SUM(AD185:AD199)</f>
        <v>0</v>
      </c>
      <c r="AE201" s="172">
        <f t="shared" si="305"/>
        <v>0</v>
      </c>
      <c r="AF201" s="237">
        <f t="shared" si="306"/>
        <v>0</v>
      </c>
      <c r="AG201" s="173">
        <f t="shared" si="306"/>
        <v>0</v>
      </c>
      <c r="AH201" s="174"/>
      <c r="AI201" s="175"/>
    </row>
    <row r="202" spans="1:36" outlineLevel="1">
      <c r="A202" s="171"/>
      <c r="B202" s="171"/>
      <c r="C202" s="177"/>
      <c r="D202" s="94" t="s">
        <v>75</v>
      </c>
      <c r="E202" s="93" t="s">
        <v>93</v>
      </c>
      <c r="F202" s="398">
        <v>580</v>
      </c>
      <c r="G202" s="200" t="s">
        <v>115</v>
      </c>
      <c r="H202" s="41">
        <f>H$201</f>
        <v>0</v>
      </c>
      <c r="I202" s="172">
        <f t="shared" ref="I202:K217" si="307">ROUNDDOWN($F202*H202,0)</f>
        <v>0</v>
      </c>
      <c r="J202" s="41">
        <f>J$201</f>
        <v>0</v>
      </c>
      <c r="K202" s="172">
        <f t="shared" si="307"/>
        <v>0</v>
      </c>
      <c r="L202" s="41">
        <f>L$201</f>
        <v>0</v>
      </c>
      <c r="M202" s="172">
        <f t="shared" si="296"/>
        <v>0</v>
      </c>
      <c r="N202" s="41">
        <f>N$201</f>
        <v>0</v>
      </c>
      <c r="O202" s="172">
        <f t="shared" si="297"/>
        <v>0</v>
      </c>
      <c r="P202" s="41">
        <f>P$201</f>
        <v>0</v>
      </c>
      <c r="Q202" s="172">
        <f t="shared" si="298"/>
        <v>0</v>
      </c>
      <c r="R202" s="41">
        <f>R$201</f>
        <v>0</v>
      </c>
      <c r="S202" s="172">
        <f t="shared" si="299"/>
        <v>0</v>
      </c>
      <c r="T202" s="41">
        <f>T$201</f>
        <v>0</v>
      </c>
      <c r="U202" s="172">
        <f t="shared" si="300"/>
        <v>0</v>
      </c>
      <c r="V202" s="41">
        <f>V$201</f>
        <v>0</v>
      </c>
      <c r="W202" s="172">
        <f t="shared" si="301"/>
        <v>0</v>
      </c>
      <c r="X202" s="41">
        <f>X$201</f>
        <v>0</v>
      </c>
      <c r="Y202" s="172">
        <f t="shared" si="302"/>
        <v>0</v>
      </c>
      <c r="Z202" s="41">
        <f>Z$201</f>
        <v>0</v>
      </c>
      <c r="AA202" s="172">
        <f t="shared" si="303"/>
        <v>0</v>
      </c>
      <c r="AB202" s="41">
        <f>AB$201</f>
        <v>0</v>
      </c>
      <c r="AC202" s="172">
        <f t="shared" si="304"/>
        <v>0</v>
      </c>
      <c r="AD202" s="41">
        <f>AD$201</f>
        <v>0</v>
      </c>
      <c r="AE202" s="172">
        <f t="shared" si="305"/>
        <v>0</v>
      </c>
      <c r="AF202" s="237">
        <f t="shared" si="306"/>
        <v>0</v>
      </c>
      <c r="AG202" s="173">
        <f t="shared" si="306"/>
        <v>0</v>
      </c>
      <c r="AH202" s="178"/>
      <c r="AI202" s="179"/>
    </row>
    <row r="203" spans="1:36" outlineLevel="1">
      <c r="A203" s="171"/>
      <c r="B203" s="171"/>
      <c r="C203" s="177"/>
      <c r="D203" s="94" t="s">
        <v>82</v>
      </c>
      <c r="E203" s="93" t="s">
        <v>93</v>
      </c>
      <c r="F203" s="398">
        <v>15420</v>
      </c>
      <c r="G203" s="109">
        <v>1</v>
      </c>
      <c r="H203" s="41">
        <f>H$201*$G203</f>
        <v>0</v>
      </c>
      <c r="I203" s="172">
        <f t="shared" si="307"/>
        <v>0</v>
      </c>
      <c r="J203" s="41">
        <f>J$201*$G203</f>
        <v>0</v>
      </c>
      <c r="K203" s="172">
        <f t="shared" si="307"/>
        <v>0</v>
      </c>
      <c r="L203" s="41">
        <f>L$201*$G203</f>
        <v>0</v>
      </c>
      <c r="M203" s="172">
        <f t="shared" si="296"/>
        <v>0</v>
      </c>
      <c r="N203" s="41">
        <f>N$201*$G203</f>
        <v>0</v>
      </c>
      <c r="O203" s="172">
        <f t="shared" si="297"/>
        <v>0</v>
      </c>
      <c r="P203" s="41">
        <f>P$201*$G203</f>
        <v>0</v>
      </c>
      <c r="Q203" s="172">
        <f t="shared" si="298"/>
        <v>0</v>
      </c>
      <c r="R203" s="41">
        <f>R$201*$G203</f>
        <v>0</v>
      </c>
      <c r="S203" s="172">
        <f t="shared" si="299"/>
        <v>0</v>
      </c>
      <c r="T203" s="41">
        <f>T$201*$G203</f>
        <v>0</v>
      </c>
      <c r="U203" s="172">
        <f t="shared" si="300"/>
        <v>0</v>
      </c>
      <c r="V203" s="41">
        <f>V$201*$G203</f>
        <v>0</v>
      </c>
      <c r="W203" s="172">
        <f t="shared" si="301"/>
        <v>0</v>
      </c>
      <c r="X203" s="41">
        <f>X$201*$G203</f>
        <v>0</v>
      </c>
      <c r="Y203" s="172">
        <f t="shared" si="302"/>
        <v>0</v>
      </c>
      <c r="Z203" s="41">
        <f>Z$201*$G203</f>
        <v>0</v>
      </c>
      <c r="AA203" s="172">
        <f t="shared" si="303"/>
        <v>0</v>
      </c>
      <c r="AB203" s="41">
        <f>AB$201*$G203</f>
        <v>0</v>
      </c>
      <c r="AC203" s="172">
        <f t="shared" si="304"/>
        <v>0</v>
      </c>
      <c r="AD203" s="41">
        <f>AD$201*$G203</f>
        <v>0</v>
      </c>
      <c r="AE203" s="172">
        <f t="shared" si="305"/>
        <v>0</v>
      </c>
      <c r="AF203" s="237">
        <f t="shared" si="306"/>
        <v>0</v>
      </c>
      <c r="AG203" s="173">
        <f t="shared" si="306"/>
        <v>0</v>
      </c>
      <c r="AH203" s="174"/>
      <c r="AI203" s="175"/>
    </row>
    <row r="204" spans="1:36" outlineLevel="1">
      <c r="A204" s="171"/>
      <c r="B204" s="171"/>
      <c r="C204" s="177"/>
      <c r="D204" s="180"/>
      <c r="E204" s="93"/>
      <c r="F204" s="398"/>
      <c r="G204" s="109"/>
      <c r="H204" s="41"/>
      <c r="I204" s="172">
        <f t="shared" si="307"/>
        <v>0</v>
      </c>
      <c r="J204" s="41"/>
      <c r="K204" s="172">
        <f t="shared" si="307"/>
        <v>0</v>
      </c>
      <c r="L204" s="41"/>
      <c r="M204" s="172">
        <f t="shared" si="296"/>
        <v>0</v>
      </c>
      <c r="N204" s="41"/>
      <c r="O204" s="172">
        <f t="shared" si="297"/>
        <v>0</v>
      </c>
      <c r="P204" s="41"/>
      <c r="Q204" s="172">
        <f t="shared" si="298"/>
        <v>0</v>
      </c>
      <c r="R204" s="41"/>
      <c r="S204" s="172">
        <f t="shared" si="299"/>
        <v>0</v>
      </c>
      <c r="T204" s="41"/>
      <c r="U204" s="172">
        <f t="shared" si="300"/>
        <v>0</v>
      </c>
      <c r="V204" s="41"/>
      <c r="W204" s="172">
        <f t="shared" si="301"/>
        <v>0</v>
      </c>
      <c r="X204" s="41"/>
      <c r="Y204" s="172">
        <f t="shared" si="302"/>
        <v>0</v>
      </c>
      <c r="Z204" s="41"/>
      <c r="AA204" s="172">
        <f t="shared" si="303"/>
        <v>0</v>
      </c>
      <c r="AB204" s="41"/>
      <c r="AC204" s="172">
        <f t="shared" si="304"/>
        <v>0</v>
      </c>
      <c r="AD204" s="41"/>
      <c r="AE204" s="172">
        <f t="shared" si="305"/>
        <v>0</v>
      </c>
      <c r="AF204" s="237">
        <f t="shared" si="306"/>
        <v>0</v>
      </c>
      <c r="AG204" s="173">
        <f t="shared" si="306"/>
        <v>0</v>
      </c>
      <c r="AH204" s="174"/>
      <c r="AI204" s="175"/>
    </row>
    <row r="205" spans="1:36" outlineLevel="1">
      <c r="A205" s="171"/>
      <c r="B205" s="171"/>
      <c r="C205" s="177"/>
      <c r="D205" s="181"/>
      <c r="E205" s="93"/>
      <c r="F205" s="398"/>
      <c r="G205" s="109"/>
      <c r="H205" s="41"/>
      <c r="I205" s="172">
        <f t="shared" si="307"/>
        <v>0</v>
      </c>
      <c r="J205" s="41"/>
      <c r="K205" s="172">
        <f t="shared" si="307"/>
        <v>0</v>
      </c>
      <c r="L205" s="41"/>
      <c r="M205" s="172">
        <f t="shared" si="296"/>
        <v>0</v>
      </c>
      <c r="N205" s="41"/>
      <c r="O205" s="172">
        <f t="shared" si="297"/>
        <v>0</v>
      </c>
      <c r="P205" s="41"/>
      <c r="Q205" s="172">
        <f t="shared" si="298"/>
        <v>0</v>
      </c>
      <c r="R205" s="41"/>
      <c r="S205" s="172">
        <f t="shared" si="299"/>
        <v>0</v>
      </c>
      <c r="T205" s="41"/>
      <c r="U205" s="172">
        <f t="shared" si="300"/>
        <v>0</v>
      </c>
      <c r="V205" s="41"/>
      <c r="W205" s="172">
        <f t="shared" si="301"/>
        <v>0</v>
      </c>
      <c r="X205" s="41"/>
      <c r="Y205" s="172">
        <f t="shared" si="302"/>
        <v>0</v>
      </c>
      <c r="Z205" s="41"/>
      <c r="AA205" s="172">
        <f t="shared" si="303"/>
        <v>0</v>
      </c>
      <c r="AB205" s="41"/>
      <c r="AC205" s="172">
        <f t="shared" si="304"/>
        <v>0</v>
      </c>
      <c r="AD205" s="41"/>
      <c r="AE205" s="172">
        <f t="shared" si="305"/>
        <v>0</v>
      </c>
      <c r="AF205" s="237">
        <f t="shared" si="306"/>
        <v>0</v>
      </c>
      <c r="AG205" s="173">
        <f t="shared" si="306"/>
        <v>0</v>
      </c>
      <c r="AH205" s="174"/>
      <c r="AI205" s="175"/>
    </row>
    <row r="206" spans="1:36" outlineLevel="1">
      <c r="A206" s="171"/>
      <c r="B206" s="171"/>
      <c r="C206" s="177"/>
      <c r="D206" s="94" t="s">
        <v>76</v>
      </c>
      <c r="E206" s="93" t="s">
        <v>93</v>
      </c>
      <c r="F206" s="398">
        <v>15190</v>
      </c>
      <c r="G206" s="109">
        <v>1</v>
      </c>
      <c r="H206" s="41">
        <f>H$201*$G206</f>
        <v>0</v>
      </c>
      <c r="I206" s="172">
        <f t="shared" si="307"/>
        <v>0</v>
      </c>
      <c r="J206" s="41">
        <f>J$201*$G206</f>
        <v>0</v>
      </c>
      <c r="K206" s="172">
        <f t="shared" si="307"/>
        <v>0</v>
      </c>
      <c r="L206" s="41">
        <f>L$201*$G206</f>
        <v>0</v>
      </c>
      <c r="M206" s="172">
        <f t="shared" si="296"/>
        <v>0</v>
      </c>
      <c r="N206" s="41">
        <f>N$201*$G206</f>
        <v>0</v>
      </c>
      <c r="O206" s="172">
        <f t="shared" si="297"/>
        <v>0</v>
      </c>
      <c r="P206" s="41">
        <f>P$201*$G206</f>
        <v>0</v>
      </c>
      <c r="Q206" s="172">
        <f t="shared" si="298"/>
        <v>0</v>
      </c>
      <c r="R206" s="41">
        <f>R$201*$G206</f>
        <v>0</v>
      </c>
      <c r="S206" s="172">
        <f t="shared" si="299"/>
        <v>0</v>
      </c>
      <c r="T206" s="41">
        <f>T$201*$G206</f>
        <v>0</v>
      </c>
      <c r="U206" s="172">
        <f t="shared" si="300"/>
        <v>0</v>
      </c>
      <c r="V206" s="41">
        <f>V$201*$G206</f>
        <v>0</v>
      </c>
      <c r="W206" s="172">
        <f t="shared" si="301"/>
        <v>0</v>
      </c>
      <c r="X206" s="41">
        <f>X$201*$G206</f>
        <v>0</v>
      </c>
      <c r="Y206" s="172">
        <f t="shared" si="302"/>
        <v>0</v>
      </c>
      <c r="Z206" s="41">
        <f>Z$201*$G206</f>
        <v>0</v>
      </c>
      <c r="AA206" s="172">
        <f t="shared" si="303"/>
        <v>0</v>
      </c>
      <c r="AB206" s="41">
        <f>AB$201*$G206</f>
        <v>0</v>
      </c>
      <c r="AC206" s="172">
        <f t="shared" si="304"/>
        <v>0</v>
      </c>
      <c r="AD206" s="41">
        <f>AD$201*$G206</f>
        <v>0</v>
      </c>
      <c r="AE206" s="172">
        <f t="shared" si="305"/>
        <v>0</v>
      </c>
      <c r="AF206" s="237">
        <f t="shared" si="306"/>
        <v>0</v>
      </c>
      <c r="AG206" s="173">
        <f t="shared" si="306"/>
        <v>0</v>
      </c>
      <c r="AH206" s="174"/>
      <c r="AI206" s="175"/>
    </row>
    <row r="207" spans="1:36" outlineLevel="1">
      <c r="A207" s="171"/>
      <c r="B207" s="171"/>
      <c r="C207" s="177"/>
      <c r="D207" s="180"/>
      <c r="E207" s="93"/>
      <c r="F207" s="398"/>
      <c r="G207" s="109"/>
      <c r="H207" s="41"/>
      <c r="I207" s="172">
        <f t="shared" si="307"/>
        <v>0</v>
      </c>
      <c r="J207" s="41"/>
      <c r="K207" s="172">
        <f t="shared" si="307"/>
        <v>0</v>
      </c>
      <c r="L207" s="41"/>
      <c r="M207" s="172">
        <f t="shared" si="296"/>
        <v>0</v>
      </c>
      <c r="N207" s="41"/>
      <c r="O207" s="172">
        <f t="shared" si="297"/>
        <v>0</v>
      </c>
      <c r="P207" s="41"/>
      <c r="Q207" s="172">
        <f t="shared" si="298"/>
        <v>0</v>
      </c>
      <c r="R207" s="41"/>
      <c r="S207" s="172">
        <f t="shared" si="299"/>
        <v>0</v>
      </c>
      <c r="T207" s="41"/>
      <c r="U207" s="172">
        <f t="shared" si="300"/>
        <v>0</v>
      </c>
      <c r="V207" s="41"/>
      <c r="W207" s="172">
        <f t="shared" si="301"/>
        <v>0</v>
      </c>
      <c r="X207" s="41"/>
      <c r="Y207" s="172">
        <f t="shared" si="302"/>
        <v>0</v>
      </c>
      <c r="Z207" s="41"/>
      <c r="AA207" s="172">
        <f t="shared" si="303"/>
        <v>0</v>
      </c>
      <c r="AB207" s="41"/>
      <c r="AC207" s="172">
        <f t="shared" si="304"/>
        <v>0</v>
      </c>
      <c r="AD207" s="41"/>
      <c r="AE207" s="172">
        <f t="shared" si="305"/>
        <v>0</v>
      </c>
      <c r="AF207" s="237">
        <f t="shared" si="306"/>
        <v>0</v>
      </c>
      <c r="AG207" s="173">
        <f t="shared" si="306"/>
        <v>0</v>
      </c>
      <c r="AH207" s="174"/>
      <c r="AI207" s="175"/>
    </row>
    <row r="208" spans="1:36" outlineLevel="1">
      <c r="A208" s="171"/>
      <c r="B208" s="171"/>
      <c r="C208" s="177"/>
      <c r="D208" s="181"/>
      <c r="E208" s="93"/>
      <c r="F208" s="398"/>
      <c r="G208" s="109"/>
      <c r="H208" s="41"/>
      <c r="I208" s="172">
        <f t="shared" si="307"/>
        <v>0</v>
      </c>
      <c r="J208" s="41"/>
      <c r="K208" s="172">
        <f t="shared" si="307"/>
        <v>0</v>
      </c>
      <c r="L208" s="41"/>
      <c r="M208" s="172">
        <f t="shared" si="296"/>
        <v>0</v>
      </c>
      <c r="N208" s="41"/>
      <c r="O208" s="172">
        <f t="shared" si="297"/>
        <v>0</v>
      </c>
      <c r="P208" s="41"/>
      <c r="Q208" s="172">
        <f t="shared" si="298"/>
        <v>0</v>
      </c>
      <c r="R208" s="41"/>
      <c r="S208" s="172">
        <f t="shared" si="299"/>
        <v>0</v>
      </c>
      <c r="T208" s="41"/>
      <c r="U208" s="172">
        <f t="shared" si="300"/>
        <v>0</v>
      </c>
      <c r="V208" s="41"/>
      <c r="W208" s="172">
        <f t="shared" si="301"/>
        <v>0</v>
      </c>
      <c r="X208" s="41"/>
      <c r="Y208" s="172">
        <f t="shared" si="302"/>
        <v>0</v>
      </c>
      <c r="Z208" s="41"/>
      <c r="AA208" s="172">
        <f t="shared" si="303"/>
        <v>0</v>
      </c>
      <c r="AB208" s="41"/>
      <c r="AC208" s="172">
        <f t="shared" si="304"/>
        <v>0</v>
      </c>
      <c r="AD208" s="41"/>
      <c r="AE208" s="172">
        <f t="shared" si="305"/>
        <v>0</v>
      </c>
      <c r="AF208" s="237">
        <f t="shared" si="306"/>
        <v>0</v>
      </c>
      <c r="AG208" s="173">
        <f t="shared" si="306"/>
        <v>0</v>
      </c>
      <c r="AH208" s="174"/>
      <c r="AI208" s="175"/>
    </row>
    <row r="209" spans="1:36" outlineLevel="1">
      <c r="A209" s="171"/>
      <c r="B209" s="171"/>
      <c r="C209" s="177"/>
      <c r="D209" s="94" t="s">
        <v>77</v>
      </c>
      <c r="E209" s="88" t="s">
        <v>375</v>
      </c>
      <c r="F209" s="398">
        <v>8120</v>
      </c>
      <c r="G209" s="109">
        <v>1</v>
      </c>
      <c r="H209" s="41">
        <f>H$201*$G209</f>
        <v>0</v>
      </c>
      <c r="I209" s="172">
        <f t="shared" si="307"/>
        <v>0</v>
      </c>
      <c r="J209" s="41">
        <f>J$201*$G209</f>
        <v>0</v>
      </c>
      <c r="K209" s="172">
        <f t="shared" si="307"/>
        <v>0</v>
      </c>
      <c r="L209" s="41">
        <f>L$201*$G209</f>
        <v>0</v>
      </c>
      <c r="M209" s="172">
        <f t="shared" si="296"/>
        <v>0</v>
      </c>
      <c r="N209" s="41">
        <f>N$201*$G209</f>
        <v>0</v>
      </c>
      <c r="O209" s="172">
        <f t="shared" si="297"/>
        <v>0</v>
      </c>
      <c r="P209" s="41">
        <f>P$201*$G209</f>
        <v>0</v>
      </c>
      <c r="Q209" s="172">
        <f t="shared" si="298"/>
        <v>0</v>
      </c>
      <c r="R209" s="41">
        <f>R$201*$G209</f>
        <v>0</v>
      </c>
      <c r="S209" s="172">
        <f t="shared" si="299"/>
        <v>0</v>
      </c>
      <c r="T209" s="41">
        <f>T$201*$G209</f>
        <v>0</v>
      </c>
      <c r="U209" s="172">
        <f t="shared" si="300"/>
        <v>0</v>
      </c>
      <c r="V209" s="41">
        <f>V$201*$G209</f>
        <v>0</v>
      </c>
      <c r="W209" s="172">
        <f t="shared" si="301"/>
        <v>0</v>
      </c>
      <c r="X209" s="41">
        <f>X$201*$G209</f>
        <v>0</v>
      </c>
      <c r="Y209" s="172">
        <f t="shared" si="302"/>
        <v>0</v>
      </c>
      <c r="Z209" s="41">
        <f>Z$201*$G209</f>
        <v>0</v>
      </c>
      <c r="AA209" s="172">
        <f t="shared" si="303"/>
        <v>0</v>
      </c>
      <c r="AB209" s="41">
        <f>AB$201*$G209</f>
        <v>0</v>
      </c>
      <c r="AC209" s="172">
        <f t="shared" si="304"/>
        <v>0</v>
      </c>
      <c r="AD209" s="41">
        <f>AD$201*$G209</f>
        <v>0</v>
      </c>
      <c r="AE209" s="172">
        <f t="shared" si="305"/>
        <v>0</v>
      </c>
      <c r="AF209" s="237">
        <f t="shared" si="306"/>
        <v>0</v>
      </c>
      <c r="AG209" s="173">
        <f t="shared" si="306"/>
        <v>0</v>
      </c>
      <c r="AH209" s="174"/>
      <c r="AI209" s="175"/>
    </row>
    <row r="210" spans="1:36" outlineLevel="1">
      <c r="A210" s="171"/>
      <c r="B210" s="171"/>
      <c r="C210" s="177"/>
      <c r="D210" s="180"/>
      <c r="E210" s="93"/>
      <c r="F210" s="398"/>
      <c r="G210" s="109"/>
      <c r="H210" s="41"/>
      <c r="I210" s="172">
        <f t="shared" si="307"/>
        <v>0</v>
      </c>
      <c r="J210" s="41"/>
      <c r="K210" s="172">
        <f t="shared" si="307"/>
        <v>0</v>
      </c>
      <c r="L210" s="41"/>
      <c r="M210" s="172">
        <f t="shared" si="296"/>
        <v>0</v>
      </c>
      <c r="N210" s="41"/>
      <c r="O210" s="172">
        <f t="shared" si="297"/>
        <v>0</v>
      </c>
      <c r="P210" s="41"/>
      <c r="Q210" s="172">
        <f t="shared" si="298"/>
        <v>0</v>
      </c>
      <c r="R210" s="41"/>
      <c r="S210" s="172">
        <f t="shared" si="299"/>
        <v>0</v>
      </c>
      <c r="T210" s="41"/>
      <c r="U210" s="172">
        <f t="shared" si="300"/>
        <v>0</v>
      </c>
      <c r="V210" s="41"/>
      <c r="W210" s="172">
        <f t="shared" si="301"/>
        <v>0</v>
      </c>
      <c r="X210" s="41"/>
      <c r="Y210" s="172">
        <f t="shared" si="302"/>
        <v>0</v>
      </c>
      <c r="Z210" s="41"/>
      <c r="AA210" s="172">
        <f t="shared" si="303"/>
        <v>0</v>
      </c>
      <c r="AB210" s="41"/>
      <c r="AC210" s="172">
        <f t="shared" si="304"/>
        <v>0</v>
      </c>
      <c r="AD210" s="41"/>
      <c r="AE210" s="172">
        <f t="shared" si="305"/>
        <v>0</v>
      </c>
      <c r="AF210" s="237">
        <f t="shared" si="306"/>
        <v>0</v>
      </c>
      <c r="AG210" s="173">
        <f t="shared" si="306"/>
        <v>0</v>
      </c>
      <c r="AH210" s="174"/>
      <c r="AI210" s="175"/>
    </row>
    <row r="211" spans="1:36" outlineLevel="1">
      <c r="A211" s="171"/>
      <c r="B211" s="171"/>
      <c r="C211" s="177"/>
      <c r="D211" s="181"/>
      <c r="E211" s="93"/>
      <c r="F211" s="398"/>
      <c r="G211" s="109"/>
      <c r="H211" s="41"/>
      <c r="I211" s="172">
        <f t="shared" si="307"/>
        <v>0</v>
      </c>
      <c r="J211" s="41"/>
      <c r="K211" s="172">
        <f t="shared" si="307"/>
        <v>0</v>
      </c>
      <c r="L211" s="41"/>
      <c r="M211" s="172">
        <f t="shared" si="296"/>
        <v>0</v>
      </c>
      <c r="N211" s="41"/>
      <c r="O211" s="172">
        <f t="shared" si="297"/>
        <v>0</v>
      </c>
      <c r="P211" s="41"/>
      <c r="Q211" s="172">
        <f t="shared" si="298"/>
        <v>0</v>
      </c>
      <c r="R211" s="41"/>
      <c r="S211" s="172">
        <f t="shared" si="299"/>
        <v>0</v>
      </c>
      <c r="T211" s="41"/>
      <c r="U211" s="172">
        <f t="shared" si="300"/>
        <v>0</v>
      </c>
      <c r="V211" s="41"/>
      <c r="W211" s="172">
        <f t="shared" si="301"/>
        <v>0</v>
      </c>
      <c r="X211" s="41"/>
      <c r="Y211" s="172">
        <f t="shared" si="302"/>
        <v>0</v>
      </c>
      <c r="Z211" s="41"/>
      <c r="AA211" s="172">
        <f t="shared" si="303"/>
        <v>0</v>
      </c>
      <c r="AB211" s="41"/>
      <c r="AC211" s="172">
        <f t="shared" si="304"/>
        <v>0</v>
      </c>
      <c r="AD211" s="41"/>
      <c r="AE211" s="172">
        <f t="shared" si="305"/>
        <v>0</v>
      </c>
      <c r="AF211" s="237">
        <f t="shared" si="306"/>
        <v>0</v>
      </c>
      <c r="AG211" s="173">
        <f t="shared" si="306"/>
        <v>0</v>
      </c>
      <c r="AH211" s="174"/>
      <c r="AI211" s="175"/>
    </row>
    <row r="212" spans="1:36" outlineLevel="1">
      <c r="A212" s="171"/>
      <c r="B212" s="171"/>
      <c r="C212" s="177"/>
      <c r="D212" s="94" t="s">
        <v>384</v>
      </c>
      <c r="E212" s="88" t="s">
        <v>375</v>
      </c>
      <c r="F212" s="398">
        <v>0</v>
      </c>
      <c r="G212" s="109"/>
      <c r="H212" s="41">
        <f>H$201*$G212</f>
        <v>0</v>
      </c>
      <c r="I212" s="172">
        <f t="shared" ref="I212:I214" si="308">ROUNDDOWN($F212*H212,0)</f>
        <v>0</v>
      </c>
      <c r="J212" s="41">
        <f>J$201*$G212</f>
        <v>0</v>
      </c>
      <c r="K212" s="172">
        <f t="shared" ref="K212:K214" si="309">ROUNDDOWN($F212*J212,0)</f>
        <v>0</v>
      </c>
      <c r="L212" s="41">
        <f>L$201*$G212</f>
        <v>0</v>
      </c>
      <c r="M212" s="172">
        <f t="shared" ref="M212:M214" si="310">ROUNDDOWN($F212*L212,0)</f>
        <v>0</v>
      </c>
      <c r="N212" s="41">
        <f>N$201*$G212</f>
        <v>0</v>
      </c>
      <c r="O212" s="172">
        <f t="shared" ref="O212:O214" si="311">ROUNDDOWN($F212*N212,0)</f>
        <v>0</v>
      </c>
      <c r="P212" s="41">
        <f>P$201*$G212</f>
        <v>0</v>
      </c>
      <c r="Q212" s="172">
        <f t="shared" ref="Q212:Q214" si="312">ROUNDDOWN($F212*P212,0)</f>
        <v>0</v>
      </c>
      <c r="R212" s="41">
        <f>R$201*$G212</f>
        <v>0</v>
      </c>
      <c r="S212" s="172">
        <f t="shared" ref="S212:S214" si="313">ROUNDDOWN($F212*R212,0)</f>
        <v>0</v>
      </c>
      <c r="T212" s="41">
        <f>T$201*$G212</f>
        <v>0</v>
      </c>
      <c r="U212" s="172">
        <f t="shared" ref="U212:U214" si="314">ROUNDDOWN($F212*T212,0)</f>
        <v>0</v>
      </c>
      <c r="V212" s="41">
        <f>V$201*$G212</f>
        <v>0</v>
      </c>
      <c r="W212" s="172">
        <f t="shared" ref="W212:W214" si="315">ROUNDDOWN($F212*V212,0)</f>
        <v>0</v>
      </c>
      <c r="X212" s="41">
        <f>X$201*$G212</f>
        <v>0</v>
      </c>
      <c r="Y212" s="172">
        <f t="shared" ref="Y212:Y214" si="316">ROUNDDOWN($F212*X212,0)</f>
        <v>0</v>
      </c>
      <c r="Z212" s="41">
        <f>Z$201*$G212</f>
        <v>0</v>
      </c>
      <c r="AA212" s="172">
        <f t="shared" ref="AA212:AA214" si="317">ROUNDDOWN($F212*Z212,0)</f>
        <v>0</v>
      </c>
      <c r="AB212" s="41">
        <f>AB$201*$G212</f>
        <v>0</v>
      </c>
      <c r="AC212" s="172">
        <f t="shared" ref="AC212:AC214" si="318">ROUNDDOWN($F212*AB212,0)</f>
        <v>0</v>
      </c>
      <c r="AD212" s="41">
        <f>AD$201*$G212</f>
        <v>0</v>
      </c>
      <c r="AE212" s="172">
        <f t="shared" ref="AE212:AE214" si="319">ROUNDDOWN($F212*AD212,0)</f>
        <v>0</v>
      </c>
      <c r="AF212" s="237">
        <f t="shared" ref="AF212:AF214" si="320">SUM(AD212,AB212,Z212,X212,V212,T212,R212,P212,N212,L212,J212,H212)</f>
        <v>0</v>
      </c>
      <c r="AG212" s="173">
        <f t="shared" ref="AG212:AG214" si="321">SUM(AE212,AC212,AA212,Y212,W212,U212,S212,Q212,O212,M212,K212,I212)</f>
        <v>0</v>
      </c>
      <c r="AH212" s="174"/>
      <c r="AI212" s="175"/>
    </row>
    <row r="213" spans="1:36" outlineLevel="1">
      <c r="A213" s="171"/>
      <c r="B213" s="171"/>
      <c r="C213" s="177"/>
      <c r="D213" s="180"/>
      <c r="E213" s="93"/>
      <c r="F213" s="398"/>
      <c r="G213" s="109"/>
      <c r="H213" s="41"/>
      <c r="I213" s="172">
        <f t="shared" si="308"/>
        <v>0</v>
      </c>
      <c r="J213" s="41"/>
      <c r="K213" s="172">
        <f t="shared" si="309"/>
        <v>0</v>
      </c>
      <c r="L213" s="41"/>
      <c r="M213" s="172">
        <f t="shared" si="310"/>
        <v>0</v>
      </c>
      <c r="N213" s="41"/>
      <c r="O213" s="172">
        <f t="shared" si="311"/>
        <v>0</v>
      </c>
      <c r="P213" s="41"/>
      <c r="Q213" s="172">
        <f t="shared" si="312"/>
        <v>0</v>
      </c>
      <c r="R213" s="41"/>
      <c r="S213" s="172">
        <f t="shared" si="313"/>
        <v>0</v>
      </c>
      <c r="T213" s="41"/>
      <c r="U213" s="172">
        <f t="shared" si="314"/>
        <v>0</v>
      </c>
      <c r="V213" s="41"/>
      <c r="W213" s="172">
        <f t="shared" si="315"/>
        <v>0</v>
      </c>
      <c r="X213" s="41"/>
      <c r="Y213" s="172">
        <f t="shared" si="316"/>
        <v>0</v>
      </c>
      <c r="Z213" s="41"/>
      <c r="AA213" s="172">
        <f t="shared" si="317"/>
        <v>0</v>
      </c>
      <c r="AB213" s="41"/>
      <c r="AC213" s="172">
        <f t="shared" si="318"/>
        <v>0</v>
      </c>
      <c r="AD213" s="41"/>
      <c r="AE213" s="172">
        <f t="shared" si="319"/>
        <v>0</v>
      </c>
      <c r="AF213" s="237">
        <f t="shared" si="320"/>
        <v>0</v>
      </c>
      <c r="AG213" s="173">
        <f t="shared" si="321"/>
        <v>0</v>
      </c>
      <c r="AH213" s="174"/>
      <c r="AI213" s="175"/>
    </row>
    <row r="214" spans="1:36" outlineLevel="1">
      <c r="A214" s="171"/>
      <c r="B214" s="171"/>
      <c r="C214" s="177"/>
      <c r="D214" s="181"/>
      <c r="E214" s="93"/>
      <c r="F214" s="398"/>
      <c r="G214" s="109"/>
      <c r="H214" s="41"/>
      <c r="I214" s="172">
        <f t="shared" si="308"/>
        <v>0</v>
      </c>
      <c r="J214" s="41"/>
      <c r="K214" s="172">
        <f t="shared" si="309"/>
        <v>0</v>
      </c>
      <c r="L214" s="41"/>
      <c r="M214" s="172">
        <f t="shared" si="310"/>
        <v>0</v>
      </c>
      <c r="N214" s="41"/>
      <c r="O214" s="172">
        <f t="shared" si="311"/>
        <v>0</v>
      </c>
      <c r="P214" s="41"/>
      <c r="Q214" s="172">
        <f t="shared" si="312"/>
        <v>0</v>
      </c>
      <c r="R214" s="41"/>
      <c r="S214" s="172">
        <f t="shared" si="313"/>
        <v>0</v>
      </c>
      <c r="T214" s="41"/>
      <c r="U214" s="172">
        <f t="shared" si="314"/>
        <v>0</v>
      </c>
      <c r="V214" s="41"/>
      <c r="W214" s="172">
        <f t="shared" si="315"/>
        <v>0</v>
      </c>
      <c r="X214" s="41"/>
      <c r="Y214" s="172">
        <f t="shared" si="316"/>
        <v>0</v>
      </c>
      <c r="Z214" s="41"/>
      <c r="AA214" s="172">
        <f t="shared" si="317"/>
        <v>0</v>
      </c>
      <c r="AB214" s="41"/>
      <c r="AC214" s="172">
        <f t="shared" si="318"/>
        <v>0</v>
      </c>
      <c r="AD214" s="41"/>
      <c r="AE214" s="172">
        <f t="shared" si="319"/>
        <v>0</v>
      </c>
      <c r="AF214" s="237">
        <f t="shared" si="320"/>
        <v>0</v>
      </c>
      <c r="AG214" s="173">
        <f t="shared" si="321"/>
        <v>0</v>
      </c>
      <c r="AH214" s="174"/>
      <c r="AI214" s="175"/>
    </row>
    <row r="215" spans="1:36" outlineLevel="1">
      <c r="A215" s="171"/>
      <c r="B215" s="171"/>
      <c r="C215" s="177"/>
      <c r="D215" s="91" t="s">
        <v>80</v>
      </c>
      <c r="E215" s="93" t="s">
        <v>93</v>
      </c>
      <c r="F215" s="398">
        <v>18510</v>
      </c>
      <c r="G215" s="109">
        <v>6</v>
      </c>
      <c r="H215" s="41">
        <f>H$201*$G215</f>
        <v>0</v>
      </c>
      <c r="I215" s="172">
        <f>ROUNDDOWN($F215*H215,0)</f>
        <v>0</v>
      </c>
      <c r="J215" s="41">
        <f>J$201*$G215</f>
        <v>0</v>
      </c>
      <c r="K215" s="172">
        <f t="shared" si="307"/>
        <v>0</v>
      </c>
      <c r="L215" s="41">
        <f>L$201*$G215</f>
        <v>0</v>
      </c>
      <c r="M215" s="172">
        <f t="shared" si="296"/>
        <v>0</v>
      </c>
      <c r="N215" s="41">
        <f>N$201*$G215</f>
        <v>0</v>
      </c>
      <c r="O215" s="172">
        <f t="shared" si="297"/>
        <v>0</v>
      </c>
      <c r="P215" s="41">
        <f>P$201*$G215</f>
        <v>0</v>
      </c>
      <c r="Q215" s="172">
        <f t="shared" si="298"/>
        <v>0</v>
      </c>
      <c r="R215" s="41">
        <f>R$201*$G215</f>
        <v>0</v>
      </c>
      <c r="S215" s="172">
        <f t="shared" si="299"/>
        <v>0</v>
      </c>
      <c r="T215" s="41">
        <f>T$201*$G215</f>
        <v>0</v>
      </c>
      <c r="U215" s="172">
        <f t="shared" si="300"/>
        <v>0</v>
      </c>
      <c r="V215" s="41">
        <f>V$201*$G215</f>
        <v>0</v>
      </c>
      <c r="W215" s="172">
        <f t="shared" si="301"/>
        <v>0</v>
      </c>
      <c r="X215" s="41">
        <f>X$201*$G215</f>
        <v>0</v>
      </c>
      <c r="Y215" s="172">
        <f t="shared" si="302"/>
        <v>0</v>
      </c>
      <c r="Z215" s="41">
        <f>Z$201*$G215</f>
        <v>0</v>
      </c>
      <c r="AA215" s="172">
        <f t="shared" si="303"/>
        <v>0</v>
      </c>
      <c r="AB215" s="41">
        <f>AB$201*$G215</f>
        <v>0</v>
      </c>
      <c r="AC215" s="172">
        <f t="shared" si="304"/>
        <v>0</v>
      </c>
      <c r="AD215" s="41">
        <f>AD$201*$G215</f>
        <v>0</v>
      </c>
      <c r="AE215" s="172">
        <f t="shared" si="305"/>
        <v>0</v>
      </c>
      <c r="AF215" s="237">
        <f t="shared" si="306"/>
        <v>0</v>
      </c>
      <c r="AG215" s="173">
        <f t="shared" si="306"/>
        <v>0</v>
      </c>
      <c r="AH215" s="174"/>
      <c r="AI215" s="175"/>
      <c r="AJ215" s="33"/>
    </row>
    <row r="216" spans="1:36" outlineLevel="1">
      <c r="A216" s="171"/>
      <c r="B216" s="171"/>
      <c r="C216" s="177"/>
      <c r="D216" s="90"/>
      <c r="E216" s="93"/>
      <c r="F216" s="109"/>
      <c r="G216" s="109"/>
      <c r="H216" s="41"/>
      <c r="I216" s="172">
        <f t="shared" si="307"/>
        <v>0</v>
      </c>
      <c r="J216" s="41"/>
      <c r="K216" s="172">
        <f t="shared" si="307"/>
        <v>0</v>
      </c>
      <c r="L216" s="41"/>
      <c r="M216" s="172">
        <f t="shared" si="296"/>
        <v>0</v>
      </c>
      <c r="N216" s="41"/>
      <c r="O216" s="172">
        <f t="shared" si="297"/>
        <v>0</v>
      </c>
      <c r="P216" s="41"/>
      <c r="Q216" s="172">
        <f t="shared" si="298"/>
        <v>0</v>
      </c>
      <c r="R216" s="41"/>
      <c r="S216" s="172">
        <f t="shared" si="299"/>
        <v>0</v>
      </c>
      <c r="T216" s="41"/>
      <c r="U216" s="172">
        <f t="shared" si="300"/>
        <v>0</v>
      </c>
      <c r="V216" s="41"/>
      <c r="W216" s="172">
        <f t="shared" si="301"/>
        <v>0</v>
      </c>
      <c r="X216" s="41"/>
      <c r="Y216" s="172">
        <f t="shared" si="302"/>
        <v>0</v>
      </c>
      <c r="Z216" s="41"/>
      <c r="AA216" s="172">
        <f t="shared" si="303"/>
        <v>0</v>
      </c>
      <c r="AB216" s="41"/>
      <c r="AC216" s="172">
        <f t="shared" si="304"/>
        <v>0</v>
      </c>
      <c r="AD216" s="41"/>
      <c r="AE216" s="172">
        <f t="shared" si="305"/>
        <v>0</v>
      </c>
      <c r="AF216" s="237">
        <f t="shared" si="306"/>
        <v>0</v>
      </c>
      <c r="AG216" s="173">
        <f t="shared" si="306"/>
        <v>0</v>
      </c>
      <c r="AH216" s="197"/>
      <c r="AI216" s="185"/>
      <c r="AJ216" s="33"/>
    </row>
    <row r="217" spans="1:36" outlineLevel="1">
      <c r="A217" s="171"/>
      <c r="B217" s="171"/>
      <c r="C217" s="177"/>
      <c r="D217" s="176"/>
      <c r="E217" s="183"/>
      <c r="F217" s="109"/>
      <c r="G217" s="109"/>
      <c r="H217" s="41"/>
      <c r="I217" s="172">
        <f t="shared" si="307"/>
        <v>0</v>
      </c>
      <c r="J217" s="41"/>
      <c r="K217" s="172">
        <f t="shared" si="307"/>
        <v>0</v>
      </c>
      <c r="L217" s="41"/>
      <c r="M217" s="172">
        <f t="shared" si="296"/>
        <v>0</v>
      </c>
      <c r="N217" s="41"/>
      <c r="O217" s="172">
        <f t="shared" si="297"/>
        <v>0</v>
      </c>
      <c r="P217" s="41"/>
      <c r="Q217" s="172">
        <f t="shared" si="298"/>
        <v>0</v>
      </c>
      <c r="R217" s="41"/>
      <c r="S217" s="172">
        <f t="shared" si="299"/>
        <v>0</v>
      </c>
      <c r="T217" s="41"/>
      <c r="U217" s="172">
        <f t="shared" si="300"/>
        <v>0</v>
      </c>
      <c r="V217" s="41"/>
      <c r="W217" s="172">
        <f t="shared" si="301"/>
        <v>0</v>
      </c>
      <c r="X217" s="41"/>
      <c r="Y217" s="172">
        <f t="shared" si="302"/>
        <v>0</v>
      </c>
      <c r="Z217" s="41"/>
      <c r="AA217" s="172">
        <f t="shared" si="303"/>
        <v>0</v>
      </c>
      <c r="AB217" s="41"/>
      <c r="AC217" s="172">
        <f t="shared" si="304"/>
        <v>0</v>
      </c>
      <c r="AD217" s="41"/>
      <c r="AE217" s="172">
        <f t="shared" si="305"/>
        <v>0</v>
      </c>
      <c r="AF217" s="237">
        <f t="shared" si="306"/>
        <v>0</v>
      </c>
      <c r="AG217" s="173">
        <f t="shared" si="306"/>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06"/>
        <v>0</v>
      </c>
      <c r="AG218" s="173">
        <f t="shared" si="306"/>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06"/>
        <v>0</v>
      </c>
      <c r="AG219" s="173">
        <f t="shared" si="306"/>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06"/>
        <v>0</v>
      </c>
      <c r="AG220" s="173">
        <f t="shared" si="306"/>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06"/>
        <v>0</v>
      </c>
      <c r="AG221" s="173">
        <f t="shared" si="306"/>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06"/>
        <v>0</v>
      </c>
      <c r="AG222" s="173">
        <f t="shared" si="306"/>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06"/>
        <v>0</v>
      </c>
      <c r="AG223" s="173">
        <f t="shared" si="306"/>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06"/>
        <v>0</v>
      </c>
      <c r="AG224" s="173">
        <f t="shared" si="306"/>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06"/>
        <v>0</v>
      </c>
      <c r="AG225" s="173">
        <f t="shared" si="306"/>
        <v>0</v>
      </c>
      <c r="AH225" s="6" t="s">
        <v>351</v>
      </c>
      <c r="AI225" s="49" t="s">
        <v>356</v>
      </c>
      <c r="AJ225" s="49" t="s">
        <v>357</v>
      </c>
    </row>
    <row r="226" spans="1:36">
      <c r="A226" s="171"/>
      <c r="B226" s="171"/>
      <c r="C226" s="90"/>
      <c r="D226" s="133" t="s">
        <v>171</v>
      </c>
      <c r="E226" s="93" t="s">
        <v>88</v>
      </c>
      <c r="F226" s="108">
        <v>6060</v>
      </c>
      <c r="G226" s="108"/>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06"/>
        <v>0</v>
      </c>
      <c r="AG226" s="173">
        <f t="shared" si="306"/>
        <v>0</v>
      </c>
      <c r="AH226" s="108"/>
      <c r="AI226" s="461"/>
      <c r="AJ226" s="461"/>
    </row>
    <row r="227" spans="1:36">
      <c r="A227" s="171"/>
      <c r="B227" s="171"/>
      <c r="C227" s="90"/>
      <c r="D227" s="96"/>
      <c r="E227" s="93" t="s">
        <v>89</v>
      </c>
      <c r="F227" s="108">
        <v>6060</v>
      </c>
      <c r="G227" s="108"/>
      <c r="H227" s="41">
        <f>ROUNDDOWN($AI227*SUM(H$185:H$199)/$B$7,3)</f>
        <v>0</v>
      </c>
      <c r="I227" s="172">
        <f t="shared" ref="I227:I230" si="322">ROUNDDOWN($F227*H227,0)</f>
        <v>0</v>
      </c>
      <c r="J227" s="41">
        <f>ROUNDDOWN($AI227*SUM(J$185:J$199)/$B$7,3)</f>
        <v>0</v>
      </c>
      <c r="K227" s="172">
        <f t="shared" ref="K227:K230" si="323">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06"/>
        <v>0</v>
      </c>
      <c r="AG227" s="173">
        <f t="shared" si="306"/>
        <v>0</v>
      </c>
      <c r="AH227" s="108"/>
      <c r="AI227" s="461"/>
      <c r="AJ227" s="461"/>
    </row>
    <row r="228" spans="1:36">
      <c r="A228" s="171"/>
      <c r="B228" s="171"/>
      <c r="C228" s="186"/>
      <c r="D228" s="96"/>
      <c r="E228" s="93" t="s">
        <v>90</v>
      </c>
      <c r="F228" s="108">
        <v>18200</v>
      </c>
      <c r="G228" s="108"/>
      <c r="H228" s="41">
        <f>ROUNDDOWN($AI228*SUM(H$185:H$199)/$B$7,3)</f>
        <v>0</v>
      </c>
      <c r="I228" s="172">
        <f t="shared" si="322"/>
        <v>0</v>
      </c>
      <c r="J228" s="41">
        <f>ROUNDDOWN($AI228*SUM(J$185:J$199)/$B$7,3)</f>
        <v>0</v>
      </c>
      <c r="K228" s="172">
        <f t="shared" si="323"/>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06"/>
        <v>0</v>
      </c>
      <c r="AG228" s="173">
        <f t="shared" si="306"/>
        <v>0</v>
      </c>
      <c r="AH228" s="108"/>
      <c r="AI228" s="461"/>
      <c r="AJ228" s="461"/>
    </row>
    <row r="229" spans="1:36">
      <c r="A229" s="171"/>
      <c r="B229" s="171"/>
      <c r="C229" s="186"/>
      <c r="D229" s="96"/>
      <c r="E229" s="93" t="s">
        <v>91</v>
      </c>
      <c r="F229" s="108">
        <v>42480</v>
      </c>
      <c r="G229" s="108"/>
      <c r="H229" s="41">
        <f>ROUNDDOWN($AI229*SUM(H$185:H$199)/$B$7,3)</f>
        <v>0</v>
      </c>
      <c r="I229" s="172">
        <f t="shared" si="322"/>
        <v>0</v>
      </c>
      <c r="J229" s="41">
        <f>ROUNDDOWN($AI229*SUM(J$185:J$199)/$B$7,3)</f>
        <v>0</v>
      </c>
      <c r="K229" s="172">
        <f t="shared" si="323"/>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06"/>
        <v>0</v>
      </c>
      <c r="AG229" s="173">
        <f t="shared" si="306"/>
        <v>0</v>
      </c>
      <c r="AH229" s="108"/>
      <c r="AI229" s="461"/>
      <c r="AJ229" s="461"/>
    </row>
    <row r="230" spans="1:36">
      <c r="A230" s="171"/>
      <c r="B230" s="171"/>
      <c r="C230" s="186"/>
      <c r="D230" s="96"/>
      <c r="E230" s="93" t="s">
        <v>92</v>
      </c>
      <c r="F230" s="108">
        <v>6060</v>
      </c>
      <c r="G230" s="108"/>
      <c r="H230" s="41">
        <f>ROUNDDOWN($AI230*SUM(H$185:H$199)/$B$7,3)</f>
        <v>0</v>
      </c>
      <c r="I230" s="260">
        <f t="shared" si="322"/>
        <v>0</v>
      </c>
      <c r="J230" s="261">
        <f>ROUNDDOWN($AI230*SUM(J$185:J$199)/$B$7,3)</f>
        <v>0</v>
      </c>
      <c r="K230" s="260">
        <f t="shared" si="323"/>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06"/>
        <v>0</v>
      </c>
      <c r="AG230" s="173">
        <f t="shared" si="306"/>
        <v>0</v>
      </c>
      <c r="AH230" s="108"/>
      <c r="AI230" s="461"/>
      <c r="AJ230" s="461"/>
    </row>
    <row r="231" spans="1:36">
      <c r="A231" s="13"/>
      <c r="B231" s="13"/>
      <c r="C231" s="72"/>
      <c r="D231" s="464" t="s">
        <v>358</v>
      </c>
      <c r="E231" s="465" t="s">
        <v>363</v>
      </c>
      <c r="F231" s="213" t="s">
        <v>115</v>
      </c>
      <c r="G231" s="213" t="s">
        <v>115</v>
      </c>
      <c r="H231" s="468"/>
      <c r="I231" s="57"/>
      <c r="J231" s="468"/>
      <c r="K231" s="57"/>
      <c r="L231" s="468"/>
      <c r="M231" s="57"/>
      <c r="N231" s="468"/>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0</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06"/>
        <v>0</v>
      </c>
      <c r="AG233" s="173">
        <f t="shared" si="306"/>
        <v>0</v>
      </c>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06"/>
        <v>0</v>
      </c>
      <c r="AG234" s="173">
        <f t="shared" si="306"/>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06"/>
        <v>0</v>
      </c>
      <c r="AG236" s="137">
        <f t="shared" si="306"/>
        <v>0</v>
      </c>
      <c r="AH236" s="178"/>
      <c r="AI236" s="179"/>
    </row>
    <row r="237" spans="1:36" outlineLevel="1">
      <c r="A237" s="171"/>
      <c r="B237" s="188" t="s">
        <v>38</v>
      </c>
      <c r="C237" s="91" t="s">
        <v>39</v>
      </c>
      <c r="D237" s="94" t="s">
        <v>40</v>
      </c>
      <c r="E237" s="182" t="s">
        <v>64</v>
      </c>
      <c r="F237" s="274">
        <v>60410</v>
      </c>
      <c r="G237" s="212" t="s">
        <v>115</v>
      </c>
      <c r="H237" s="189"/>
      <c r="I237" s="190">
        <f>$F237*H237</f>
        <v>0</v>
      </c>
      <c r="J237" s="189"/>
      <c r="K237" s="190">
        <f>$F237*J237</f>
        <v>0</v>
      </c>
      <c r="L237" s="189"/>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c r="AA237" s="190">
        <f>$F237*Z237</f>
        <v>0</v>
      </c>
      <c r="AB237" s="189"/>
      <c r="AC237" s="190">
        <f>$F237*AB237</f>
        <v>0</v>
      </c>
      <c r="AD237" s="189"/>
      <c r="AE237" s="190">
        <f>$F237*AD237</f>
        <v>0</v>
      </c>
      <c r="AF237" s="238">
        <f>SUM(AD237,AB237,Z237,X237,V237,T237,R237,P237,N237,L237,J237,H237)</f>
        <v>0</v>
      </c>
      <c r="AG237" s="196">
        <f>SUM(AE237,AC237,AA237,Y237,W237,U237,S237,Q237,O237,M237,K237,I237)</f>
        <v>0</v>
      </c>
      <c r="AH237" s="178"/>
      <c r="AI237" s="179"/>
    </row>
    <row r="238" spans="1:36" outlineLevel="1">
      <c r="A238" s="171"/>
      <c r="B238" s="171"/>
      <c r="C238" s="90"/>
      <c r="D238" s="94" t="s">
        <v>41</v>
      </c>
      <c r="E238" s="182" t="s">
        <v>64</v>
      </c>
      <c r="F238" s="274">
        <v>1987</v>
      </c>
      <c r="G238" s="212" t="s">
        <v>115</v>
      </c>
      <c r="H238" s="189"/>
      <c r="I238" s="190">
        <f t="shared" ref="I238:K245" si="324">$F238*H238</f>
        <v>0</v>
      </c>
      <c r="J238" s="189"/>
      <c r="K238" s="190">
        <f t="shared" si="324"/>
        <v>0</v>
      </c>
      <c r="L238" s="189"/>
      <c r="M238" s="190">
        <f t="shared" ref="M238:M245" si="325">$F238*L238</f>
        <v>0</v>
      </c>
      <c r="N238" s="189"/>
      <c r="O238" s="190">
        <f t="shared" ref="O238:O245" si="326">$F238*N238</f>
        <v>0</v>
      </c>
      <c r="P238" s="189"/>
      <c r="Q238" s="190">
        <f t="shared" ref="Q238:Q245" si="327">$F238*P238</f>
        <v>0</v>
      </c>
      <c r="R238" s="189"/>
      <c r="S238" s="190">
        <f t="shared" ref="S238:S245" si="328">$F238*R238</f>
        <v>0</v>
      </c>
      <c r="T238" s="189"/>
      <c r="U238" s="190">
        <f t="shared" ref="U238:U245" si="329">$F238*T238</f>
        <v>0</v>
      </c>
      <c r="V238" s="189"/>
      <c r="W238" s="190">
        <f t="shared" ref="W238:W245" si="330">$F238*V238</f>
        <v>0</v>
      </c>
      <c r="X238" s="189"/>
      <c r="Y238" s="190">
        <f t="shared" ref="Y238:Y245" si="331">$F238*X238</f>
        <v>0</v>
      </c>
      <c r="Z238" s="189"/>
      <c r="AA238" s="190">
        <f t="shared" ref="AA238:AA245" si="332">$F238*Z238</f>
        <v>0</v>
      </c>
      <c r="AB238" s="189"/>
      <c r="AC238" s="190">
        <f t="shared" ref="AC238:AC245" si="333">$F238*AB238</f>
        <v>0</v>
      </c>
      <c r="AD238" s="189"/>
      <c r="AE238" s="190">
        <f t="shared" ref="AE238:AE245" si="334">$F238*AD238</f>
        <v>0</v>
      </c>
      <c r="AF238" s="238">
        <f t="shared" ref="AF238:AG273" si="335">SUM(AD238,AB238,Z238,X238,V238,T238,R238,P238,N238,L238,J238,H238)</f>
        <v>0</v>
      </c>
      <c r="AG238" s="196">
        <f t="shared" si="335"/>
        <v>0</v>
      </c>
      <c r="AH238" s="184"/>
      <c r="AI238" s="185"/>
    </row>
    <row r="239" spans="1:36" s="7" customFormat="1" outlineLevel="1">
      <c r="A239" s="171"/>
      <c r="B239" s="171"/>
      <c r="C239" s="90"/>
      <c r="D239" s="94" t="s">
        <v>40</v>
      </c>
      <c r="E239" s="182" t="s">
        <v>66</v>
      </c>
      <c r="F239" s="274">
        <v>52360</v>
      </c>
      <c r="G239" s="212" t="s">
        <v>115</v>
      </c>
      <c r="H239" s="191"/>
      <c r="I239" s="190">
        <f t="shared" si="324"/>
        <v>0</v>
      </c>
      <c r="J239" s="191"/>
      <c r="K239" s="190">
        <f t="shared" si="324"/>
        <v>0</v>
      </c>
      <c r="L239" s="191"/>
      <c r="M239" s="190">
        <f t="shared" si="325"/>
        <v>0</v>
      </c>
      <c r="N239" s="191"/>
      <c r="O239" s="190">
        <f t="shared" si="326"/>
        <v>0</v>
      </c>
      <c r="P239" s="191"/>
      <c r="Q239" s="190">
        <f t="shared" si="327"/>
        <v>0</v>
      </c>
      <c r="R239" s="191"/>
      <c r="S239" s="190">
        <f t="shared" si="328"/>
        <v>0</v>
      </c>
      <c r="T239" s="191"/>
      <c r="U239" s="190">
        <f t="shared" si="329"/>
        <v>0</v>
      </c>
      <c r="V239" s="191"/>
      <c r="W239" s="190">
        <f t="shared" si="330"/>
        <v>0</v>
      </c>
      <c r="X239" s="191"/>
      <c r="Y239" s="190">
        <f t="shared" si="331"/>
        <v>0</v>
      </c>
      <c r="Z239" s="191"/>
      <c r="AA239" s="190">
        <f t="shared" si="332"/>
        <v>0</v>
      </c>
      <c r="AB239" s="191"/>
      <c r="AC239" s="190">
        <f t="shared" si="333"/>
        <v>0</v>
      </c>
      <c r="AD239" s="191"/>
      <c r="AE239" s="190">
        <f t="shared" si="334"/>
        <v>0</v>
      </c>
      <c r="AF239" s="238">
        <f t="shared" si="335"/>
        <v>0</v>
      </c>
      <c r="AG239" s="196">
        <f t="shared" si="335"/>
        <v>0</v>
      </c>
      <c r="AH239" s="184"/>
      <c r="AI239" s="185"/>
    </row>
    <row r="240" spans="1:36" s="7" customFormat="1" outlineLevel="1">
      <c r="A240" s="171"/>
      <c r="B240" s="171"/>
      <c r="C240" s="90"/>
      <c r="D240" s="94" t="s">
        <v>41</v>
      </c>
      <c r="E240" s="182" t="s">
        <v>66</v>
      </c>
      <c r="F240" s="274">
        <v>1722</v>
      </c>
      <c r="G240" s="212" t="s">
        <v>115</v>
      </c>
      <c r="H240" s="191"/>
      <c r="I240" s="190">
        <f t="shared" si="324"/>
        <v>0</v>
      </c>
      <c r="J240" s="191"/>
      <c r="K240" s="190">
        <f t="shared" si="324"/>
        <v>0</v>
      </c>
      <c r="L240" s="191"/>
      <c r="M240" s="190">
        <f t="shared" si="325"/>
        <v>0</v>
      </c>
      <c r="N240" s="191"/>
      <c r="O240" s="190">
        <f t="shared" si="326"/>
        <v>0</v>
      </c>
      <c r="P240" s="191"/>
      <c r="Q240" s="190">
        <f t="shared" si="327"/>
        <v>0</v>
      </c>
      <c r="R240" s="191"/>
      <c r="S240" s="190">
        <f t="shared" si="328"/>
        <v>0</v>
      </c>
      <c r="T240" s="191"/>
      <c r="U240" s="190">
        <f t="shared" si="329"/>
        <v>0</v>
      </c>
      <c r="V240" s="191"/>
      <c r="W240" s="190">
        <f t="shared" si="330"/>
        <v>0</v>
      </c>
      <c r="X240" s="191"/>
      <c r="Y240" s="190">
        <f t="shared" si="331"/>
        <v>0</v>
      </c>
      <c r="Z240" s="191"/>
      <c r="AA240" s="190">
        <f t="shared" si="332"/>
        <v>0</v>
      </c>
      <c r="AB240" s="191"/>
      <c r="AC240" s="190">
        <f t="shared" si="333"/>
        <v>0</v>
      </c>
      <c r="AD240" s="191"/>
      <c r="AE240" s="190">
        <f t="shared" si="334"/>
        <v>0</v>
      </c>
      <c r="AF240" s="238">
        <f t="shared" si="335"/>
        <v>0</v>
      </c>
      <c r="AG240" s="196">
        <f t="shared" si="335"/>
        <v>0</v>
      </c>
      <c r="AH240" s="184"/>
      <c r="AI240" s="185"/>
    </row>
    <row r="241" spans="1:35" s="7" customFormat="1" outlineLevel="1">
      <c r="A241" s="171"/>
      <c r="B241" s="171"/>
      <c r="C241" s="90"/>
      <c r="D241" s="192" t="s">
        <v>71</v>
      </c>
      <c r="E241" s="193" t="s">
        <v>64</v>
      </c>
      <c r="F241" s="473"/>
      <c r="G241" s="202" t="s">
        <v>115</v>
      </c>
      <c r="H241" s="148"/>
      <c r="I241" s="148">
        <f t="shared" si="324"/>
        <v>0</v>
      </c>
      <c r="J241" s="148"/>
      <c r="K241" s="148">
        <f t="shared" si="324"/>
        <v>0</v>
      </c>
      <c r="L241" s="148"/>
      <c r="M241" s="148">
        <f t="shared" si="325"/>
        <v>0</v>
      </c>
      <c r="N241" s="148"/>
      <c r="O241" s="148">
        <f t="shared" si="326"/>
        <v>0</v>
      </c>
      <c r="P241" s="148"/>
      <c r="Q241" s="148">
        <f t="shared" si="327"/>
        <v>0</v>
      </c>
      <c r="R241" s="148"/>
      <c r="S241" s="148">
        <f t="shared" si="328"/>
        <v>0</v>
      </c>
      <c r="T241" s="148"/>
      <c r="U241" s="148">
        <f t="shared" si="329"/>
        <v>0</v>
      </c>
      <c r="V241" s="148"/>
      <c r="W241" s="148">
        <f t="shared" si="330"/>
        <v>0</v>
      </c>
      <c r="X241" s="148"/>
      <c r="Y241" s="148">
        <f t="shared" si="331"/>
        <v>0</v>
      </c>
      <c r="Z241" s="148"/>
      <c r="AA241" s="148">
        <f t="shared" si="332"/>
        <v>0</v>
      </c>
      <c r="AB241" s="148"/>
      <c r="AC241" s="148">
        <f t="shared" si="333"/>
        <v>0</v>
      </c>
      <c r="AD241" s="148"/>
      <c r="AE241" s="148">
        <f t="shared" si="334"/>
        <v>0</v>
      </c>
      <c r="AF241" s="238">
        <f t="shared" si="335"/>
        <v>0</v>
      </c>
      <c r="AG241" s="196">
        <f t="shared" si="335"/>
        <v>0</v>
      </c>
      <c r="AH241" s="184"/>
      <c r="AI241" s="185"/>
    </row>
    <row r="242" spans="1:35" s="7" customFormat="1" outlineLevel="1">
      <c r="A242" s="171"/>
      <c r="B242" s="171"/>
      <c r="C242" s="90"/>
      <c r="D242" s="192" t="s">
        <v>71</v>
      </c>
      <c r="E242" s="193" t="s">
        <v>73</v>
      </c>
      <c r="F242" s="473"/>
      <c r="G242" s="202" t="s">
        <v>115</v>
      </c>
      <c r="H242" s="148"/>
      <c r="I242" s="148">
        <f t="shared" si="324"/>
        <v>0</v>
      </c>
      <c r="J242" s="148"/>
      <c r="K242" s="148">
        <f t="shared" si="324"/>
        <v>0</v>
      </c>
      <c r="L242" s="148"/>
      <c r="M242" s="148">
        <f t="shared" si="325"/>
        <v>0</v>
      </c>
      <c r="N242" s="148"/>
      <c r="O242" s="148">
        <f t="shared" si="326"/>
        <v>0</v>
      </c>
      <c r="P242" s="148"/>
      <c r="Q242" s="148">
        <f t="shared" si="327"/>
        <v>0</v>
      </c>
      <c r="R242" s="148"/>
      <c r="S242" s="148">
        <f t="shared" si="328"/>
        <v>0</v>
      </c>
      <c r="T242" s="148"/>
      <c r="U242" s="148">
        <f t="shared" si="329"/>
        <v>0</v>
      </c>
      <c r="V242" s="148"/>
      <c r="W242" s="148">
        <f t="shared" si="330"/>
        <v>0</v>
      </c>
      <c r="X242" s="148"/>
      <c r="Y242" s="148">
        <f t="shared" si="331"/>
        <v>0</v>
      </c>
      <c r="Z242" s="148"/>
      <c r="AA242" s="148">
        <f t="shared" si="332"/>
        <v>0</v>
      </c>
      <c r="AB242" s="148"/>
      <c r="AC242" s="148">
        <f t="shared" si="333"/>
        <v>0</v>
      </c>
      <c r="AD242" s="148"/>
      <c r="AE242" s="148">
        <f t="shared" si="334"/>
        <v>0</v>
      </c>
      <c r="AF242" s="238">
        <f t="shared" si="335"/>
        <v>0</v>
      </c>
      <c r="AG242" s="196">
        <f t="shared" si="335"/>
        <v>0</v>
      </c>
      <c r="AH242" s="184"/>
      <c r="AI242" s="185"/>
    </row>
    <row r="243" spans="1:35" outlineLevel="1">
      <c r="A243" s="171"/>
      <c r="B243" s="171"/>
      <c r="C243" s="90"/>
      <c r="D243" s="204" t="s">
        <v>42</v>
      </c>
      <c r="E243" s="183"/>
      <c r="F243" s="274">
        <v>104300</v>
      </c>
      <c r="G243" s="212" t="s">
        <v>115</v>
      </c>
      <c r="H243" s="191"/>
      <c r="I243" s="190">
        <f t="shared" si="324"/>
        <v>0</v>
      </c>
      <c r="J243" s="191"/>
      <c r="K243" s="190">
        <f t="shared" si="324"/>
        <v>0</v>
      </c>
      <c r="L243" s="191"/>
      <c r="M243" s="190">
        <f t="shared" si="325"/>
        <v>0</v>
      </c>
      <c r="N243" s="191"/>
      <c r="O243" s="190">
        <f t="shared" si="326"/>
        <v>0</v>
      </c>
      <c r="P243" s="191"/>
      <c r="Q243" s="190">
        <f t="shared" si="327"/>
        <v>0</v>
      </c>
      <c r="R243" s="191"/>
      <c r="S243" s="190">
        <f t="shared" si="328"/>
        <v>0</v>
      </c>
      <c r="T243" s="191"/>
      <c r="U243" s="190">
        <f t="shared" si="329"/>
        <v>0</v>
      </c>
      <c r="V243" s="191"/>
      <c r="W243" s="190">
        <f t="shared" si="330"/>
        <v>0</v>
      </c>
      <c r="X243" s="191"/>
      <c r="Y243" s="190">
        <f t="shared" si="331"/>
        <v>0</v>
      </c>
      <c r="Z243" s="191"/>
      <c r="AA243" s="190">
        <f t="shared" si="332"/>
        <v>0</v>
      </c>
      <c r="AB243" s="191"/>
      <c r="AC243" s="190">
        <f t="shared" si="333"/>
        <v>0</v>
      </c>
      <c r="AD243" s="191"/>
      <c r="AE243" s="190">
        <f t="shared" si="334"/>
        <v>0</v>
      </c>
      <c r="AF243" s="238">
        <f t="shared" si="335"/>
        <v>0</v>
      </c>
      <c r="AG243" s="196">
        <f t="shared" si="335"/>
        <v>0</v>
      </c>
      <c r="AH243" s="184"/>
      <c r="AI243" s="185"/>
    </row>
    <row r="244" spans="1:35" outlineLevel="1">
      <c r="A244" s="171"/>
      <c r="B244" s="171"/>
      <c r="C244" s="90"/>
      <c r="D244" s="204" t="s">
        <v>62</v>
      </c>
      <c r="E244" s="183"/>
      <c r="F244" s="112">
        <v>26100</v>
      </c>
      <c r="G244" s="212" t="s">
        <v>115</v>
      </c>
      <c r="H244" s="2"/>
      <c r="I244" s="190">
        <f t="shared" si="324"/>
        <v>0</v>
      </c>
      <c r="J244" s="2"/>
      <c r="K244" s="190">
        <f t="shared" si="324"/>
        <v>0</v>
      </c>
      <c r="L244" s="2"/>
      <c r="M244" s="190">
        <f t="shared" si="325"/>
        <v>0</v>
      </c>
      <c r="N244" s="2"/>
      <c r="O244" s="190">
        <f t="shared" si="326"/>
        <v>0</v>
      </c>
      <c r="P244" s="2"/>
      <c r="Q244" s="190">
        <f t="shared" si="327"/>
        <v>0</v>
      </c>
      <c r="R244" s="2"/>
      <c r="S244" s="190">
        <f t="shared" si="328"/>
        <v>0</v>
      </c>
      <c r="T244" s="2"/>
      <c r="U244" s="190">
        <f t="shared" si="329"/>
        <v>0</v>
      </c>
      <c r="V244" s="2"/>
      <c r="W244" s="190">
        <f t="shared" si="330"/>
        <v>0</v>
      </c>
      <c r="X244" s="191"/>
      <c r="Y244" s="190">
        <f t="shared" si="331"/>
        <v>0</v>
      </c>
      <c r="Z244" s="2"/>
      <c r="AA244" s="190">
        <f t="shared" si="332"/>
        <v>0</v>
      </c>
      <c r="AB244" s="2"/>
      <c r="AC244" s="190">
        <f t="shared" si="333"/>
        <v>0</v>
      </c>
      <c r="AD244" s="191"/>
      <c r="AE244" s="190">
        <f t="shared" si="334"/>
        <v>0</v>
      </c>
      <c r="AF244" s="238">
        <f t="shared" si="335"/>
        <v>0</v>
      </c>
      <c r="AG244" s="196">
        <f t="shared" si="335"/>
        <v>0</v>
      </c>
      <c r="AH244" s="184"/>
      <c r="AI244" s="185"/>
    </row>
    <row r="245" spans="1:35" outlineLevel="1">
      <c r="A245" s="171"/>
      <c r="B245" s="171"/>
      <c r="C245" s="91" t="s">
        <v>43</v>
      </c>
      <c r="D245" s="204" t="s">
        <v>133</v>
      </c>
      <c r="E245" s="183"/>
      <c r="F245" s="274">
        <v>5520</v>
      </c>
      <c r="G245" s="212" t="s">
        <v>115</v>
      </c>
      <c r="H245" s="189"/>
      <c r="I245" s="190">
        <f t="shared" si="324"/>
        <v>0</v>
      </c>
      <c r="J245" s="189"/>
      <c r="K245" s="190">
        <f t="shared" si="324"/>
        <v>0</v>
      </c>
      <c r="L245" s="189"/>
      <c r="M245" s="190">
        <f t="shared" si="325"/>
        <v>0</v>
      </c>
      <c r="N245" s="189"/>
      <c r="O245" s="190">
        <f t="shared" si="326"/>
        <v>0</v>
      </c>
      <c r="P245" s="189"/>
      <c r="Q245" s="190">
        <f t="shared" si="327"/>
        <v>0</v>
      </c>
      <c r="R245" s="189"/>
      <c r="S245" s="190">
        <f t="shared" si="328"/>
        <v>0</v>
      </c>
      <c r="T245" s="189"/>
      <c r="U245" s="190">
        <f t="shared" si="329"/>
        <v>0</v>
      </c>
      <c r="V245" s="189"/>
      <c r="W245" s="190">
        <f t="shared" si="330"/>
        <v>0</v>
      </c>
      <c r="X245" s="396"/>
      <c r="Y245" s="190">
        <f t="shared" si="331"/>
        <v>0</v>
      </c>
      <c r="Z245" s="189"/>
      <c r="AA245" s="190">
        <f t="shared" si="332"/>
        <v>0</v>
      </c>
      <c r="AB245" s="189"/>
      <c r="AC245" s="190">
        <f t="shared" si="333"/>
        <v>0</v>
      </c>
      <c r="AD245" s="189"/>
      <c r="AE245" s="190">
        <f t="shared" si="334"/>
        <v>0</v>
      </c>
      <c r="AF245" s="238">
        <f t="shared" si="335"/>
        <v>0</v>
      </c>
      <c r="AG245" s="196">
        <f t="shared" si="335"/>
        <v>0</v>
      </c>
      <c r="AH245" s="184"/>
      <c r="AI245" s="185"/>
    </row>
    <row r="246" spans="1:35" outlineLevel="1">
      <c r="A246" s="171"/>
      <c r="B246" s="171"/>
      <c r="C246" s="91" t="s">
        <v>44</v>
      </c>
      <c r="D246" s="205" t="s">
        <v>45</v>
      </c>
      <c r="E246" s="206"/>
      <c r="F246" s="203" t="s">
        <v>115</v>
      </c>
      <c r="G246" s="203" t="s">
        <v>115</v>
      </c>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238">
        <f t="shared" si="335"/>
        <v>0</v>
      </c>
      <c r="AG246" s="196">
        <f t="shared" si="335"/>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35"/>
        <v>0</v>
      </c>
      <c r="AG247" s="196">
        <f t="shared" si="335"/>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35"/>
        <v>0</v>
      </c>
      <c r="AG248" s="196">
        <f t="shared" si="335"/>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35"/>
        <v>0</v>
      </c>
      <c r="AG249" s="196">
        <f t="shared" si="335"/>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2"/>
      <c r="V250" s="191"/>
      <c r="W250" s="191"/>
      <c r="X250" s="191"/>
      <c r="Y250" s="191"/>
      <c r="Z250" s="191"/>
      <c r="AA250" s="191"/>
      <c r="AB250" s="191"/>
      <c r="AC250" s="191"/>
      <c r="AD250" s="191"/>
      <c r="AE250" s="191"/>
      <c r="AF250" s="238">
        <f t="shared" si="335"/>
        <v>0</v>
      </c>
      <c r="AG250" s="196">
        <f t="shared" si="335"/>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35"/>
        <v>0</v>
      </c>
      <c r="AG251" s="196">
        <f t="shared" si="335"/>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35"/>
        <v>0</v>
      </c>
      <c r="AG252" s="196">
        <f t="shared" si="335"/>
        <v>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35"/>
        <v>0</v>
      </c>
      <c r="AG253" s="196">
        <f t="shared" si="335"/>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35"/>
        <v>0</v>
      </c>
      <c r="AG254" s="196">
        <f t="shared" si="335"/>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35"/>
        <v>0</v>
      </c>
      <c r="AG255" s="196">
        <f t="shared" si="335"/>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35"/>
        <v>0</v>
      </c>
      <c r="AG256" s="196">
        <f t="shared" si="335"/>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35"/>
        <v>0</v>
      </c>
      <c r="AG257" s="214">
        <f t="shared" si="335"/>
        <v>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35"/>
        <v>0</v>
      </c>
      <c r="AG258" s="214">
        <f t="shared" si="335"/>
        <v>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35"/>
        <v>0</v>
      </c>
      <c r="AG259" s="215">
        <f t="shared" si="335"/>
        <v>0</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35"/>
        <v>0</v>
      </c>
      <c r="AG260" s="215">
        <f t="shared" si="335"/>
        <v>0</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35"/>
        <v>0</v>
      </c>
      <c r="AG261" s="196">
        <f t="shared" si="335"/>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35"/>
        <v>0</v>
      </c>
      <c r="AG262" s="196">
        <f t="shared" si="335"/>
        <v>0</v>
      </c>
      <c r="AH262" s="197"/>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35"/>
        <v>0</v>
      </c>
      <c r="AG263" s="196">
        <f t="shared" si="335"/>
        <v>0</v>
      </c>
      <c r="AH263" s="197"/>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35"/>
        <v>0</v>
      </c>
      <c r="AG264" s="196">
        <f t="shared" si="335"/>
        <v>0</v>
      </c>
      <c r="AH264" s="197"/>
      <c r="AI264" s="197"/>
    </row>
    <row r="265" spans="1:35">
      <c r="A265" s="171"/>
      <c r="B265" s="171"/>
      <c r="C265" s="90"/>
      <c r="D265" s="176"/>
      <c r="E265" s="198" t="s">
        <v>22</v>
      </c>
      <c r="F265" s="136"/>
      <c r="G265" s="155" t="s">
        <v>115</v>
      </c>
      <c r="H265" s="147">
        <f t="shared" ref="H265:AE265" si="336">SUM(H261:H264)</f>
        <v>0</v>
      </c>
      <c r="I265" s="147">
        <f t="shared" si="336"/>
        <v>0</v>
      </c>
      <c r="J265" s="147">
        <f t="shared" si="336"/>
        <v>0</v>
      </c>
      <c r="K265" s="147">
        <f t="shared" si="336"/>
        <v>0</v>
      </c>
      <c r="L265" s="147">
        <f t="shared" si="336"/>
        <v>0</v>
      </c>
      <c r="M265" s="147">
        <f t="shared" si="336"/>
        <v>0</v>
      </c>
      <c r="N265" s="147">
        <f t="shared" si="336"/>
        <v>0</v>
      </c>
      <c r="O265" s="147">
        <f t="shared" si="336"/>
        <v>0</v>
      </c>
      <c r="P265" s="147">
        <f t="shared" si="336"/>
        <v>0</v>
      </c>
      <c r="Q265" s="147">
        <f t="shared" si="336"/>
        <v>0</v>
      </c>
      <c r="R265" s="147">
        <f t="shared" si="336"/>
        <v>0</v>
      </c>
      <c r="S265" s="147">
        <f t="shared" si="336"/>
        <v>0</v>
      </c>
      <c r="T265" s="147">
        <f t="shared" si="336"/>
        <v>0</v>
      </c>
      <c r="U265" s="147">
        <f t="shared" si="336"/>
        <v>0</v>
      </c>
      <c r="V265" s="147">
        <f t="shared" si="336"/>
        <v>0</v>
      </c>
      <c r="W265" s="147">
        <f t="shared" si="336"/>
        <v>0</v>
      </c>
      <c r="X265" s="147">
        <f t="shared" si="336"/>
        <v>0</v>
      </c>
      <c r="Y265" s="147">
        <f t="shared" si="336"/>
        <v>0</v>
      </c>
      <c r="Z265" s="147">
        <f t="shared" si="336"/>
        <v>0</v>
      </c>
      <c r="AA265" s="147">
        <f t="shared" si="336"/>
        <v>0</v>
      </c>
      <c r="AB265" s="147">
        <f t="shared" si="336"/>
        <v>0</v>
      </c>
      <c r="AC265" s="147">
        <f t="shared" si="336"/>
        <v>0</v>
      </c>
      <c r="AD265" s="147">
        <f t="shared" si="336"/>
        <v>0</v>
      </c>
      <c r="AE265" s="147">
        <f t="shared" si="336"/>
        <v>0</v>
      </c>
      <c r="AF265" s="238">
        <f t="shared" si="335"/>
        <v>0</v>
      </c>
      <c r="AG265" s="196">
        <f t="shared" si="335"/>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35"/>
        <v>0</v>
      </c>
      <c r="AG266" s="196">
        <f t="shared" si="335"/>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35"/>
        <v>0</v>
      </c>
      <c r="AG267" s="196">
        <f t="shared" si="335"/>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35"/>
        <v>0</v>
      </c>
      <c r="AG268" s="196">
        <f t="shared" si="335"/>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35"/>
        <v>0</v>
      </c>
      <c r="AG269" s="196">
        <f t="shared" si="335"/>
        <v>0</v>
      </c>
      <c r="AH269" s="197"/>
      <c r="AI269" s="197"/>
    </row>
    <row r="270" spans="1:35">
      <c r="A270" s="171"/>
      <c r="B270" s="171"/>
      <c r="C270" s="90"/>
      <c r="D270" s="90"/>
      <c r="E270" s="199" t="s">
        <v>22</v>
      </c>
      <c r="F270" s="132"/>
      <c r="G270" s="155" t="s">
        <v>115</v>
      </c>
      <c r="H270" s="147">
        <f t="shared" ref="H270:AE270" si="337">SUM(H266:H269)</f>
        <v>0</v>
      </c>
      <c r="I270" s="147">
        <f t="shared" si="337"/>
        <v>0</v>
      </c>
      <c r="J270" s="147">
        <f t="shared" si="337"/>
        <v>0</v>
      </c>
      <c r="K270" s="147">
        <f t="shared" si="337"/>
        <v>0</v>
      </c>
      <c r="L270" s="147">
        <f t="shared" si="337"/>
        <v>0</v>
      </c>
      <c r="M270" s="147">
        <f t="shared" si="337"/>
        <v>0</v>
      </c>
      <c r="N270" s="147">
        <f t="shared" si="337"/>
        <v>0</v>
      </c>
      <c r="O270" s="147">
        <f t="shared" si="337"/>
        <v>0</v>
      </c>
      <c r="P270" s="147">
        <f t="shared" si="337"/>
        <v>0</v>
      </c>
      <c r="Q270" s="147">
        <f t="shared" si="337"/>
        <v>0</v>
      </c>
      <c r="R270" s="147">
        <f t="shared" si="337"/>
        <v>0</v>
      </c>
      <c r="S270" s="147">
        <f t="shared" si="337"/>
        <v>0</v>
      </c>
      <c r="T270" s="147">
        <f t="shared" si="337"/>
        <v>0</v>
      </c>
      <c r="U270" s="147">
        <f t="shared" si="337"/>
        <v>0</v>
      </c>
      <c r="V270" s="147">
        <f t="shared" si="337"/>
        <v>0</v>
      </c>
      <c r="W270" s="147">
        <f t="shared" si="337"/>
        <v>0</v>
      </c>
      <c r="X270" s="147">
        <f t="shared" si="337"/>
        <v>0</v>
      </c>
      <c r="Y270" s="147">
        <f t="shared" si="337"/>
        <v>0</v>
      </c>
      <c r="Z270" s="147">
        <f t="shared" si="337"/>
        <v>0</v>
      </c>
      <c r="AA270" s="147">
        <f t="shared" si="337"/>
        <v>0</v>
      </c>
      <c r="AB270" s="147">
        <f t="shared" si="337"/>
        <v>0</v>
      </c>
      <c r="AC270" s="147">
        <f t="shared" si="337"/>
        <v>0</v>
      </c>
      <c r="AD270" s="147">
        <f t="shared" si="337"/>
        <v>0</v>
      </c>
      <c r="AE270" s="147">
        <f t="shared" si="337"/>
        <v>0</v>
      </c>
      <c r="AF270" s="238">
        <f t="shared" si="335"/>
        <v>0</v>
      </c>
      <c r="AG270" s="196">
        <f t="shared" si="335"/>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38">SUM(L270,L265)</f>
        <v>0</v>
      </c>
      <c r="M271" s="139">
        <f t="shared" si="338"/>
        <v>0</v>
      </c>
      <c r="N271" s="139">
        <f t="shared" si="338"/>
        <v>0</v>
      </c>
      <c r="O271" s="139">
        <f t="shared" si="338"/>
        <v>0</v>
      </c>
      <c r="P271" s="139">
        <f t="shared" si="338"/>
        <v>0</v>
      </c>
      <c r="Q271" s="139">
        <f t="shared" si="338"/>
        <v>0</v>
      </c>
      <c r="R271" s="139">
        <f t="shared" si="338"/>
        <v>0</v>
      </c>
      <c r="S271" s="139">
        <f t="shared" si="338"/>
        <v>0</v>
      </c>
      <c r="T271" s="139">
        <f>SUM(T270,T265)</f>
        <v>0</v>
      </c>
      <c r="U271" s="139">
        <f>SUM(U270,U265)</f>
        <v>0</v>
      </c>
      <c r="V271" s="139">
        <f t="shared" si="338"/>
        <v>0</v>
      </c>
      <c r="W271" s="139">
        <f>SUM(W270,W265)</f>
        <v>0</v>
      </c>
      <c r="X271" s="139">
        <f t="shared" si="338"/>
        <v>0</v>
      </c>
      <c r="Y271" s="139">
        <f t="shared" si="338"/>
        <v>0</v>
      </c>
      <c r="Z271" s="139">
        <f>SUM(Z270,Z265)</f>
        <v>0</v>
      </c>
      <c r="AA271" s="139">
        <f>SUM(AA270,AA265)</f>
        <v>0</v>
      </c>
      <c r="AB271" s="139">
        <f t="shared" si="338"/>
        <v>0</v>
      </c>
      <c r="AC271" s="139">
        <f>SUM(AC270,AC265)</f>
        <v>0</v>
      </c>
      <c r="AD271" s="139">
        <f t="shared" si="338"/>
        <v>0</v>
      </c>
      <c r="AE271" s="139">
        <f t="shared" si="338"/>
        <v>0</v>
      </c>
      <c r="AF271" s="240">
        <f t="shared" si="335"/>
        <v>0</v>
      </c>
      <c r="AG271" s="214">
        <f t="shared" si="335"/>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35"/>
        <v>0</v>
      </c>
      <c r="AG272" s="215">
        <f t="shared" si="335"/>
        <v>0</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35"/>
        <v>0</v>
      </c>
      <c r="AG273" s="215">
        <f t="shared" si="335"/>
        <v>0</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165"/>
      <c r="AI275" s="165"/>
    </row>
    <row r="276" spans="1:35">
      <c r="F276" s="6"/>
      <c r="G276" s="6"/>
      <c r="H276" s="39"/>
      <c r="I276" s="9"/>
      <c r="J276" s="39"/>
      <c r="K276" s="9"/>
      <c r="L276" s="39"/>
      <c r="M276" s="9"/>
      <c r="AE276" s="34"/>
    </row>
    <row r="277" spans="1:35">
      <c r="F277" s="6"/>
      <c r="G277" s="6"/>
      <c r="AA277" s="34"/>
      <c r="AF277" s="241" t="s">
        <v>181</v>
      </c>
      <c r="AG277" s="242">
        <f>(AG235+AG271)-(AI115+AI174)</f>
        <v>0</v>
      </c>
    </row>
    <row r="278" spans="1:35">
      <c r="F278" s="6"/>
      <c r="G278" s="6"/>
      <c r="AF278" s="241" t="s">
        <v>181</v>
      </c>
      <c r="AG278" s="242">
        <f>AG257-AI160</f>
        <v>0</v>
      </c>
    </row>
    <row r="279" spans="1:35">
      <c r="F279" s="6"/>
      <c r="G279" s="6"/>
      <c r="AF279" s="241" t="s">
        <v>182</v>
      </c>
      <c r="AG279" s="242">
        <f>SUM(AG277:AG278)</f>
        <v>0</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2.2187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211</v>
      </c>
    </row>
    <row r="4" spans="1:35">
      <c r="A4" s="6" t="s">
        <v>113</v>
      </c>
      <c r="B4" s="54" t="s">
        <v>212</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196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55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50</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5" t="s">
        <v>199</v>
      </c>
      <c r="D8" s="65"/>
      <c r="H8" s="10" t="s">
        <v>126</v>
      </c>
      <c r="I8" s="25">
        <f>$B$7-I9-I6-I7-I10</f>
        <v>50</v>
      </c>
      <c r="K8" s="25">
        <f>$B$7-K9-K6-K7-K10</f>
        <v>50</v>
      </c>
      <c r="M8" s="25">
        <f>$B$7-M9-M6-M7-M10</f>
        <v>50</v>
      </c>
      <c r="O8" s="25">
        <f>$B$7-O9-O6-O7-O10</f>
        <v>50</v>
      </c>
      <c r="Q8" s="25">
        <f>$B$7-Q9-Q6-Q7-Q10</f>
        <v>50</v>
      </c>
      <c r="S8" s="25">
        <f>$B$7-S9-S6-S7-S10</f>
        <v>50</v>
      </c>
      <c r="U8" s="25">
        <f>$B$7-U9-U6-U7-U10</f>
        <v>50</v>
      </c>
      <c r="W8" s="25">
        <f>$B$7-W9-W6-W7-W10</f>
        <v>50</v>
      </c>
      <c r="Y8" s="25">
        <f>$B$7-Y9-Y6-Y7-Y10</f>
        <v>50</v>
      </c>
      <c r="AA8" s="25">
        <f>$B$7-AA9-AA6-AA7-AA10</f>
        <v>50</v>
      </c>
      <c r="AC8" s="25">
        <f>$B$7-AC9-AC6-AC7-AC10</f>
        <v>50</v>
      </c>
      <c r="AE8" s="25">
        <f>$B$7-AE9-AE6-AE7-AE10</f>
        <v>50</v>
      </c>
      <c r="AG8" s="18">
        <f t="shared" ref="AG8:AG10" si="1">SUM(I8:AE8)</f>
        <v>600</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32</v>
      </c>
      <c r="F14" s="398">
        <v>636373</v>
      </c>
      <c r="G14" s="107" t="s">
        <v>127</v>
      </c>
      <c r="H14" s="249"/>
      <c r="I14" s="3">
        <f>ROUNDDOWN($F14*H14,0)</f>
        <v>0</v>
      </c>
      <c r="J14" s="249"/>
      <c r="K14" s="3">
        <f>ROUNDDOWN($F14*J14,0)</f>
        <v>0</v>
      </c>
      <c r="L14" s="116"/>
      <c r="M14" s="3">
        <f>ROUNDDOWN($F14*L14,0)</f>
        <v>0</v>
      </c>
      <c r="N14" s="116"/>
      <c r="O14" s="3">
        <f>ROUNDDOWN($F14*N14,0)</f>
        <v>0</v>
      </c>
      <c r="P14" s="116"/>
      <c r="Q14" s="3">
        <f>ROUNDDOWN($F14*P14,0)</f>
        <v>0</v>
      </c>
      <c r="R14" s="116"/>
      <c r="S14" s="3">
        <f>ROUNDDOWN($F14*R14,0)</f>
        <v>0</v>
      </c>
      <c r="T14" s="116"/>
      <c r="U14" s="3">
        <f>ROUNDDOWN($F14*T14,0)</f>
        <v>0</v>
      </c>
      <c r="V14" s="249"/>
      <c r="W14" s="3">
        <f>ROUNDDOWN($F14*V14,0)</f>
        <v>0</v>
      </c>
      <c r="X14" s="116"/>
      <c r="Y14" s="3">
        <f>ROUNDDOWN($F14*X14,0)</f>
        <v>0</v>
      </c>
      <c r="Z14" s="249"/>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88"/>
      <c r="F15" s="109"/>
      <c r="G15" s="107"/>
      <c r="H15" s="115"/>
      <c r="I15" s="3">
        <f>ROUNDDOWN($F15*H15,0)</f>
        <v>0</v>
      </c>
      <c r="J15" s="115"/>
      <c r="K15" s="3">
        <f>ROUNDDOWN($F15*J15,0)</f>
        <v>0</v>
      </c>
      <c r="L15" s="249"/>
      <c r="M15" s="3">
        <f>ROUNDDOWN($F15*L15,0)</f>
        <v>0</v>
      </c>
      <c r="N15" s="247"/>
      <c r="O15" s="3">
        <f>ROUNDDOWN($F15*N15,0)</f>
        <v>0</v>
      </c>
      <c r="P15" s="115"/>
      <c r="Q15" s="3">
        <f>ROUNDDOWN($F15*P15,0)</f>
        <v>0</v>
      </c>
      <c r="R15" s="115"/>
      <c r="S15" s="3">
        <f>ROUNDDOWN($F15*R15,0)</f>
        <v>0</v>
      </c>
      <c r="T15" s="115"/>
      <c r="U15" s="3">
        <f>ROUNDDOWN($F15*T15,0)</f>
        <v>0</v>
      </c>
      <c r="V15" s="115"/>
      <c r="W15" s="3">
        <f>ROUNDDOWN($F15*V15,0)</f>
        <v>0</v>
      </c>
      <c r="X15" s="115"/>
      <c r="Y15" s="3">
        <f>ROUNDDOWN($F15*X15,0)</f>
        <v>0</v>
      </c>
      <c r="Z15" s="115"/>
      <c r="AA15" s="3">
        <f>ROUNDDOWN($F15*Z15,0)</f>
        <v>0</v>
      </c>
      <c r="AB15" s="115"/>
      <c r="AC15" s="3">
        <f t="shared" ref="AC15:AC22" si="2">ROUNDDOWN($F15*AB15,0)</f>
        <v>0</v>
      </c>
      <c r="AD15" s="115"/>
      <c r="AE15" s="3">
        <f t="shared" ref="AE15:AE23" si="3">ROUNDDOWN($F15*AD15,0)</f>
        <v>0</v>
      </c>
      <c r="AF15" s="220"/>
      <c r="AG15" s="3">
        <f>ROUNDDOWN($F15*AF15,0)</f>
        <v>0</v>
      </c>
      <c r="AH15" s="114">
        <f>SUM(AF15,AD15,AB15,Z15,X15,V15,T15,R15,P15,N15,L15,J15,H15)</f>
        <v>0</v>
      </c>
      <c r="AI15" s="4">
        <f t="shared" ref="AH15:AI46" si="4">SUM(AG15,AE15,AC15,AA15,Y15,W15,U15,S15,Q15,O15,M15,K15,I15)</f>
        <v>0</v>
      </c>
    </row>
    <row r="16" spans="1:35">
      <c r="A16" s="13"/>
      <c r="B16" s="13"/>
      <c r="C16" s="68"/>
      <c r="D16" s="26"/>
      <c r="E16" s="88"/>
      <c r="F16" s="111"/>
      <c r="G16" s="200"/>
      <c r="H16" s="115"/>
      <c r="I16" s="3">
        <f>ROUNDDOWN($F15*H16,0)</f>
        <v>0</v>
      </c>
      <c r="J16" s="115"/>
      <c r="K16" s="3">
        <f>ROUNDDOWN($F15*J16,0)</f>
        <v>0</v>
      </c>
      <c r="L16" s="115"/>
      <c r="M16" s="3">
        <f>ROUNDDOWN($F15*L16,0)</f>
        <v>0</v>
      </c>
      <c r="N16" s="115"/>
      <c r="O16" s="3">
        <f>ROUNDDOWN($F15*N16,0)</f>
        <v>0</v>
      </c>
      <c r="P16" s="115"/>
      <c r="Q16" s="3">
        <f>ROUNDDOWN($F15*P16,0)</f>
        <v>0</v>
      </c>
      <c r="R16" s="115"/>
      <c r="S16" s="3">
        <f>ROUNDDOWN($F15*R16,0)</f>
        <v>0</v>
      </c>
      <c r="T16" s="115"/>
      <c r="U16" s="3">
        <f>ROUNDDOWN($F15*T16,0)</f>
        <v>0</v>
      </c>
      <c r="V16" s="115"/>
      <c r="W16" s="3">
        <f>ROUNDDOWN($F15*V16,0)</f>
        <v>0</v>
      </c>
      <c r="X16" s="115"/>
      <c r="Y16" s="3">
        <f>ROUNDDOWN($F15*X16,0)</f>
        <v>0</v>
      </c>
      <c r="Z16" s="115"/>
      <c r="AA16" s="3">
        <f>ROUNDDOWN($F15*Z16,0)</f>
        <v>0</v>
      </c>
      <c r="AB16" s="115"/>
      <c r="AC16" s="3">
        <f t="shared" si="2"/>
        <v>0</v>
      </c>
      <c r="AD16" s="115"/>
      <c r="AE16" s="3">
        <f t="shared" si="3"/>
        <v>0</v>
      </c>
      <c r="AF16" s="220"/>
      <c r="AG16" s="3">
        <f>ROUNDDOWN($F15*AF15,0)</f>
        <v>0</v>
      </c>
      <c r="AH16" s="114">
        <f>SUM(AF15,AD16,AB16,Z16,X16,V16,T16,R16,P16,N16,L16,J16,H16)</f>
        <v>0</v>
      </c>
      <c r="AI16" s="4">
        <f t="shared" si="4"/>
        <v>0</v>
      </c>
    </row>
    <row r="17" spans="1:35">
      <c r="A17" s="13"/>
      <c r="B17" s="13"/>
      <c r="C17" s="68"/>
      <c r="D17" s="26"/>
      <c r="E17" s="88"/>
      <c r="F17" s="109"/>
      <c r="G17" s="109"/>
      <c r="H17" s="115"/>
      <c r="I17" s="3">
        <f t="shared" ref="I17:K23" si="5">ROUNDDOWN($F17*H17,0)</f>
        <v>0</v>
      </c>
      <c r="J17" s="115"/>
      <c r="K17" s="3">
        <f t="shared" ref="K17:K19" si="6">ROUNDDOWN($F17*J17,0)</f>
        <v>0</v>
      </c>
      <c r="L17" s="115"/>
      <c r="M17" s="3">
        <f t="shared" ref="M17:M23" si="7">ROUNDDOWN($F17*L17,0)</f>
        <v>0</v>
      </c>
      <c r="N17" s="115"/>
      <c r="O17" s="3">
        <f t="shared" ref="O17:O23" si="8">ROUNDDOWN($F17*N17,0)</f>
        <v>0</v>
      </c>
      <c r="P17" s="115"/>
      <c r="Q17" s="3">
        <f t="shared" ref="Q17:Q23" si="9">ROUNDDOWN($F17*P17,0)</f>
        <v>0</v>
      </c>
      <c r="R17" s="115"/>
      <c r="S17" s="3">
        <f t="shared" ref="S17:S23" si="10">ROUNDDOWN($F17*R17,0)</f>
        <v>0</v>
      </c>
      <c r="T17" s="115"/>
      <c r="U17" s="3">
        <f t="shared" ref="U17:U23" si="11">ROUNDDOWN($F17*T17,0)</f>
        <v>0</v>
      </c>
      <c r="V17" s="115"/>
      <c r="W17" s="3">
        <f t="shared" ref="W17:W19" si="12">ROUNDDOWN($F17*V17,0)</f>
        <v>0</v>
      </c>
      <c r="X17" s="115"/>
      <c r="Y17" s="3">
        <f t="shared" ref="Y17:Y23" si="13">ROUNDDOWN($F17*X17,0)</f>
        <v>0</v>
      </c>
      <c r="Z17" s="115"/>
      <c r="AA17" s="3">
        <f t="shared" ref="AA17:AA19" si="14">ROUNDDOWN($F17*Z17,0)</f>
        <v>0</v>
      </c>
      <c r="AB17" s="115"/>
      <c r="AC17" s="3">
        <f t="shared" si="2"/>
        <v>0</v>
      </c>
      <c r="AD17" s="115"/>
      <c r="AE17" s="3">
        <f t="shared" si="3"/>
        <v>0</v>
      </c>
      <c r="AF17" s="220"/>
      <c r="AG17" s="3">
        <f t="shared" ref="AG17:AG23" si="15">ROUNDDOWN($F17*AF17,0)</f>
        <v>0</v>
      </c>
      <c r="AH17" s="114">
        <f t="shared" si="4"/>
        <v>0</v>
      </c>
      <c r="AI17" s="4">
        <f t="shared" si="4"/>
        <v>0</v>
      </c>
    </row>
    <row r="18" spans="1:35">
      <c r="A18" s="13"/>
      <c r="B18" s="13"/>
      <c r="C18" s="67"/>
      <c r="D18" s="26"/>
      <c r="E18" s="69"/>
      <c r="F18" s="109"/>
      <c r="G18" s="109"/>
      <c r="H18" s="115"/>
      <c r="I18" s="3">
        <f t="shared" si="5"/>
        <v>0</v>
      </c>
      <c r="J18" s="115"/>
      <c r="K18" s="3">
        <f t="shared" si="6"/>
        <v>0</v>
      </c>
      <c r="L18" s="115"/>
      <c r="M18" s="3">
        <f t="shared" si="7"/>
        <v>0</v>
      </c>
      <c r="N18" s="115"/>
      <c r="O18" s="3">
        <f t="shared" si="8"/>
        <v>0</v>
      </c>
      <c r="P18" s="115"/>
      <c r="Q18" s="3">
        <f t="shared" si="9"/>
        <v>0</v>
      </c>
      <c r="R18" s="115"/>
      <c r="S18" s="3">
        <f t="shared" si="10"/>
        <v>0</v>
      </c>
      <c r="T18" s="115"/>
      <c r="U18" s="3">
        <f t="shared" si="11"/>
        <v>0</v>
      </c>
      <c r="V18" s="115"/>
      <c r="W18" s="3">
        <f t="shared" si="12"/>
        <v>0</v>
      </c>
      <c r="X18" s="115"/>
      <c r="Y18" s="3">
        <f t="shared" si="13"/>
        <v>0</v>
      </c>
      <c r="Z18" s="115"/>
      <c r="AA18" s="3">
        <f t="shared" si="14"/>
        <v>0</v>
      </c>
      <c r="AB18" s="115"/>
      <c r="AC18" s="3">
        <f t="shared" si="2"/>
        <v>0</v>
      </c>
      <c r="AD18" s="115"/>
      <c r="AE18" s="3">
        <f t="shared" si="3"/>
        <v>0</v>
      </c>
      <c r="AF18" s="220"/>
      <c r="AG18" s="3">
        <f t="shared" si="15"/>
        <v>0</v>
      </c>
      <c r="AH18" s="114">
        <f t="shared" si="4"/>
        <v>0</v>
      </c>
      <c r="AI18" s="4">
        <f t="shared" si="4"/>
        <v>0</v>
      </c>
    </row>
    <row r="19" spans="1:35">
      <c r="A19" s="13"/>
      <c r="B19" s="13"/>
      <c r="C19" s="68"/>
      <c r="D19" s="26"/>
      <c r="E19" s="88"/>
      <c r="F19" s="109"/>
      <c r="G19" s="109"/>
      <c r="H19" s="115"/>
      <c r="I19" s="3">
        <f t="shared" si="5"/>
        <v>0</v>
      </c>
      <c r="J19" s="115"/>
      <c r="K19" s="3">
        <f t="shared" si="6"/>
        <v>0</v>
      </c>
      <c r="L19" s="115"/>
      <c r="M19" s="3">
        <f t="shared" si="7"/>
        <v>0</v>
      </c>
      <c r="N19" s="115"/>
      <c r="O19" s="3">
        <f t="shared" si="8"/>
        <v>0</v>
      </c>
      <c r="P19" s="115"/>
      <c r="Q19" s="3">
        <f t="shared" si="9"/>
        <v>0</v>
      </c>
      <c r="R19" s="115"/>
      <c r="S19" s="3">
        <f t="shared" si="10"/>
        <v>0</v>
      </c>
      <c r="T19" s="115"/>
      <c r="U19" s="3">
        <f t="shared" si="11"/>
        <v>0</v>
      </c>
      <c r="V19" s="115"/>
      <c r="W19" s="3">
        <f t="shared" si="12"/>
        <v>0</v>
      </c>
      <c r="X19" s="115"/>
      <c r="Y19" s="3">
        <f t="shared" si="13"/>
        <v>0</v>
      </c>
      <c r="Z19" s="115"/>
      <c r="AA19" s="3">
        <f t="shared" si="14"/>
        <v>0</v>
      </c>
      <c r="AB19" s="115"/>
      <c r="AC19" s="3">
        <f t="shared" si="2"/>
        <v>0</v>
      </c>
      <c r="AD19" s="115"/>
      <c r="AE19" s="3">
        <f t="shared" si="3"/>
        <v>0</v>
      </c>
      <c r="AF19" s="220"/>
      <c r="AG19" s="3">
        <f t="shared" si="15"/>
        <v>0</v>
      </c>
      <c r="AH19" s="114">
        <f t="shared" si="4"/>
        <v>0</v>
      </c>
      <c r="AI19" s="4">
        <f t="shared" si="4"/>
        <v>0</v>
      </c>
    </row>
    <row r="20" spans="1:35">
      <c r="A20" s="13"/>
      <c r="B20" s="13"/>
      <c r="C20" s="68"/>
      <c r="D20" s="26"/>
      <c r="E20" s="88"/>
      <c r="F20" s="109"/>
      <c r="G20" s="109"/>
      <c r="H20" s="115"/>
      <c r="I20" s="3">
        <f t="shared" si="5"/>
        <v>0</v>
      </c>
      <c r="J20" s="115"/>
      <c r="K20" s="3">
        <f t="shared" si="5"/>
        <v>0</v>
      </c>
      <c r="L20" s="115"/>
      <c r="M20" s="3">
        <f t="shared" si="7"/>
        <v>0</v>
      </c>
      <c r="N20" s="115"/>
      <c r="O20" s="3">
        <f t="shared" si="8"/>
        <v>0</v>
      </c>
      <c r="P20" s="115"/>
      <c r="Q20" s="3">
        <f t="shared" si="9"/>
        <v>0</v>
      </c>
      <c r="R20" s="115"/>
      <c r="S20" s="3">
        <f t="shared" si="10"/>
        <v>0</v>
      </c>
      <c r="T20" s="115"/>
      <c r="U20" s="3">
        <f t="shared" si="11"/>
        <v>0</v>
      </c>
      <c r="V20" s="115"/>
      <c r="W20" s="3">
        <f t="shared" ref="W20:W23" si="16">ROUNDDOWN($F20*V20,0)</f>
        <v>0</v>
      </c>
      <c r="X20" s="115"/>
      <c r="Y20" s="3">
        <f t="shared" si="13"/>
        <v>0</v>
      </c>
      <c r="Z20" s="115"/>
      <c r="AA20" s="3">
        <f t="shared" ref="AA20:AA23" si="17">ROUNDDOWN($F20*Z20,0)</f>
        <v>0</v>
      </c>
      <c r="AB20" s="115"/>
      <c r="AC20" s="3">
        <f t="shared" si="2"/>
        <v>0</v>
      </c>
      <c r="AD20" s="115"/>
      <c r="AE20" s="3">
        <f t="shared" si="3"/>
        <v>0</v>
      </c>
      <c r="AF20" s="220"/>
      <c r="AG20" s="3">
        <f t="shared" si="15"/>
        <v>0</v>
      </c>
      <c r="AH20" s="114">
        <f t="shared" si="4"/>
        <v>0</v>
      </c>
      <c r="AI20" s="4">
        <f t="shared" si="4"/>
        <v>0</v>
      </c>
    </row>
    <row r="21" spans="1:35">
      <c r="A21" s="13"/>
      <c r="B21" s="13"/>
      <c r="C21" s="68"/>
      <c r="D21" s="26"/>
      <c r="E21" s="88"/>
      <c r="F21" s="109"/>
      <c r="G21" s="109"/>
      <c r="H21" s="115"/>
      <c r="I21" s="3">
        <f t="shared" si="5"/>
        <v>0</v>
      </c>
      <c r="J21" s="115"/>
      <c r="K21" s="3">
        <f t="shared" si="5"/>
        <v>0</v>
      </c>
      <c r="L21" s="115"/>
      <c r="M21" s="3">
        <f t="shared" si="7"/>
        <v>0</v>
      </c>
      <c r="N21" s="115"/>
      <c r="O21" s="3">
        <f t="shared" si="8"/>
        <v>0</v>
      </c>
      <c r="P21" s="115"/>
      <c r="Q21" s="3">
        <f t="shared" si="9"/>
        <v>0</v>
      </c>
      <c r="R21" s="115"/>
      <c r="S21" s="3">
        <f t="shared" si="10"/>
        <v>0</v>
      </c>
      <c r="T21" s="115"/>
      <c r="U21" s="3">
        <f t="shared" si="11"/>
        <v>0</v>
      </c>
      <c r="V21" s="115"/>
      <c r="W21" s="3">
        <f t="shared" si="16"/>
        <v>0</v>
      </c>
      <c r="X21" s="115"/>
      <c r="Y21" s="3">
        <f t="shared" si="13"/>
        <v>0</v>
      </c>
      <c r="Z21" s="115"/>
      <c r="AA21" s="3">
        <f t="shared" si="17"/>
        <v>0</v>
      </c>
      <c r="AB21" s="115"/>
      <c r="AC21" s="3">
        <f t="shared" si="2"/>
        <v>0</v>
      </c>
      <c r="AD21" s="115"/>
      <c r="AE21" s="3">
        <f t="shared" si="3"/>
        <v>0</v>
      </c>
      <c r="AF21" s="220"/>
      <c r="AG21" s="3">
        <f t="shared" si="15"/>
        <v>0</v>
      </c>
      <c r="AH21" s="114">
        <f t="shared" si="4"/>
        <v>0</v>
      </c>
      <c r="AI21" s="4">
        <f t="shared" si="4"/>
        <v>0</v>
      </c>
    </row>
    <row r="22" spans="1:35">
      <c r="A22" s="13"/>
      <c r="B22" s="13"/>
      <c r="C22" s="68"/>
      <c r="D22" s="26"/>
      <c r="E22" s="88"/>
      <c r="F22" s="109"/>
      <c r="G22" s="109"/>
      <c r="H22" s="115"/>
      <c r="I22" s="3">
        <f t="shared" si="5"/>
        <v>0</v>
      </c>
      <c r="J22" s="115"/>
      <c r="K22" s="3">
        <f t="shared" si="5"/>
        <v>0</v>
      </c>
      <c r="L22" s="115"/>
      <c r="M22" s="3">
        <f t="shared" si="7"/>
        <v>0</v>
      </c>
      <c r="N22" s="115"/>
      <c r="O22" s="3">
        <f t="shared" si="8"/>
        <v>0</v>
      </c>
      <c r="P22" s="115"/>
      <c r="Q22" s="3">
        <f t="shared" si="9"/>
        <v>0</v>
      </c>
      <c r="R22" s="115"/>
      <c r="S22" s="3">
        <f t="shared" si="10"/>
        <v>0</v>
      </c>
      <c r="T22" s="115"/>
      <c r="U22" s="3">
        <f t="shared" si="11"/>
        <v>0</v>
      </c>
      <c r="V22" s="115"/>
      <c r="W22" s="3">
        <f t="shared" si="16"/>
        <v>0</v>
      </c>
      <c r="X22" s="115"/>
      <c r="Y22" s="3">
        <f t="shared" si="13"/>
        <v>0</v>
      </c>
      <c r="Z22" s="115"/>
      <c r="AA22" s="3">
        <f t="shared" si="17"/>
        <v>0</v>
      </c>
      <c r="AB22" s="115"/>
      <c r="AC22" s="3">
        <f t="shared" si="2"/>
        <v>0</v>
      </c>
      <c r="AD22" s="115"/>
      <c r="AE22" s="3">
        <f t="shared" si="3"/>
        <v>0</v>
      </c>
      <c r="AF22" s="220"/>
      <c r="AG22" s="3">
        <f t="shared" si="15"/>
        <v>0</v>
      </c>
      <c r="AH22" s="114">
        <f t="shared" si="4"/>
        <v>0</v>
      </c>
      <c r="AI22" s="4">
        <f t="shared" si="4"/>
        <v>0</v>
      </c>
    </row>
    <row r="23" spans="1:35">
      <c r="A23" s="13"/>
      <c r="B23" s="13"/>
      <c r="C23" s="68"/>
      <c r="D23" s="26"/>
      <c r="E23" s="88"/>
      <c r="F23" s="109"/>
      <c r="G23" s="109"/>
      <c r="H23" s="115"/>
      <c r="I23" s="3">
        <f t="shared" si="5"/>
        <v>0</v>
      </c>
      <c r="J23" s="115"/>
      <c r="K23" s="3">
        <f t="shared" si="5"/>
        <v>0</v>
      </c>
      <c r="L23" s="115"/>
      <c r="M23" s="3">
        <f t="shared" si="7"/>
        <v>0</v>
      </c>
      <c r="N23" s="115"/>
      <c r="O23" s="3">
        <f t="shared" si="8"/>
        <v>0</v>
      </c>
      <c r="P23" s="115"/>
      <c r="Q23" s="3">
        <f t="shared" si="9"/>
        <v>0</v>
      </c>
      <c r="R23" s="115"/>
      <c r="S23" s="3">
        <f t="shared" si="10"/>
        <v>0</v>
      </c>
      <c r="T23" s="115"/>
      <c r="U23" s="3">
        <f t="shared" si="11"/>
        <v>0</v>
      </c>
      <c r="V23" s="115"/>
      <c r="W23" s="3">
        <f t="shared" si="16"/>
        <v>0</v>
      </c>
      <c r="X23" s="115"/>
      <c r="Y23" s="3">
        <f t="shared" si="13"/>
        <v>0</v>
      </c>
      <c r="Z23" s="115"/>
      <c r="AA23" s="3">
        <f t="shared" si="17"/>
        <v>0</v>
      </c>
      <c r="AB23" s="115"/>
      <c r="AC23" s="3">
        <f t="shared" ref="AC23" si="18">ROUNDDOWN($F23*AB23,0)</f>
        <v>0</v>
      </c>
      <c r="AD23" s="115"/>
      <c r="AE23" s="3">
        <f t="shared" si="3"/>
        <v>0</v>
      </c>
      <c r="AF23" s="220"/>
      <c r="AG23" s="3">
        <f t="shared" si="15"/>
        <v>0</v>
      </c>
      <c r="AH23" s="114">
        <f t="shared" si="4"/>
        <v>0</v>
      </c>
      <c r="AI23" s="4">
        <f t="shared" si="4"/>
        <v>0</v>
      </c>
    </row>
    <row r="24" spans="1:35">
      <c r="A24" s="13"/>
      <c r="B24" s="13"/>
      <c r="C24" s="68"/>
      <c r="D24" s="69"/>
      <c r="E24" s="124" t="s">
        <v>22</v>
      </c>
      <c r="F24" s="132"/>
      <c r="G24" s="132"/>
      <c r="H24" s="128">
        <f t="shared" ref="H24:AG24" si="19">SUM(H14:H23)</f>
        <v>0</v>
      </c>
      <c r="I24" s="129">
        <f t="shared" si="19"/>
        <v>0</v>
      </c>
      <c r="J24" s="128">
        <f>SUM(J14:J23)</f>
        <v>0</v>
      </c>
      <c r="K24" s="129">
        <f t="shared" si="19"/>
        <v>0</v>
      </c>
      <c r="L24" s="128">
        <f t="shared" si="19"/>
        <v>0</v>
      </c>
      <c r="M24" s="129">
        <f t="shared" si="19"/>
        <v>0</v>
      </c>
      <c r="N24" s="128">
        <f t="shared" si="19"/>
        <v>0</v>
      </c>
      <c r="O24" s="129">
        <f t="shared" si="19"/>
        <v>0</v>
      </c>
      <c r="P24" s="128">
        <f t="shared" si="19"/>
        <v>0</v>
      </c>
      <c r="Q24" s="129">
        <f t="shared" si="19"/>
        <v>0</v>
      </c>
      <c r="R24" s="128">
        <f t="shared" si="19"/>
        <v>0</v>
      </c>
      <c r="S24" s="129">
        <f t="shared" si="19"/>
        <v>0</v>
      </c>
      <c r="T24" s="128">
        <f t="shared" si="19"/>
        <v>0</v>
      </c>
      <c r="U24" s="129">
        <f t="shared" si="19"/>
        <v>0</v>
      </c>
      <c r="V24" s="128">
        <f t="shared" si="19"/>
        <v>0</v>
      </c>
      <c r="W24" s="129">
        <f t="shared" si="19"/>
        <v>0</v>
      </c>
      <c r="X24" s="128">
        <f t="shared" si="19"/>
        <v>0</v>
      </c>
      <c r="Y24" s="129">
        <f t="shared" si="19"/>
        <v>0</v>
      </c>
      <c r="Z24" s="128">
        <f t="shared" si="19"/>
        <v>0</v>
      </c>
      <c r="AA24" s="129">
        <f t="shared" si="19"/>
        <v>0</v>
      </c>
      <c r="AB24" s="128">
        <f t="shared" si="19"/>
        <v>0</v>
      </c>
      <c r="AC24" s="129">
        <f t="shared" si="19"/>
        <v>0</v>
      </c>
      <c r="AD24" s="128">
        <f t="shared" si="19"/>
        <v>0</v>
      </c>
      <c r="AE24" s="129">
        <f t="shared" si="19"/>
        <v>0</v>
      </c>
      <c r="AF24" s="221">
        <f t="shared" si="19"/>
        <v>0</v>
      </c>
      <c r="AG24" s="129">
        <f t="shared" si="19"/>
        <v>0</v>
      </c>
      <c r="AH24" s="128">
        <f>SUM(AF24,AD24,AB24,Z24,X24,V24,T24,R24,P24,N24,L24,J24,H24)</f>
        <v>0</v>
      </c>
      <c r="AI24" s="129">
        <f>SUM(AG24,AE24,AC24,AA24,Y24,W24,U24,S24,Q24,O24,M24,K24,I24)</f>
        <v>0</v>
      </c>
    </row>
    <row r="25" spans="1:35">
      <c r="A25" s="13"/>
      <c r="B25" s="13"/>
      <c r="C25" s="68"/>
      <c r="D25" s="22" t="s">
        <v>68</v>
      </c>
      <c r="E25" s="88" t="s">
        <v>32</v>
      </c>
      <c r="F25" s="253">
        <v>490665</v>
      </c>
      <c r="G25" s="107" t="s">
        <v>127</v>
      </c>
      <c r="H25" s="2"/>
      <c r="I25" s="3">
        <f t="shared" ref="I25:K33" si="20">ROUNDDOWN($F25*H25,0)</f>
        <v>0</v>
      </c>
      <c r="J25" s="249"/>
      <c r="K25" s="3">
        <f>ROUNDDOWN($F25*J25,0)</f>
        <v>0</v>
      </c>
      <c r="L25" s="2"/>
      <c r="M25" s="3">
        <f t="shared" ref="M25:M33" si="21">ROUNDDOWN($F25*L25,0)</f>
        <v>0</v>
      </c>
      <c r="N25" s="2"/>
      <c r="O25" s="3">
        <f t="shared" ref="O25:O33" si="22">ROUNDDOWN($F25*N25,0)</f>
        <v>0</v>
      </c>
      <c r="P25" s="2"/>
      <c r="Q25" s="3">
        <f t="shared" ref="Q25:Q33" si="23">ROUNDDOWN($F25*P25,0)</f>
        <v>0</v>
      </c>
      <c r="R25" s="2"/>
      <c r="S25" s="3">
        <f t="shared" ref="S25:S33" si="24">ROUNDDOWN($F25*R25,0)</f>
        <v>0</v>
      </c>
      <c r="T25" s="2"/>
      <c r="U25" s="3">
        <f t="shared" ref="U25:U33" si="25">ROUNDDOWN($F25*T25,0)</f>
        <v>0</v>
      </c>
      <c r="V25" s="2"/>
      <c r="W25" s="3">
        <f t="shared" ref="W25:W33" si="26">ROUNDDOWN($F25*V25,0)</f>
        <v>0</v>
      </c>
      <c r="X25" s="2"/>
      <c r="Y25" s="3">
        <f t="shared" ref="Y25:Y33" si="27">ROUNDDOWN($F25*X25,0)</f>
        <v>0</v>
      </c>
      <c r="Z25" s="249"/>
      <c r="AA25" s="3">
        <f>ROUNDDOWN($F25*Z25,0)</f>
        <v>0</v>
      </c>
      <c r="AB25" s="2"/>
      <c r="AC25" s="3">
        <f t="shared" ref="AC25:AC33" si="28">ROUNDDOWN($F25*AB25,0)</f>
        <v>0</v>
      </c>
      <c r="AD25" s="2"/>
      <c r="AE25" s="3">
        <f t="shared" ref="AE25:AE33" si="29">ROUNDDOWN($F25*AD25,0)</f>
        <v>0</v>
      </c>
      <c r="AF25" s="222"/>
      <c r="AG25" s="3">
        <f t="shared" ref="AG25:AG33" si="30">ROUNDDOWN($F25*AF25,0)</f>
        <v>0</v>
      </c>
      <c r="AH25" s="4">
        <f>SUM(AF25,AD25,AB25,Z25,X25,V25,T25,R25,P25,N25,L25,J25,H25)</f>
        <v>0</v>
      </c>
      <c r="AI25" s="4">
        <f t="shared" si="4"/>
        <v>0</v>
      </c>
    </row>
    <row r="26" spans="1:35">
      <c r="A26" s="13"/>
      <c r="B26" s="13"/>
      <c r="C26" s="68"/>
      <c r="D26" s="26"/>
      <c r="E26" s="88"/>
      <c r="F26" s="109"/>
      <c r="G26" s="107"/>
      <c r="H26" s="1"/>
      <c r="I26" s="3">
        <f t="shared" si="20"/>
        <v>0</v>
      </c>
      <c r="J26" s="115"/>
      <c r="K26" s="3">
        <f>ROUNDDOWN($F26*J26,0)</f>
        <v>0</v>
      </c>
      <c r="L26" s="1"/>
      <c r="M26" s="3">
        <f t="shared" si="21"/>
        <v>0</v>
      </c>
      <c r="N26" s="1"/>
      <c r="O26" s="3">
        <f t="shared" si="22"/>
        <v>0</v>
      </c>
      <c r="P26" s="1"/>
      <c r="Q26" s="3">
        <f t="shared" si="23"/>
        <v>0</v>
      </c>
      <c r="R26" s="1"/>
      <c r="S26" s="3">
        <f t="shared" si="24"/>
        <v>0</v>
      </c>
      <c r="T26" s="1"/>
      <c r="U26" s="3">
        <f t="shared" si="25"/>
        <v>0</v>
      </c>
      <c r="V26" s="1"/>
      <c r="W26" s="3">
        <f t="shared" si="26"/>
        <v>0</v>
      </c>
      <c r="X26" s="1"/>
      <c r="Y26" s="3">
        <f t="shared" si="27"/>
        <v>0</v>
      </c>
      <c r="Z26" s="115"/>
      <c r="AA26" s="3">
        <f>ROUNDDOWN($F26*Z26,0)</f>
        <v>0</v>
      </c>
      <c r="AB26" s="1"/>
      <c r="AC26" s="3">
        <f t="shared" si="28"/>
        <v>0</v>
      </c>
      <c r="AD26" s="1"/>
      <c r="AE26" s="3">
        <f t="shared" si="29"/>
        <v>0</v>
      </c>
      <c r="AF26" s="223"/>
      <c r="AG26" s="3">
        <f t="shared" si="30"/>
        <v>0</v>
      </c>
      <c r="AH26" s="4">
        <f t="shared" si="4"/>
        <v>0</v>
      </c>
      <c r="AI26" s="4">
        <f t="shared" si="4"/>
        <v>0</v>
      </c>
    </row>
    <row r="27" spans="1:35">
      <c r="A27" s="13"/>
      <c r="B27" s="13"/>
      <c r="C27" s="68"/>
      <c r="D27" s="26"/>
      <c r="E27" s="88"/>
      <c r="F27" s="253"/>
      <c r="G27" s="200"/>
      <c r="H27" s="1"/>
      <c r="I27" s="3">
        <f t="shared" si="20"/>
        <v>0</v>
      </c>
      <c r="J27" s="115"/>
      <c r="K27" s="3">
        <f>ROUNDDOWN($F26*J27,0)</f>
        <v>0</v>
      </c>
      <c r="L27" s="1"/>
      <c r="M27" s="3">
        <f t="shared" si="21"/>
        <v>0</v>
      </c>
      <c r="N27" s="1"/>
      <c r="O27" s="3">
        <f t="shared" si="22"/>
        <v>0</v>
      </c>
      <c r="P27" s="1"/>
      <c r="Q27" s="3">
        <f t="shared" si="23"/>
        <v>0</v>
      </c>
      <c r="R27" s="1"/>
      <c r="S27" s="3">
        <f t="shared" si="24"/>
        <v>0</v>
      </c>
      <c r="T27" s="1"/>
      <c r="U27" s="3">
        <f t="shared" si="25"/>
        <v>0</v>
      </c>
      <c r="V27" s="1"/>
      <c r="W27" s="3">
        <f t="shared" si="26"/>
        <v>0</v>
      </c>
      <c r="X27" s="1"/>
      <c r="Y27" s="3">
        <f t="shared" si="27"/>
        <v>0</v>
      </c>
      <c r="Z27" s="115"/>
      <c r="AA27" s="3">
        <f>ROUNDDOWN($F26*Z27,0)</f>
        <v>0</v>
      </c>
      <c r="AB27" s="1"/>
      <c r="AC27" s="3">
        <f t="shared" si="28"/>
        <v>0</v>
      </c>
      <c r="AD27" s="1"/>
      <c r="AE27" s="3">
        <f t="shared" si="29"/>
        <v>0</v>
      </c>
      <c r="AF27" s="223"/>
      <c r="AG27" s="3">
        <f t="shared" si="30"/>
        <v>0</v>
      </c>
      <c r="AH27" s="4">
        <f t="shared" si="4"/>
        <v>0</v>
      </c>
      <c r="AI27" s="4">
        <f t="shared" si="4"/>
        <v>0</v>
      </c>
    </row>
    <row r="28" spans="1:35" ht="14.25" customHeight="1">
      <c r="A28" s="13"/>
      <c r="B28" s="13"/>
      <c r="C28" s="68"/>
      <c r="D28" s="26"/>
      <c r="E28" s="88"/>
      <c r="F28" s="109"/>
      <c r="G28" s="109"/>
      <c r="H28" s="1"/>
      <c r="I28" s="3">
        <f t="shared" si="20"/>
        <v>0</v>
      </c>
      <c r="J28" s="115"/>
      <c r="K28" s="3">
        <f t="shared" ref="K28:K30" si="31">ROUNDDOWN($F28*J28,0)</f>
        <v>0</v>
      </c>
      <c r="L28" s="1"/>
      <c r="M28" s="3">
        <f t="shared" si="21"/>
        <v>0</v>
      </c>
      <c r="N28" s="1"/>
      <c r="O28" s="3">
        <f t="shared" si="22"/>
        <v>0</v>
      </c>
      <c r="P28" s="1"/>
      <c r="Q28" s="3">
        <f t="shared" si="23"/>
        <v>0</v>
      </c>
      <c r="R28" s="1"/>
      <c r="S28" s="3">
        <f t="shared" si="24"/>
        <v>0</v>
      </c>
      <c r="T28" s="1"/>
      <c r="U28" s="3">
        <f t="shared" si="25"/>
        <v>0</v>
      </c>
      <c r="V28" s="1"/>
      <c r="W28" s="3">
        <f t="shared" si="26"/>
        <v>0</v>
      </c>
      <c r="X28" s="1"/>
      <c r="Y28" s="3">
        <f t="shared" si="27"/>
        <v>0</v>
      </c>
      <c r="Z28" s="115"/>
      <c r="AA28" s="3">
        <f t="shared" ref="AA28:AA30" si="32">ROUNDDOWN($F28*Z28,0)</f>
        <v>0</v>
      </c>
      <c r="AB28" s="1"/>
      <c r="AC28" s="3">
        <f t="shared" si="28"/>
        <v>0</v>
      </c>
      <c r="AD28" s="1"/>
      <c r="AE28" s="3">
        <f t="shared" si="29"/>
        <v>0</v>
      </c>
      <c r="AF28" s="223"/>
      <c r="AG28" s="3">
        <f t="shared" si="30"/>
        <v>0</v>
      </c>
      <c r="AH28" s="4">
        <f t="shared" si="4"/>
        <v>0</v>
      </c>
      <c r="AI28" s="4">
        <f t="shared" si="4"/>
        <v>0</v>
      </c>
    </row>
    <row r="29" spans="1:35">
      <c r="A29" s="13"/>
      <c r="B29" s="13"/>
      <c r="C29" s="67"/>
      <c r="D29" s="26"/>
      <c r="E29" s="69"/>
      <c r="F29" s="109"/>
      <c r="G29" s="109"/>
      <c r="H29" s="1"/>
      <c r="I29" s="3">
        <f t="shared" si="20"/>
        <v>0</v>
      </c>
      <c r="J29" s="115"/>
      <c r="K29" s="3">
        <f t="shared" si="31"/>
        <v>0</v>
      </c>
      <c r="L29" s="1"/>
      <c r="M29" s="3">
        <f t="shared" si="21"/>
        <v>0</v>
      </c>
      <c r="N29" s="1"/>
      <c r="O29" s="3">
        <f t="shared" si="22"/>
        <v>0</v>
      </c>
      <c r="P29" s="1"/>
      <c r="Q29" s="3">
        <f t="shared" si="23"/>
        <v>0</v>
      </c>
      <c r="R29" s="1"/>
      <c r="S29" s="3">
        <f t="shared" si="24"/>
        <v>0</v>
      </c>
      <c r="T29" s="1"/>
      <c r="U29" s="3">
        <f t="shared" si="25"/>
        <v>0</v>
      </c>
      <c r="V29" s="1"/>
      <c r="W29" s="3">
        <f t="shared" si="26"/>
        <v>0</v>
      </c>
      <c r="X29" s="1"/>
      <c r="Y29" s="3">
        <f t="shared" si="27"/>
        <v>0</v>
      </c>
      <c r="Z29" s="115"/>
      <c r="AA29" s="3">
        <f t="shared" si="32"/>
        <v>0</v>
      </c>
      <c r="AB29" s="1"/>
      <c r="AC29" s="3">
        <f t="shared" si="28"/>
        <v>0</v>
      </c>
      <c r="AD29" s="1"/>
      <c r="AE29" s="3">
        <f t="shared" si="29"/>
        <v>0</v>
      </c>
      <c r="AF29" s="223"/>
      <c r="AG29" s="3">
        <f t="shared" si="30"/>
        <v>0</v>
      </c>
      <c r="AH29" s="4">
        <f t="shared" si="4"/>
        <v>0</v>
      </c>
      <c r="AI29" s="4">
        <f t="shared" si="4"/>
        <v>0</v>
      </c>
    </row>
    <row r="30" spans="1:35">
      <c r="A30" s="13"/>
      <c r="B30" s="13"/>
      <c r="C30" s="67"/>
      <c r="D30" s="26"/>
      <c r="E30" s="69"/>
      <c r="F30" s="109"/>
      <c r="G30" s="109"/>
      <c r="H30" s="1"/>
      <c r="I30" s="3">
        <f t="shared" si="20"/>
        <v>0</v>
      </c>
      <c r="J30" s="115"/>
      <c r="K30" s="3">
        <f t="shared" si="31"/>
        <v>0</v>
      </c>
      <c r="L30" s="1"/>
      <c r="M30" s="3">
        <f t="shared" si="21"/>
        <v>0</v>
      </c>
      <c r="N30" s="1"/>
      <c r="O30" s="3">
        <f t="shared" si="22"/>
        <v>0</v>
      </c>
      <c r="P30" s="1"/>
      <c r="Q30" s="3">
        <f t="shared" si="23"/>
        <v>0</v>
      </c>
      <c r="R30" s="1"/>
      <c r="S30" s="3">
        <f t="shared" si="24"/>
        <v>0</v>
      </c>
      <c r="T30" s="1"/>
      <c r="U30" s="3">
        <f t="shared" si="25"/>
        <v>0</v>
      </c>
      <c r="V30" s="1"/>
      <c r="W30" s="3">
        <f t="shared" si="26"/>
        <v>0</v>
      </c>
      <c r="X30" s="1"/>
      <c r="Y30" s="3">
        <f t="shared" si="27"/>
        <v>0</v>
      </c>
      <c r="Z30" s="115"/>
      <c r="AA30" s="3">
        <f t="shared" si="32"/>
        <v>0</v>
      </c>
      <c r="AB30" s="1"/>
      <c r="AC30" s="3">
        <f t="shared" si="28"/>
        <v>0</v>
      </c>
      <c r="AD30" s="1"/>
      <c r="AE30" s="3">
        <f t="shared" si="29"/>
        <v>0</v>
      </c>
      <c r="AF30" s="223"/>
      <c r="AG30" s="3">
        <f t="shared" si="30"/>
        <v>0</v>
      </c>
      <c r="AH30" s="4">
        <f t="shared" si="4"/>
        <v>0</v>
      </c>
      <c r="AI30" s="4">
        <f t="shared" si="4"/>
        <v>0</v>
      </c>
    </row>
    <row r="31" spans="1:35">
      <c r="A31" s="13"/>
      <c r="B31" s="13"/>
      <c r="C31" s="68"/>
      <c r="D31" s="26"/>
      <c r="E31" s="88"/>
      <c r="F31" s="109"/>
      <c r="G31" s="109"/>
      <c r="H31" s="1"/>
      <c r="I31" s="3">
        <f t="shared" si="20"/>
        <v>0</v>
      </c>
      <c r="J31" s="1"/>
      <c r="K31" s="3">
        <f t="shared" si="20"/>
        <v>0</v>
      </c>
      <c r="L31" s="1"/>
      <c r="M31" s="3">
        <f t="shared" si="21"/>
        <v>0</v>
      </c>
      <c r="N31" s="1"/>
      <c r="O31" s="3">
        <f t="shared" si="22"/>
        <v>0</v>
      </c>
      <c r="P31" s="1"/>
      <c r="Q31" s="3">
        <f t="shared" si="23"/>
        <v>0</v>
      </c>
      <c r="R31" s="1"/>
      <c r="S31" s="3">
        <f t="shared" si="24"/>
        <v>0</v>
      </c>
      <c r="T31" s="1"/>
      <c r="U31" s="3">
        <f t="shared" si="25"/>
        <v>0</v>
      </c>
      <c r="V31" s="1"/>
      <c r="W31" s="3">
        <f t="shared" si="26"/>
        <v>0</v>
      </c>
      <c r="X31" s="1"/>
      <c r="Y31" s="3">
        <f t="shared" si="27"/>
        <v>0</v>
      </c>
      <c r="Z31" s="1"/>
      <c r="AA31" s="3">
        <f t="shared" ref="AA31:AA33" si="33">ROUNDDOWN($F31*Z31,0)</f>
        <v>0</v>
      </c>
      <c r="AB31" s="1"/>
      <c r="AC31" s="3">
        <f t="shared" si="28"/>
        <v>0</v>
      </c>
      <c r="AD31" s="1"/>
      <c r="AE31" s="3">
        <f t="shared" si="29"/>
        <v>0</v>
      </c>
      <c r="AF31" s="223"/>
      <c r="AG31" s="3">
        <f t="shared" si="30"/>
        <v>0</v>
      </c>
      <c r="AH31" s="4">
        <f t="shared" si="4"/>
        <v>0</v>
      </c>
      <c r="AI31" s="4">
        <f t="shared" si="4"/>
        <v>0</v>
      </c>
    </row>
    <row r="32" spans="1:35">
      <c r="A32" s="13"/>
      <c r="B32" s="13"/>
      <c r="C32" s="68"/>
      <c r="D32" s="26"/>
      <c r="E32" s="88"/>
      <c r="F32" s="109"/>
      <c r="G32" s="109"/>
      <c r="H32" s="1"/>
      <c r="I32" s="3">
        <f t="shared" si="20"/>
        <v>0</v>
      </c>
      <c r="J32" s="1"/>
      <c r="K32" s="3">
        <f t="shared" si="20"/>
        <v>0</v>
      </c>
      <c r="L32" s="1"/>
      <c r="M32" s="3">
        <f t="shared" si="21"/>
        <v>0</v>
      </c>
      <c r="N32" s="1"/>
      <c r="O32" s="3">
        <f t="shared" si="22"/>
        <v>0</v>
      </c>
      <c r="P32" s="1"/>
      <c r="Q32" s="3">
        <f t="shared" si="23"/>
        <v>0</v>
      </c>
      <c r="R32" s="1"/>
      <c r="S32" s="3">
        <f t="shared" si="24"/>
        <v>0</v>
      </c>
      <c r="T32" s="1"/>
      <c r="U32" s="3">
        <f t="shared" si="25"/>
        <v>0</v>
      </c>
      <c r="V32" s="1"/>
      <c r="W32" s="3">
        <f t="shared" si="26"/>
        <v>0</v>
      </c>
      <c r="X32" s="1"/>
      <c r="Y32" s="3">
        <f t="shared" si="27"/>
        <v>0</v>
      </c>
      <c r="Z32" s="1"/>
      <c r="AA32" s="3">
        <f t="shared" si="33"/>
        <v>0</v>
      </c>
      <c r="AB32" s="1"/>
      <c r="AC32" s="3">
        <f t="shared" si="28"/>
        <v>0</v>
      </c>
      <c r="AD32" s="1"/>
      <c r="AE32" s="3">
        <f t="shared" si="29"/>
        <v>0</v>
      </c>
      <c r="AF32" s="223"/>
      <c r="AG32" s="3">
        <f t="shared" si="30"/>
        <v>0</v>
      </c>
      <c r="AH32" s="4">
        <f t="shared" si="4"/>
        <v>0</v>
      </c>
      <c r="AI32" s="4">
        <f t="shared" si="4"/>
        <v>0</v>
      </c>
    </row>
    <row r="33" spans="1:35">
      <c r="A33" s="13"/>
      <c r="B33" s="13"/>
      <c r="C33" s="68"/>
      <c r="D33" s="26"/>
      <c r="E33" s="88"/>
      <c r="F33" s="109"/>
      <c r="G33" s="109"/>
      <c r="H33" s="1"/>
      <c r="I33" s="3">
        <f t="shared" si="20"/>
        <v>0</v>
      </c>
      <c r="J33" s="1"/>
      <c r="K33" s="3">
        <f t="shared" si="20"/>
        <v>0</v>
      </c>
      <c r="L33" s="1"/>
      <c r="M33" s="3">
        <f t="shared" si="21"/>
        <v>0</v>
      </c>
      <c r="N33" s="1"/>
      <c r="O33" s="3">
        <f t="shared" si="22"/>
        <v>0</v>
      </c>
      <c r="P33" s="1"/>
      <c r="Q33" s="3">
        <f t="shared" si="23"/>
        <v>0</v>
      </c>
      <c r="R33" s="1"/>
      <c r="S33" s="3">
        <f t="shared" si="24"/>
        <v>0</v>
      </c>
      <c r="T33" s="1"/>
      <c r="U33" s="3">
        <f t="shared" si="25"/>
        <v>0</v>
      </c>
      <c r="V33" s="1"/>
      <c r="W33" s="3">
        <f t="shared" si="26"/>
        <v>0</v>
      </c>
      <c r="X33" s="1"/>
      <c r="Y33" s="3">
        <f t="shared" si="27"/>
        <v>0</v>
      </c>
      <c r="Z33" s="1"/>
      <c r="AA33" s="3">
        <f t="shared" si="33"/>
        <v>0</v>
      </c>
      <c r="AB33" s="1"/>
      <c r="AC33" s="3">
        <f t="shared" si="28"/>
        <v>0</v>
      </c>
      <c r="AD33" s="1"/>
      <c r="AE33" s="3">
        <f t="shared" si="29"/>
        <v>0</v>
      </c>
      <c r="AF33" s="223"/>
      <c r="AG33" s="3">
        <f t="shared" si="30"/>
        <v>0</v>
      </c>
      <c r="AH33" s="4">
        <f t="shared" si="4"/>
        <v>0</v>
      </c>
      <c r="AI33" s="4">
        <f t="shared" si="4"/>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4"/>
        <v>0</v>
      </c>
      <c r="AI34" s="4">
        <f t="shared" si="4"/>
        <v>0</v>
      </c>
    </row>
    <row r="35" spans="1:35">
      <c r="A35" s="13"/>
      <c r="B35" s="13"/>
      <c r="C35" s="68"/>
      <c r="D35" s="69"/>
      <c r="E35" s="124" t="s">
        <v>22</v>
      </c>
      <c r="F35" s="132"/>
      <c r="G35" s="132"/>
      <c r="H35" s="129">
        <f t="shared" ref="H35:AG35" si="34">SUM(H25:H34)</f>
        <v>0</v>
      </c>
      <c r="I35" s="129">
        <f t="shared" si="34"/>
        <v>0</v>
      </c>
      <c r="J35" s="129">
        <f t="shared" si="34"/>
        <v>0</v>
      </c>
      <c r="K35" s="129">
        <f t="shared" si="34"/>
        <v>0</v>
      </c>
      <c r="L35" s="129">
        <f t="shared" si="34"/>
        <v>0</v>
      </c>
      <c r="M35" s="129">
        <f t="shared" si="34"/>
        <v>0</v>
      </c>
      <c r="N35" s="129">
        <f t="shared" si="34"/>
        <v>0</v>
      </c>
      <c r="O35" s="129">
        <f t="shared" si="34"/>
        <v>0</v>
      </c>
      <c r="P35" s="129">
        <f t="shared" si="34"/>
        <v>0</v>
      </c>
      <c r="Q35" s="129">
        <f t="shared" si="34"/>
        <v>0</v>
      </c>
      <c r="R35" s="129">
        <f t="shared" si="34"/>
        <v>0</v>
      </c>
      <c r="S35" s="129">
        <f t="shared" si="34"/>
        <v>0</v>
      </c>
      <c r="T35" s="129">
        <f t="shared" si="34"/>
        <v>0</v>
      </c>
      <c r="U35" s="129">
        <f t="shared" si="34"/>
        <v>0</v>
      </c>
      <c r="V35" s="129">
        <f t="shared" si="34"/>
        <v>0</v>
      </c>
      <c r="W35" s="129">
        <f t="shared" si="34"/>
        <v>0</v>
      </c>
      <c r="X35" s="129">
        <f t="shared" si="34"/>
        <v>0</v>
      </c>
      <c r="Y35" s="129">
        <f t="shared" si="34"/>
        <v>0</v>
      </c>
      <c r="Z35" s="129">
        <f t="shared" si="34"/>
        <v>0</v>
      </c>
      <c r="AA35" s="129">
        <f t="shared" si="34"/>
        <v>0</v>
      </c>
      <c r="AB35" s="129">
        <f t="shared" si="34"/>
        <v>0</v>
      </c>
      <c r="AC35" s="129">
        <f t="shared" si="34"/>
        <v>0</v>
      </c>
      <c r="AD35" s="129">
        <f t="shared" si="34"/>
        <v>0</v>
      </c>
      <c r="AE35" s="129">
        <f t="shared" si="34"/>
        <v>0</v>
      </c>
      <c r="AF35" s="224">
        <f t="shared" si="34"/>
        <v>0</v>
      </c>
      <c r="AG35" s="129">
        <f t="shared" si="34"/>
        <v>0</v>
      </c>
      <c r="AH35" s="129">
        <f t="shared" si="4"/>
        <v>0</v>
      </c>
      <c r="AI35" s="129">
        <f t="shared" si="4"/>
        <v>0</v>
      </c>
    </row>
    <row r="36" spans="1:35">
      <c r="A36" s="13"/>
      <c r="B36" s="13"/>
      <c r="C36" s="67"/>
      <c r="D36" s="22" t="s">
        <v>70</v>
      </c>
      <c r="E36" s="88" t="s">
        <v>32</v>
      </c>
      <c r="F36" s="253">
        <v>388843</v>
      </c>
      <c r="G36" s="107" t="s">
        <v>127</v>
      </c>
      <c r="H36" s="2"/>
      <c r="I36" s="3">
        <f t="shared" ref="I36:K45" si="35">ROUNDDOWN($F36*H36,0)</f>
        <v>0</v>
      </c>
      <c r="J36" s="249"/>
      <c r="K36" s="3">
        <f>ROUNDDOWN($F36*J36,0)</f>
        <v>0</v>
      </c>
      <c r="L36" s="2"/>
      <c r="M36" s="3">
        <f t="shared" ref="M36:M45" si="36">ROUNDDOWN($F36*L36,0)</f>
        <v>0</v>
      </c>
      <c r="N36" s="2"/>
      <c r="O36" s="3">
        <f t="shared" ref="O36:O45" si="37">ROUNDDOWN($F36*N36,0)</f>
        <v>0</v>
      </c>
      <c r="P36" s="2"/>
      <c r="Q36" s="3">
        <f t="shared" ref="Q36:Q45" si="38">ROUNDDOWN($F36*P36,0)</f>
        <v>0</v>
      </c>
      <c r="R36" s="2"/>
      <c r="S36" s="3">
        <f t="shared" ref="S36:S45" si="39">ROUNDDOWN($F36*R36,0)</f>
        <v>0</v>
      </c>
      <c r="T36" s="2"/>
      <c r="U36" s="3">
        <f t="shared" ref="U36:U45" si="40">ROUNDDOWN($F36*T36,0)</f>
        <v>0</v>
      </c>
      <c r="V36" s="249"/>
      <c r="W36" s="3">
        <f>ROUNDDOWN($F36*V36,0)</f>
        <v>0</v>
      </c>
      <c r="X36" s="2"/>
      <c r="Y36" s="3">
        <f t="shared" ref="Y36:Y45" si="41">ROUNDDOWN($F36*X36,0)</f>
        <v>0</v>
      </c>
      <c r="Z36" s="249"/>
      <c r="AA36" s="3">
        <f>ROUNDDOWN($F36*Z36,0)</f>
        <v>0</v>
      </c>
      <c r="AB36" s="2"/>
      <c r="AC36" s="3">
        <f t="shared" ref="AC36:AC45" si="42">ROUNDDOWN($F36*AB36,0)</f>
        <v>0</v>
      </c>
      <c r="AD36" s="2"/>
      <c r="AE36" s="3">
        <f t="shared" ref="AE36:AE45" si="43">ROUNDDOWN($F36*AD36,0)</f>
        <v>0</v>
      </c>
      <c r="AF36" s="222"/>
      <c r="AG36" s="3">
        <f t="shared" ref="AG36:AG45" si="44">ROUNDDOWN($F36*AF36,0)</f>
        <v>0</v>
      </c>
      <c r="AH36" s="4">
        <f t="shared" si="4"/>
        <v>0</v>
      </c>
      <c r="AI36" s="4">
        <f t="shared" si="4"/>
        <v>0</v>
      </c>
    </row>
    <row r="37" spans="1:35">
      <c r="A37" s="13"/>
      <c r="B37" s="13"/>
      <c r="C37" s="26"/>
      <c r="D37" s="26"/>
      <c r="E37" s="88"/>
      <c r="F37" s="109"/>
      <c r="G37" s="107"/>
      <c r="H37" s="1"/>
      <c r="I37" s="3">
        <f t="shared" si="35"/>
        <v>0</v>
      </c>
      <c r="J37" s="115"/>
      <c r="K37" s="3">
        <f>ROUNDDOWN($F37*J37,0)</f>
        <v>0</v>
      </c>
      <c r="L37" s="1"/>
      <c r="M37" s="3">
        <f t="shared" si="36"/>
        <v>0</v>
      </c>
      <c r="N37" s="1"/>
      <c r="O37" s="3">
        <f t="shared" si="37"/>
        <v>0</v>
      </c>
      <c r="P37" s="1"/>
      <c r="Q37" s="3">
        <f t="shared" si="38"/>
        <v>0</v>
      </c>
      <c r="R37" s="1"/>
      <c r="S37" s="3">
        <f t="shared" si="39"/>
        <v>0</v>
      </c>
      <c r="T37" s="1"/>
      <c r="U37" s="3">
        <f t="shared" si="40"/>
        <v>0</v>
      </c>
      <c r="V37" s="115"/>
      <c r="W37" s="3">
        <f>ROUNDDOWN($F37*V37,0)</f>
        <v>0</v>
      </c>
      <c r="X37" s="1"/>
      <c r="Y37" s="3">
        <f t="shared" si="41"/>
        <v>0</v>
      </c>
      <c r="Z37" s="115"/>
      <c r="AA37" s="3">
        <f>ROUNDDOWN($F37*Z37,0)</f>
        <v>0</v>
      </c>
      <c r="AB37" s="1"/>
      <c r="AC37" s="3">
        <f t="shared" si="42"/>
        <v>0</v>
      </c>
      <c r="AD37" s="1"/>
      <c r="AE37" s="3">
        <f t="shared" si="43"/>
        <v>0</v>
      </c>
      <c r="AF37" s="223"/>
      <c r="AG37" s="3">
        <f t="shared" si="44"/>
        <v>0</v>
      </c>
      <c r="AH37" s="4">
        <f t="shared" si="4"/>
        <v>0</v>
      </c>
      <c r="AI37" s="4">
        <f t="shared" si="4"/>
        <v>0</v>
      </c>
    </row>
    <row r="38" spans="1:35">
      <c r="A38" s="13"/>
      <c r="B38" s="13"/>
      <c r="C38" s="26"/>
      <c r="D38" s="26"/>
      <c r="E38" s="88"/>
      <c r="F38" s="253"/>
      <c r="G38" s="200"/>
      <c r="H38" s="1"/>
      <c r="I38" s="3">
        <f t="shared" si="35"/>
        <v>0</v>
      </c>
      <c r="J38" s="115"/>
      <c r="K38" s="3">
        <f>ROUNDDOWN($F37*J38,0)</f>
        <v>0</v>
      </c>
      <c r="L38" s="1"/>
      <c r="M38" s="3">
        <f t="shared" si="36"/>
        <v>0</v>
      </c>
      <c r="N38" s="1"/>
      <c r="O38" s="3">
        <f t="shared" si="37"/>
        <v>0</v>
      </c>
      <c r="P38" s="1"/>
      <c r="Q38" s="3">
        <f t="shared" si="38"/>
        <v>0</v>
      </c>
      <c r="R38" s="1"/>
      <c r="S38" s="3">
        <f t="shared" si="39"/>
        <v>0</v>
      </c>
      <c r="T38" s="1"/>
      <c r="U38" s="3">
        <f t="shared" si="40"/>
        <v>0</v>
      </c>
      <c r="V38" s="115"/>
      <c r="W38" s="3">
        <f>ROUNDDOWN($F37*V38,0)</f>
        <v>0</v>
      </c>
      <c r="X38" s="1"/>
      <c r="Y38" s="3">
        <f t="shared" si="41"/>
        <v>0</v>
      </c>
      <c r="Z38" s="115"/>
      <c r="AA38" s="3">
        <f>ROUNDDOWN($F37*Z38,0)</f>
        <v>0</v>
      </c>
      <c r="AB38" s="1"/>
      <c r="AC38" s="3">
        <f t="shared" si="42"/>
        <v>0</v>
      </c>
      <c r="AD38" s="1"/>
      <c r="AE38" s="3">
        <f t="shared" si="43"/>
        <v>0</v>
      </c>
      <c r="AF38" s="223"/>
      <c r="AG38" s="3">
        <f t="shared" si="44"/>
        <v>0</v>
      </c>
      <c r="AH38" s="4">
        <f t="shared" si="4"/>
        <v>0</v>
      </c>
      <c r="AI38" s="4">
        <f t="shared" si="4"/>
        <v>0</v>
      </c>
    </row>
    <row r="39" spans="1:35">
      <c r="A39" s="13"/>
      <c r="B39" s="13"/>
      <c r="C39" s="26"/>
      <c r="D39" s="26"/>
      <c r="E39" s="88"/>
      <c r="F39" s="109"/>
      <c r="G39" s="109"/>
      <c r="H39" s="1"/>
      <c r="I39" s="3">
        <f t="shared" si="35"/>
        <v>0</v>
      </c>
      <c r="J39" s="115"/>
      <c r="K39" s="3">
        <f t="shared" ref="K39:K41" si="45">ROUNDDOWN($F39*J39,0)</f>
        <v>0</v>
      </c>
      <c r="L39" s="1"/>
      <c r="M39" s="3">
        <f t="shared" si="36"/>
        <v>0</v>
      </c>
      <c r="N39" s="1"/>
      <c r="O39" s="3">
        <f t="shared" si="37"/>
        <v>0</v>
      </c>
      <c r="P39" s="1"/>
      <c r="Q39" s="3">
        <f t="shared" si="38"/>
        <v>0</v>
      </c>
      <c r="R39" s="1"/>
      <c r="S39" s="3">
        <f t="shared" si="39"/>
        <v>0</v>
      </c>
      <c r="T39" s="1"/>
      <c r="U39" s="3">
        <f t="shared" si="40"/>
        <v>0</v>
      </c>
      <c r="V39" s="115"/>
      <c r="W39" s="3">
        <f t="shared" ref="W39:W41" si="46">ROUNDDOWN($F39*V39,0)</f>
        <v>0</v>
      </c>
      <c r="X39" s="1"/>
      <c r="Y39" s="3">
        <f t="shared" si="41"/>
        <v>0</v>
      </c>
      <c r="Z39" s="115"/>
      <c r="AA39" s="3">
        <f t="shared" ref="AA39:AA41" si="47">ROUNDDOWN($F39*Z39,0)</f>
        <v>0</v>
      </c>
      <c r="AB39" s="1"/>
      <c r="AC39" s="3">
        <f t="shared" si="42"/>
        <v>0</v>
      </c>
      <c r="AD39" s="1"/>
      <c r="AE39" s="3">
        <f t="shared" si="43"/>
        <v>0</v>
      </c>
      <c r="AF39" s="223"/>
      <c r="AG39" s="3">
        <f t="shared" si="44"/>
        <v>0</v>
      </c>
      <c r="AH39" s="4">
        <f t="shared" si="4"/>
        <v>0</v>
      </c>
      <c r="AI39" s="4">
        <f t="shared" si="4"/>
        <v>0</v>
      </c>
    </row>
    <row r="40" spans="1:35">
      <c r="A40" s="13"/>
      <c r="B40" s="13"/>
      <c r="C40" s="26"/>
      <c r="D40" s="26"/>
      <c r="E40" s="88"/>
      <c r="F40" s="109"/>
      <c r="G40" s="109"/>
      <c r="H40" s="1"/>
      <c r="I40" s="3">
        <f t="shared" si="35"/>
        <v>0</v>
      </c>
      <c r="J40" s="115"/>
      <c r="K40" s="3">
        <f t="shared" si="45"/>
        <v>0</v>
      </c>
      <c r="L40" s="1"/>
      <c r="M40" s="3">
        <f t="shared" si="36"/>
        <v>0</v>
      </c>
      <c r="N40" s="1"/>
      <c r="O40" s="3">
        <f t="shared" si="37"/>
        <v>0</v>
      </c>
      <c r="P40" s="1"/>
      <c r="Q40" s="3">
        <f t="shared" si="38"/>
        <v>0</v>
      </c>
      <c r="R40" s="1"/>
      <c r="S40" s="3">
        <f t="shared" si="39"/>
        <v>0</v>
      </c>
      <c r="T40" s="1"/>
      <c r="U40" s="3">
        <f t="shared" si="40"/>
        <v>0</v>
      </c>
      <c r="V40" s="115"/>
      <c r="W40" s="3">
        <f t="shared" si="46"/>
        <v>0</v>
      </c>
      <c r="X40" s="1"/>
      <c r="Y40" s="3">
        <f t="shared" si="41"/>
        <v>0</v>
      </c>
      <c r="Z40" s="115"/>
      <c r="AA40" s="3">
        <f t="shared" si="47"/>
        <v>0</v>
      </c>
      <c r="AB40" s="1"/>
      <c r="AC40" s="3">
        <f t="shared" si="42"/>
        <v>0</v>
      </c>
      <c r="AD40" s="1"/>
      <c r="AE40" s="3">
        <f t="shared" si="43"/>
        <v>0</v>
      </c>
      <c r="AF40" s="223"/>
      <c r="AG40" s="3">
        <f t="shared" si="44"/>
        <v>0</v>
      </c>
      <c r="AH40" s="4">
        <f t="shared" si="4"/>
        <v>0</v>
      </c>
      <c r="AI40" s="4">
        <f t="shared" si="4"/>
        <v>0</v>
      </c>
    </row>
    <row r="41" spans="1:35">
      <c r="A41" s="13"/>
      <c r="B41" s="13"/>
      <c r="C41" s="67"/>
      <c r="D41" s="26"/>
      <c r="E41" s="69"/>
      <c r="F41" s="109"/>
      <c r="G41" s="109"/>
      <c r="H41" s="1"/>
      <c r="I41" s="3">
        <f t="shared" si="35"/>
        <v>0</v>
      </c>
      <c r="J41" s="115"/>
      <c r="K41" s="3">
        <f t="shared" si="45"/>
        <v>0</v>
      </c>
      <c r="L41" s="1"/>
      <c r="M41" s="3">
        <f t="shared" si="36"/>
        <v>0</v>
      </c>
      <c r="N41" s="1"/>
      <c r="O41" s="3">
        <f t="shared" si="37"/>
        <v>0</v>
      </c>
      <c r="P41" s="1"/>
      <c r="Q41" s="3">
        <f t="shared" si="38"/>
        <v>0</v>
      </c>
      <c r="R41" s="1"/>
      <c r="S41" s="3">
        <f t="shared" si="39"/>
        <v>0</v>
      </c>
      <c r="T41" s="1"/>
      <c r="U41" s="3">
        <f t="shared" si="40"/>
        <v>0</v>
      </c>
      <c r="V41" s="115"/>
      <c r="W41" s="3">
        <f t="shared" si="46"/>
        <v>0</v>
      </c>
      <c r="X41" s="1"/>
      <c r="Y41" s="3">
        <f t="shared" si="41"/>
        <v>0</v>
      </c>
      <c r="Z41" s="115"/>
      <c r="AA41" s="3">
        <f t="shared" si="47"/>
        <v>0</v>
      </c>
      <c r="AB41" s="1"/>
      <c r="AC41" s="3">
        <f t="shared" si="42"/>
        <v>0</v>
      </c>
      <c r="AD41" s="1"/>
      <c r="AE41" s="3">
        <f t="shared" si="43"/>
        <v>0</v>
      </c>
      <c r="AF41" s="223"/>
      <c r="AG41" s="3">
        <f t="shared" si="44"/>
        <v>0</v>
      </c>
      <c r="AH41" s="4">
        <f t="shared" si="4"/>
        <v>0</v>
      </c>
      <c r="AI41" s="4">
        <f t="shared" si="4"/>
        <v>0</v>
      </c>
    </row>
    <row r="42" spans="1:35">
      <c r="A42" s="13"/>
      <c r="B42" s="13"/>
      <c r="C42" s="68"/>
      <c r="D42" s="26"/>
      <c r="E42" s="88"/>
      <c r="F42" s="109"/>
      <c r="G42" s="109"/>
      <c r="H42" s="1"/>
      <c r="I42" s="3">
        <f t="shared" si="35"/>
        <v>0</v>
      </c>
      <c r="J42" s="1"/>
      <c r="K42" s="3">
        <f t="shared" si="35"/>
        <v>0</v>
      </c>
      <c r="L42" s="1"/>
      <c r="M42" s="3">
        <f t="shared" si="36"/>
        <v>0</v>
      </c>
      <c r="N42" s="1"/>
      <c r="O42" s="3">
        <f t="shared" si="37"/>
        <v>0</v>
      </c>
      <c r="P42" s="1"/>
      <c r="Q42" s="3">
        <f t="shared" si="38"/>
        <v>0</v>
      </c>
      <c r="R42" s="1"/>
      <c r="S42" s="3">
        <f t="shared" si="39"/>
        <v>0</v>
      </c>
      <c r="T42" s="1"/>
      <c r="U42" s="3">
        <f t="shared" si="40"/>
        <v>0</v>
      </c>
      <c r="V42" s="1"/>
      <c r="W42" s="3">
        <f t="shared" ref="W42:W45" si="48">ROUNDDOWN($F42*V42,0)</f>
        <v>0</v>
      </c>
      <c r="X42" s="1"/>
      <c r="Y42" s="3">
        <f t="shared" si="41"/>
        <v>0</v>
      </c>
      <c r="Z42" s="1"/>
      <c r="AA42" s="3">
        <f t="shared" ref="AA42:AA45" si="49">ROUNDDOWN($F42*Z42,0)</f>
        <v>0</v>
      </c>
      <c r="AB42" s="1"/>
      <c r="AC42" s="3">
        <f t="shared" si="42"/>
        <v>0</v>
      </c>
      <c r="AD42" s="1"/>
      <c r="AE42" s="3">
        <f t="shared" si="43"/>
        <v>0</v>
      </c>
      <c r="AF42" s="223"/>
      <c r="AG42" s="3">
        <f t="shared" si="44"/>
        <v>0</v>
      </c>
      <c r="AH42" s="4">
        <f t="shared" si="4"/>
        <v>0</v>
      </c>
      <c r="AI42" s="4">
        <f t="shared" si="4"/>
        <v>0</v>
      </c>
    </row>
    <row r="43" spans="1:35">
      <c r="A43" s="13"/>
      <c r="B43" s="13"/>
      <c r="C43" s="68"/>
      <c r="D43" s="26"/>
      <c r="E43" s="88"/>
      <c r="F43" s="109"/>
      <c r="G43" s="109"/>
      <c r="H43" s="1"/>
      <c r="I43" s="3">
        <f t="shared" si="35"/>
        <v>0</v>
      </c>
      <c r="J43" s="1"/>
      <c r="K43" s="3">
        <f t="shared" si="35"/>
        <v>0</v>
      </c>
      <c r="L43" s="1"/>
      <c r="M43" s="3">
        <f t="shared" si="36"/>
        <v>0</v>
      </c>
      <c r="N43" s="1"/>
      <c r="O43" s="3">
        <f t="shared" si="37"/>
        <v>0</v>
      </c>
      <c r="P43" s="1"/>
      <c r="Q43" s="3">
        <f t="shared" si="38"/>
        <v>0</v>
      </c>
      <c r="R43" s="1"/>
      <c r="S43" s="3">
        <f t="shared" si="39"/>
        <v>0</v>
      </c>
      <c r="T43" s="1"/>
      <c r="U43" s="3">
        <f t="shared" si="40"/>
        <v>0</v>
      </c>
      <c r="V43" s="1"/>
      <c r="W43" s="3">
        <f t="shared" si="48"/>
        <v>0</v>
      </c>
      <c r="X43" s="1"/>
      <c r="Y43" s="3">
        <f t="shared" si="41"/>
        <v>0</v>
      </c>
      <c r="Z43" s="1"/>
      <c r="AA43" s="3">
        <f t="shared" si="49"/>
        <v>0</v>
      </c>
      <c r="AB43" s="1"/>
      <c r="AC43" s="3">
        <f t="shared" si="42"/>
        <v>0</v>
      </c>
      <c r="AD43" s="1"/>
      <c r="AE43" s="3">
        <f t="shared" si="43"/>
        <v>0</v>
      </c>
      <c r="AF43" s="223"/>
      <c r="AG43" s="3">
        <f t="shared" si="44"/>
        <v>0</v>
      </c>
      <c r="AH43" s="4">
        <f t="shared" si="4"/>
        <v>0</v>
      </c>
      <c r="AI43" s="4">
        <f t="shared" si="4"/>
        <v>0</v>
      </c>
    </row>
    <row r="44" spans="1:35">
      <c r="A44" s="13"/>
      <c r="B44" s="13"/>
      <c r="C44" s="68"/>
      <c r="D44" s="26"/>
      <c r="E44" s="88"/>
      <c r="F44" s="109"/>
      <c r="G44" s="109"/>
      <c r="H44" s="1"/>
      <c r="I44" s="3">
        <f t="shared" si="35"/>
        <v>0</v>
      </c>
      <c r="J44" s="1"/>
      <c r="K44" s="3">
        <f t="shared" si="35"/>
        <v>0</v>
      </c>
      <c r="L44" s="1"/>
      <c r="M44" s="3">
        <f t="shared" si="36"/>
        <v>0</v>
      </c>
      <c r="N44" s="1"/>
      <c r="O44" s="3">
        <f t="shared" si="37"/>
        <v>0</v>
      </c>
      <c r="P44" s="1"/>
      <c r="Q44" s="3">
        <f t="shared" si="38"/>
        <v>0</v>
      </c>
      <c r="R44" s="1"/>
      <c r="S44" s="3">
        <f t="shared" si="39"/>
        <v>0</v>
      </c>
      <c r="T44" s="1"/>
      <c r="U44" s="3">
        <f t="shared" si="40"/>
        <v>0</v>
      </c>
      <c r="V44" s="1"/>
      <c r="W44" s="3">
        <f t="shared" si="48"/>
        <v>0</v>
      </c>
      <c r="X44" s="1"/>
      <c r="Y44" s="3">
        <f t="shared" si="41"/>
        <v>0</v>
      </c>
      <c r="Z44" s="1"/>
      <c r="AA44" s="3">
        <f t="shared" si="49"/>
        <v>0</v>
      </c>
      <c r="AB44" s="1"/>
      <c r="AC44" s="3">
        <f t="shared" si="42"/>
        <v>0</v>
      </c>
      <c r="AD44" s="1"/>
      <c r="AE44" s="3">
        <f t="shared" si="43"/>
        <v>0</v>
      </c>
      <c r="AF44" s="223"/>
      <c r="AG44" s="3">
        <f t="shared" si="44"/>
        <v>0</v>
      </c>
      <c r="AH44" s="4">
        <f t="shared" si="4"/>
        <v>0</v>
      </c>
      <c r="AI44" s="4">
        <f t="shared" si="4"/>
        <v>0</v>
      </c>
    </row>
    <row r="45" spans="1:35">
      <c r="A45" s="13"/>
      <c r="B45" s="13"/>
      <c r="C45" s="68"/>
      <c r="D45" s="26"/>
      <c r="E45" s="88"/>
      <c r="F45" s="109"/>
      <c r="G45" s="109"/>
      <c r="H45" s="1"/>
      <c r="I45" s="3">
        <f t="shared" si="35"/>
        <v>0</v>
      </c>
      <c r="J45" s="1"/>
      <c r="K45" s="3">
        <f t="shared" si="35"/>
        <v>0</v>
      </c>
      <c r="L45" s="1"/>
      <c r="M45" s="3">
        <f t="shared" si="36"/>
        <v>0</v>
      </c>
      <c r="N45" s="1"/>
      <c r="O45" s="3">
        <f t="shared" si="37"/>
        <v>0</v>
      </c>
      <c r="P45" s="1"/>
      <c r="Q45" s="3">
        <f t="shared" si="38"/>
        <v>0</v>
      </c>
      <c r="R45" s="1"/>
      <c r="S45" s="3">
        <f t="shared" si="39"/>
        <v>0</v>
      </c>
      <c r="T45" s="1"/>
      <c r="U45" s="3">
        <f t="shared" si="40"/>
        <v>0</v>
      </c>
      <c r="V45" s="1"/>
      <c r="W45" s="3">
        <f t="shared" si="48"/>
        <v>0</v>
      </c>
      <c r="X45" s="1"/>
      <c r="Y45" s="3">
        <f t="shared" si="41"/>
        <v>0</v>
      </c>
      <c r="Z45" s="1"/>
      <c r="AA45" s="3">
        <f t="shared" si="49"/>
        <v>0</v>
      </c>
      <c r="AB45" s="1"/>
      <c r="AC45" s="3">
        <f t="shared" si="42"/>
        <v>0</v>
      </c>
      <c r="AD45" s="1"/>
      <c r="AE45" s="3">
        <f t="shared" si="43"/>
        <v>0</v>
      </c>
      <c r="AF45" s="223"/>
      <c r="AG45" s="3">
        <f t="shared" si="44"/>
        <v>0</v>
      </c>
      <c r="AH45" s="4">
        <f t="shared" si="4"/>
        <v>0</v>
      </c>
      <c r="AI45" s="4">
        <f t="shared" si="4"/>
        <v>0</v>
      </c>
    </row>
    <row r="46" spans="1:35">
      <c r="A46" s="13"/>
      <c r="B46" s="13"/>
      <c r="C46" s="26"/>
      <c r="D46" s="69"/>
      <c r="E46" s="124" t="s">
        <v>22</v>
      </c>
      <c r="F46" s="132"/>
      <c r="G46" s="132"/>
      <c r="H46" s="129">
        <f t="shared" ref="H46:AG46" si="50">SUM(H36:H45)</f>
        <v>0</v>
      </c>
      <c r="I46" s="129">
        <f t="shared" si="50"/>
        <v>0</v>
      </c>
      <c r="J46" s="129">
        <f t="shared" si="50"/>
        <v>0</v>
      </c>
      <c r="K46" s="129">
        <f t="shared" si="50"/>
        <v>0</v>
      </c>
      <c r="L46" s="129">
        <f t="shared" si="50"/>
        <v>0</v>
      </c>
      <c r="M46" s="129">
        <f t="shared" si="50"/>
        <v>0</v>
      </c>
      <c r="N46" s="129">
        <f t="shared" si="50"/>
        <v>0</v>
      </c>
      <c r="O46" s="129">
        <f t="shared" si="50"/>
        <v>0</v>
      </c>
      <c r="P46" s="129">
        <f t="shared" si="50"/>
        <v>0</v>
      </c>
      <c r="Q46" s="129">
        <f t="shared" si="50"/>
        <v>0</v>
      </c>
      <c r="R46" s="129">
        <f t="shared" si="50"/>
        <v>0</v>
      </c>
      <c r="S46" s="129">
        <f t="shared" si="50"/>
        <v>0</v>
      </c>
      <c r="T46" s="129">
        <f t="shared" si="50"/>
        <v>0</v>
      </c>
      <c r="U46" s="129">
        <f t="shared" si="50"/>
        <v>0</v>
      </c>
      <c r="V46" s="129">
        <f t="shared" si="50"/>
        <v>0</v>
      </c>
      <c r="W46" s="129">
        <f t="shared" si="50"/>
        <v>0</v>
      </c>
      <c r="X46" s="129">
        <f t="shared" si="50"/>
        <v>0</v>
      </c>
      <c r="Y46" s="129">
        <f t="shared" si="50"/>
        <v>0</v>
      </c>
      <c r="Z46" s="129">
        <f t="shared" si="50"/>
        <v>0</v>
      </c>
      <c r="AA46" s="129">
        <f t="shared" si="50"/>
        <v>0</v>
      </c>
      <c r="AB46" s="129">
        <f t="shared" si="50"/>
        <v>0</v>
      </c>
      <c r="AC46" s="129">
        <f t="shared" si="50"/>
        <v>0</v>
      </c>
      <c r="AD46" s="129">
        <f t="shared" si="50"/>
        <v>0</v>
      </c>
      <c r="AE46" s="129">
        <f t="shared" si="50"/>
        <v>0</v>
      </c>
      <c r="AF46" s="224">
        <f t="shared" si="50"/>
        <v>0</v>
      </c>
      <c r="AG46" s="129">
        <f t="shared" si="50"/>
        <v>0</v>
      </c>
      <c r="AH46" s="129">
        <f t="shared" si="4"/>
        <v>0</v>
      </c>
      <c r="AI46" s="129">
        <f t="shared" si="4"/>
        <v>0</v>
      </c>
    </row>
    <row r="47" spans="1:35">
      <c r="A47" s="13"/>
      <c r="B47" s="13"/>
      <c r="C47" s="117" t="s">
        <v>34</v>
      </c>
      <c r="D47" s="118"/>
      <c r="E47" s="134"/>
      <c r="F47" s="130"/>
      <c r="G47" s="131"/>
      <c r="H47" s="120">
        <f t="shared" ref="H47:AG47" si="51">H24+H35+H46</f>
        <v>0</v>
      </c>
      <c r="I47" s="121">
        <f t="shared" si="51"/>
        <v>0</v>
      </c>
      <c r="J47" s="120">
        <f>J24+J35+J46</f>
        <v>0</v>
      </c>
      <c r="K47" s="121">
        <f t="shared" si="51"/>
        <v>0</v>
      </c>
      <c r="L47" s="120">
        <f t="shared" si="51"/>
        <v>0</v>
      </c>
      <c r="M47" s="121">
        <f t="shared" si="51"/>
        <v>0</v>
      </c>
      <c r="N47" s="120">
        <f t="shared" si="51"/>
        <v>0</v>
      </c>
      <c r="O47" s="121">
        <f t="shared" si="51"/>
        <v>0</v>
      </c>
      <c r="P47" s="120">
        <f t="shared" si="51"/>
        <v>0</v>
      </c>
      <c r="Q47" s="121">
        <f t="shared" si="51"/>
        <v>0</v>
      </c>
      <c r="R47" s="120">
        <f t="shared" si="51"/>
        <v>0</v>
      </c>
      <c r="S47" s="121">
        <f t="shared" si="51"/>
        <v>0</v>
      </c>
      <c r="T47" s="120">
        <f t="shared" si="51"/>
        <v>0</v>
      </c>
      <c r="U47" s="121">
        <f t="shared" si="51"/>
        <v>0</v>
      </c>
      <c r="V47" s="120">
        <f t="shared" si="51"/>
        <v>0</v>
      </c>
      <c r="W47" s="121">
        <f t="shared" si="51"/>
        <v>0</v>
      </c>
      <c r="X47" s="120">
        <f t="shared" si="51"/>
        <v>0</v>
      </c>
      <c r="Y47" s="121">
        <f t="shared" si="51"/>
        <v>0</v>
      </c>
      <c r="Z47" s="120">
        <f t="shared" si="51"/>
        <v>0</v>
      </c>
      <c r="AA47" s="121">
        <f t="shared" si="51"/>
        <v>0</v>
      </c>
      <c r="AB47" s="120">
        <f t="shared" si="51"/>
        <v>0</v>
      </c>
      <c r="AC47" s="121">
        <f t="shared" si="51"/>
        <v>0</v>
      </c>
      <c r="AD47" s="120">
        <f t="shared" si="51"/>
        <v>0</v>
      </c>
      <c r="AE47" s="121">
        <f t="shared" si="51"/>
        <v>0</v>
      </c>
      <c r="AF47" s="225">
        <f t="shared" si="51"/>
        <v>0</v>
      </c>
      <c r="AG47" s="121">
        <f t="shared" si="51"/>
        <v>0</v>
      </c>
      <c r="AH47" s="122">
        <f t="shared" ref="AH47:AI79" si="52">SUM(AF47,AD47,AB47,Z47,X47,V47,T47,R47,P47,N47,L47,J47,H47)</f>
        <v>0</v>
      </c>
      <c r="AI47" s="123">
        <f t="shared" si="52"/>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52"/>
        <v>0</v>
      </c>
      <c r="AI48" s="18">
        <f t="shared" si="52"/>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52"/>
        <v>0</v>
      </c>
      <c r="AI49" s="18">
        <f t="shared" si="52"/>
        <v>0</v>
      </c>
    </row>
    <row r="50" spans="1:35">
      <c r="A50" s="13"/>
      <c r="B50" s="13"/>
      <c r="C50" s="26"/>
      <c r="D50" s="71"/>
      <c r="E50" s="92"/>
      <c r="F50" s="40"/>
      <c r="G50" s="40"/>
      <c r="H50" s="37"/>
      <c r="I50" s="43">
        <f t="shared" ref="I50:K50" si="53">ROUNDDOWN($F50*H50,0)</f>
        <v>0</v>
      </c>
      <c r="J50" s="37"/>
      <c r="K50" s="43">
        <f t="shared" si="53"/>
        <v>0</v>
      </c>
      <c r="L50" s="37"/>
      <c r="M50" s="43">
        <f t="shared" ref="M50" si="54">ROUNDDOWN($F50*L50,0)</f>
        <v>0</v>
      </c>
      <c r="N50" s="37"/>
      <c r="O50" s="43">
        <f t="shared" ref="O50" si="55">ROUNDDOWN($F50*N50,0)</f>
        <v>0</v>
      </c>
      <c r="P50" s="37"/>
      <c r="Q50" s="43">
        <f t="shared" ref="Q50" si="56">ROUNDDOWN($F50*P50,0)</f>
        <v>0</v>
      </c>
      <c r="R50" s="37"/>
      <c r="S50" s="43">
        <f t="shared" ref="S50" si="57">ROUNDDOWN($F50*R50,0)</f>
        <v>0</v>
      </c>
      <c r="T50" s="37"/>
      <c r="U50" s="43">
        <f t="shared" ref="U50" si="58">ROUNDDOWN($F50*T50,0)</f>
        <v>0</v>
      </c>
      <c r="V50" s="37"/>
      <c r="W50" s="43">
        <f t="shared" ref="W50" si="59">ROUNDDOWN($F50*V50,0)</f>
        <v>0</v>
      </c>
      <c r="X50" s="37"/>
      <c r="Y50" s="43">
        <f t="shared" ref="Y50" si="60">ROUNDDOWN($F50*X50,0)</f>
        <v>0</v>
      </c>
      <c r="Z50" s="37"/>
      <c r="AA50" s="43">
        <f t="shared" ref="AA50" si="61">ROUNDDOWN($F50*Z50,0)</f>
        <v>0</v>
      </c>
      <c r="AB50" s="37"/>
      <c r="AC50" s="43">
        <f t="shared" ref="AC50" si="62">ROUNDDOWN($F50*AB50,0)</f>
        <v>0</v>
      </c>
      <c r="AD50" s="37"/>
      <c r="AE50" s="43">
        <f t="shared" ref="AE50:AG50" si="63">ROUNDDOWN($F50*AD50,0)</f>
        <v>0</v>
      </c>
      <c r="AF50" s="226"/>
      <c r="AG50" s="43">
        <f t="shared" si="63"/>
        <v>0</v>
      </c>
      <c r="AH50" s="44">
        <f t="shared" si="52"/>
        <v>0</v>
      </c>
      <c r="AI50" s="18">
        <f t="shared" si="52"/>
        <v>0</v>
      </c>
    </row>
    <row r="51" spans="1:35">
      <c r="A51" s="13"/>
      <c r="B51" s="13"/>
      <c r="C51" s="26"/>
      <c r="D51" s="70"/>
      <c r="E51" s="124" t="s">
        <v>22</v>
      </c>
      <c r="F51" s="132"/>
      <c r="G51" s="132"/>
      <c r="H51" s="126">
        <f t="shared" ref="H51:AG51" si="64">SUM(H48:H50)</f>
        <v>0</v>
      </c>
      <c r="I51" s="127">
        <f t="shared" si="64"/>
        <v>0</v>
      </c>
      <c r="J51" s="126">
        <f t="shared" si="64"/>
        <v>0</v>
      </c>
      <c r="K51" s="127">
        <f t="shared" si="64"/>
        <v>0</v>
      </c>
      <c r="L51" s="126">
        <f t="shared" si="64"/>
        <v>0</v>
      </c>
      <c r="M51" s="127">
        <f t="shared" si="64"/>
        <v>0</v>
      </c>
      <c r="N51" s="126">
        <f t="shared" si="64"/>
        <v>0</v>
      </c>
      <c r="O51" s="127">
        <f t="shared" si="64"/>
        <v>0</v>
      </c>
      <c r="P51" s="126">
        <f t="shared" si="64"/>
        <v>0</v>
      </c>
      <c r="Q51" s="127">
        <f t="shared" si="64"/>
        <v>0</v>
      </c>
      <c r="R51" s="126">
        <f t="shared" si="64"/>
        <v>0</v>
      </c>
      <c r="S51" s="127">
        <f t="shared" si="64"/>
        <v>0</v>
      </c>
      <c r="T51" s="126">
        <f t="shared" si="64"/>
        <v>0</v>
      </c>
      <c r="U51" s="127">
        <f t="shared" si="64"/>
        <v>0</v>
      </c>
      <c r="V51" s="126">
        <f t="shared" si="64"/>
        <v>0</v>
      </c>
      <c r="W51" s="127">
        <f t="shared" si="64"/>
        <v>0</v>
      </c>
      <c r="X51" s="126">
        <f t="shared" si="64"/>
        <v>0</v>
      </c>
      <c r="Y51" s="127">
        <f t="shared" si="64"/>
        <v>0</v>
      </c>
      <c r="Z51" s="126">
        <f t="shared" si="64"/>
        <v>0</v>
      </c>
      <c r="AA51" s="127">
        <f t="shared" si="64"/>
        <v>0</v>
      </c>
      <c r="AB51" s="126">
        <f t="shared" si="64"/>
        <v>0</v>
      </c>
      <c r="AC51" s="127">
        <f t="shared" si="64"/>
        <v>0</v>
      </c>
      <c r="AD51" s="126">
        <f t="shared" si="64"/>
        <v>0</v>
      </c>
      <c r="AE51" s="127">
        <f t="shared" si="64"/>
        <v>0</v>
      </c>
      <c r="AF51" s="227">
        <f t="shared" si="64"/>
        <v>0</v>
      </c>
      <c r="AG51" s="127">
        <f t="shared" si="64"/>
        <v>0</v>
      </c>
      <c r="AH51" s="126">
        <f>SUM(AF51,AD51,AB51,Z51,X51,V51,T51,R51,P51,N51,L51,J51,H51)</f>
        <v>0</v>
      </c>
      <c r="AI51" s="127">
        <f t="shared" si="52"/>
        <v>0</v>
      </c>
    </row>
    <row r="52" spans="1:35">
      <c r="A52" s="13"/>
      <c r="B52" s="13"/>
      <c r="C52" s="26"/>
      <c r="D52" s="35" t="s">
        <v>36</v>
      </c>
      <c r="E52" s="88" t="s">
        <v>32</v>
      </c>
      <c r="F52" s="109">
        <v>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52"/>
        <v>0</v>
      </c>
      <c r="AI52" s="18">
        <f t="shared" si="52"/>
        <v>0</v>
      </c>
    </row>
    <row r="53" spans="1:35">
      <c r="A53" s="13"/>
      <c r="B53" s="13"/>
      <c r="C53" s="26"/>
      <c r="D53" s="71"/>
      <c r="E53" s="88"/>
      <c r="F53" s="108"/>
      <c r="G53" s="108"/>
      <c r="H53" s="36"/>
      <c r="I53" s="17">
        <f t="shared" ref="I53:K53" si="65">ROUNDDOWN($F53*H53,0)</f>
        <v>0</v>
      </c>
      <c r="J53" s="36"/>
      <c r="K53" s="17">
        <f t="shared" si="65"/>
        <v>0</v>
      </c>
      <c r="L53" s="36"/>
      <c r="M53" s="17">
        <f t="shared" ref="M53" si="66">ROUNDDOWN($F53*L53,0)</f>
        <v>0</v>
      </c>
      <c r="N53" s="36"/>
      <c r="O53" s="17">
        <f t="shared" ref="O53" si="67">ROUNDDOWN($F53*N53,0)</f>
        <v>0</v>
      </c>
      <c r="P53" s="36"/>
      <c r="Q53" s="17">
        <f t="shared" ref="Q53" si="68">ROUNDDOWN($F53*P53,0)</f>
        <v>0</v>
      </c>
      <c r="R53" s="36"/>
      <c r="S53" s="17">
        <f t="shared" ref="S53" si="69">ROUNDDOWN($F53*R53,0)</f>
        <v>0</v>
      </c>
      <c r="T53" s="36"/>
      <c r="U53" s="17">
        <f t="shared" ref="U53" si="70">ROUNDDOWN($F53*T53,0)</f>
        <v>0</v>
      </c>
      <c r="V53" s="36"/>
      <c r="W53" s="17">
        <f t="shared" ref="W53" si="71">ROUNDDOWN($F53*V53,0)</f>
        <v>0</v>
      </c>
      <c r="X53" s="36"/>
      <c r="Y53" s="17">
        <f t="shared" ref="Y53" si="72">ROUNDDOWN($F53*X53,0)</f>
        <v>0</v>
      </c>
      <c r="Z53" s="36"/>
      <c r="AA53" s="17">
        <f t="shared" ref="AA53" si="73">ROUNDDOWN($F53*Z53,0)</f>
        <v>0</v>
      </c>
      <c r="AB53" s="36"/>
      <c r="AC53" s="17">
        <f t="shared" ref="AC53" si="74">ROUNDDOWN($F53*AB53,0)</f>
        <v>0</v>
      </c>
      <c r="AD53" s="36"/>
      <c r="AE53" s="17">
        <f t="shared" ref="AE53:AG53" si="75">ROUNDDOWN($F53*AD53,0)</f>
        <v>0</v>
      </c>
      <c r="AF53" s="228"/>
      <c r="AG53" s="17">
        <f t="shared" si="75"/>
        <v>0</v>
      </c>
      <c r="AH53" s="44">
        <f t="shared" si="52"/>
        <v>0</v>
      </c>
      <c r="AI53" s="18">
        <f t="shared" si="52"/>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52"/>
        <v>0</v>
      </c>
      <c r="AI54" s="18">
        <f t="shared" si="52"/>
        <v>0</v>
      </c>
    </row>
    <row r="55" spans="1:35">
      <c r="A55" s="13"/>
      <c r="B55" s="13"/>
      <c r="C55" s="26"/>
      <c r="D55" s="70"/>
      <c r="E55" s="124" t="s">
        <v>22</v>
      </c>
      <c r="F55" s="125"/>
      <c r="G55" s="125"/>
      <c r="H55" s="126">
        <f t="shared" ref="H55:AG55" si="76">SUM(H52:H54)</f>
        <v>0</v>
      </c>
      <c r="I55" s="127">
        <f t="shared" si="76"/>
        <v>0</v>
      </c>
      <c r="J55" s="126">
        <f t="shared" si="76"/>
        <v>0</v>
      </c>
      <c r="K55" s="127">
        <f t="shared" si="76"/>
        <v>0</v>
      </c>
      <c r="L55" s="126">
        <f t="shared" si="76"/>
        <v>0</v>
      </c>
      <c r="M55" s="127">
        <f t="shared" si="76"/>
        <v>0</v>
      </c>
      <c r="N55" s="126">
        <f t="shared" si="76"/>
        <v>0</v>
      </c>
      <c r="O55" s="127">
        <f t="shared" si="76"/>
        <v>0</v>
      </c>
      <c r="P55" s="126">
        <f t="shared" si="76"/>
        <v>0</v>
      </c>
      <c r="Q55" s="127">
        <f t="shared" si="76"/>
        <v>0</v>
      </c>
      <c r="R55" s="126">
        <f t="shared" si="76"/>
        <v>0</v>
      </c>
      <c r="S55" s="127">
        <f t="shared" si="76"/>
        <v>0</v>
      </c>
      <c r="T55" s="126">
        <f t="shared" si="76"/>
        <v>0</v>
      </c>
      <c r="U55" s="127">
        <f t="shared" si="76"/>
        <v>0</v>
      </c>
      <c r="V55" s="126">
        <f t="shared" si="76"/>
        <v>0</v>
      </c>
      <c r="W55" s="127">
        <f t="shared" si="76"/>
        <v>0</v>
      </c>
      <c r="X55" s="126">
        <f t="shared" si="76"/>
        <v>0</v>
      </c>
      <c r="Y55" s="127">
        <f t="shared" si="76"/>
        <v>0</v>
      </c>
      <c r="Z55" s="126">
        <f t="shared" si="76"/>
        <v>0</v>
      </c>
      <c r="AA55" s="127">
        <f t="shared" si="76"/>
        <v>0</v>
      </c>
      <c r="AB55" s="126">
        <f t="shared" si="76"/>
        <v>0</v>
      </c>
      <c r="AC55" s="127">
        <f t="shared" si="76"/>
        <v>0</v>
      </c>
      <c r="AD55" s="126">
        <f t="shared" si="76"/>
        <v>0</v>
      </c>
      <c r="AE55" s="127">
        <f t="shared" si="76"/>
        <v>0</v>
      </c>
      <c r="AF55" s="227">
        <f t="shared" si="76"/>
        <v>0</v>
      </c>
      <c r="AG55" s="127">
        <f t="shared" si="76"/>
        <v>0</v>
      </c>
      <c r="AH55" s="126">
        <f t="shared" si="52"/>
        <v>0</v>
      </c>
      <c r="AI55" s="127">
        <f t="shared" si="52"/>
        <v>0</v>
      </c>
    </row>
    <row r="56" spans="1:35">
      <c r="A56" s="13"/>
      <c r="B56" s="13"/>
      <c r="C56" s="72"/>
      <c r="D56" s="73" t="s">
        <v>75</v>
      </c>
      <c r="E56" s="88" t="s">
        <v>368</v>
      </c>
      <c r="F56" s="111">
        <v>0</v>
      </c>
      <c r="G56" s="107" t="s">
        <v>127</v>
      </c>
      <c r="H56" s="37">
        <f>H$47</f>
        <v>0</v>
      </c>
      <c r="I56" s="17">
        <f t="shared" ref="I56:K58" si="77">ROUNDDOWN($F56*H56,0)</f>
        <v>0</v>
      </c>
      <c r="J56" s="37">
        <f>J$47</f>
        <v>0</v>
      </c>
      <c r="K56" s="17">
        <f t="shared" si="77"/>
        <v>0</v>
      </c>
      <c r="L56" s="37">
        <f>L$47</f>
        <v>0</v>
      </c>
      <c r="M56" s="17">
        <f t="shared" ref="M56:M58" si="78">ROUNDDOWN($F56*L56,0)</f>
        <v>0</v>
      </c>
      <c r="N56" s="37">
        <f>N$47</f>
        <v>0</v>
      </c>
      <c r="O56" s="17">
        <f t="shared" ref="O56:O58" si="79">ROUNDDOWN($F56*N56,0)</f>
        <v>0</v>
      </c>
      <c r="P56" s="37">
        <f>P$47</f>
        <v>0</v>
      </c>
      <c r="Q56" s="17">
        <f t="shared" ref="Q56:Q58" si="80">ROUNDDOWN($F56*P56,0)</f>
        <v>0</v>
      </c>
      <c r="R56" s="37">
        <f>R$47</f>
        <v>0</v>
      </c>
      <c r="S56" s="17">
        <f t="shared" ref="S56:S58" si="81">ROUNDDOWN($F56*R56,0)</f>
        <v>0</v>
      </c>
      <c r="T56" s="37">
        <f>T$47</f>
        <v>0</v>
      </c>
      <c r="U56" s="17">
        <f t="shared" ref="U56:U58" si="82">ROUNDDOWN($F56*T56,0)</f>
        <v>0</v>
      </c>
      <c r="V56" s="37">
        <f>V$47</f>
        <v>0</v>
      </c>
      <c r="W56" s="17">
        <f t="shared" ref="W56:W58" si="83">ROUNDDOWN($F56*V56,0)</f>
        <v>0</v>
      </c>
      <c r="X56" s="37">
        <f>X$47</f>
        <v>0</v>
      </c>
      <c r="Y56" s="17">
        <f t="shared" ref="Y56:Y58" si="84">ROUNDDOWN($F56*X56,0)</f>
        <v>0</v>
      </c>
      <c r="Z56" s="37">
        <f>Z$47</f>
        <v>0</v>
      </c>
      <c r="AA56" s="17">
        <f t="shared" ref="AA56:AA58" si="85">ROUNDDOWN($F56*Z56,0)</f>
        <v>0</v>
      </c>
      <c r="AB56" s="37">
        <f>AB$47</f>
        <v>0</v>
      </c>
      <c r="AC56" s="17">
        <f t="shared" ref="AC56:AC58" si="86">ROUNDDOWN($F56*AB56,0)</f>
        <v>0</v>
      </c>
      <c r="AD56" s="37">
        <f>AD$47</f>
        <v>0</v>
      </c>
      <c r="AE56" s="17">
        <f t="shared" ref="AE56:AG58" si="87">ROUNDDOWN($F56*AD56,0)</f>
        <v>0</v>
      </c>
      <c r="AF56" s="226"/>
      <c r="AG56" s="17">
        <f t="shared" si="87"/>
        <v>0</v>
      </c>
      <c r="AH56" s="44">
        <f t="shared" si="52"/>
        <v>0</v>
      </c>
      <c r="AI56" s="18">
        <f t="shared" si="52"/>
        <v>0</v>
      </c>
    </row>
    <row r="57" spans="1:35">
      <c r="A57" s="13"/>
      <c r="B57" s="13"/>
      <c r="C57" s="72"/>
      <c r="D57" s="74"/>
      <c r="E57" s="88"/>
      <c r="F57" s="108"/>
      <c r="G57" s="108"/>
      <c r="H57" s="36"/>
      <c r="I57" s="17">
        <f t="shared" si="77"/>
        <v>0</v>
      </c>
      <c r="J57" s="36"/>
      <c r="K57" s="17">
        <f t="shared" si="77"/>
        <v>0</v>
      </c>
      <c r="L57" s="36"/>
      <c r="M57" s="17">
        <f t="shared" si="78"/>
        <v>0</v>
      </c>
      <c r="N57" s="36"/>
      <c r="O57" s="17">
        <f t="shared" si="79"/>
        <v>0</v>
      </c>
      <c r="P57" s="36"/>
      <c r="Q57" s="17">
        <f t="shared" si="80"/>
        <v>0</v>
      </c>
      <c r="R57" s="36"/>
      <c r="S57" s="17">
        <f t="shared" si="81"/>
        <v>0</v>
      </c>
      <c r="T57" s="36"/>
      <c r="U57" s="17">
        <f t="shared" si="82"/>
        <v>0</v>
      </c>
      <c r="V57" s="36"/>
      <c r="W57" s="17">
        <f t="shared" si="83"/>
        <v>0</v>
      </c>
      <c r="X57" s="36"/>
      <c r="Y57" s="17">
        <f t="shared" si="84"/>
        <v>0</v>
      </c>
      <c r="Z57" s="36"/>
      <c r="AA57" s="17">
        <f t="shared" si="85"/>
        <v>0</v>
      </c>
      <c r="AB57" s="36"/>
      <c r="AC57" s="17">
        <f t="shared" si="86"/>
        <v>0</v>
      </c>
      <c r="AD57" s="36"/>
      <c r="AE57" s="17">
        <f t="shared" si="87"/>
        <v>0</v>
      </c>
      <c r="AF57" s="228"/>
      <c r="AG57" s="17">
        <f t="shared" si="87"/>
        <v>0</v>
      </c>
      <c r="AH57" s="44">
        <f t="shared" si="52"/>
        <v>0</v>
      </c>
      <c r="AI57" s="18">
        <f t="shared" si="52"/>
        <v>0</v>
      </c>
    </row>
    <row r="58" spans="1:35">
      <c r="A58" s="13"/>
      <c r="B58" s="13"/>
      <c r="C58" s="72"/>
      <c r="D58" s="74"/>
      <c r="E58" s="88"/>
      <c r="F58" s="108"/>
      <c r="G58" s="108"/>
      <c r="H58" s="36"/>
      <c r="I58" s="17">
        <f t="shared" si="77"/>
        <v>0</v>
      </c>
      <c r="J58" s="36"/>
      <c r="K58" s="17">
        <f t="shared" si="77"/>
        <v>0</v>
      </c>
      <c r="L58" s="36"/>
      <c r="M58" s="17">
        <f t="shared" si="78"/>
        <v>0</v>
      </c>
      <c r="N58" s="36"/>
      <c r="O58" s="17">
        <f t="shared" si="79"/>
        <v>0</v>
      </c>
      <c r="P58" s="36"/>
      <c r="Q58" s="17">
        <f t="shared" si="80"/>
        <v>0</v>
      </c>
      <c r="R58" s="36"/>
      <c r="S58" s="17">
        <f t="shared" si="81"/>
        <v>0</v>
      </c>
      <c r="T58" s="36"/>
      <c r="U58" s="17">
        <f t="shared" si="82"/>
        <v>0</v>
      </c>
      <c r="V58" s="36"/>
      <c r="W58" s="17">
        <f t="shared" si="83"/>
        <v>0</v>
      </c>
      <c r="X58" s="36"/>
      <c r="Y58" s="17">
        <f t="shared" si="84"/>
        <v>0</v>
      </c>
      <c r="Z58" s="36"/>
      <c r="AA58" s="17">
        <f t="shared" si="85"/>
        <v>0</v>
      </c>
      <c r="AB58" s="36"/>
      <c r="AC58" s="17">
        <f t="shared" si="86"/>
        <v>0</v>
      </c>
      <c r="AD58" s="36"/>
      <c r="AE58" s="17">
        <f t="shared" si="87"/>
        <v>0</v>
      </c>
      <c r="AF58" s="228"/>
      <c r="AG58" s="17">
        <f t="shared" si="87"/>
        <v>0</v>
      </c>
      <c r="AH58" s="44">
        <f t="shared" si="52"/>
        <v>0</v>
      </c>
      <c r="AI58" s="18">
        <f t="shared" si="52"/>
        <v>0</v>
      </c>
    </row>
    <row r="59" spans="1:35">
      <c r="A59" s="13"/>
      <c r="B59" s="13"/>
      <c r="C59" s="72"/>
      <c r="D59" s="75"/>
      <c r="E59" s="124" t="s">
        <v>22</v>
      </c>
      <c r="F59" s="125"/>
      <c r="G59" s="125"/>
      <c r="H59" s="126">
        <f t="shared" ref="H59:AG59" si="88">SUM(H56:H58)</f>
        <v>0</v>
      </c>
      <c r="I59" s="127">
        <f t="shared" si="88"/>
        <v>0</v>
      </c>
      <c r="J59" s="126">
        <f t="shared" si="88"/>
        <v>0</v>
      </c>
      <c r="K59" s="127">
        <f t="shared" si="88"/>
        <v>0</v>
      </c>
      <c r="L59" s="126">
        <f t="shared" si="88"/>
        <v>0</v>
      </c>
      <c r="M59" s="127">
        <f t="shared" si="88"/>
        <v>0</v>
      </c>
      <c r="N59" s="126">
        <f t="shared" si="88"/>
        <v>0</v>
      </c>
      <c r="O59" s="127">
        <f t="shared" si="88"/>
        <v>0</v>
      </c>
      <c r="P59" s="126">
        <f t="shared" si="88"/>
        <v>0</v>
      </c>
      <c r="Q59" s="127">
        <f t="shared" si="88"/>
        <v>0</v>
      </c>
      <c r="R59" s="126">
        <f t="shared" si="88"/>
        <v>0</v>
      </c>
      <c r="S59" s="127">
        <f t="shared" si="88"/>
        <v>0</v>
      </c>
      <c r="T59" s="126">
        <f t="shared" si="88"/>
        <v>0</v>
      </c>
      <c r="U59" s="127">
        <f t="shared" si="88"/>
        <v>0</v>
      </c>
      <c r="V59" s="126">
        <f t="shared" si="88"/>
        <v>0</v>
      </c>
      <c r="W59" s="127">
        <f t="shared" si="88"/>
        <v>0</v>
      </c>
      <c r="X59" s="126">
        <f t="shared" si="88"/>
        <v>0</v>
      </c>
      <c r="Y59" s="127">
        <f t="shared" si="88"/>
        <v>0</v>
      </c>
      <c r="Z59" s="126">
        <f t="shared" si="88"/>
        <v>0</v>
      </c>
      <c r="AA59" s="127">
        <f t="shared" si="88"/>
        <v>0</v>
      </c>
      <c r="AB59" s="126">
        <f t="shared" si="88"/>
        <v>0</v>
      </c>
      <c r="AC59" s="127">
        <f t="shared" si="88"/>
        <v>0</v>
      </c>
      <c r="AD59" s="126">
        <f t="shared" si="88"/>
        <v>0</v>
      </c>
      <c r="AE59" s="127">
        <f t="shared" si="88"/>
        <v>0</v>
      </c>
      <c r="AF59" s="227">
        <f t="shared" si="88"/>
        <v>0</v>
      </c>
      <c r="AG59" s="127">
        <f t="shared" si="88"/>
        <v>0</v>
      </c>
      <c r="AH59" s="126">
        <f t="shared" si="52"/>
        <v>0</v>
      </c>
      <c r="AI59" s="127">
        <f t="shared" si="52"/>
        <v>0</v>
      </c>
    </row>
    <row r="60" spans="1:35">
      <c r="A60" s="13"/>
      <c r="B60" s="13"/>
      <c r="C60" s="26"/>
      <c r="D60" s="35" t="s">
        <v>84</v>
      </c>
      <c r="E60" s="88" t="s">
        <v>97</v>
      </c>
      <c r="F60" s="398">
        <v>10870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52"/>
        <v>0</v>
      </c>
      <c r="AI60" s="18">
        <f t="shared" si="52"/>
        <v>0</v>
      </c>
    </row>
    <row r="61" spans="1:35">
      <c r="A61" s="13"/>
      <c r="B61" s="13"/>
      <c r="C61" s="26"/>
      <c r="D61" s="71"/>
      <c r="E61" s="88"/>
      <c r="F61" s="108"/>
      <c r="G61" s="108"/>
      <c r="H61" s="36"/>
      <c r="I61" s="17">
        <f t="shared" ref="I61:K64" si="89">ROUNDDOWN($F61*H61,0)</f>
        <v>0</v>
      </c>
      <c r="J61" s="36"/>
      <c r="K61" s="17">
        <f t="shared" si="89"/>
        <v>0</v>
      </c>
      <c r="L61" s="36"/>
      <c r="M61" s="17">
        <f t="shared" ref="M61:M64" si="90">ROUNDDOWN($F61*L61,0)</f>
        <v>0</v>
      </c>
      <c r="N61" s="36"/>
      <c r="O61" s="17">
        <f t="shared" ref="O61:O64" si="91">ROUNDDOWN($F61*N61,0)</f>
        <v>0</v>
      </c>
      <c r="P61" s="36"/>
      <c r="Q61" s="17">
        <f t="shared" ref="Q61:Q64" si="92">ROUNDDOWN($F61*P61,0)</f>
        <v>0</v>
      </c>
      <c r="R61" s="36"/>
      <c r="S61" s="17">
        <f t="shared" ref="S61:S64" si="93">ROUNDDOWN($F61*R61,0)</f>
        <v>0</v>
      </c>
      <c r="T61" s="36"/>
      <c r="U61" s="17">
        <f t="shared" ref="U61:U64" si="94">ROUNDDOWN($F61*T61,0)</f>
        <v>0</v>
      </c>
      <c r="V61" s="36"/>
      <c r="W61" s="17">
        <f t="shared" ref="W61" si="95">ROUNDDOWN($F61*V61,0)</f>
        <v>0</v>
      </c>
      <c r="X61" s="36"/>
      <c r="Y61" s="17">
        <f t="shared" ref="Y61:Y64" si="96">ROUNDDOWN($F61*X61,0)</f>
        <v>0</v>
      </c>
      <c r="Z61" s="36"/>
      <c r="AA61" s="17">
        <f t="shared" ref="AA61:AA64" si="97">ROUNDDOWN($F61*Z61,0)</f>
        <v>0</v>
      </c>
      <c r="AB61" s="36"/>
      <c r="AC61" s="17">
        <f t="shared" ref="AC61:AC64" si="98">ROUNDDOWN($F61*AB61,0)</f>
        <v>0</v>
      </c>
      <c r="AD61" s="36"/>
      <c r="AE61" s="17">
        <f t="shared" ref="AE61:AG64" si="99">ROUNDDOWN($F61*AD61,0)</f>
        <v>0</v>
      </c>
      <c r="AF61" s="228"/>
      <c r="AG61" s="17">
        <f t="shared" si="99"/>
        <v>0</v>
      </c>
      <c r="AH61" s="44">
        <f t="shared" si="52"/>
        <v>0</v>
      </c>
      <c r="AI61" s="18">
        <f t="shared" si="52"/>
        <v>0</v>
      </c>
    </row>
    <row r="62" spans="1:35">
      <c r="A62" s="13"/>
      <c r="B62" s="13"/>
      <c r="C62" s="26"/>
      <c r="D62" s="71"/>
      <c r="E62" s="88"/>
      <c r="F62" s="108"/>
      <c r="G62" s="108"/>
      <c r="H62" s="36"/>
      <c r="I62" s="17">
        <f t="shared" si="89"/>
        <v>0</v>
      </c>
      <c r="J62" s="36"/>
      <c r="K62" s="17">
        <f t="shared" si="89"/>
        <v>0</v>
      </c>
      <c r="L62" s="36"/>
      <c r="M62" s="17">
        <f t="shared" si="90"/>
        <v>0</v>
      </c>
      <c r="N62" s="36"/>
      <c r="O62" s="17">
        <f t="shared" si="91"/>
        <v>0</v>
      </c>
      <c r="P62" s="36"/>
      <c r="Q62" s="17">
        <f t="shared" si="92"/>
        <v>0</v>
      </c>
      <c r="R62" s="36"/>
      <c r="S62" s="17">
        <f t="shared" si="93"/>
        <v>0</v>
      </c>
      <c r="T62" s="36"/>
      <c r="U62" s="17">
        <f t="shared" si="94"/>
        <v>0</v>
      </c>
      <c r="V62" s="36"/>
      <c r="W62" s="17">
        <f t="shared" ref="W62:W64" si="100">ROUNDDOWN($F62*V62,0)</f>
        <v>0</v>
      </c>
      <c r="X62" s="36"/>
      <c r="Y62" s="17">
        <f t="shared" si="96"/>
        <v>0</v>
      </c>
      <c r="Z62" s="36"/>
      <c r="AA62" s="17">
        <f t="shared" si="97"/>
        <v>0</v>
      </c>
      <c r="AB62" s="36"/>
      <c r="AC62" s="17">
        <f t="shared" si="98"/>
        <v>0</v>
      </c>
      <c r="AD62" s="36"/>
      <c r="AE62" s="17">
        <f t="shared" si="99"/>
        <v>0</v>
      </c>
      <c r="AF62" s="228"/>
      <c r="AG62" s="17">
        <f t="shared" si="99"/>
        <v>0</v>
      </c>
      <c r="AH62" s="44">
        <f t="shared" si="52"/>
        <v>0</v>
      </c>
      <c r="AI62" s="18">
        <f t="shared" si="52"/>
        <v>0</v>
      </c>
    </row>
    <row r="63" spans="1:35">
      <c r="A63" s="13"/>
      <c r="B63" s="13"/>
      <c r="C63" s="26"/>
      <c r="D63" s="71"/>
      <c r="E63" s="88"/>
      <c r="F63" s="108"/>
      <c r="G63" s="108"/>
      <c r="H63" s="36"/>
      <c r="I63" s="17">
        <f t="shared" si="89"/>
        <v>0</v>
      </c>
      <c r="J63" s="36"/>
      <c r="K63" s="17">
        <f t="shared" si="89"/>
        <v>0</v>
      </c>
      <c r="L63" s="36"/>
      <c r="M63" s="17">
        <f t="shared" si="90"/>
        <v>0</v>
      </c>
      <c r="N63" s="36"/>
      <c r="O63" s="17">
        <f t="shared" si="91"/>
        <v>0</v>
      </c>
      <c r="P63" s="36"/>
      <c r="Q63" s="17">
        <f t="shared" si="92"/>
        <v>0</v>
      </c>
      <c r="R63" s="36"/>
      <c r="S63" s="17">
        <f t="shared" si="93"/>
        <v>0</v>
      </c>
      <c r="T63" s="36"/>
      <c r="U63" s="17">
        <f t="shared" si="94"/>
        <v>0</v>
      </c>
      <c r="V63" s="36"/>
      <c r="W63" s="17">
        <f t="shared" si="100"/>
        <v>0</v>
      </c>
      <c r="X63" s="36"/>
      <c r="Y63" s="17">
        <f t="shared" si="96"/>
        <v>0</v>
      </c>
      <c r="Z63" s="36"/>
      <c r="AA63" s="17">
        <f t="shared" si="97"/>
        <v>0</v>
      </c>
      <c r="AB63" s="36"/>
      <c r="AC63" s="17">
        <f t="shared" si="98"/>
        <v>0</v>
      </c>
      <c r="AD63" s="36"/>
      <c r="AE63" s="17">
        <f t="shared" si="99"/>
        <v>0</v>
      </c>
      <c r="AF63" s="228"/>
      <c r="AG63" s="17">
        <f t="shared" si="99"/>
        <v>0</v>
      </c>
      <c r="AH63" s="44">
        <f t="shared" si="52"/>
        <v>0</v>
      </c>
      <c r="AI63" s="18">
        <f t="shared" si="52"/>
        <v>0</v>
      </c>
    </row>
    <row r="64" spans="1:35">
      <c r="A64" s="13"/>
      <c r="B64" s="13"/>
      <c r="C64" s="26"/>
      <c r="D64" s="71"/>
      <c r="E64" s="88"/>
      <c r="F64" s="108"/>
      <c r="G64" s="108"/>
      <c r="H64" s="36"/>
      <c r="I64" s="17">
        <f t="shared" si="89"/>
        <v>0</v>
      </c>
      <c r="J64" s="36"/>
      <c r="K64" s="17">
        <f t="shared" si="89"/>
        <v>0</v>
      </c>
      <c r="L64" s="36"/>
      <c r="M64" s="17">
        <f t="shared" si="90"/>
        <v>0</v>
      </c>
      <c r="N64" s="36"/>
      <c r="O64" s="17">
        <f t="shared" si="91"/>
        <v>0</v>
      </c>
      <c r="P64" s="36"/>
      <c r="Q64" s="17">
        <f t="shared" si="92"/>
        <v>0</v>
      </c>
      <c r="R64" s="36"/>
      <c r="S64" s="17">
        <f t="shared" si="93"/>
        <v>0</v>
      </c>
      <c r="T64" s="36"/>
      <c r="U64" s="17">
        <f t="shared" si="94"/>
        <v>0</v>
      </c>
      <c r="V64" s="36"/>
      <c r="W64" s="17">
        <f t="shared" si="100"/>
        <v>0</v>
      </c>
      <c r="X64" s="36"/>
      <c r="Y64" s="17">
        <f t="shared" si="96"/>
        <v>0</v>
      </c>
      <c r="Z64" s="36"/>
      <c r="AA64" s="17">
        <f t="shared" si="97"/>
        <v>0</v>
      </c>
      <c r="AB64" s="36"/>
      <c r="AC64" s="17">
        <f t="shared" si="98"/>
        <v>0</v>
      </c>
      <c r="AD64" s="36"/>
      <c r="AE64" s="17">
        <f t="shared" si="99"/>
        <v>0</v>
      </c>
      <c r="AF64" s="228"/>
      <c r="AG64" s="17">
        <f t="shared" si="99"/>
        <v>0</v>
      </c>
      <c r="AH64" s="44">
        <f t="shared" si="52"/>
        <v>0</v>
      </c>
      <c r="AI64" s="18">
        <f t="shared" si="52"/>
        <v>0</v>
      </c>
    </row>
    <row r="65" spans="1:35">
      <c r="A65" s="13"/>
      <c r="B65" s="13"/>
      <c r="C65" s="26"/>
      <c r="D65" s="70"/>
      <c r="E65" s="124" t="s">
        <v>22</v>
      </c>
      <c r="F65" s="125"/>
      <c r="G65" s="125"/>
      <c r="H65" s="126">
        <f t="shared" ref="H65:AG65" si="101">SUM(H60:H64)</f>
        <v>0</v>
      </c>
      <c r="I65" s="127">
        <f t="shared" si="101"/>
        <v>0</v>
      </c>
      <c r="J65" s="126">
        <f t="shared" si="101"/>
        <v>0</v>
      </c>
      <c r="K65" s="127">
        <f t="shared" si="101"/>
        <v>0</v>
      </c>
      <c r="L65" s="126">
        <f t="shared" si="101"/>
        <v>0</v>
      </c>
      <c r="M65" s="127">
        <f t="shared" si="101"/>
        <v>0</v>
      </c>
      <c r="N65" s="126">
        <f t="shared" si="101"/>
        <v>0</v>
      </c>
      <c r="O65" s="127">
        <f t="shared" si="101"/>
        <v>0</v>
      </c>
      <c r="P65" s="126">
        <f t="shared" si="101"/>
        <v>0</v>
      </c>
      <c r="Q65" s="127">
        <f t="shared" si="101"/>
        <v>0</v>
      </c>
      <c r="R65" s="126">
        <f t="shared" si="101"/>
        <v>0</v>
      </c>
      <c r="S65" s="127">
        <f t="shared" si="101"/>
        <v>0</v>
      </c>
      <c r="T65" s="126">
        <f t="shared" si="101"/>
        <v>0</v>
      </c>
      <c r="U65" s="127">
        <f t="shared" si="101"/>
        <v>0</v>
      </c>
      <c r="V65" s="126">
        <f t="shared" si="101"/>
        <v>0</v>
      </c>
      <c r="W65" s="127">
        <f t="shared" si="101"/>
        <v>0</v>
      </c>
      <c r="X65" s="126">
        <f t="shared" si="101"/>
        <v>0</v>
      </c>
      <c r="Y65" s="127">
        <f t="shared" si="101"/>
        <v>0</v>
      </c>
      <c r="Z65" s="126">
        <f t="shared" si="101"/>
        <v>0</v>
      </c>
      <c r="AA65" s="127">
        <f t="shared" si="101"/>
        <v>0</v>
      </c>
      <c r="AB65" s="126">
        <f t="shared" si="101"/>
        <v>0</v>
      </c>
      <c r="AC65" s="127">
        <f t="shared" si="101"/>
        <v>0</v>
      </c>
      <c r="AD65" s="126">
        <f t="shared" si="101"/>
        <v>0</v>
      </c>
      <c r="AE65" s="127">
        <f t="shared" si="101"/>
        <v>0</v>
      </c>
      <c r="AF65" s="227">
        <f t="shared" si="101"/>
        <v>0</v>
      </c>
      <c r="AG65" s="127">
        <f t="shared" si="101"/>
        <v>0</v>
      </c>
      <c r="AH65" s="126">
        <f>SUM(AF65,AD65,AB65,Z65,X65,V65,T65,R65,P65,N65,L65,J65,H65)</f>
        <v>0</v>
      </c>
      <c r="AI65" s="127">
        <f t="shared" si="52"/>
        <v>0</v>
      </c>
    </row>
    <row r="66" spans="1:35">
      <c r="A66" s="13"/>
      <c r="B66" s="13"/>
      <c r="C66" s="26"/>
      <c r="D66" s="35" t="s">
        <v>76</v>
      </c>
      <c r="E66" s="88" t="s">
        <v>32</v>
      </c>
      <c r="F66" s="398">
        <v>10710</v>
      </c>
      <c r="G66" s="111">
        <v>2</v>
      </c>
      <c r="H66" s="37">
        <f>H$47*$G66</f>
        <v>0</v>
      </c>
      <c r="I66" s="17">
        <f t="shared" ref="I66:I67" si="102">ROUNDDOWN($F66*H66,0)</f>
        <v>0</v>
      </c>
      <c r="J66" s="37">
        <f>J$47*$G66</f>
        <v>0</v>
      </c>
      <c r="K66" s="17">
        <f>ROUNDDOWN($F66*J66,0)</f>
        <v>0</v>
      </c>
      <c r="L66" s="37">
        <f>L$47*$G66</f>
        <v>0</v>
      </c>
      <c r="M66" s="17">
        <f>ROUNDDOWN($F66*L66,0)</f>
        <v>0</v>
      </c>
      <c r="N66" s="37">
        <f>N$47*$G66</f>
        <v>0</v>
      </c>
      <c r="O66" s="17">
        <f>ROUNDDOWN($F66*N66,0)</f>
        <v>0</v>
      </c>
      <c r="P66" s="37">
        <f>P$47*$G66</f>
        <v>0</v>
      </c>
      <c r="Q66" s="17">
        <f>ROUNDDOWN($F66*P66,0)</f>
        <v>0</v>
      </c>
      <c r="R66" s="37">
        <f>R$47*$G66</f>
        <v>0</v>
      </c>
      <c r="S66" s="17">
        <f>ROUNDDOWN($F66*R66,0)</f>
        <v>0</v>
      </c>
      <c r="T66" s="37">
        <f>T$47*$G66</f>
        <v>0</v>
      </c>
      <c r="U66" s="17">
        <f>ROUNDDOWN($F66*T66,0)</f>
        <v>0</v>
      </c>
      <c r="V66" s="37">
        <f>V$47*$G66</f>
        <v>0</v>
      </c>
      <c r="W66" s="17">
        <f>ROUNDDOWN($F66*V66,0)</f>
        <v>0</v>
      </c>
      <c r="X66" s="37">
        <f>X$47*$G66</f>
        <v>0</v>
      </c>
      <c r="Y66" s="17">
        <f>ROUNDDOWN($F66*X66,0)</f>
        <v>0</v>
      </c>
      <c r="Z66" s="37">
        <f>Z$47*$G66</f>
        <v>0</v>
      </c>
      <c r="AA66" s="17">
        <f>ROUNDDOWN($F66*Z66,0)</f>
        <v>0</v>
      </c>
      <c r="AB66" s="37">
        <f>AB$47*$G66</f>
        <v>0</v>
      </c>
      <c r="AC66" s="17">
        <f>ROUNDDOWN($F66*AB66,0)</f>
        <v>0</v>
      </c>
      <c r="AD66" s="37">
        <f>AD$47*$G66</f>
        <v>0</v>
      </c>
      <c r="AE66" s="17">
        <f>ROUNDDOWN($F66*AD66,0)</f>
        <v>0</v>
      </c>
      <c r="AF66" s="226"/>
      <c r="AG66" s="17">
        <f t="shared" ref="AG66:AG67" si="103">ROUNDDOWN($F66*AF66,0)</f>
        <v>0</v>
      </c>
      <c r="AH66" s="44">
        <f t="shared" si="52"/>
        <v>0</v>
      </c>
      <c r="AI66" s="18">
        <f t="shared" si="52"/>
        <v>0</v>
      </c>
    </row>
    <row r="67" spans="1:35">
      <c r="A67" s="13"/>
      <c r="B67" s="13"/>
      <c r="C67" s="26"/>
      <c r="D67" s="71"/>
      <c r="E67" s="88"/>
      <c r="F67" s="108"/>
      <c r="G67" s="111"/>
      <c r="H67" s="37"/>
      <c r="I67" s="17">
        <f t="shared" si="102"/>
        <v>0</v>
      </c>
      <c r="J67" s="36"/>
      <c r="K67" s="17">
        <f t="shared" ref="K67" si="104">ROUNDDOWN($F67*J67,0)</f>
        <v>0</v>
      </c>
      <c r="L67" s="36"/>
      <c r="M67" s="17">
        <f t="shared" ref="M67" si="105">ROUNDDOWN($F67*L67,0)</f>
        <v>0</v>
      </c>
      <c r="N67" s="36"/>
      <c r="O67" s="17">
        <f t="shared" ref="O67" si="106">ROUNDDOWN($F67*N67,0)</f>
        <v>0</v>
      </c>
      <c r="P67" s="36"/>
      <c r="Q67" s="17">
        <f t="shared" ref="Q67" si="107">ROUNDDOWN($F67*P67,0)</f>
        <v>0</v>
      </c>
      <c r="R67" s="36"/>
      <c r="S67" s="17">
        <f t="shared" ref="S67" si="108">ROUNDDOWN($F67*R67,0)</f>
        <v>0</v>
      </c>
      <c r="T67" s="36"/>
      <c r="U67" s="17">
        <f t="shared" ref="U67" si="109">ROUNDDOWN($F67*T67,0)</f>
        <v>0</v>
      </c>
      <c r="V67" s="36"/>
      <c r="W67" s="17">
        <f t="shared" ref="W67" si="110">ROUNDDOWN($F67*V67,0)</f>
        <v>0</v>
      </c>
      <c r="X67" s="36"/>
      <c r="Y67" s="17">
        <f t="shared" ref="Y67" si="111">ROUNDDOWN($F67*X67,0)</f>
        <v>0</v>
      </c>
      <c r="Z67" s="36"/>
      <c r="AA67" s="17">
        <f t="shared" ref="AA67" si="112">ROUNDDOWN($F67*Z67,0)</f>
        <v>0</v>
      </c>
      <c r="AB67" s="36"/>
      <c r="AC67" s="17">
        <f t="shared" ref="AC67" si="113">ROUNDDOWN($F67*AB67,0)</f>
        <v>0</v>
      </c>
      <c r="AD67" s="36"/>
      <c r="AE67" s="17">
        <f t="shared" ref="AE67" si="114">ROUNDDOWN($F67*AD67,0)</f>
        <v>0</v>
      </c>
      <c r="AF67" s="226"/>
      <c r="AG67" s="17">
        <f t="shared" si="103"/>
        <v>0</v>
      </c>
      <c r="AH67" s="44">
        <f t="shared" si="52"/>
        <v>0</v>
      </c>
      <c r="AI67" s="18">
        <f t="shared" si="52"/>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52"/>
        <v>0</v>
      </c>
      <c r="AI68" s="18">
        <f t="shared" si="52"/>
        <v>0</v>
      </c>
    </row>
    <row r="69" spans="1:35">
      <c r="A69" s="13"/>
      <c r="B69" s="13"/>
      <c r="C69" s="26"/>
      <c r="D69" s="71"/>
      <c r="E69" s="88"/>
      <c r="F69" s="108"/>
      <c r="G69" s="108"/>
      <c r="H69" s="37"/>
      <c r="I69" s="17">
        <f t="shared" ref="I69:K70" si="115">ROUNDDOWN($F69*H69,0)</f>
        <v>0</v>
      </c>
      <c r="J69" s="37"/>
      <c r="K69" s="17">
        <f t="shared" si="115"/>
        <v>0</v>
      </c>
      <c r="L69" s="37"/>
      <c r="M69" s="17">
        <f t="shared" ref="M69:M70" si="116">ROUNDDOWN($F69*L69,0)</f>
        <v>0</v>
      </c>
      <c r="N69" s="37"/>
      <c r="O69" s="17">
        <f t="shared" ref="O69:O70" si="117">ROUNDDOWN($F69*N69,0)</f>
        <v>0</v>
      </c>
      <c r="P69" s="37"/>
      <c r="Q69" s="17">
        <f t="shared" ref="Q69:Q70" si="118">ROUNDDOWN($F69*P69,0)</f>
        <v>0</v>
      </c>
      <c r="R69" s="37"/>
      <c r="S69" s="17">
        <f t="shared" ref="S69:S70" si="119">ROUNDDOWN($F69*R69,0)</f>
        <v>0</v>
      </c>
      <c r="T69" s="37"/>
      <c r="U69" s="17">
        <f t="shared" ref="U69:U70" si="120">ROUNDDOWN($F69*T69,0)</f>
        <v>0</v>
      </c>
      <c r="V69" s="37"/>
      <c r="W69" s="17">
        <f t="shared" ref="W69:W70" si="121">ROUNDDOWN($F69*V69,0)</f>
        <v>0</v>
      </c>
      <c r="X69" s="37"/>
      <c r="Y69" s="17">
        <f t="shared" ref="Y69:Y70" si="122">ROUNDDOWN($F69*X69,0)</f>
        <v>0</v>
      </c>
      <c r="Z69" s="37"/>
      <c r="AA69" s="17">
        <f t="shared" ref="AA69:AA70" si="123">ROUNDDOWN($F69*Z69,0)</f>
        <v>0</v>
      </c>
      <c r="AB69" s="37"/>
      <c r="AC69" s="17">
        <f t="shared" ref="AC69:AC70" si="124">ROUNDDOWN($F69*AB69,0)</f>
        <v>0</v>
      </c>
      <c r="AD69" s="37"/>
      <c r="AE69" s="17">
        <f t="shared" ref="AE69:AG70" si="125">ROUNDDOWN($F69*AD69,0)</f>
        <v>0</v>
      </c>
      <c r="AF69" s="226"/>
      <c r="AG69" s="17">
        <f t="shared" si="125"/>
        <v>0</v>
      </c>
      <c r="AH69" s="44">
        <f t="shared" si="52"/>
        <v>0</v>
      </c>
      <c r="AI69" s="18">
        <f t="shared" si="52"/>
        <v>0</v>
      </c>
    </row>
    <row r="70" spans="1:35">
      <c r="A70" s="13"/>
      <c r="B70" s="13"/>
      <c r="C70" s="26"/>
      <c r="D70" s="71"/>
      <c r="E70" s="88"/>
      <c r="F70" s="108"/>
      <c r="G70" s="108"/>
      <c r="H70" s="37"/>
      <c r="I70" s="17">
        <f t="shared" si="115"/>
        <v>0</v>
      </c>
      <c r="J70" s="37"/>
      <c r="K70" s="17">
        <f t="shared" si="115"/>
        <v>0</v>
      </c>
      <c r="L70" s="37"/>
      <c r="M70" s="17">
        <f t="shared" si="116"/>
        <v>0</v>
      </c>
      <c r="N70" s="37"/>
      <c r="O70" s="17">
        <f t="shared" si="117"/>
        <v>0</v>
      </c>
      <c r="P70" s="37"/>
      <c r="Q70" s="17">
        <f t="shared" si="118"/>
        <v>0</v>
      </c>
      <c r="R70" s="37"/>
      <c r="S70" s="17">
        <f t="shared" si="119"/>
        <v>0</v>
      </c>
      <c r="T70" s="37"/>
      <c r="U70" s="17">
        <f t="shared" si="120"/>
        <v>0</v>
      </c>
      <c r="V70" s="37"/>
      <c r="W70" s="17">
        <f t="shared" si="121"/>
        <v>0</v>
      </c>
      <c r="X70" s="37"/>
      <c r="Y70" s="17">
        <f t="shared" si="122"/>
        <v>0</v>
      </c>
      <c r="Z70" s="37"/>
      <c r="AA70" s="17">
        <f t="shared" si="123"/>
        <v>0</v>
      </c>
      <c r="AB70" s="37"/>
      <c r="AC70" s="17">
        <f t="shared" si="124"/>
        <v>0</v>
      </c>
      <c r="AD70" s="37"/>
      <c r="AE70" s="17">
        <f t="shared" si="125"/>
        <v>0</v>
      </c>
      <c r="AF70" s="226"/>
      <c r="AG70" s="17">
        <f t="shared" si="125"/>
        <v>0</v>
      </c>
      <c r="AH70" s="44">
        <f t="shared" si="52"/>
        <v>0</v>
      </c>
      <c r="AI70" s="18">
        <f t="shared" si="52"/>
        <v>0</v>
      </c>
    </row>
    <row r="71" spans="1:35">
      <c r="A71" s="13"/>
      <c r="B71" s="13"/>
      <c r="C71" s="26"/>
      <c r="D71" s="71"/>
      <c r="E71" s="124" t="s">
        <v>22</v>
      </c>
      <c r="F71" s="125"/>
      <c r="G71" s="125"/>
      <c r="H71" s="126">
        <f t="shared" ref="H71:AG71" si="126">SUM(H66:H70)</f>
        <v>0</v>
      </c>
      <c r="I71" s="127">
        <f t="shared" si="126"/>
        <v>0</v>
      </c>
      <c r="J71" s="126">
        <f t="shared" si="126"/>
        <v>0</v>
      </c>
      <c r="K71" s="127">
        <f t="shared" si="126"/>
        <v>0</v>
      </c>
      <c r="L71" s="126">
        <f t="shared" si="126"/>
        <v>0</v>
      </c>
      <c r="M71" s="127">
        <f t="shared" si="126"/>
        <v>0</v>
      </c>
      <c r="N71" s="126">
        <f t="shared" si="126"/>
        <v>0</v>
      </c>
      <c r="O71" s="127">
        <f t="shared" si="126"/>
        <v>0</v>
      </c>
      <c r="P71" s="126">
        <f t="shared" si="126"/>
        <v>0</v>
      </c>
      <c r="Q71" s="127">
        <f t="shared" si="126"/>
        <v>0</v>
      </c>
      <c r="R71" s="126">
        <f t="shared" si="126"/>
        <v>0</v>
      </c>
      <c r="S71" s="127">
        <f t="shared" si="126"/>
        <v>0</v>
      </c>
      <c r="T71" s="126">
        <f t="shared" si="126"/>
        <v>0</v>
      </c>
      <c r="U71" s="127">
        <f t="shared" si="126"/>
        <v>0</v>
      </c>
      <c r="V71" s="126">
        <f t="shared" si="126"/>
        <v>0</v>
      </c>
      <c r="W71" s="127">
        <f t="shared" si="126"/>
        <v>0</v>
      </c>
      <c r="X71" s="126">
        <f t="shared" si="126"/>
        <v>0</v>
      </c>
      <c r="Y71" s="127">
        <f t="shared" si="126"/>
        <v>0</v>
      </c>
      <c r="Z71" s="126">
        <f t="shared" si="126"/>
        <v>0</v>
      </c>
      <c r="AA71" s="127">
        <f t="shared" si="126"/>
        <v>0</v>
      </c>
      <c r="AB71" s="126">
        <f t="shared" si="126"/>
        <v>0</v>
      </c>
      <c r="AC71" s="127">
        <f t="shared" si="126"/>
        <v>0</v>
      </c>
      <c r="AD71" s="126">
        <f t="shared" si="126"/>
        <v>0</v>
      </c>
      <c r="AE71" s="127">
        <f t="shared" si="126"/>
        <v>0</v>
      </c>
      <c r="AF71" s="227">
        <f t="shared" si="126"/>
        <v>0</v>
      </c>
      <c r="AG71" s="127">
        <f t="shared" si="126"/>
        <v>0</v>
      </c>
      <c r="AH71" s="126">
        <f t="shared" si="52"/>
        <v>0</v>
      </c>
      <c r="AI71" s="127">
        <f t="shared" si="52"/>
        <v>0</v>
      </c>
    </row>
    <row r="72" spans="1:35">
      <c r="A72" s="13"/>
      <c r="B72" s="13"/>
      <c r="C72" s="26"/>
      <c r="D72" s="35" t="s">
        <v>77</v>
      </c>
      <c r="E72" s="88" t="s">
        <v>367</v>
      </c>
      <c r="F72" s="398">
        <v>10710</v>
      </c>
      <c r="G72" s="108">
        <v>1</v>
      </c>
      <c r="H72" s="37">
        <f>H$47*$G72</f>
        <v>0</v>
      </c>
      <c r="I72" s="17">
        <f t="shared" ref="I72:K76" si="127">ROUNDDOWN($F72*H72,0)</f>
        <v>0</v>
      </c>
      <c r="J72" s="37">
        <f>J$47*$G72</f>
        <v>0</v>
      </c>
      <c r="K72" s="17">
        <f t="shared" si="127"/>
        <v>0</v>
      </c>
      <c r="L72" s="37">
        <f>L$47*$G72</f>
        <v>0</v>
      </c>
      <c r="M72" s="17">
        <f t="shared" ref="M72:M76" si="128">ROUNDDOWN($F72*L72,0)</f>
        <v>0</v>
      </c>
      <c r="N72" s="37">
        <f>N$47*$G72</f>
        <v>0</v>
      </c>
      <c r="O72" s="17">
        <f t="shared" ref="O72:O76" si="129">ROUNDDOWN($F72*N72,0)</f>
        <v>0</v>
      </c>
      <c r="P72" s="37">
        <f>P$47*$G72</f>
        <v>0</v>
      </c>
      <c r="Q72" s="17">
        <f t="shared" ref="Q72:Q76" si="130">ROUNDDOWN($F72*P72,0)</f>
        <v>0</v>
      </c>
      <c r="R72" s="37">
        <f>R$47*$G72</f>
        <v>0</v>
      </c>
      <c r="S72" s="17">
        <f t="shared" ref="S72:S76" si="131">ROUNDDOWN($F72*R72,0)</f>
        <v>0</v>
      </c>
      <c r="T72" s="37">
        <f>T$47*$G72</f>
        <v>0</v>
      </c>
      <c r="U72" s="17">
        <f t="shared" ref="U72:U76" si="132">ROUNDDOWN($F72*T72,0)</f>
        <v>0</v>
      </c>
      <c r="V72" s="37">
        <f>V$47*$G72</f>
        <v>0</v>
      </c>
      <c r="W72" s="17">
        <f t="shared" ref="W72:W73" si="133">ROUNDDOWN($F72*V72,0)</f>
        <v>0</v>
      </c>
      <c r="X72" s="37">
        <f>X$47*$G72</f>
        <v>0</v>
      </c>
      <c r="Y72" s="17">
        <f t="shared" ref="Y72:Y76" si="134">ROUNDDOWN($F72*X72,0)</f>
        <v>0</v>
      </c>
      <c r="Z72" s="37">
        <f>Z$47*$G72</f>
        <v>0</v>
      </c>
      <c r="AA72" s="17">
        <f t="shared" ref="AA72:AA76" si="135">ROUNDDOWN($F72*Z72,0)</f>
        <v>0</v>
      </c>
      <c r="AB72" s="37">
        <f>AB$47*$G72</f>
        <v>0</v>
      </c>
      <c r="AC72" s="17">
        <f t="shared" ref="AC72:AC76" si="136">ROUNDDOWN($F72*AB72,0)</f>
        <v>0</v>
      </c>
      <c r="AD72" s="37">
        <f>AD$47*$G72</f>
        <v>0</v>
      </c>
      <c r="AE72" s="17">
        <f t="shared" ref="AE72:AG76" si="137">ROUNDDOWN($F72*AD72,0)</f>
        <v>0</v>
      </c>
      <c r="AF72" s="226"/>
      <c r="AG72" s="17">
        <f t="shared" si="137"/>
        <v>0</v>
      </c>
      <c r="AH72" s="44">
        <f t="shared" si="52"/>
        <v>0</v>
      </c>
      <c r="AI72" s="18">
        <f t="shared" si="52"/>
        <v>0</v>
      </c>
    </row>
    <row r="73" spans="1:35">
      <c r="A73" s="13"/>
      <c r="B73" s="13"/>
      <c r="C73" s="26"/>
      <c r="D73" s="74"/>
      <c r="E73" s="88"/>
      <c r="F73" s="108"/>
      <c r="G73" s="108"/>
      <c r="H73" s="36"/>
      <c r="I73" s="17">
        <f t="shared" si="127"/>
        <v>0</v>
      </c>
      <c r="J73" s="36"/>
      <c r="K73" s="17">
        <f t="shared" si="127"/>
        <v>0</v>
      </c>
      <c r="L73" s="36"/>
      <c r="M73" s="17">
        <f t="shared" si="128"/>
        <v>0</v>
      </c>
      <c r="N73" s="36"/>
      <c r="O73" s="17">
        <f t="shared" si="129"/>
        <v>0</v>
      </c>
      <c r="P73" s="36"/>
      <c r="Q73" s="17">
        <f t="shared" si="130"/>
        <v>0</v>
      </c>
      <c r="R73" s="36"/>
      <c r="S73" s="17">
        <f t="shared" si="131"/>
        <v>0</v>
      </c>
      <c r="T73" s="36"/>
      <c r="U73" s="17">
        <f t="shared" si="132"/>
        <v>0</v>
      </c>
      <c r="V73" s="36"/>
      <c r="W73" s="17">
        <f t="shared" si="133"/>
        <v>0</v>
      </c>
      <c r="X73" s="36"/>
      <c r="Y73" s="17">
        <f t="shared" si="134"/>
        <v>0</v>
      </c>
      <c r="Z73" s="36"/>
      <c r="AA73" s="17">
        <f t="shared" si="135"/>
        <v>0</v>
      </c>
      <c r="AB73" s="36"/>
      <c r="AC73" s="17">
        <f t="shared" si="136"/>
        <v>0</v>
      </c>
      <c r="AD73" s="36"/>
      <c r="AE73" s="17">
        <f t="shared" si="137"/>
        <v>0</v>
      </c>
      <c r="AF73" s="228"/>
      <c r="AG73" s="17">
        <f t="shared" si="137"/>
        <v>0</v>
      </c>
      <c r="AH73" s="44">
        <f t="shared" si="52"/>
        <v>0</v>
      </c>
      <c r="AI73" s="18">
        <f t="shared" si="52"/>
        <v>0</v>
      </c>
    </row>
    <row r="74" spans="1:35">
      <c r="A74" s="13"/>
      <c r="B74" s="13"/>
      <c r="C74" s="26"/>
      <c r="D74" s="74"/>
      <c r="E74" s="88"/>
      <c r="F74" s="108"/>
      <c r="G74" s="108"/>
      <c r="H74" s="36"/>
      <c r="I74" s="17">
        <f t="shared" si="127"/>
        <v>0</v>
      </c>
      <c r="J74" s="36"/>
      <c r="K74" s="17">
        <f t="shared" si="127"/>
        <v>0</v>
      </c>
      <c r="L74" s="36"/>
      <c r="M74" s="17">
        <f t="shared" si="128"/>
        <v>0</v>
      </c>
      <c r="N74" s="36"/>
      <c r="O74" s="17">
        <f t="shared" si="129"/>
        <v>0</v>
      </c>
      <c r="P74" s="36"/>
      <c r="Q74" s="17">
        <f t="shared" si="130"/>
        <v>0</v>
      </c>
      <c r="R74" s="36"/>
      <c r="S74" s="17">
        <f t="shared" si="131"/>
        <v>0</v>
      </c>
      <c r="T74" s="36"/>
      <c r="U74" s="17">
        <f t="shared" si="132"/>
        <v>0</v>
      </c>
      <c r="V74" s="36"/>
      <c r="W74" s="17">
        <f t="shared" ref="W74:W76" si="138">ROUNDDOWN($F74*V74,0)</f>
        <v>0</v>
      </c>
      <c r="X74" s="36"/>
      <c r="Y74" s="17">
        <f t="shared" si="134"/>
        <v>0</v>
      </c>
      <c r="Z74" s="36"/>
      <c r="AA74" s="17">
        <f t="shared" si="135"/>
        <v>0</v>
      </c>
      <c r="AB74" s="36"/>
      <c r="AC74" s="17">
        <f t="shared" si="136"/>
        <v>0</v>
      </c>
      <c r="AD74" s="36"/>
      <c r="AE74" s="17">
        <f t="shared" si="137"/>
        <v>0</v>
      </c>
      <c r="AF74" s="228"/>
      <c r="AG74" s="17">
        <f t="shared" si="137"/>
        <v>0</v>
      </c>
      <c r="AH74" s="44">
        <f t="shared" si="52"/>
        <v>0</v>
      </c>
      <c r="AI74" s="18">
        <f t="shared" si="52"/>
        <v>0</v>
      </c>
    </row>
    <row r="75" spans="1:35">
      <c r="A75" s="13"/>
      <c r="B75" s="13"/>
      <c r="C75" s="26"/>
      <c r="D75" s="74"/>
      <c r="E75" s="88"/>
      <c r="F75" s="108"/>
      <c r="G75" s="108"/>
      <c r="H75" s="36"/>
      <c r="I75" s="17">
        <f t="shared" si="127"/>
        <v>0</v>
      </c>
      <c r="J75" s="36"/>
      <c r="K75" s="17">
        <f t="shared" si="127"/>
        <v>0</v>
      </c>
      <c r="L75" s="36"/>
      <c r="M75" s="17">
        <f t="shared" si="128"/>
        <v>0</v>
      </c>
      <c r="N75" s="36"/>
      <c r="O75" s="17">
        <f t="shared" si="129"/>
        <v>0</v>
      </c>
      <c r="P75" s="36"/>
      <c r="Q75" s="17">
        <f t="shared" si="130"/>
        <v>0</v>
      </c>
      <c r="R75" s="36"/>
      <c r="S75" s="17">
        <f t="shared" si="131"/>
        <v>0</v>
      </c>
      <c r="T75" s="36"/>
      <c r="U75" s="17">
        <f t="shared" si="132"/>
        <v>0</v>
      </c>
      <c r="V75" s="36"/>
      <c r="W75" s="17">
        <f t="shared" si="138"/>
        <v>0</v>
      </c>
      <c r="X75" s="36"/>
      <c r="Y75" s="17">
        <f t="shared" si="134"/>
        <v>0</v>
      </c>
      <c r="Z75" s="36"/>
      <c r="AA75" s="17">
        <f t="shared" si="135"/>
        <v>0</v>
      </c>
      <c r="AB75" s="36"/>
      <c r="AC75" s="17">
        <f t="shared" si="136"/>
        <v>0</v>
      </c>
      <c r="AD75" s="36"/>
      <c r="AE75" s="17">
        <f t="shared" si="137"/>
        <v>0</v>
      </c>
      <c r="AF75" s="228"/>
      <c r="AG75" s="17">
        <f t="shared" si="137"/>
        <v>0</v>
      </c>
      <c r="AH75" s="44">
        <f t="shared" si="52"/>
        <v>0</v>
      </c>
      <c r="AI75" s="18">
        <f t="shared" si="52"/>
        <v>0</v>
      </c>
    </row>
    <row r="76" spans="1:35">
      <c r="A76" s="13"/>
      <c r="B76" s="13"/>
      <c r="C76" s="26"/>
      <c r="D76" s="74"/>
      <c r="E76" s="88"/>
      <c r="F76" s="108"/>
      <c r="G76" s="108"/>
      <c r="H76" s="36"/>
      <c r="I76" s="17">
        <f t="shared" si="127"/>
        <v>0</v>
      </c>
      <c r="J76" s="36"/>
      <c r="K76" s="17">
        <f t="shared" si="127"/>
        <v>0</v>
      </c>
      <c r="L76" s="36"/>
      <c r="M76" s="17">
        <f t="shared" si="128"/>
        <v>0</v>
      </c>
      <c r="N76" s="36"/>
      <c r="O76" s="17">
        <f t="shared" si="129"/>
        <v>0</v>
      </c>
      <c r="P76" s="36"/>
      <c r="Q76" s="17">
        <f t="shared" si="130"/>
        <v>0</v>
      </c>
      <c r="R76" s="36"/>
      <c r="S76" s="17">
        <f t="shared" si="131"/>
        <v>0</v>
      </c>
      <c r="T76" s="36"/>
      <c r="U76" s="17">
        <f t="shared" si="132"/>
        <v>0</v>
      </c>
      <c r="V76" s="36"/>
      <c r="W76" s="17">
        <f t="shared" si="138"/>
        <v>0</v>
      </c>
      <c r="X76" s="36"/>
      <c r="Y76" s="17">
        <f t="shared" si="134"/>
        <v>0</v>
      </c>
      <c r="Z76" s="36"/>
      <c r="AA76" s="17">
        <f t="shared" si="135"/>
        <v>0</v>
      </c>
      <c r="AB76" s="36"/>
      <c r="AC76" s="17">
        <f t="shared" si="136"/>
        <v>0</v>
      </c>
      <c r="AD76" s="36"/>
      <c r="AE76" s="17">
        <f t="shared" si="137"/>
        <v>0</v>
      </c>
      <c r="AF76" s="228"/>
      <c r="AG76" s="17">
        <f t="shared" si="137"/>
        <v>0</v>
      </c>
      <c r="AH76" s="44">
        <f t="shared" si="52"/>
        <v>0</v>
      </c>
      <c r="AI76" s="18">
        <f t="shared" si="52"/>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52"/>
        <v>0</v>
      </c>
      <c r="AI77" s="18">
        <f t="shared" si="52"/>
        <v>0</v>
      </c>
    </row>
    <row r="78" spans="1:35">
      <c r="A78" s="13"/>
      <c r="B78" s="13"/>
      <c r="C78" s="26"/>
      <c r="D78" s="74"/>
      <c r="E78" s="88"/>
      <c r="F78" s="108"/>
      <c r="G78" s="108"/>
      <c r="H78" s="36"/>
      <c r="I78" s="17">
        <f t="shared" ref="I78:K78" si="139">ROUNDDOWN($F78*H78,0)</f>
        <v>0</v>
      </c>
      <c r="J78" s="36"/>
      <c r="K78" s="17">
        <f t="shared" si="139"/>
        <v>0</v>
      </c>
      <c r="L78" s="36"/>
      <c r="M78" s="17">
        <f t="shared" ref="M78" si="140">ROUNDDOWN($F78*L78,0)</f>
        <v>0</v>
      </c>
      <c r="N78" s="36"/>
      <c r="O78" s="17">
        <f t="shared" ref="O78" si="141">ROUNDDOWN($F78*N78,0)</f>
        <v>0</v>
      </c>
      <c r="P78" s="36"/>
      <c r="Q78" s="17">
        <f t="shared" ref="Q78" si="142">ROUNDDOWN($F78*P78,0)</f>
        <v>0</v>
      </c>
      <c r="R78" s="36"/>
      <c r="S78" s="17">
        <f t="shared" ref="S78" si="143">ROUNDDOWN($F78*R78,0)</f>
        <v>0</v>
      </c>
      <c r="T78" s="36"/>
      <c r="U78" s="17">
        <f t="shared" ref="U78" si="144">ROUNDDOWN($F78*T78,0)</f>
        <v>0</v>
      </c>
      <c r="V78" s="36"/>
      <c r="W78" s="17">
        <f t="shared" ref="W78" si="145">ROUNDDOWN($F78*V78,0)</f>
        <v>0</v>
      </c>
      <c r="X78" s="36"/>
      <c r="Y78" s="17">
        <f t="shared" ref="Y78" si="146">ROUNDDOWN($F78*X78,0)</f>
        <v>0</v>
      </c>
      <c r="Z78" s="36"/>
      <c r="AA78" s="17">
        <f t="shared" ref="AA78" si="147">ROUNDDOWN($F78*Z78,0)</f>
        <v>0</v>
      </c>
      <c r="AB78" s="36"/>
      <c r="AC78" s="17">
        <f t="shared" ref="AC78" si="148">ROUNDDOWN($F78*AB78,0)</f>
        <v>0</v>
      </c>
      <c r="AD78" s="36"/>
      <c r="AE78" s="17">
        <f t="shared" ref="AE78:AG78" si="149">ROUNDDOWN($F78*AD78,0)</f>
        <v>0</v>
      </c>
      <c r="AF78" s="228"/>
      <c r="AG78" s="17">
        <f t="shared" si="149"/>
        <v>0</v>
      </c>
      <c r="AH78" s="44">
        <f t="shared" si="52"/>
        <v>0</v>
      </c>
      <c r="AI78" s="18">
        <f t="shared" si="52"/>
        <v>0</v>
      </c>
    </row>
    <row r="79" spans="1:35">
      <c r="A79" s="13"/>
      <c r="B79" s="13"/>
      <c r="C79" s="26"/>
      <c r="D79" s="75"/>
      <c r="E79" s="124" t="s">
        <v>60</v>
      </c>
      <c r="F79" s="125"/>
      <c r="G79" s="125"/>
      <c r="H79" s="126">
        <f t="shared" ref="H79:AG79" si="150">SUM(H72:H78)</f>
        <v>0</v>
      </c>
      <c r="I79" s="127">
        <f t="shared" si="150"/>
        <v>0</v>
      </c>
      <c r="J79" s="126">
        <f t="shared" si="150"/>
        <v>0</v>
      </c>
      <c r="K79" s="127">
        <f t="shared" si="150"/>
        <v>0</v>
      </c>
      <c r="L79" s="126">
        <f t="shared" si="150"/>
        <v>0</v>
      </c>
      <c r="M79" s="127">
        <f t="shared" si="150"/>
        <v>0</v>
      </c>
      <c r="N79" s="126">
        <f t="shared" si="150"/>
        <v>0</v>
      </c>
      <c r="O79" s="127">
        <f t="shared" si="150"/>
        <v>0</v>
      </c>
      <c r="P79" s="126">
        <f t="shared" si="150"/>
        <v>0</v>
      </c>
      <c r="Q79" s="127">
        <f t="shared" si="150"/>
        <v>0</v>
      </c>
      <c r="R79" s="126">
        <f t="shared" si="150"/>
        <v>0</v>
      </c>
      <c r="S79" s="127">
        <f t="shared" si="150"/>
        <v>0</v>
      </c>
      <c r="T79" s="126">
        <f t="shared" si="150"/>
        <v>0</v>
      </c>
      <c r="U79" s="127">
        <f t="shared" si="150"/>
        <v>0</v>
      </c>
      <c r="V79" s="126">
        <f t="shared" si="150"/>
        <v>0</v>
      </c>
      <c r="W79" s="127">
        <f t="shared" si="150"/>
        <v>0</v>
      </c>
      <c r="X79" s="126">
        <f t="shared" si="150"/>
        <v>0</v>
      </c>
      <c r="Y79" s="127">
        <f t="shared" si="150"/>
        <v>0</v>
      </c>
      <c r="Z79" s="126">
        <f t="shared" si="150"/>
        <v>0</v>
      </c>
      <c r="AA79" s="127">
        <f t="shared" si="150"/>
        <v>0</v>
      </c>
      <c r="AB79" s="126">
        <f t="shared" si="150"/>
        <v>0</v>
      </c>
      <c r="AC79" s="127">
        <f t="shared" si="150"/>
        <v>0</v>
      </c>
      <c r="AD79" s="126">
        <f t="shared" si="150"/>
        <v>0</v>
      </c>
      <c r="AE79" s="127">
        <f t="shared" si="150"/>
        <v>0</v>
      </c>
      <c r="AF79" s="227">
        <f t="shared" si="150"/>
        <v>0</v>
      </c>
      <c r="AG79" s="127">
        <f t="shared" si="150"/>
        <v>0</v>
      </c>
      <c r="AH79" s="126">
        <f t="shared" si="52"/>
        <v>0</v>
      </c>
      <c r="AI79" s="127">
        <f t="shared" si="52"/>
        <v>0</v>
      </c>
    </row>
    <row r="80" spans="1:35">
      <c r="A80" s="13"/>
      <c r="B80" s="13"/>
      <c r="C80" s="26"/>
      <c r="D80" s="94" t="s">
        <v>383</v>
      </c>
      <c r="E80" s="88" t="s">
        <v>367</v>
      </c>
      <c r="F80" s="398">
        <v>0</v>
      </c>
      <c r="G80" s="108"/>
      <c r="H80" s="37">
        <f>H$47*$G80</f>
        <v>0</v>
      </c>
      <c r="I80" s="17">
        <f t="shared" ref="I80:I84" si="151">ROUNDDOWN($F80*H80,0)</f>
        <v>0</v>
      </c>
      <c r="J80" s="37">
        <f>J$47*$G80</f>
        <v>0</v>
      </c>
      <c r="K80" s="17">
        <f t="shared" ref="K80:K84" si="152">ROUNDDOWN($F80*J80,0)</f>
        <v>0</v>
      </c>
      <c r="L80" s="37">
        <f>L$47*$G80</f>
        <v>0</v>
      </c>
      <c r="M80" s="17">
        <f t="shared" ref="M80:M84" si="153">ROUNDDOWN($F80*L80,0)</f>
        <v>0</v>
      </c>
      <c r="N80" s="37">
        <f>N$47*$G80</f>
        <v>0</v>
      </c>
      <c r="O80" s="17">
        <f t="shared" ref="O80:O84" si="154">ROUNDDOWN($F80*N80,0)</f>
        <v>0</v>
      </c>
      <c r="P80" s="37">
        <f>P$47*$G80</f>
        <v>0</v>
      </c>
      <c r="Q80" s="17">
        <f t="shared" ref="Q80:Q84" si="155">ROUNDDOWN($F80*P80,0)</f>
        <v>0</v>
      </c>
      <c r="R80" s="37">
        <f>R$47*$G80</f>
        <v>0</v>
      </c>
      <c r="S80" s="17">
        <f t="shared" ref="S80:S84" si="156">ROUNDDOWN($F80*R80,0)</f>
        <v>0</v>
      </c>
      <c r="T80" s="37">
        <f>T$47*$G80</f>
        <v>0</v>
      </c>
      <c r="U80" s="17">
        <f t="shared" ref="U80:U84" si="157">ROUNDDOWN($F80*T80,0)</f>
        <v>0</v>
      </c>
      <c r="V80" s="37">
        <f>V$47*$G80</f>
        <v>0</v>
      </c>
      <c r="W80" s="17">
        <f t="shared" ref="W80:W84" si="158">ROUNDDOWN($F80*V80,0)</f>
        <v>0</v>
      </c>
      <c r="X80" s="37">
        <f>X$47*$G80</f>
        <v>0</v>
      </c>
      <c r="Y80" s="17">
        <f t="shared" ref="Y80:Y84" si="159">ROUNDDOWN($F80*X80,0)</f>
        <v>0</v>
      </c>
      <c r="Z80" s="37">
        <f>Z$47*$G80</f>
        <v>0</v>
      </c>
      <c r="AA80" s="17">
        <f t="shared" ref="AA80:AA84" si="160">ROUNDDOWN($F80*Z80,0)</f>
        <v>0</v>
      </c>
      <c r="AB80" s="37">
        <f>AB$47*$G80</f>
        <v>0</v>
      </c>
      <c r="AC80" s="17">
        <f t="shared" ref="AC80:AC84" si="161">ROUNDDOWN($F80*AB80,0)</f>
        <v>0</v>
      </c>
      <c r="AD80" s="37">
        <f>AD$47*$G80</f>
        <v>0</v>
      </c>
      <c r="AE80" s="17">
        <f t="shared" ref="AE80:AE84" si="162">ROUNDDOWN($F80*AD80,0)</f>
        <v>0</v>
      </c>
      <c r="AF80" s="226"/>
      <c r="AG80" s="17">
        <f t="shared" ref="AG80:AG84" si="163">ROUNDDOWN($F80*AF80,0)</f>
        <v>0</v>
      </c>
      <c r="AH80" s="44">
        <f t="shared" ref="AH80:AH87" si="164">SUM(AF80,AD80,AB80,Z80,X80,V80,T80,R80,P80,N80,L80,J80,H80)</f>
        <v>0</v>
      </c>
      <c r="AI80" s="18">
        <f t="shared" ref="AI80:AI87" si="165">SUM(AG80,AE80,AC80,AA80,Y80,W80,U80,S80,Q80,O80,M80,K80,I80)</f>
        <v>0</v>
      </c>
    </row>
    <row r="81" spans="1:35">
      <c r="A81" s="13"/>
      <c r="B81" s="13"/>
      <c r="C81" s="26"/>
      <c r="D81" s="74"/>
      <c r="E81" s="88"/>
      <c r="F81" s="108"/>
      <c r="G81" s="108"/>
      <c r="H81" s="36"/>
      <c r="I81" s="17">
        <f t="shared" si="151"/>
        <v>0</v>
      </c>
      <c r="J81" s="36"/>
      <c r="K81" s="17">
        <f t="shared" si="152"/>
        <v>0</v>
      </c>
      <c r="L81" s="36"/>
      <c r="M81" s="17">
        <f t="shared" si="153"/>
        <v>0</v>
      </c>
      <c r="N81" s="36"/>
      <c r="O81" s="17">
        <f t="shared" si="154"/>
        <v>0</v>
      </c>
      <c r="P81" s="36"/>
      <c r="Q81" s="17">
        <f t="shared" si="155"/>
        <v>0</v>
      </c>
      <c r="R81" s="36"/>
      <c r="S81" s="17">
        <f t="shared" si="156"/>
        <v>0</v>
      </c>
      <c r="T81" s="36"/>
      <c r="U81" s="17">
        <f t="shared" si="157"/>
        <v>0</v>
      </c>
      <c r="V81" s="36"/>
      <c r="W81" s="17">
        <f t="shared" si="158"/>
        <v>0</v>
      </c>
      <c r="X81" s="36"/>
      <c r="Y81" s="17">
        <f t="shared" si="159"/>
        <v>0</v>
      </c>
      <c r="Z81" s="36"/>
      <c r="AA81" s="17">
        <f t="shared" si="160"/>
        <v>0</v>
      </c>
      <c r="AB81" s="36"/>
      <c r="AC81" s="17">
        <f t="shared" si="161"/>
        <v>0</v>
      </c>
      <c r="AD81" s="36"/>
      <c r="AE81" s="17">
        <f t="shared" si="162"/>
        <v>0</v>
      </c>
      <c r="AF81" s="228"/>
      <c r="AG81" s="17">
        <f t="shared" si="163"/>
        <v>0</v>
      </c>
      <c r="AH81" s="44">
        <f t="shared" si="164"/>
        <v>0</v>
      </c>
      <c r="AI81" s="18">
        <f t="shared" si="165"/>
        <v>0</v>
      </c>
    </row>
    <row r="82" spans="1:35">
      <c r="A82" s="13"/>
      <c r="B82" s="13"/>
      <c r="C82" s="26"/>
      <c r="D82" s="74"/>
      <c r="E82" s="88"/>
      <c r="F82" s="108"/>
      <c r="G82" s="108"/>
      <c r="H82" s="36"/>
      <c r="I82" s="17">
        <f t="shared" si="151"/>
        <v>0</v>
      </c>
      <c r="J82" s="36"/>
      <c r="K82" s="17">
        <f t="shared" si="152"/>
        <v>0</v>
      </c>
      <c r="L82" s="36"/>
      <c r="M82" s="17">
        <f t="shared" si="153"/>
        <v>0</v>
      </c>
      <c r="N82" s="36"/>
      <c r="O82" s="17">
        <f t="shared" si="154"/>
        <v>0</v>
      </c>
      <c r="P82" s="36"/>
      <c r="Q82" s="17">
        <f t="shared" si="155"/>
        <v>0</v>
      </c>
      <c r="R82" s="36"/>
      <c r="S82" s="17">
        <f t="shared" si="156"/>
        <v>0</v>
      </c>
      <c r="T82" s="36"/>
      <c r="U82" s="17">
        <f t="shared" si="157"/>
        <v>0</v>
      </c>
      <c r="V82" s="36"/>
      <c r="W82" s="17">
        <f t="shared" si="158"/>
        <v>0</v>
      </c>
      <c r="X82" s="36"/>
      <c r="Y82" s="17">
        <f t="shared" si="159"/>
        <v>0</v>
      </c>
      <c r="Z82" s="36"/>
      <c r="AA82" s="17">
        <f t="shared" si="160"/>
        <v>0</v>
      </c>
      <c r="AB82" s="36"/>
      <c r="AC82" s="17">
        <f t="shared" si="161"/>
        <v>0</v>
      </c>
      <c r="AD82" s="36"/>
      <c r="AE82" s="17">
        <f t="shared" si="162"/>
        <v>0</v>
      </c>
      <c r="AF82" s="228"/>
      <c r="AG82" s="17">
        <f t="shared" si="163"/>
        <v>0</v>
      </c>
      <c r="AH82" s="44">
        <f t="shared" si="164"/>
        <v>0</v>
      </c>
      <c r="AI82" s="18">
        <f t="shared" si="165"/>
        <v>0</v>
      </c>
    </row>
    <row r="83" spans="1:35">
      <c r="A83" s="13"/>
      <c r="B83" s="13"/>
      <c r="C83" s="26"/>
      <c r="D83" s="74"/>
      <c r="E83" s="88"/>
      <c r="F83" s="108"/>
      <c r="G83" s="108"/>
      <c r="H83" s="36"/>
      <c r="I83" s="17">
        <f t="shared" si="151"/>
        <v>0</v>
      </c>
      <c r="J83" s="36"/>
      <c r="K83" s="17">
        <f t="shared" si="152"/>
        <v>0</v>
      </c>
      <c r="L83" s="36"/>
      <c r="M83" s="17">
        <f t="shared" si="153"/>
        <v>0</v>
      </c>
      <c r="N83" s="36"/>
      <c r="O83" s="17">
        <f t="shared" si="154"/>
        <v>0</v>
      </c>
      <c r="P83" s="36"/>
      <c r="Q83" s="17">
        <f t="shared" si="155"/>
        <v>0</v>
      </c>
      <c r="R83" s="36"/>
      <c r="S83" s="17">
        <f t="shared" si="156"/>
        <v>0</v>
      </c>
      <c r="T83" s="36"/>
      <c r="U83" s="17">
        <f t="shared" si="157"/>
        <v>0</v>
      </c>
      <c r="V83" s="36"/>
      <c r="W83" s="17">
        <f t="shared" si="158"/>
        <v>0</v>
      </c>
      <c r="X83" s="36"/>
      <c r="Y83" s="17">
        <f t="shared" si="159"/>
        <v>0</v>
      </c>
      <c r="Z83" s="36"/>
      <c r="AA83" s="17">
        <f t="shared" si="160"/>
        <v>0</v>
      </c>
      <c r="AB83" s="36"/>
      <c r="AC83" s="17">
        <f t="shared" si="161"/>
        <v>0</v>
      </c>
      <c r="AD83" s="36"/>
      <c r="AE83" s="17">
        <f t="shared" si="162"/>
        <v>0</v>
      </c>
      <c r="AF83" s="228"/>
      <c r="AG83" s="17">
        <f t="shared" si="163"/>
        <v>0</v>
      </c>
      <c r="AH83" s="44">
        <f t="shared" si="164"/>
        <v>0</v>
      </c>
      <c r="AI83" s="18">
        <f t="shared" si="165"/>
        <v>0</v>
      </c>
    </row>
    <row r="84" spans="1:35">
      <c r="A84" s="13"/>
      <c r="B84" s="13"/>
      <c r="C84" s="26"/>
      <c r="D84" s="74"/>
      <c r="E84" s="88"/>
      <c r="F84" s="108"/>
      <c r="G84" s="108"/>
      <c r="H84" s="36"/>
      <c r="I84" s="17">
        <f t="shared" si="151"/>
        <v>0</v>
      </c>
      <c r="J84" s="36"/>
      <c r="K84" s="17">
        <f t="shared" si="152"/>
        <v>0</v>
      </c>
      <c r="L84" s="36"/>
      <c r="M84" s="17">
        <f t="shared" si="153"/>
        <v>0</v>
      </c>
      <c r="N84" s="36"/>
      <c r="O84" s="17">
        <f t="shared" si="154"/>
        <v>0</v>
      </c>
      <c r="P84" s="36"/>
      <c r="Q84" s="17">
        <f t="shared" si="155"/>
        <v>0</v>
      </c>
      <c r="R84" s="36"/>
      <c r="S84" s="17">
        <f t="shared" si="156"/>
        <v>0</v>
      </c>
      <c r="T84" s="36"/>
      <c r="U84" s="17">
        <f t="shared" si="157"/>
        <v>0</v>
      </c>
      <c r="V84" s="36"/>
      <c r="W84" s="17">
        <f t="shared" si="158"/>
        <v>0</v>
      </c>
      <c r="X84" s="36"/>
      <c r="Y84" s="17">
        <f t="shared" si="159"/>
        <v>0</v>
      </c>
      <c r="Z84" s="36"/>
      <c r="AA84" s="17">
        <f t="shared" si="160"/>
        <v>0</v>
      </c>
      <c r="AB84" s="36"/>
      <c r="AC84" s="17">
        <f t="shared" si="161"/>
        <v>0</v>
      </c>
      <c r="AD84" s="36"/>
      <c r="AE84" s="17">
        <f t="shared" si="162"/>
        <v>0</v>
      </c>
      <c r="AF84" s="228"/>
      <c r="AG84" s="17">
        <f t="shared" si="163"/>
        <v>0</v>
      </c>
      <c r="AH84" s="44">
        <f t="shared" si="164"/>
        <v>0</v>
      </c>
      <c r="AI84" s="18">
        <f t="shared" si="165"/>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64"/>
        <v>0</v>
      </c>
      <c r="AI85" s="18">
        <f t="shared" si="165"/>
        <v>0</v>
      </c>
    </row>
    <row r="86" spans="1:35">
      <c r="A86" s="13"/>
      <c r="B86" s="13"/>
      <c r="C86" s="26"/>
      <c r="D86" s="74"/>
      <c r="E86" s="88"/>
      <c r="F86" s="108"/>
      <c r="G86" s="108"/>
      <c r="H86" s="36"/>
      <c r="I86" s="17">
        <f t="shared" ref="I86" si="166">ROUNDDOWN($F86*H86,0)</f>
        <v>0</v>
      </c>
      <c r="J86" s="36"/>
      <c r="K86" s="17">
        <f t="shared" ref="K86" si="167">ROUNDDOWN($F86*J86,0)</f>
        <v>0</v>
      </c>
      <c r="L86" s="36"/>
      <c r="M86" s="17">
        <f t="shared" ref="M86" si="168">ROUNDDOWN($F86*L86,0)</f>
        <v>0</v>
      </c>
      <c r="N86" s="36"/>
      <c r="O86" s="17">
        <f t="shared" ref="O86" si="169">ROUNDDOWN($F86*N86,0)</f>
        <v>0</v>
      </c>
      <c r="P86" s="36"/>
      <c r="Q86" s="17">
        <f t="shared" ref="Q86" si="170">ROUNDDOWN($F86*P86,0)</f>
        <v>0</v>
      </c>
      <c r="R86" s="36"/>
      <c r="S86" s="17">
        <f t="shared" ref="S86" si="171">ROUNDDOWN($F86*R86,0)</f>
        <v>0</v>
      </c>
      <c r="T86" s="36"/>
      <c r="U86" s="17">
        <f t="shared" ref="U86" si="172">ROUNDDOWN($F86*T86,0)</f>
        <v>0</v>
      </c>
      <c r="V86" s="36"/>
      <c r="W86" s="17">
        <f t="shared" ref="W86" si="173">ROUNDDOWN($F86*V86,0)</f>
        <v>0</v>
      </c>
      <c r="X86" s="36"/>
      <c r="Y86" s="17">
        <f t="shared" ref="Y86" si="174">ROUNDDOWN($F86*X86,0)</f>
        <v>0</v>
      </c>
      <c r="Z86" s="36"/>
      <c r="AA86" s="17">
        <f t="shared" ref="AA86" si="175">ROUNDDOWN($F86*Z86,0)</f>
        <v>0</v>
      </c>
      <c r="AB86" s="36"/>
      <c r="AC86" s="17">
        <f t="shared" ref="AC86" si="176">ROUNDDOWN($F86*AB86,0)</f>
        <v>0</v>
      </c>
      <c r="AD86" s="36"/>
      <c r="AE86" s="17">
        <f t="shared" ref="AE86" si="177">ROUNDDOWN($F86*AD86,0)</f>
        <v>0</v>
      </c>
      <c r="AF86" s="228"/>
      <c r="AG86" s="17">
        <f t="shared" ref="AG86" si="178">ROUNDDOWN($F86*AF86,0)</f>
        <v>0</v>
      </c>
      <c r="AH86" s="44">
        <f t="shared" si="164"/>
        <v>0</v>
      </c>
      <c r="AI86" s="18">
        <f t="shared" si="165"/>
        <v>0</v>
      </c>
    </row>
    <row r="87" spans="1:35">
      <c r="A87" s="13"/>
      <c r="B87" s="13"/>
      <c r="C87" s="26"/>
      <c r="D87" s="75"/>
      <c r="E87" s="124" t="s">
        <v>60</v>
      </c>
      <c r="F87" s="125"/>
      <c r="G87" s="125"/>
      <c r="H87" s="126">
        <f t="shared" ref="H87:AG87" si="179">SUM(H80:H86)</f>
        <v>0</v>
      </c>
      <c r="I87" s="127">
        <f t="shared" si="179"/>
        <v>0</v>
      </c>
      <c r="J87" s="126">
        <f t="shared" si="179"/>
        <v>0</v>
      </c>
      <c r="K87" s="127">
        <f t="shared" si="179"/>
        <v>0</v>
      </c>
      <c r="L87" s="126">
        <f t="shared" si="179"/>
        <v>0</v>
      </c>
      <c r="M87" s="127">
        <f t="shared" si="179"/>
        <v>0</v>
      </c>
      <c r="N87" s="126">
        <f t="shared" si="179"/>
        <v>0</v>
      </c>
      <c r="O87" s="127">
        <f t="shared" si="179"/>
        <v>0</v>
      </c>
      <c r="P87" s="126">
        <f t="shared" si="179"/>
        <v>0</v>
      </c>
      <c r="Q87" s="127">
        <f t="shared" si="179"/>
        <v>0</v>
      </c>
      <c r="R87" s="126">
        <f t="shared" si="179"/>
        <v>0</v>
      </c>
      <c r="S87" s="127">
        <f t="shared" si="179"/>
        <v>0</v>
      </c>
      <c r="T87" s="126">
        <f t="shared" si="179"/>
        <v>0</v>
      </c>
      <c r="U87" s="127">
        <f t="shared" si="179"/>
        <v>0</v>
      </c>
      <c r="V87" s="126">
        <f t="shared" si="179"/>
        <v>0</v>
      </c>
      <c r="W87" s="127">
        <f t="shared" si="179"/>
        <v>0</v>
      </c>
      <c r="X87" s="126">
        <f t="shared" si="179"/>
        <v>0</v>
      </c>
      <c r="Y87" s="127">
        <f t="shared" si="179"/>
        <v>0</v>
      </c>
      <c r="Z87" s="126">
        <f t="shared" si="179"/>
        <v>0</v>
      </c>
      <c r="AA87" s="127">
        <f t="shared" si="179"/>
        <v>0</v>
      </c>
      <c r="AB87" s="126">
        <f t="shared" si="179"/>
        <v>0</v>
      </c>
      <c r="AC87" s="127">
        <f t="shared" si="179"/>
        <v>0</v>
      </c>
      <c r="AD87" s="126">
        <f t="shared" si="179"/>
        <v>0</v>
      </c>
      <c r="AE87" s="127">
        <f t="shared" si="179"/>
        <v>0</v>
      </c>
      <c r="AF87" s="227">
        <f t="shared" si="179"/>
        <v>0</v>
      </c>
      <c r="AG87" s="127">
        <f t="shared" si="179"/>
        <v>0</v>
      </c>
      <c r="AH87" s="126">
        <f t="shared" si="164"/>
        <v>0</v>
      </c>
      <c r="AI87" s="127">
        <f t="shared" si="165"/>
        <v>0</v>
      </c>
    </row>
    <row r="88" spans="1:35">
      <c r="A88" s="13"/>
      <c r="B88" s="13"/>
      <c r="C88" s="26"/>
      <c r="D88" s="35" t="s">
        <v>80</v>
      </c>
      <c r="E88" s="88" t="s">
        <v>32</v>
      </c>
      <c r="F88" s="398">
        <v>13030</v>
      </c>
      <c r="G88" s="108">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80">SUM(AF88,AD88,AB88,Z88,X88,V88,T88,R88,P88,N88,L88,J88,H88)</f>
        <v>0</v>
      </c>
      <c r="AI88" s="18">
        <f t="shared" si="180"/>
        <v>0</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80"/>
        <v>0</v>
      </c>
      <c r="AI89" s="18">
        <f t="shared" si="180"/>
        <v>0</v>
      </c>
    </row>
    <row r="90" spans="1:35">
      <c r="A90" s="13"/>
      <c r="B90" s="13"/>
      <c r="C90" s="26"/>
      <c r="D90" s="74"/>
      <c r="E90" s="88"/>
      <c r="F90" s="108"/>
      <c r="G90" s="108"/>
      <c r="H90" s="36"/>
      <c r="I90" s="17">
        <f t="shared" ref="I90:K90" si="181">ROUNDDOWN($F90*H90,0)</f>
        <v>0</v>
      </c>
      <c r="J90" s="36"/>
      <c r="K90" s="17">
        <f t="shared" si="181"/>
        <v>0</v>
      </c>
      <c r="L90" s="36"/>
      <c r="M90" s="17">
        <f t="shared" ref="M90" si="182">ROUNDDOWN($F90*L90,0)</f>
        <v>0</v>
      </c>
      <c r="N90" s="36"/>
      <c r="O90" s="17">
        <f t="shared" ref="O90" si="183">ROUNDDOWN($F90*N90,0)</f>
        <v>0</v>
      </c>
      <c r="P90" s="36"/>
      <c r="Q90" s="17">
        <f t="shared" ref="Q90" si="184">ROUNDDOWN($F90*P90,0)</f>
        <v>0</v>
      </c>
      <c r="R90" s="36"/>
      <c r="S90" s="17">
        <f t="shared" ref="S90" si="185">ROUNDDOWN($F90*R90,0)</f>
        <v>0</v>
      </c>
      <c r="T90" s="36"/>
      <c r="U90" s="17">
        <f t="shared" ref="U90" si="186">ROUNDDOWN($F90*T90,0)</f>
        <v>0</v>
      </c>
      <c r="V90" s="36"/>
      <c r="W90" s="17">
        <f t="shared" ref="W90" si="187">ROUNDDOWN($F90*V90,0)</f>
        <v>0</v>
      </c>
      <c r="X90" s="36"/>
      <c r="Y90" s="17">
        <f t="shared" ref="Y90" si="188">ROUNDDOWN($F90*X90,0)</f>
        <v>0</v>
      </c>
      <c r="Z90" s="36"/>
      <c r="AA90" s="17">
        <f t="shared" ref="AA90" si="189">ROUNDDOWN($F90*Z90,0)</f>
        <v>0</v>
      </c>
      <c r="AB90" s="36"/>
      <c r="AC90" s="17">
        <f t="shared" ref="AC90" si="190">ROUNDDOWN($F90*AB90,0)</f>
        <v>0</v>
      </c>
      <c r="AD90" s="36"/>
      <c r="AE90" s="17">
        <f t="shared" ref="AE90:AG90" si="191">ROUNDDOWN($F90*AD90,0)</f>
        <v>0</v>
      </c>
      <c r="AF90" s="228"/>
      <c r="AG90" s="17">
        <f t="shared" si="191"/>
        <v>0</v>
      </c>
      <c r="AH90" s="44">
        <f t="shared" si="180"/>
        <v>0</v>
      </c>
      <c r="AI90" s="18">
        <f t="shared" si="180"/>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80"/>
        <v>0</v>
      </c>
      <c r="AI91" s="18">
        <f t="shared" si="180"/>
        <v>0</v>
      </c>
    </row>
    <row r="92" spans="1:35">
      <c r="A92" s="13"/>
      <c r="B92" s="13"/>
      <c r="C92" s="26"/>
      <c r="D92" s="75"/>
      <c r="E92" s="124" t="s">
        <v>22</v>
      </c>
      <c r="F92" s="125"/>
      <c r="G92" s="125"/>
      <c r="H92" s="126">
        <f t="shared" ref="H92:AG92" si="192">SUM(H88:H91)</f>
        <v>0</v>
      </c>
      <c r="I92" s="127">
        <f t="shared" si="192"/>
        <v>0</v>
      </c>
      <c r="J92" s="126">
        <f t="shared" si="192"/>
        <v>0</v>
      </c>
      <c r="K92" s="127">
        <f t="shared" si="192"/>
        <v>0</v>
      </c>
      <c r="L92" s="126">
        <f t="shared" si="192"/>
        <v>0</v>
      </c>
      <c r="M92" s="127">
        <f t="shared" si="192"/>
        <v>0</v>
      </c>
      <c r="N92" s="126">
        <f t="shared" si="192"/>
        <v>0</v>
      </c>
      <c r="O92" s="127">
        <f t="shared" si="192"/>
        <v>0</v>
      </c>
      <c r="P92" s="126">
        <f t="shared" si="192"/>
        <v>0</v>
      </c>
      <c r="Q92" s="127">
        <f t="shared" si="192"/>
        <v>0</v>
      </c>
      <c r="R92" s="126">
        <f t="shared" si="192"/>
        <v>0</v>
      </c>
      <c r="S92" s="127">
        <f t="shared" si="192"/>
        <v>0</v>
      </c>
      <c r="T92" s="126">
        <f t="shared" si="192"/>
        <v>0</v>
      </c>
      <c r="U92" s="127">
        <f t="shared" si="192"/>
        <v>0</v>
      </c>
      <c r="V92" s="126">
        <f t="shared" si="192"/>
        <v>0</v>
      </c>
      <c r="W92" s="127">
        <f t="shared" si="192"/>
        <v>0</v>
      </c>
      <c r="X92" s="126">
        <f t="shared" si="192"/>
        <v>0</v>
      </c>
      <c r="Y92" s="127">
        <f t="shared" si="192"/>
        <v>0</v>
      </c>
      <c r="Z92" s="126">
        <f t="shared" si="192"/>
        <v>0</v>
      </c>
      <c r="AA92" s="127">
        <f t="shared" si="192"/>
        <v>0</v>
      </c>
      <c r="AB92" s="126">
        <f t="shared" si="192"/>
        <v>0</v>
      </c>
      <c r="AC92" s="127">
        <f t="shared" si="192"/>
        <v>0</v>
      </c>
      <c r="AD92" s="126">
        <f t="shared" si="192"/>
        <v>0</v>
      </c>
      <c r="AE92" s="127">
        <f t="shared" si="192"/>
        <v>0</v>
      </c>
      <c r="AF92" s="227">
        <f t="shared" si="192"/>
        <v>0</v>
      </c>
      <c r="AG92" s="127">
        <f t="shared" si="192"/>
        <v>0</v>
      </c>
      <c r="AH92" s="126">
        <f t="shared" si="180"/>
        <v>0</v>
      </c>
      <c r="AI92" s="127">
        <f t="shared" si="180"/>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80"/>
        <v>0</v>
      </c>
      <c r="AI93" s="18">
        <f t="shared" si="180"/>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80"/>
        <v>0</v>
      </c>
      <c r="AI94" s="18">
        <f t="shared" si="180"/>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80"/>
        <v>0</v>
      </c>
      <c r="AI95" s="18">
        <f t="shared" si="180"/>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80"/>
        <v>0</v>
      </c>
      <c r="AI96" s="18">
        <f t="shared" si="180"/>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80"/>
        <v>0</v>
      </c>
      <c r="AI97" s="18">
        <f t="shared" si="180"/>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0"/>
        <v>0</v>
      </c>
      <c r="AI98" s="18">
        <f t="shared" si="180"/>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80"/>
        <v>0</v>
      </c>
      <c r="AI99" s="127">
        <f t="shared" si="180"/>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80"/>
        <v>0</v>
      </c>
      <c r="AI100" s="18">
        <f t="shared" si="180"/>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80"/>
        <v>0</v>
      </c>
      <c r="AI101" s="18">
        <f t="shared" si="180"/>
        <v>0</v>
      </c>
      <c r="AJ101" s="6" t="s">
        <v>351</v>
      </c>
      <c r="AK101" s="49" t="s">
        <v>356</v>
      </c>
      <c r="AL101" s="49" t="s">
        <v>357</v>
      </c>
    </row>
    <row r="102" spans="1:38">
      <c r="A102" s="13"/>
      <c r="B102" s="13"/>
      <c r="C102" s="72"/>
      <c r="D102" s="133" t="s">
        <v>138</v>
      </c>
      <c r="E102" s="88" t="s">
        <v>88</v>
      </c>
      <c r="F102" s="108">
        <v>6060</v>
      </c>
      <c r="G102" s="108"/>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80"/>
        <v>0</v>
      </c>
      <c r="AI102" s="18">
        <f t="shared" si="180"/>
        <v>0</v>
      </c>
      <c r="AJ102" s="108"/>
      <c r="AK102" s="461"/>
      <c r="AL102" s="461"/>
    </row>
    <row r="103" spans="1:38">
      <c r="A103" s="13"/>
      <c r="B103" s="13"/>
      <c r="C103" s="72"/>
      <c r="D103" s="133" t="s">
        <v>155</v>
      </c>
      <c r="E103" s="88" t="s">
        <v>89</v>
      </c>
      <c r="F103" s="108">
        <v>6060</v>
      </c>
      <c r="G103" s="108"/>
      <c r="H103" s="36"/>
      <c r="I103" s="17">
        <f t="shared" ref="I103:W106" si="193">ROUNDDOWN($F103*H103,0)</f>
        <v>0</v>
      </c>
      <c r="J103" s="37"/>
      <c r="K103" s="17">
        <f t="shared" si="193"/>
        <v>0</v>
      </c>
      <c r="L103" s="37"/>
      <c r="M103" s="17">
        <f t="shared" si="193"/>
        <v>0</v>
      </c>
      <c r="N103" s="36"/>
      <c r="O103" s="17">
        <f t="shared" si="193"/>
        <v>0</v>
      </c>
      <c r="P103" s="251">
        <f>ROUNDDOWN($G103*H$47/$B$7,3)+ROUNDDOWN($G103*J$47/$B$7,3)+ROUNDDOWN($G103*L$47/$B$7,3)+ROUNDDOWN($G103*N$47/$B$7,3)+ROUNDDOWN($G103*P$47/$B$7,3)</f>
        <v>0</v>
      </c>
      <c r="Q103" s="258">
        <f t="shared" ref="Q103:Q106" si="194">ROUNDDOWN(ROUNDDOWN($G103*H$47/$B$7,3)*$F103,0)+ROUNDDOWN(ROUNDDOWN($G103*J$47/$B$7,3)*$F103,0)+ROUNDDOWN(ROUNDDOWN($G103*L$47/$B$7,3)*$F103,0)+ROUNDDOWN(ROUNDDOWN($G103*N$47/$B$7,3)*$F103,0)+ROUNDDOWN(ROUNDDOWN($G103*P$47/$B$7,3)*$F103,0)</f>
        <v>0</v>
      </c>
      <c r="R103" s="37">
        <f>ROUNDDOWN($G103*R$47/$B$7,3)</f>
        <v>0</v>
      </c>
      <c r="S103" s="17">
        <f t="shared" si="193"/>
        <v>0</v>
      </c>
      <c r="T103" s="37">
        <f>ROUNDDOWN($G103*T$47/$B$7,3)</f>
        <v>0</v>
      </c>
      <c r="U103" s="17">
        <f t="shared" si="193"/>
        <v>0</v>
      </c>
      <c r="V103" s="37">
        <f>ROUNDDOWN($G103*V$47/$B$7,3)</f>
        <v>0</v>
      </c>
      <c r="W103" s="17">
        <f t="shared" si="193"/>
        <v>0</v>
      </c>
      <c r="X103" s="37">
        <f>ROUNDDOWN($G103*X$47/$B$7,3)</f>
        <v>0</v>
      </c>
      <c r="Y103" s="17">
        <f t="shared" ref="Y103:AE106" si="195">ROUNDDOWN($F103*X103,0)</f>
        <v>0</v>
      </c>
      <c r="Z103" s="37">
        <f>ROUNDDOWN($G103*Z$47/$B$7,3)</f>
        <v>0</v>
      </c>
      <c r="AA103" s="17">
        <f t="shared" si="195"/>
        <v>0</v>
      </c>
      <c r="AB103" s="37">
        <f>ROUNDDOWN($G103*AB$47/$B$7,3)</f>
        <v>0</v>
      </c>
      <c r="AC103" s="17">
        <f t="shared" si="195"/>
        <v>0</v>
      </c>
      <c r="AD103" s="271">
        <f>ROUNDDOWN($AJ103*AD$47/$B$7,3)</f>
        <v>0</v>
      </c>
      <c r="AE103" s="17">
        <f t="shared" si="195"/>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80"/>
        <v>0</v>
      </c>
      <c r="AI103" s="18">
        <f t="shared" si="180"/>
        <v>0</v>
      </c>
      <c r="AJ103" s="108"/>
      <c r="AK103" s="461"/>
      <c r="AL103" s="461"/>
    </row>
    <row r="104" spans="1:38">
      <c r="A104" s="13"/>
      <c r="B104" s="13"/>
      <c r="C104" s="72"/>
      <c r="D104" s="78"/>
      <c r="E104" s="88" t="s">
        <v>90</v>
      </c>
      <c r="F104" s="108">
        <v>18200</v>
      </c>
      <c r="G104" s="108"/>
      <c r="H104" s="36"/>
      <c r="I104" s="17">
        <f t="shared" si="193"/>
        <v>0</v>
      </c>
      <c r="J104" s="37"/>
      <c r="K104" s="17">
        <f t="shared" si="193"/>
        <v>0</v>
      </c>
      <c r="L104" s="37"/>
      <c r="M104" s="17">
        <f t="shared" si="193"/>
        <v>0</v>
      </c>
      <c r="N104" s="36"/>
      <c r="O104" s="17">
        <f t="shared" si="193"/>
        <v>0</v>
      </c>
      <c r="P104" s="251">
        <f>ROUNDDOWN($G104*H$47/$B$7,3)+ROUNDDOWN($G104*J$47/$B$7,3)+ROUNDDOWN($G104*L$47/$B$7,3)+ROUNDDOWN($G104*N$47/$B$7,3)+ROUNDDOWN($G104*P$47/$B$7,3)</f>
        <v>0</v>
      </c>
      <c r="Q104" s="258">
        <f t="shared" si="194"/>
        <v>0</v>
      </c>
      <c r="R104" s="37">
        <f>ROUNDDOWN($G104*R$47/$B$7,3)</f>
        <v>0</v>
      </c>
      <c r="S104" s="17">
        <f t="shared" si="193"/>
        <v>0</v>
      </c>
      <c r="T104" s="37">
        <f>ROUNDDOWN($G104*T$47/$B$7,3)</f>
        <v>0</v>
      </c>
      <c r="U104" s="17">
        <f t="shared" si="193"/>
        <v>0</v>
      </c>
      <c r="V104" s="37">
        <f>ROUNDDOWN($G104*V$47/$B$7,3)</f>
        <v>0</v>
      </c>
      <c r="W104" s="17">
        <f t="shared" si="193"/>
        <v>0</v>
      </c>
      <c r="X104" s="37">
        <f>ROUNDDOWN($G104*X$47/$B$7,3)</f>
        <v>0</v>
      </c>
      <c r="Y104" s="17">
        <f t="shared" si="195"/>
        <v>0</v>
      </c>
      <c r="Z104" s="37">
        <f>ROUNDDOWN($G104*Z$47/$B$7,3)</f>
        <v>0</v>
      </c>
      <c r="AA104" s="17">
        <f t="shared" si="195"/>
        <v>0</v>
      </c>
      <c r="AB104" s="37">
        <f>ROUNDDOWN($G104*AB$47/$B$7,3)</f>
        <v>0</v>
      </c>
      <c r="AC104" s="17">
        <f t="shared" si="195"/>
        <v>0</v>
      </c>
      <c r="AD104" s="271">
        <f>ROUNDDOWN($AJ104*AD$47/$B$7,3)</f>
        <v>0</v>
      </c>
      <c r="AE104" s="17">
        <f t="shared" si="195"/>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80"/>
        <v>0</v>
      </c>
      <c r="AI104" s="18">
        <f t="shared" si="180"/>
        <v>0</v>
      </c>
      <c r="AJ104" s="108"/>
      <c r="AK104" s="461"/>
      <c r="AL104" s="461"/>
    </row>
    <row r="105" spans="1:38">
      <c r="A105" s="13"/>
      <c r="B105" s="13"/>
      <c r="C105" s="72"/>
      <c r="D105" s="78"/>
      <c r="E105" s="88" t="s">
        <v>91</v>
      </c>
      <c r="F105" s="108">
        <v>42480</v>
      </c>
      <c r="G105" s="108"/>
      <c r="H105" s="36"/>
      <c r="I105" s="17">
        <f t="shared" si="193"/>
        <v>0</v>
      </c>
      <c r="J105" s="37"/>
      <c r="K105" s="17">
        <f t="shared" si="193"/>
        <v>0</v>
      </c>
      <c r="L105" s="37"/>
      <c r="M105" s="17">
        <f t="shared" si="193"/>
        <v>0</v>
      </c>
      <c r="N105" s="36"/>
      <c r="O105" s="17">
        <f t="shared" si="193"/>
        <v>0</v>
      </c>
      <c r="P105" s="251">
        <f>ROUNDDOWN($G105*H$47/$B$7,3)+ROUNDDOWN($G105*J$47/$B$7,3)+ROUNDDOWN($G105*L$47/$B$7,3)+ROUNDDOWN($G105*N$47/$B$7,3)+ROUNDDOWN($G105*P$47/$B$7,3)</f>
        <v>0</v>
      </c>
      <c r="Q105" s="258">
        <f t="shared" si="194"/>
        <v>0</v>
      </c>
      <c r="R105" s="37">
        <f>ROUNDDOWN($G105*R$47/$B$7,3)</f>
        <v>0</v>
      </c>
      <c r="S105" s="17">
        <f t="shared" si="193"/>
        <v>0</v>
      </c>
      <c r="T105" s="37">
        <f>ROUNDDOWN($G105*T$47/$B$7,3)</f>
        <v>0</v>
      </c>
      <c r="U105" s="17">
        <f t="shared" si="193"/>
        <v>0</v>
      </c>
      <c r="V105" s="37">
        <f>ROUNDDOWN($G105*V$47/$B$7,3)</f>
        <v>0</v>
      </c>
      <c r="W105" s="17">
        <f t="shared" si="193"/>
        <v>0</v>
      </c>
      <c r="X105" s="37">
        <f>ROUNDDOWN($G105*X$47/$B$7,3)</f>
        <v>0</v>
      </c>
      <c r="Y105" s="17">
        <f t="shared" si="195"/>
        <v>0</v>
      </c>
      <c r="Z105" s="37">
        <f>ROUNDDOWN($G105*Z$47/$B$7,3)</f>
        <v>0</v>
      </c>
      <c r="AA105" s="17">
        <f t="shared" si="195"/>
        <v>0</v>
      </c>
      <c r="AB105" s="37">
        <f>ROUNDDOWN($G105*AB$47/$B$7,3)</f>
        <v>0</v>
      </c>
      <c r="AC105" s="17">
        <f t="shared" si="195"/>
        <v>0</v>
      </c>
      <c r="AD105" s="271">
        <f>ROUNDDOWN($AJ105*AD$47/$B$7,3)</f>
        <v>0</v>
      </c>
      <c r="AE105" s="17">
        <f t="shared" si="195"/>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80"/>
        <v>0</v>
      </c>
      <c r="AI105" s="18">
        <f t="shared" si="180"/>
        <v>0</v>
      </c>
      <c r="AJ105" s="108"/>
      <c r="AK105" s="461"/>
      <c r="AL105" s="461"/>
    </row>
    <row r="106" spans="1:38">
      <c r="A106" s="13"/>
      <c r="B106" s="13"/>
      <c r="C106" s="72"/>
      <c r="D106" s="78"/>
      <c r="E106" s="88" t="s">
        <v>92</v>
      </c>
      <c r="F106" s="108">
        <v>6060</v>
      </c>
      <c r="G106" s="108"/>
      <c r="H106" s="36"/>
      <c r="I106" s="17">
        <f t="shared" si="193"/>
        <v>0</v>
      </c>
      <c r="J106" s="37"/>
      <c r="K106" s="17">
        <f t="shared" si="193"/>
        <v>0</v>
      </c>
      <c r="L106" s="37"/>
      <c r="M106" s="17">
        <f t="shared" si="193"/>
        <v>0</v>
      </c>
      <c r="N106" s="36"/>
      <c r="O106" s="17">
        <f t="shared" si="193"/>
        <v>0</v>
      </c>
      <c r="P106" s="251">
        <f>ROUNDDOWN($G106*H$47/$B$7,3)+ROUNDDOWN($G106*J$47/$B$7,3)+ROUNDDOWN($G106*L$47/$B$7,3)+ROUNDDOWN($G106*N$47/$B$7,3)+ROUNDDOWN($G106*P$47/$B$7,3)</f>
        <v>0</v>
      </c>
      <c r="Q106" s="258">
        <f t="shared" si="194"/>
        <v>0</v>
      </c>
      <c r="R106" s="37">
        <f>ROUNDDOWN($G106*R$47/$B$7,3)</f>
        <v>0</v>
      </c>
      <c r="S106" s="17">
        <f t="shared" si="193"/>
        <v>0</v>
      </c>
      <c r="T106" s="37">
        <f>ROUNDDOWN($G106*T$47/$B$7,3)</f>
        <v>0</v>
      </c>
      <c r="U106" s="17">
        <f t="shared" si="193"/>
        <v>0</v>
      </c>
      <c r="V106" s="37">
        <f>ROUNDDOWN($G106*V$47/$B$7,3)</f>
        <v>0</v>
      </c>
      <c r="W106" s="17">
        <f t="shared" si="193"/>
        <v>0</v>
      </c>
      <c r="X106" s="37">
        <f>ROUNDDOWN($G106*X$47/$B$7,3)</f>
        <v>0</v>
      </c>
      <c r="Y106" s="17">
        <f t="shared" si="195"/>
        <v>0</v>
      </c>
      <c r="Z106" s="37">
        <f>ROUNDDOWN($G106*Z$47/$B$7,3)</f>
        <v>0</v>
      </c>
      <c r="AA106" s="17">
        <f t="shared" si="195"/>
        <v>0</v>
      </c>
      <c r="AB106" s="37">
        <f>ROUNDDOWN($G106*AB$47/$B$7,3)</f>
        <v>0</v>
      </c>
      <c r="AC106" s="17">
        <f t="shared" si="195"/>
        <v>0</v>
      </c>
      <c r="AD106" s="271">
        <f>ROUNDDOWN($AJ106*AD$47/$B$7,3)</f>
        <v>0</v>
      </c>
      <c r="AE106" s="17">
        <f t="shared" si="195"/>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80"/>
        <v>0</v>
      </c>
      <c r="AI106" s="18">
        <f t="shared" si="180"/>
        <v>0</v>
      </c>
      <c r="AJ106" s="108"/>
      <c r="AK106" s="461"/>
      <c r="AL106" s="461"/>
    </row>
    <row r="107" spans="1:38">
      <c r="A107" s="13"/>
      <c r="B107" s="13"/>
      <c r="C107" s="79"/>
      <c r="D107" s="80"/>
      <c r="E107" s="124" t="s">
        <v>22</v>
      </c>
      <c r="F107" s="125"/>
      <c r="G107" s="125"/>
      <c r="H107" s="126">
        <f>SUM(H101:H106)</f>
        <v>0</v>
      </c>
      <c r="I107" s="127">
        <f>SUM(I101:I106)</f>
        <v>0</v>
      </c>
      <c r="J107" s="126">
        <f t="shared" ref="J107:N107" si="196">SUM(J101:J106)</f>
        <v>0</v>
      </c>
      <c r="K107" s="127">
        <f>SUM(K101:K106)</f>
        <v>0</v>
      </c>
      <c r="L107" s="126">
        <f t="shared" si="196"/>
        <v>0</v>
      </c>
      <c r="M107" s="127">
        <f>SUM(M101:M106)</f>
        <v>0</v>
      </c>
      <c r="N107" s="126">
        <f t="shared" si="196"/>
        <v>0</v>
      </c>
      <c r="O107" s="127">
        <f>SUM(O101:O106)</f>
        <v>0</v>
      </c>
      <c r="P107" s="126">
        <f>SUM(P101:P106)</f>
        <v>0</v>
      </c>
      <c r="Q107" s="127">
        <f>SUM(Q101:Q106)</f>
        <v>0</v>
      </c>
      <c r="R107" s="126">
        <f t="shared" ref="R107:V107" si="197">SUM(R101:R106)</f>
        <v>0</v>
      </c>
      <c r="S107" s="127">
        <f>SUM(S101:S106)</f>
        <v>0</v>
      </c>
      <c r="T107" s="126">
        <f>SUM(T101:T106)</f>
        <v>0</v>
      </c>
      <c r="U107" s="127">
        <f>SUM(U101:U106)</f>
        <v>0</v>
      </c>
      <c r="V107" s="126">
        <f t="shared" si="197"/>
        <v>0</v>
      </c>
      <c r="W107" s="127">
        <f>SUM(W101:W106)</f>
        <v>0</v>
      </c>
      <c r="X107" s="126">
        <f t="shared" ref="X107" si="198">SUM(X101:X106)</f>
        <v>0</v>
      </c>
      <c r="Y107" s="127">
        <f>SUM(Y101:Y106)</f>
        <v>0</v>
      </c>
      <c r="Z107" s="126">
        <f t="shared" ref="Z107" si="199">SUM(Z101:Z106)</f>
        <v>0</v>
      </c>
      <c r="AA107" s="127">
        <f>SUM(AA101:AA106)</f>
        <v>0</v>
      </c>
      <c r="AB107" s="126">
        <f t="shared" ref="AB107" si="200">SUM(AB101:AB106)</f>
        <v>0</v>
      </c>
      <c r="AC107" s="127">
        <f>SUM(AC101:AC106)</f>
        <v>0</v>
      </c>
      <c r="AD107" s="126">
        <f t="shared" ref="AD107" si="201">SUM(AD101:AD106)</f>
        <v>0</v>
      </c>
      <c r="AE107" s="127">
        <f>SUM(AE101:AE106)</f>
        <v>0</v>
      </c>
      <c r="AF107" s="227">
        <f t="shared" ref="AF107" si="202">SUM(AF101:AF106)</f>
        <v>0</v>
      </c>
      <c r="AG107" s="127">
        <f>SUM(AG101:AG106)</f>
        <v>0</v>
      </c>
      <c r="AH107" s="126">
        <f t="shared" si="180"/>
        <v>0</v>
      </c>
      <c r="AI107" s="127">
        <f t="shared" si="180"/>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180"/>
        <v>0</v>
      </c>
      <c r="AI108" s="18">
        <f t="shared" si="180"/>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180"/>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80"/>
        <v>0</v>
      </c>
      <c r="AI110" s="18">
        <f t="shared" si="180"/>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80"/>
        <v>0</v>
      </c>
      <c r="AI111" s="18">
        <f t="shared" si="180"/>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80"/>
        <v>0</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80"/>
        <v>0</v>
      </c>
      <c r="AI113" s="18">
        <f t="shared" si="180"/>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80"/>
        <v>0</v>
      </c>
      <c r="AI114" s="18">
        <f t="shared" si="180"/>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80"/>
        <v>0</v>
      </c>
      <c r="AI115" s="123">
        <f t="shared" si="180"/>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80"/>
        <v>0</v>
      </c>
      <c r="AI116" s="123">
        <f t="shared" si="180"/>
        <v>0</v>
      </c>
    </row>
    <row r="117" spans="1:35">
      <c r="A117" s="13"/>
      <c r="B117" s="20" t="s">
        <v>38</v>
      </c>
      <c r="C117" s="22" t="s">
        <v>39</v>
      </c>
      <c r="D117" s="81" t="s">
        <v>40</v>
      </c>
      <c r="E117" s="88" t="s">
        <v>32</v>
      </c>
      <c r="F117" s="274">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203">SUM(AF117,AD117,AB117,Z117,X117,V117,T117,R117,P117,N117,L117,J117,H117)</f>
        <v>0</v>
      </c>
      <c r="AI117" s="4">
        <f t="shared" si="203"/>
        <v>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203"/>
        <v>0</v>
      </c>
      <c r="AI118" s="4">
        <f t="shared" si="203"/>
        <v>0</v>
      </c>
    </row>
    <row r="119" spans="1:35">
      <c r="A119" s="13"/>
      <c r="B119" s="13"/>
      <c r="C119" s="26"/>
      <c r="D119" s="82"/>
      <c r="E119" s="124" t="s">
        <v>22</v>
      </c>
      <c r="F119" s="147"/>
      <c r="G119" s="155" t="s">
        <v>115</v>
      </c>
      <c r="H119" s="129">
        <f t="shared" ref="H119:AG119" si="204">SUM(H117:H118)</f>
        <v>0</v>
      </c>
      <c r="I119" s="129">
        <f t="shared" si="204"/>
        <v>0</v>
      </c>
      <c r="J119" s="129">
        <f t="shared" si="204"/>
        <v>0</v>
      </c>
      <c r="K119" s="129">
        <f t="shared" si="204"/>
        <v>0</v>
      </c>
      <c r="L119" s="129">
        <f t="shared" si="204"/>
        <v>0</v>
      </c>
      <c r="M119" s="129">
        <f t="shared" si="204"/>
        <v>0</v>
      </c>
      <c r="N119" s="129">
        <f t="shared" si="204"/>
        <v>0</v>
      </c>
      <c r="O119" s="129">
        <f t="shared" si="204"/>
        <v>0</v>
      </c>
      <c r="P119" s="129">
        <f t="shared" si="204"/>
        <v>0</v>
      </c>
      <c r="Q119" s="129">
        <f t="shared" si="204"/>
        <v>0</v>
      </c>
      <c r="R119" s="129">
        <f t="shared" si="204"/>
        <v>0</v>
      </c>
      <c r="S119" s="129">
        <f t="shared" si="204"/>
        <v>0</v>
      </c>
      <c r="T119" s="129">
        <f t="shared" si="204"/>
        <v>0</v>
      </c>
      <c r="U119" s="129">
        <f t="shared" si="204"/>
        <v>0</v>
      </c>
      <c r="V119" s="129">
        <f t="shared" si="204"/>
        <v>0</v>
      </c>
      <c r="W119" s="129">
        <f t="shared" si="204"/>
        <v>0</v>
      </c>
      <c r="X119" s="129">
        <f t="shared" si="204"/>
        <v>0</v>
      </c>
      <c r="Y119" s="129">
        <f t="shared" si="204"/>
        <v>0</v>
      </c>
      <c r="Z119" s="129">
        <f t="shared" si="204"/>
        <v>0</v>
      </c>
      <c r="AA119" s="129">
        <f t="shared" si="204"/>
        <v>0</v>
      </c>
      <c r="AB119" s="129">
        <f t="shared" si="204"/>
        <v>0</v>
      </c>
      <c r="AC119" s="129">
        <f t="shared" si="204"/>
        <v>0</v>
      </c>
      <c r="AD119" s="129">
        <f t="shared" si="204"/>
        <v>0</v>
      </c>
      <c r="AE119" s="129">
        <f t="shared" si="204"/>
        <v>0</v>
      </c>
      <c r="AF119" s="224">
        <f t="shared" si="204"/>
        <v>0</v>
      </c>
      <c r="AG119" s="129">
        <f t="shared" si="204"/>
        <v>0</v>
      </c>
      <c r="AH119" s="129">
        <f t="shared" si="203"/>
        <v>0</v>
      </c>
      <c r="AI119" s="129">
        <f t="shared" si="203"/>
        <v>0</v>
      </c>
    </row>
    <row r="120" spans="1:35">
      <c r="A120" s="13"/>
      <c r="B120" s="13"/>
      <c r="C120" s="26"/>
      <c r="D120" s="81" t="s">
        <v>41</v>
      </c>
      <c r="E120" s="88" t="s">
        <v>32</v>
      </c>
      <c r="F120" s="274">
        <v>1987</v>
      </c>
      <c r="G120" s="213" t="s">
        <v>115</v>
      </c>
      <c r="H120" s="1"/>
      <c r="I120" s="3">
        <f t="shared" ref="I120:K121" si="205">$F120*H120</f>
        <v>0</v>
      </c>
      <c r="J120" s="1"/>
      <c r="K120" s="3">
        <f t="shared" si="205"/>
        <v>0</v>
      </c>
      <c r="L120" s="1"/>
      <c r="M120" s="3">
        <f t="shared" ref="M120:M121" si="206">$F120*L120</f>
        <v>0</v>
      </c>
      <c r="N120" s="1"/>
      <c r="O120" s="3">
        <f t="shared" ref="O120:O121" si="207">$F120*N120</f>
        <v>0</v>
      </c>
      <c r="P120" s="1"/>
      <c r="Q120" s="3">
        <f t="shared" ref="Q120:Q121" si="208">$F120*P120</f>
        <v>0</v>
      </c>
      <c r="R120" s="1"/>
      <c r="S120" s="3">
        <f t="shared" ref="S120:S121" si="209">$F120*R120</f>
        <v>0</v>
      </c>
      <c r="T120" s="1"/>
      <c r="U120" s="3">
        <f t="shared" ref="U120:U121" si="210">$F120*T120</f>
        <v>0</v>
      </c>
      <c r="V120" s="1"/>
      <c r="W120" s="3">
        <f t="shared" ref="W120:W121" si="211">$F120*V120</f>
        <v>0</v>
      </c>
      <c r="X120" s="1"/>
      <c r="Y120" s="3">
        <f t="shared" ref="Y120:Y121" si="212">$F120*X120</f>
        <v>0</v>
      </c>
      <c r="Z120" s="1"/>
      <c r="AA120" s="3">
        <f t="shared" ref="AA120:AA121" si="213">$F120*Z120</f>
        <v>0</v>
      </c>
      <c r="AB120" s="1"/>
      <c r="AC120" s="3">
        <f t="shared" ref="AC120:AC121" si="214">$F120*AB120</f>
        <v>0</v>
      </c>
      <c r="AD120" s="1"/>
      <c r="AE120" s="3">
        <f t="shared" ref="AE120:AE121" si="215">$F120*AD120</f>
        <v>0</v>
      </c>
      <c r="AF120" s="223"/>
      <c r="AG120" s="3">
        <f t="shared" ref="AG120:AG121" si="216">$F120*AF120</f>
        <v>0</v>
      </c>
      <c r="AH120" s="4">
        <f t="shared" si="203"/>
        <v>0</v>
      </c>
      <c r="AI120" s="4">
        <f t="shared" si="203"/>
        <v>0</v>
      </c>
    </row>
    <row r="121" spans="1:35">
      <c r="A121" s="13"/>
      <c r="B121" s="13"/>
      <c r="C121" s="26"/>
      <c r="D121" s="74" t="s">
        <v>65</v>
      </c>
      <c r="E121" s="88" t="s">
        <v>33</v>
      </c>
      <c r="F121" s="146"/>
      <c r="G121" s="213" t="s">
        <v>115</v>
      </c>
      <c r="H121" s="1"/>
      <c r="I121" s="3">
        <f t="shared" si="205"/>
        <v>0</v>
      </c>
      <c r="J121" s="1"/>
      <c r="K121" s="3">
        <f t="shared" si="205"/>
        <v>0</v>
      </c>
      <c r="L121" s="1"/>
      <c r="M121" s="3">
        <f t="shared" si="206"/>
        <v>0</v>
      </c>
      <c r="N121" s="1"/>
      <c r="O121" s="3">
        <f t="shared" si="207"/>
        <v>0</v>
      </c>
      <c r="P121" s="1"/>
      <c r="Q121" s="3">
        <f t="shared" si="208"/>
        <v>0</v>
      </c>
      <c r="R121" s="1"/>
      <c r="S121" s="3">
        <f t="shared" si="209"/>
        <v>0</v>
      </c>
      <c r="T121" s="1"/>
      <c r="U121" s="3">
        <f t="shared" si="210"/>
        <v>0</v>
      </c>
      <c r="V121" s="1"/>
      <c r="W121" s="3">
        <f t="shared" si="211"/>
        <v>0</v>
      </c>
      <c r="X121" s="1"/>
      <c r="Y121" s="3">
        <f t="shared" si="212"/>
        <v>0</v>
      </c>
      <c r="Z121" s="1"/>
      <c r="AA121" s="3">
        <f t="shared" si="213"/>
        <v>0</v>
      </c>
      <c r="AB121" s="1"/>
      <c r="AC121" s="3">
        <f t="shared" si="214"/>
        <v>0</v>
      </c>
      <c r="AD121" s="1"/>
      <c r="AE121" s="3">
        <f t="shared" si="215"/>
        <v>0</v>
      </c>
      <c r="AF121" s="223"/>
      <c r="AG121" s="3">
        <f t="shared" si="216"/>
        <v>0</v>
      </c>
      <c r="AH121" s="4">
        <f t="shared" si="203"/>
        <v>0</v>
      </c>
      <c r="AI121" s="4">
        <f t="shared" si="203"/>
        <v>0</v>
      </c>
    </row>
    <row r="122" spans="1:35">
      <c r="A122" s="13"/>
      <c r="B122" s="13"/>
      <c r="C122" s="26"/>
      <c r="D122" s="82"/>
      <c r="E122" s="124" t="s">
        <v>22</v>
      </c>
      <c r="F122" s="147"/>
      <c r="G122" s="155" t="s">
        <v>115</v>
      </c>
      <c r="H122" s="129">
        <f t="shared" ref="H122:AG122" si="217">SUM(H120:H121)</f>
        <v>0</v>
      </c>
      <c r="I122" s="129">
        <f t="shared" si="217"/>
        <v>0</v>
      </c>
      <c r="J122" s="129">
        <f t="shared" si="217"/>
        <v>0</v>
      </c>
      <c r="K122" s="129">
        <f t="shared" si="217"/>
        <v>0</v>
      </c>
      <c r="L122" s="129">
        <f t="shared" si="217"/>
        <v>0</v>
      </c>
      <c r="M122" s="129">
        <f t="shared" si="217"/>
        <v>0</v>
      </c>
      <c r="N122" s="129">
        <f t="shared" si="217"/>
        <v>0</v>
      </c>
      <c r="O122" s="129">
        <f t="shared" si="217"/>
        <v>0</v>
      </c>
      <c r="P122" s="129">
        <f t="shared" si="217"/>
        <v>0</v>
      </c>
      <c r="Q122" s="129">
        <f t="shared" si="217"/>
        <v>0</v>
      </c>
      <c r="R122" s="129">
        <f t="shared" si="217"/>
        <v>0</v>
      </c>
      <c r="S122" s="129">
        <f t="shared" si="217"/>
        <v>0</v>
      </c>
      <c r="T122" s="129">
        <f t="shared" si="217"/>
        <v>0</v>
      </c>
      <c r="U122" s="129">
        <f t="shared" si="217"/>
        <v>0</v>
      </c>
      <c r="V122" s="129">
        <f t="shared" si="217"/>
        <v>0</v>
      </c>
      <c r="W122" s="129">
        <f t="shared" si="217"/>
        <v>0</v>
      </c>
      <c r="X122" s="129">
        <f t="shared" si="217"/>
        <v>0</v>
      </c>
      <c r="Y122" s="129">
        <f t="shared" si="217"/>
        <v>0</v>
      </c>
      <c r="Z122" s="129">
        <f t="shared" si="217"/>
        <v>0</v>
      </c>
      <c r="AA122" s="129">
        <f t="shared" si="217"/>
        <v>0</v>
      </c>
      <c r="AB122" s="129">
        <f t="shared" si="217"/>
        <v>0</v>
      </c>
      <c r="AC122" s="129">
        <f t="shared" si="217"/>
        <v>0</v>
      </c>
      <c r="AD122" s="129">
        <f t="shared" si="217"/>
        <v>0</v>
      </c>
      <c r="AE122" s="129">
        <f t="shared" si="217"/>
        <v>0</v>
      </c>
      <c r="AF122" s="224">
        <f t="shared" si="217"/>
        <v>0</v>
      </c>
      <c r="AG122" s="129">
        <f t="shared" si="217"/>
        <v>0</v>
      </c>
      <c r="AH122" s="129">
        <f t="shared" si="203"/>
        <v>0</v>
      </c>
      <c r="AI122" s="129">
        <f t="shared" si="203"/>
        <v>0</v>
      </c>
    </row>
    <row r="123" spans="1:35" s="7" customFormat="1">
      <c r="A123" s="19"/>
      <c r="B123" s="19"/>
      <c r="C123" s="68"/>
      <c r="D123" s="81" t="s">
        <v>40</v>
      </c>
      <c r="E123" s="103" t="s">
        <v>32</v>
      </c>
      <c r="F123" s="274">
        <v>52360</v>
      </c>
      <c r="G123" s="213" t="s">
        <v>115</v>
      </c>
      <c r="H123" s="5"/>
      <c r="I123" s="3">
        <f t="shared" ref="I123:K124" si="218">$F123*H123</f>
        <v>0</v>
      </c>
      <c r="J123" s="5"/>
      <c r="K123" s="3">
        <f t="shared" si="218"/>
        <v>0</v>
      </c>
      <c r="L123" s="5"/>
      <c r="M123" s="3">
        <f t="shared" ref="M123:M124" si="219">$F123*L123</f>
        <v>0</v>
      </c>
      <c r="N123" s="5"/>
      <c r="O123" s="3">
        <f t="shared" ref="O123:O124" si="220">$F123*N123</f>
        <v>0</v>
      </c>
      <c r="P123" s="5"/>
      <c r="Q123" s="3">
        <f t="shared" ref="Q123:Q124" si="221">$F123*P123</f>
        <v>0</v>
      </c>
      <c r="R123" s="5"/>
      <c r="S123" s="3">
        <f t="shared" ref="S123:S124" si="222">$F123*R123</f>
        <v>0</v>
      </c>
      <c r="T123" s="5"/>
      <c r="U123" s="3">
        <f t="shared" ref="U123:U124" si="223">$F123*T123</f>
        <v>0</v>
      </c>
      <c r="V123" s="1"/>
      <c r="W123" s="3">
        <f t="shared" ref="W123:W124" si="224">$F123*V123</f>
        <v>0</v>
      </c>
      <c r="X123" s="5"/>
      <c r="Y123" s="3">
        <f t="shared" ref="Y123:Y124" si="225">$F123*X123</f>
        <v>0</v>
      </c>
      <c r="Z123" s="5"/>
      <c r="AA123" s="3">
        <f t="shared" ref="AA123:AA124" si="226">$F123*Z123</f>
        <v>0</v>
      </c>
      <c r="AB123" s="5"/>
      <c r="AC123" s="3">
        <f t="shared" ref="AC123:AC124" si="227">$F123*AB123</f>
        <v>0</v>
      </c>
      <c r="AD123" s="5"/>
      <c r="AE123" s="3">
        <f t="shared" ref="AE123:AE124" si="228">$F123*AD123</f>
        <v>0</v>
      </c>
      <c r="AF123" s="231"/>
      <c r="AG123" s="3">
        <f t="shared" ref="AG123:AG124" si="229">$F123*AF123</f>
        <v>0</v>
      </c>
      <c r="AH123" s="4">
        <f t="shared" si="203"/>
        <v>0</v>
      </c>
      <c r="AI123" s="4">
        <f t="shared" si="203"/>
        <v>0</v>
      </c>
    </row>
    <row r="124" spans="1:35" s="7" customFormat="1">
      <c r="A124" s="19"/>
      <c r="B124" s="19"/>
      <c r="C124" s="68"/>
      <c r="D124" s="71" t="s">
        <v>130</v>
      </c>
      <c r="E124" s="103" t="s">
        <v>33</v>
      </c>
      <c r="F124" s="146"/>
      <c r="G124" s="213" t="s">
        <v>115</v>
      </c>
      <c r="H124" s="5"/>
      <c r="I124" s="3">
        <f t="shared" si="218"/>
        <v>0</v>
      </c>
      <c r="J124" s="5"/>
      <c r="K124" s="3">
        <f t="shared" si="218"/>
        <v>0</v>
      </c>
      <c r="L124" s="5"/>
      <c r="M124" s="3">
        <f t="shared" si="219"/>
        <v>0</v>
      </c>
      <c r="N124" s="5"/>
      <c r="O124" s="3">
        <f t="shared" si="220"/>
        <v>0</v>
      </c>
      <c r="P124" s="5"/>
      <c r="Q124" s="3">
        <f t="shared" si="221"/>
        <v>0</v>
      </c>
      <c r="R124" s="5"/>
      <c r="S124" s="3">
        <f t="shared" si="222"/>
        <v>0</v>
      </c>
      <c r="T124" s="5"/>
      <c r="U124" s="3">
        <f t="shared" si="223"/>
        <v>0</v>
      </c>
      <c r="V124" s="5"/>
      <c r="W124" s="3">
        <f t="shared" si="224"/>
        <v>0</v>
      </c>
      <c r="X124" s="5"/>
      <c r="Y124" s="3">
        <f t="shared" si="225"/>
        <v>0</v>
      </c>
      <c r="Z124" s="5"/>
      <c r="AA124" s="3">
        <f t="shared" si="226"/>
        <v>0</v>
      </c>
      <c r="AB124" s="5"/>
      <c r="AC124" s="3">
        <f t="shared" si="227"/>
        <v>0</v>
      </c>
      <c r="AD124" s="5"/>
      <c r="AE124" s="3">
        <f t="shared" si="228"/>
        <v>0</v>
      </c>
      <c r="AF124" s="231"/>
      <c r="AG124" s="3">
        <f t="shared" si="229"/>
        <v>0</v>
      </c>
      <c r="AH124" s="4">
        <f t="shared" si="203"/>
        <v>0</v>
      </c>
      <c r="AI124" s="4">
        <f t="shared" si="203"/>
        <v>0</v>
      </c>
    </row>
    <row r="125" spans="1:35" s="7" customFormat="1">
      <c r="A125" s="19"/>
      <c r="B125" s="19"/>
      <c r="C125" s="68"/>
      <c r="D125" s="82"/>
      <c r="E125" s="141" t="s">
        <v>22</v>
      </c>
      <c r="F125" s="147"/>
      <c r="G125" s="155" t="s">
        <v>115</v>
      </c>
      <c r="H125" s="142">
        <f t="shared" ref="H125:AG125" si="230">SUM(H123:H124)</f>
        <v>0</v>
      </c>
      <c r="I125" s="142">
        <f t="shared" si="230"/>
        <v>0</v>
      </c>
      <c r="J125" s="142">
        <f t="shared" si="230"/>
        <v>0</v>
      </c>
      <c r="K125" s="142">
        <f t="shared" si="230"/>
        <v>0</v>
      </c>
      <c r="L125" s="142">
        <f t="shared" si="230"/>
        <v>0</v>
      </c>
      <c r="M125" s="142">
        <f t="shared" si="230"/>
        <v>0</v>
      </c>
      <c r="N125" s="142">
        <f t="shared" si="230"/>
        <v>0</v>
      </c>
      <c r="O125" s="142">
        <f t="shared" si="230"/>
        <v>0</v>
      </c>
      <c r="P125" s="142">
        <f t="shared" si="230"/>
        <v>0</v>
      </c>
      <c r="Q125" s="142">
        <f t="shared" si="230"/>
        <v>0</v>
      </c>
      <c r="R125" s="142">
        <f t="shared" si="230"/>
        <v>0</v>
      </c>
      <c r="S125" s="142">
        <f t="shared" si="230"/>
        <v>0</v>
      </c>
      <c r="T125" s="142">
        <f t="shared" si="230"/>
        <v>0</v>
      </c>
      <c r="U125" s="142">
        <f t="shared" si="230"/>
        <v>0</v>
      </c>
      <c r="V125" s="142">
        <f t="shared" si="230"/>
        <v>0</v>
      </c>
      <c r="W125" s="142">
        <f t="shared" si="230"/>
        <v>0</v>
      </c>
      <c r="X125" s="142">
        <f t="shared" si="230"/>
        <v>0</v>
      </c>
      <c r="Y125" s="142">
        <f t="shared" si="230"/>
        <v>0</v>
      </c>
      <c r="Z125" s="142">
        <f t="shared" si="230"/>
        <v>0</v>
      </c>
      <c r="AA125" s="142">
        <f t="shared" si="230"/>
        <v>0</v>
      </c>
      <c r="AB125" s="142">
        <f t="shared" si="230"/>
        <v>0</v>
      </c>
      <c r="AC125" s="142">
        <f t="shared" si="230"/>
        <v>0</v>
      </c>
      <c r="AD125" s="142">
        <f t="shared" si="230"/>
        <v>0</v>
      </c>
      <c r="AE125" s="142">
        <f t="shared" si="230"/>
        <v>0</v>
      </c>
      <c r="AF125" s="232">
        <f t="shared" si="230"/>
        <v>0</v>
      </c>
      <c r="AG125" s="142">
        <f t="shared" si="230"/>
        <v>0</v>
      </c>
      <c r="AH125" s="129">
        <f t="shared" si="203"/>
        <v>0</v>
      </c>
      <c r="AI125" s="129">
        <f t="shared" si="203"/>
        <v>0</v>
      </c>
    </row>
    <row r="126" spans="1:35" s="7" customFormat="1">
      <c r="A126" s="19"/>
      <c r="B126" s="19"/>
      <c r="C126" s="68"/>
      <c r="D126" s="81" t="s">
        <v>41</v>
      </c>
      <c r="E126" s="103" t="s">
        <v>32</v>
      </c>
      <c r="F126" s="274">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1"/>
      <c r="W126" s="3">
        <f>$F126*V126</f>
        <v>0</v>
      </c>
      <c r="X126" s="5"/>
      <c r="Y126" s="3">
        <f>$F126*X126</f>
        <v>0</v>
      </c>
      <c r="Z126" s="5"/>
      <c r="AA126" s="3">
        <f>$F126*Z126</f>
        <v>0</v>
      </c>
      <c r="AB126" s="5"/>
      <c r="AC126" s="3">
        <f>$F126*AB126</f>
        <v>0</v>
      </c>
      <c r="AD126" s="5"/>
      <c r="AE126" s="3">
        <f>$F126*AD126</f>
        <v>0</v>
      </c>
      <c r="AF126" s="231"/>
      <c r="AG126" s="3">
        <f>$F126*AF126</f>
        <v>0</v>
      </c>
      <c r="AH126" s="4">
        <f t="shared" si="203"/>
        <v>0</v>
      </c>
      <c r="AI126" s="4">
        <f t="shared" si="203"/>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203"/>
        <v>0</v>
      </c>
      <c r="AI127" s="4">
        <f t="shared" si="203"/>
        <v>0</v>
      </c>
    </row>
    <row r="128" spans="1:35" s="7" customFormat="1">
      <c r="A128" s="19"/>
      <c r="B128" s="19"/>
      <c r="C128" s="68"/>
      <c r="D128" s="82"/>
      <c r="E128" s="141" t="s">
        <v>22</v>
      </c>
      <c r="F128" s="147"/>
      <c r="G128" s="155" t="s">
        <v>115</v>
      </c>
      <c r="H128" s="142">
        <f t="shared" ref="H128:AG128" si="231">SUM(H126:H127)</f>
        <v>0</v>
      </c>
      <c r="I128" s="142">
        <f t="shared" si="231"/>
        <v>0</v>
      </c>
      <c r="J128" s="142">
        <f t="shared" si="231"/>
        <v>0</v>
      </c>
      <c r="K128" s="142">
        <f t="shared" si="231"/>
        <v>0</v>
      </c>
      <c r="L128" s="142">
        <f t="shared" si="231"/>
        <v>0</v>
      </c>
      <c r="M128" s="142">
        <f t="shared" si="231"/>
        <v>0</v>
      </c>
      <c r="N128" s="142">
        <f t="shared" si="231"/>
        <v>0</v>
      </c>
      <c r="O128" s="142">
        <f t="shared" si="231"/>
        <v>0</v>
      </c>
      <c r="P128" s="142">
        <f t="shared" si="231"/>
        <v>0</v>
      </c>
      <c r="Q128" s="142">
        <f t="shared" si="231"/>
        <v>0</v>
      </c>
      <c r="R128" s="142">
        <f t="shared" si="231"/>
        <v>0</v>
      </c>
      <c r="S128" s="142">
        <f t="shared" si="231"/>
        <v>0</v>
      </c>
      <c r="T128" s="142">
        <f t="shared" si="231"/>
        <v>0</v>
      </c>
      <c r="U128" s="142">
        <f t="shared" si="231"/>
        <v>0</v>
      </c>
      <c r="V128" s="142">
        <f t="shared" si="231"/>
        <v>0</v>
      </c>
      <c r="W128" s="142">
        <f t="shared" si="231"/>
        <v>0</v>
      </c>
      <c r="X128" s="142">
        <f t="shared" si="231"/>
        <v>0</v>
      </c>
      <c r="Y128" s="142">
        <f t="shared" si="231"/>
        <v>0</v>
      </c>
      <c r="Z128" s="142">
        <f t="shared" si="231"/>
        <v>0</v>
      </c>
      <c r="AA128" s="142">
        <f t="shared" si="231"/>
        <v>0</v>
      </c>
      <c r="AB128" s="142">
        <f t="shared" si="231"/>
        <v>0</v>
      </c>
      <c r="AC128" s="142">
        <f t="shared" si="231"/>
        <v>0</v>
      </c>
      <c r="AD128" s="142">
        <f t="shared" si="231"/>
        <v>0</v>
      </c>
      <c r="AE128" s="142">
        <f t="shared" si="231"/>
        <v>0</v>
      </c>
      <c r="AF128" s="232">
        <f t="shared" si="231"/>
        <v>0</v>
      </c>
      <c r="AG128" s="142">
        <f t="shared" si="231"/>
        <v>0</v>
      </c>
      <c r="AH128" s="129">
        <f t="shared" si="203"/>
        <v>0</v>
      </c>
      <c r="AI128" s="129">
        <f t="shared" si="203"/>
        <v>0</v>
      </c>
    </row>
    <row r="129" spans="1:35" s="7" customFormat="1">
      <c r="A129" s="19"/>
      <c r="B129" s="19"/>
      <c r="C129" s="68"/>
      <c r="D129" s="83" t="s">
        <v>72</v>
      </c>
      <c r="E129" s="104" t="s">
        <v>32</v>
      </c>
      <c r="F129" s="148"/>
      <c r="G129" s="156" t="s">
        <v>115</v>
      </c>
      <c r="H129" s="60"/>
      <c r="I129" s="61">
        <f t="shared" ref="I129:K130" si="232">$F129*H129</f>
        <v>0</v>
      </c>
      <c r="J129" s="60"/>
      <c r="K129" s="61">
        <f t="shared" si="232"/>
        <v>0</v>
      </c>
      <c r="L129" s="60"/>
      <c r="M129" s="61">
        <f t="shared" ref="M129:M130" si="233">$F129*L129</f>
        <v>0</v>
      </c>
      <c r="N129" s="60"/>
      <c r="O129" s="61">
        <f t="shared" ref="O129:O130" si="234">$F129*N129</f>
        <v>0</v>
      </c>
      <c r="P129" s="60"/>
      <c r="Q129" s="61">
        <f t="shared" ref="Q129:Q130" si="235">$F129*P129</f>
        <v>0</v>
      </c>
      <c r="R129" s="60"/>
      <c r="S129" s="61">
        <f t="shared" ref="S129:S130" si="236">$F129*R129</f>
        <v>0</v>
      </c>
      <c r="T129" s="60"/>
      <c r="U129" s="61">
        <f t="shared" ref="U129:U130" si="237">$F129*T129</f>
        <v>0</v>
      </c>
      <c r="V129" s="60"/>
      <c r="W129" s="61">
        <f t="shared" ref="W129:W130" si="238">$F129*V129</f>
        <v>0</v>
      </c>
      <c r="X129" s="60"/>
      <c r="Y129" s="61">
        <f t="shared" ref="Y129:Y130" si="239">$F129*X129</f>
        <v>0</v>
      </c>
      <c r="Z129" s="60"/>
      <c r="AA129" s="61">
        <f t="shared" ref="AA129:AA130" si="240">$F129*Z129</f>
        <v>0</v>
      </c>
      <c r="AB129" s="60"/>
      <c r="AC129" s="61">
        <f t="shared" ref="AC129:AC130" si="241">$F129*AB129</f>
        <v>0</v>
      </c>
      <c r="AD129" s="60"/>
      <c r="AE129" s="61">
        <f t="shared" ref="AE129:AE130" si="242">$F129*AD129</f>
        <v>0</v>
      </c>
      <c r="AF129" s="233"/>
      <c r="AG129" s="61">
        <f t="shared" ref="AG129:AG130" si="243">$F129*AF129</f>
        <v>0</v>
      </c>
      <c r="AH129" s="4">
        <f t="shared" si="203"/>
        <v>0</v>
      </c>
      <c r="AI129" s="4">
        <f t="shared" si="203"/>
        <v>0</v>
      </c>
    </row>
    <row r="130" spans="1:35" s="7" customFormat="1">
      <c r="A130" s="19"/>
      <c r="B130" s="19"/>
      <c r="C130" s="68"/>
      <c r="D130" s="84" t="s">
        <v>65</v>
      </c>
      <c r="E130" s="104" t="s">
        <v>33</v>
      </c>
      <c r="F130" s="148"/>
      <c r="G130" s="156" t="s">
        <v>115</v>
      </c>
      <c r="H130" s="60"/>
      <c r="I130" s="61">
        <f t="shared" si="232"/>
        <v>0</v>
      </c>
      <c r="J130" s="60"/>
      <c r="K130" s="61">
        <f t="shared" si="232"/>
        <v>0</v>
      </c>
      <c r="L130" s="60"/>
      <c r="M130" s="61">
        <f t="shared" si="233"/>
        <v>0</v>
      </c>
      <c r="N130" s="60"/>
      <c r="O130" s="61">
        <f t="shared" si="234"/>
        <v>0</v>
      </c>
      <c r="P130" s="60"/>
      <c r="Q130" s="61">
        <f t="shared" si="235"/>
        <v>0</v>
      </c>
      <c r="R130" s="60"/>
      <c r="S130" s="61">
        <f t="shared" si="236"/>
        <v>0</v>
      </c>
      <c r="T130" s="60"/>
      <c r="U130" s="61">
        <f t="shared" si="237"/>
        <v>0</v>
      </c>
      <c r="V130" s="60"/>
      <c r="W130" s="61">
        <f t="shared" si="238"/>
        <v>0</v>
      </c>
      <c r="X130" s="60"/>
      <c r="Y130" s="61">
        <f t="shared" si="239"/>
        <v>0</v>
      </c>
      <c r="Z130" s="60"/>
      <c r="AA130" s="61">
        <f t="shared" si="240"/>
        <v>0</v>
      </c>
      <c r="AB130" s="60"/>
      <c r="AC130" s="61">
        <f t="shared" si="241"/>
        <v>0</v>
      </c>
      <c r="AD130" s="60"/>
      <c r="AE130" s="61">
        <f t="shared" si="242"/>
        <v>0</v>
      </c>
      <c r="AF130" s="233"/>
      <c r="AG130" s="61">
        <f t="shared" si="243"/>
        <v>0</v>
      </c>
      <c r="AH130" s="4">
        <f t="shared" si="203"/>
        <v>0</v>
      </c>
      <c r="AI130" s="4">
        <f t="shared" si="203"/>
        <v>0</v>
      </c>
    </row>
    <row r="131" spans="1:35" s="7" customFormat="1">
      <c r="A131" s="19"/>
      <c r="B131" s="19"/>
      <c r="C131" s="68"/>
      <c r="D131" s="85"/>
      <c r="E131" s="104" t="s">
        <v>22</v>
      </c>
      <c r="F131" s="148"/>
      <c r="G131" s="156" t="s">
        <v>115</v>
      </c>
      <c r="H131" s="60">
        <f t="shared" ref="H131:AG131" si="244">SUM(H129:H130)</f>
        <v>0</v>
      </c>
      <c r="I131" s="60">
        <f t="shared" si="244"/>
        <v>0</v>
      </c>
      <c r="J131" s="60">
        <f t="shared" si="244"/>
        <v>0</v>
      </c>
      <c r="K131" s="60">
        <f t="shared" si="244"/>
        <v>0</v>
      </c>
      <c r="L131" s="60">
        <f t="shared" si="244"/>
        <v>0</v>
      </c>
      <c r="M131" s="60">
        <f t="shared" si="244"/>
        <v>0</v>
      </c>
      <c r="N131" s="60">
        <f t="shared" si="244"/>
        <v>0</v>
      </c>
      <c r="O131" s="60">
        <f t="shared" si="244"/>
        <v>0</v>
      </c>
      <c r="P131" s="60">
        <f t="shared" si="244"/>
        <v>0</v>
      </c>
      <c r="Q131" s="60">
        <f t="shared" si="244"/>
        <v>0</v>
      </c>
      <c r="R131" s="60">
        <f t="shared" si="244"/>
        <v>0</v>
      </c>
      <c r="S131" s="60">
        <f t="shared" si="244"/>
        <v>0</v>
      </c>
      <c r="T131" s="60">
        <f t="shared" si="244"/>
        <v>0</v>
      </c>
      <c r="U131" s="60">
        <f t="shared" si="244"/>
        <v>0</v>
      </c>
      <c r="V131" s="60">
        <f t="shared" si="244"/>
        <v>0</v>
      </c>
      <c r="W131" s="60">
        <f t="shared" si="244"/>
        <v>0</v>
      </c>
      <c r="X131" s="60">
        <f t="shared" si="244"/>
        <v>0</v>
      </c>
      <c r="Y131" s="60">
        <f t="shared" si="244"/>
        <v>0</v>
      </c>
      <c r="Z131" s="60">
        <f t="shared" si="244"/>
        <v>0</v>
      </c>
      <c r="AA131" s="60">
        <f t="shared" si="244"/>
        <v>0</v>
      </c>
      <c r="AB131" s="60">
        <f t="shared" si="244"/>
        <v>0</v>
      </c>
      <c r="AC131" s="60">
        <f t="shared" si="244"/>
        <v>0</v>
      </c>
      <c r="AD131" s="60">
        <f t="shared" si="244"/>
        <v>0</v>
      </c>
      <c r="AE131" s="60">
        <f t="shared" si="244"/>
        <v>0</v>
      </c>
      <c r="AF131" s="233">
        <f t="shared" si="244"/>
        <v>0</v>
      </c>
      <c r="AG131" s="60">
        <f t="shared" si="244"/>
        <v>0</v>
      </c>
      <c r="AH131" s="4">
        <f t="shared" si="203"/>
        <v>0</v>
      </c>
      <c r="AI131" s="4">
        <f t="shared" si="203"/>
        <v>0</v>
      </c>
    </row>
    <row r="132" spans="1:35" s="7" customFormat="1">
      <c r="A132" s="19"/>
      <c r="B132" s="19"/>
      <c r="C132" s="68"/>
      <c r="D132" s="83" t="s">
        <v>72</v>
      </c>
      <c r="E132" s="104" t="s">
        <v>32</v>
      </c>
      <c r="F132" s="148"/>
      <c r="G132" s="156" t="s">
        <v>115</v>
      </c>
      <c r="H132" s="60"/>
      <c r="I132" s="61">
        <f t="shared" ref="I132:K133" si="245">$F132*H132</f>
        <v>0</v>
      </c>
      <c r="J132" s="60"/>
      <c r="K132" s="61">
        <f t="shared" si="245"/>
        <v>0</v>
      </c>
      <c r="L132" s="60"/>
      <c r="M132" s="61">
        <f t="shared" ref="M132:M133" si="246">$F132*L132</f>
        <v>0</v>
      </c>
      <c r="N132" s="60"/>
      <c r="O132" s="61">
        <f t="shared" ref="O132:O133" si="247">$F132*N132</f>
        <v>0</v>
      </c>
      <c r="P132" s="60"/>
      <c r="Q132" s="61">
        <f t="shared" ref="Q132:Q133" si="248">$F132*P132</f>
        <v>0</v>
      </c>
      <c r="R132" s="60"/>
      <c r="S132" s="61">
        <f t="shared" ref="S132:S133" si="249">$F132*R132</f>
        <v>0</v>
      </c>
      <c r="T132" s="60"/>
      <c r="U132" s="61">
        <f t="shared" ref="U132:U133" si="250">$F132*T132</f>
        <v>0</v>
      </c>
      <c r="V132" s="60"/>
      <c r="W132" s="61">
        <f t="shared" ref="W132:W133" si="251">$F132*V132</f>
        <v>0</v>
      </c>
      <c r="X132" s="60"/>
      <c r="Y132" s="61">
        <f t="shared" ref="Y132:Y133" si="252">$F132*X132</f>
        <v>0</v>
      </c>
      <c r="Z132" s="60"/>
      <c r="AA132" s="61">
        <f t="shared" ref="AA132:AA133" si="253">$F132*Z132</f>
        <v>0</v>
      </c>
      <c r="AB132" s="60"/>
      <c r="AC132" s="61">
        <f t="shared" ref="AC132:AC133" si="254">$F132*AB132</f>
        <v>0</v>
      </c>
      <c r="AD132" s="60"/>
      <c r="AE132" s="61">
        <f t="shared" ref="AE132:AE133" si="255">$F132*AD132</f>
        <v>0</v>
      </c>
      <c r="AF132" s="233"/>
      <c r="AG132" s="61">
        <f t="shared" ref="AG132:AG133" si="256">$F132*AF132</f>
        <v>0</v>
      </c>
      <c r="AH132" s="4">
        <f t="shared" si="203"/>
        <v>0</v>
      </c>
      <c r="AI132" s="4">
        <f t="shared" si="203"/>
        <v>0</v>
      </c>
    </row>
    <row r="133" spans="1:35" s="7" customFormat="1">
      <c r="A133" s="19"/>
      <c r="B133" s="19"/>
      <c r="C133" s="68"/>
      <c r="D133" s="86" t="s">
        <v>131</v>
      </c>
      <c r="E133" s="104" t="s">
        <v>33</v>
      </c>
      <c r="F133" s="148"/>
      <c r="G133" s="156" t="s">
        <v>115</v>
      </c>
      <c r="H133" s="60"/>
      <c r="I133" s="61">
        <f t="shared" si="245"/>
        <v>0</v>
      </c>
      <c r="J133" s="60"/>
      <c r="K133" s="61">
        <f t="shared" si="245"/>
        <v>0</v>
      </c>
      <c r="L133" s="60"/>
      <c r="M133" s="61">
        <f t="shared" si="246"/>
        <v>0</v>
      </c>
      <c r="N133" s="60"/>
      <c r="O133" s="61">
        <f t="shared" si="247"/>
        <v>0</v>
      </c>
      <c r="P133" s="60"/>
      <c r="Q133" s="61">
        <f t="shared" si="248"/>
        <v>0</v>
      </c>
      <c r="R133" s="60"/>
      <c r="S133" s="61">
        <f t="shared" si="249"/>
        <v>0</v>
      </c>
      <c r="T133" s="60"/>
      <c r="U133" s="61">
        <f t="shared" si="250"/>
        <v>0</v>
      </c>
      <c r="V133" s="60"/>
      <c r="W133" s="61">
        <f t="shared" si="251"/>
        <v>0</v>
      </c>
      <c r="X133" s="60"/>
      <c r="Y133" s="61">
        <f t="shared" si="252"/>
        <v>0</v>
      </c>
      <c r="Z133" s="60"/>
      <c r="AA133" s="61">
        <f t="shared" si="253"/>
        <v>0</v>
      </c>
      <c r="AB133" s="60"/>
      <c r="AC133" s="61">
        <f t="shared" si="254"/>
        <v>0</v>
      </c>
      <c r="AD133" s="60"/>
      <c r="AE133" s="61">
        <f t="shared" si="255"/>
        <v>0</v>
      </c>
      <c r="AF133" s="233"/>
      <c r="AG133" s="61">
        <f t="shared" si="256"/>
        <v>0</v>
      </c>
      <c r="AH133" s="4">
        <f t="shared" ref="AH133:AI174" si="257">SUM(AF133,AD133,AB133,Z133,X133,V133,T133,R133,P133,N133,L133,J133,H133)</f>
        <v>0</v>
      </c>
      <c r="AI133" s="4">
        <f t="shared" si="257"/>
        <v>0</v>
      </c>
    </row>
    <row r="134" spans="1:35" s="7" customFormat="1">
      <c r="A134" s="19"/>
      <c r="B134" s="19"/>
      <c r="C134" s="68"/>
      <c r="D134" s="85"/>
      <c r="E134" s="104" t="s">
        <v>22</v>
      </c>
      <c r="F134" s="148"/>
      <c r="G134" s="156" t="s">
        <v>115</v>
      </c>
      <c r="H134" s="60">
        <f t="shared" ref="H134:AG134" si="258">SUM(H132:H133)</f>
        <v>0</v>
      </c>
      <c r="I134" s="60">
        <f t="shared" si="258"/>
        <v>0</v>
      </c>
      <c r="J134" s="60">
        <f t="shared" si="258"/>
        <v>0</v>
      </c>
      <c r="K134" s="60">
        <f t="shared" si="258"/>
        <v>0</v>
      </c>
      <c r="L134" s="60">
        <f t="shared" si="258"/>
        <v>0</v>
      </c>
      <c r="M134" s="60">
        <f t="shared" si="258"/>
        <v>0</v>
      </c>
      <c r="N134" s="60">
        <f t="shared" si="258"/>
        <v>0</v>
      </c>
      <c r="O134" s="60">
        <f t="shared" si="258"/>
        <v>0</v>
      </c>
      <c r="P134" s="60">
        <f t="shared" si="258"/>
        <v>0</v>
      </c>
      <c r="Q134" s="60">
        <f t="shared" si="258"/>
        <v>0</v>
      </c>
      <c r="R134" s="60">
        <f t="shared" si="258"/>
        <v>0</v>
      </c>
      <c r="S134" s="60">
        <f t="shared" si="258"/>
        <v>0</v>
      </c>
      <c r="T134" s="60">
        <f t="shared" si="258"/>
        <v>0</v>
      </c>
      <c r="U134" s="60">
        <f t="shared" si="258"/>
        <v>0</v>
      </c>
      <c r="V134" s="60">
        <f t="shared" si="258"/>
        <v>0</v>
      </c>
      <c r="W134" s="60">
        <f t="shared" si="258"/>
        <v>0</v>
      </c>
      <c r="X134" s="60">
        <f t="shared" si="258"/>
        <v>0</v>
      </c>
      <c r="Y134" s="60">
        <f t="shared" si="258"/>
        <v>0</v>
      </c>
      <c r="Z134" s="60">
        <f t="shared" si="258"/>
        <v>0</v>
      </c>
      <c r="AA134" s="60">
        <f t="shared" si="258"/>
        <v>0</v>
      </c>
      <c r="AB134" s="60">
        <f t="shared" si="258"/>
        <v>0</v>
      </c>
      <c r="AC134" s="60">
        <f t="shared" si="258"/>
        <v>0</v>
      </c>
      <c r="AD134" s="60">
        <f t="shared" si="258"/>
        <v>0</v>
      </c>
      <c r="AE134" s="60">
        <f t="shared" si="258"/>
        <v>0</v>
      </c>
      <c r="AF134" s="233">
        <f t="shared" si="258"/>
        <v>0</v>
      </c>
      <c r="AG134" s="60">
        <f t="shared" si="258"/>
        <v>0</v>
      </c>
      <c r="AH134" s="4">
        <f t="shared" si="257"/>
        <v>0</v>
      </c>
      <c r="AI134" s="4">
        <f t="shared" si="257"/>
        <v>0</v>
      </c>
    </row>
    <row r="135" spans="1:35">
      <c r="A135" s="13"/>
      <c r="B135" s="13"/>
      <c r="C135" s="26"/>
      <c r="D135" s="22" t="s">
        <v>42</v>
      </c>
      <c r="E135" s="88" t="s">
        <v>32</v>
      </c>
      <c r="F135" s="274">
        <v>104300</v>
      </c>
      <c r="G135" s="213" t="s">
        <v>115</v>
      </c>
      <c r="H135" s="1"/>
      <c r="I135" s="3">
        <f t="shared" ref="I135:K135" si="259">$F135*H135</f>
        <v>0</v>
      </c>
      <c r="J135" s="1"/>
      <c r="K135" s="3">
        <f t="shared" si="259"/>
        <v>0</v>
      </c>
      <c r="L135" s="1"/>
      <c r="M135" s="3">
        <f t="shared" ref="M135" si="260">$F135*L135</f>
        <v>0</v>
      </c>
      <c r="N135" s="1"/>
      <c r="O135" s="3">
        <f t="shared" ref="O135" si="261">$F135*N135</f>
        <v>0</v>
      </c>
      <c r="P135" s="1"/>
      <c r="Q135" s="3">
        <f t="shared" ref="Q135" si="262">$F135*P135</f>
        <v>0</v>
      </c>
      <c r="R135" s="1"/>
      <c r="S135" s="3">
        <f t="shared" ref="S135" si="263">$F135*R135</f>
        <v>0</v>
      </c>
      <c r="T135" s="1"/>
      <c r="U135" s="3">
        <f t="shared" ref="U135" si="264">$F135*T135</f>
        <v>0</v>
      </c>
      <c r="V135" s="1"/>
      <c r="W135" s="3">
        <f t="shared" ref="W135" si="265">$F135*V135</f>
        <v>0</v>
      </c>
      <c r="X135" s="1"/>
      <c r="Y135" s="3">
        <f t="shared" ref="Y135" si="266">$F135*X135</f>
        <v>0</v>
      </c>
      <c r="Z135" s="1"/>
      <c r="AA135" s="3">
        <f t="shared" ref="AA135" si="267">$F135*Z135</f>
        <v>0</v>
      </c>
      <c r="AB135" s="1"/>
      <c r="AC135" s="3">
        <f t="shared" ref="AC135" si="268">$F135*AB135</f>
        <v>0</v>
      </c>
      <c r="AD135" s="1"/>
      <c r="AE135" s="3">
        <f t="shared" ref="AE135" si="269">$F135*AD135</f>
        <v>0</v>
      </c>
      <c r="AF135" s="223"/>
      <c r="AG135" s="3">
        <f t="shared" ref="AG135" si="270">$F135*AF135</f>
        <v>0</v>
      </c>
      <c r="AH135" s="4">
        <f t="shared" si="257"/>
        <v>0</v>
      </c>
      <c r="AI135" s="4">
        <f t="shared" si="257"/>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57"/>
        <v>0</v>
      </c>
      <c r="AI136" s="4">
        <f t="shared" si="257"/>
        <v>0</v>
      </c>
    </row>
    <row r="137" spans="1:35">
      <c r="A137" s="13"/>
      <c r="B137" s="13"/>
      <c r="C137" s="26"/>
      <c r="D137" s="69"/>
      <c r="E137" s="124" t="s">
        <v>22</v>
      </c>
      <c r="F137" s="147"/>
      <c r="G137" s="155" t="s">
        <v>115</v>
      </c>
      <c r="H137" s="129">
        <f t="shared" ref="H137:AG137" si="271">SUM(H135:H136)</f>
        <v>0</v>
      </c>
      <c r="I137" s="129">
        <f t="shared" si="271"/>
        <v>0</v>
      </c>
      <c r="J137" s="129">
        <f t="shared" si="271"/>
        <v>0</v>
      </c>
      <c r="K137" s="129">
        <f t="shared" si="271"/>
        <v>0</v>
      </c>
      <c r="L137" s="129">
        <f t="shared" si="271"/>
        <v>0</v>
      </c>
      <c r="M137" s="129">
        <f t="shared" si="271"/>
        <v>0</v>
      </c>
      <c r="N137" s="129">
        <f t="shared" si="271"/>
        <v>0</v>
      </c>
      <c r="O137" s="129">
        <f t="shared" si="271"/>
        <v>0</v>
      </c>
      <c r="P137" s="129">
        <f t="shared" si="271"/>
        <v>0</v>
      </c>
      <c r="Q137" s="129">
        <f t="shared" si="271"/>
        <v>0</v>
      </c>
      <c r="R137" s="129">
        <f t="shared" si="271"/>
        <v>0</v>
      </c>
      <c r="S137" s="129">
        <f t="shared" si="271"/>
        <v>0</v>
      </c>
      <c r="T137" s="129">
        <f t="shared" si="271"/>
        <v>0</v>
      </c>
      <c r="U137" s="129">
        <f t="shared" si="271"/>
        <v>0</v>
      </c>
      <c r="V137" s="129">
        <f t="shared" si="271"/>
        <v>0</v>
      </c>
      <c r="W137" s="129">
        <f t="shared" si="271"/>
        <v>0</v>
      </c>
      <c r="X137" s="129">
        <f t="shared" si="271"/>
        <v>0</v>
      </c>
      <c r="Y137" s="129">
        <f t="shared" si="271"/>
        <v>0</v>
      </c>
      <c r="Z137" s="129">
        <f t="shared" si="271"/>
        <v>0</v>
      </c>
      <c r="AA137" s="129">
        <f t="shared" si="271"/>
        <v>0</v>
      </c>
      <c r="AB137" s="129">
        <f t="shared" si="271"/>
        <v>0</v>
      </c>
      <c r="AC137" s="129">
        <f t="shared" si="271"/>
        <v>0</v>
      </c>
      <c r="AD137" s="129">
        <f t="shared" si="271"/>
        <v>0</v>
      </c>
      <c r="AE137" s="129">
        <f t="shared" si="271"/>
        <v>0</v>
      </c>
      <c r="AF137" s="224">
        <f t="shared" si="271"/>
        <v>0</v>
      </c>
      <c r="AG137" s="129">
        <f t="shared" si="271"/>
        <v>0</v>
      </c>
      <c r="AH137" s="129">
        <f t="shared" si="257"/>
        <v>0</v>
      </c>
      <c r="AI137" s="129">
        <f t="shared" si="257"/>
        <v>0</v>
      </c>
    </row>
    <row r="138" spans="1:35">
      <c r="A138" s="13"/>
      <c r="B138" s="23"/>
      <c r="C138" s="26"/>
      <c r="D138" s="87" t="s">
        <v>61</v>
      </c>
      <c r="E138" s="88" t="s">
        <v>32</v>
      </c>
      <c r="F138" s="146">
        <v>26100</v>
      </c>
      <c r="G138" s="213" t="s">
        <v>115</v>
      </c>
      <c r="H138" s="1"/>
      <c r="I138" s="3">
        <f t="shared" ref="I138:K139" si="272">$F138*H138</f>
        <v>0</v>
      </c>
      <c r="J138" s="1"/>
      <c r="K138" s="3">
        <f t="shared" si="272"/>
        <v>0</v>
      </c>
      <c r="L138" s="1"/>
      <c r="M138" s="3">
        <f t="shared" ref="M138:M139" si="273">$F138*L138</f>
        <v>0</v>
      </c>
      <c r="N138" s="1"/>
      <c r="O138" s="3">
        <f t="shared" ref="O138:O139" si="274">$F138*N138</f>
        <v>0</v>
      </c>
      <c r="P138" s="1"/>
      <c r="Q138" s="3">
        <f t="shared" ref="Q138:Q139" si="275">$F138*P138</f>
        <v>0</v>
      </c>
      <c r="R138" s="1"/>
      <c r="S138" s="3">
        <f t="shared" ref="S138:S139" si="276">$F138*R138</f>
        <v>0</v>
      </c>
      <c r="T138" s="1"/>
      <c r="U138" s="3">
        <f t="shared" ref="U138:U139" si="277">$F138*T138</f>
        <v>0</v>
      </c>
      <c r="V138" s="1"/>
      <c r="W138" s="3">
        <f t="shared" ref="W138:W139" si="278">$F138*V138</f>
        <v>0</v>
      </c>
      <c r="X138" s="1"/>
      <c r="Y138" s="3">
        <f t="shared" ref="Y138:Y139" si="279">$F138*X138</f>
        <v>0</v>
      </c>
      <c r="Z138" s="1"/>
      <c r="AA138" s="3">
        <f t="shared" ref="AA138:AA139" si="280">$F138*Z138</f>
        <v>0</v>
      </c>
      <c r="AB138" s="1"/>
      <c r="AC138" s="3">
        <f t="shared" ref="AC138:AC139" si="281">$F138*AB138</f>
        <v>0</v>
      </c>
      <c r="AD138" s="1"/>
      <c r="AE138" s="3">
        <f t="shared" ref="AE138:AE139" si="282">$F138*AD138</f>
        <v>0</v>
      </c>
      <c r="AF138" s="223"/>
      <c r="AG138" s="3">
        <f t="shared" ref="AG138:AG139" si="283">$F138*AF138</f>
        <v>0</v>
      </c>
      <c r="AH138" s="4">
        <f t="shared" si="257"/>
        <v>0</v>
      </c>
      <c r="AI138" s="4">
        <f t="shared" si="257"/>
        <v>0</v>
      </c>
    </row>
    <row r="139" spans="1:35">
      <c r="A139" s="13"/>
      <c r="B139" s="13"/>
      <c r="C139" s="26"/>
      <c r="D139" s="26"/>
      <c r="E139" s="88" t="s">
        <v>33</v>
      </c>
      <c r="F139" s="146"/>
      <c r="G139" s="213" t="s">
        <v>115</v>
      </c>
      <c r="H139" s="1"/>
      <c r="I139" s="3">
        <f t="shared" si="272"/>
        <v>0</v>
      </c>
      <c r="J139" s="1"/>
      <c r="K139" s="3">
        <f t="shared" si="272"/>
        <v>0</v>
      </c>
      <c r="L139" s="1"/>
      <c r="M139" s="3">
        <f t="shared" si="273"/>
        <v>0</v>
      </c>
      <c r="N139" s="1"/>
      <c r="O139" s="3">
        <f t="shared" si="274"/>
        <v>0</v>
      </c>
      <c r="P139" s="1"/>
      <c r="Q139" s="3">
        <f t="shared" si="275"/>
        <v>0</v>
      </c>
      <c r="R139" s="1"/>
      <c r="S139" s="3">
        <f t="shared" si="276"/>
        <v>0</v>
      </c>
      <c r="T139" s="1"/>
      <c r="U139" s="3">
        <f t="shared" si="277"/>
        <v>0</v>
      </c>
      <c r="V139" s="1"/>
      <c r="W139" s="3">
        <f t="shared" si="278"/>
        <v>0</v>
      </c>
      <c r="X139" s="1"/>
      <c r="Y139" s="3">
        <f t="shared" si="279"/>
        <v>0</v>
      </c>
      <c r="Z139" s="1"/>
      <c r="AA139" s="3">
        <f t="shared" si="280"/>
        <v>0</v>
      </c>
      <c r="AB139" s="1"/>
      <c r="AC139" s="3">
        <f t="shared" si="281"/>
        <v>0</v>
      </c>
      <c r="AD139" s="1"/>
      <c r="AE139" s="3">
        <f t="shared" si="282"/>
        <v>0</v>
      </c>
      <c r="AF139" s="223"/>
      <c r="AG139" s="3">
        <f t="shared" si="283"/>
        <v>0</v>
      </c>
      <c r="AH139" s="4">
        <f t="shared" si="257"/>
        <v>0</v>
      </c>
      <c r="AI139" s="4">
        <f t="shared" si="257"/>
        <v>0</v>
      </c>
    </row>
    <row r="140" spans="1:35">
      <c r="A140" s="13"/>
      <c r="B140" s="13"/>
      <c r="C140" s="69"/>
      <c r="D140" s="69"/>
      <c r="E140" s="124" t="s">
        <v>22</v>
      </c>
      <c r="F140" s="147"/>
      <c r="G140" s="155" t="s">
        <v>115</v>
      </c>
      <c r="H140" s="129">
        <f t="shared" ref="H140:AG140" si="284">SUM(H138:H139)</f>
        <v>0</v>
      </c>
      <c r="I140" s="129">
        <f t="shared" si="284"/>
        <v>0</v>
      </c>
      <c r="J140" s="129">
        <f t="shared" si="284"/>
        <v>0</v>
      </c>
      <c r="K140" s="129">
        <f t="shared" si="284"/>
        <v>0</v>
      </c>
      <c r="L140" s="129">
        <f t="shared" si="284"/>
        <v>0</v>
      </c>
      <c r="M140" s="129">
        <f t="shared" si="284"/>
        <v>0</v>
      </c>
      <c r="N140" s="129">
        <f t="shared" si="284"/>
        <v>0</v>
      </c>
      <c r="O140" s="129">
        <f t="shared" si="284"/>
        <v>0</v>
      </c>
      <c r="P140" s="129">
        <f t="shared" si="284"/>
        <v>0</v>
      </c>
      <c r="Q140" s="129">
        <f t="shared" si="284"/>
        <v>0</v>
      </c>
      <c r="R140" s="129">
        <f t="shared" si="284"/>
        <v>0</v>
      </c>
      <c r="S140" s="129">
        <f t="shared" si="284"/>
        <v>0</v>
      </c>
      <c r="T140" s="129">
        <f t="shared" si="284"/>
        <v>0</v>
      </c>
      <c r="U140" s="129">
        <f t="shared" si="284"/>
        <v>0</v>
      </c>
      <c r="V140" s="129">
        <f t="shared" si="284"/>
        <v>0</v>
      </c>
      <c r="W140" s="129">
        <f t="shared" si="284"/>
        <v>0</v>
      </c>
      <c r="X140" s="129">
        <f t="shared" si="284"/>
        <v>0</v>
      </c>
      <c r="Y140" s="129">
        <f t="shared" si="284"/>
        <v>0</v>
      </c>
      <c r="Z140" s="129">
        <f t="shared" si="284"/>
        <v>0</v>
      </c>
      <c r="AA140" s="129">
        <f t="shared" si="284"/>
        <v>0</v>
      </c>
      <c r="AB140" s="129">
        <f t="shared" si="284"/>
        <v>0</v>
      </c>
      <c r="AC140" s="129">
        <f t="shared" si="284"/>
        <v>0</v>
      </c>
      <c r="AD140" s="129">
        <f t="shared" si="284"/>
        <v>0</v>
      </c>
      <c r="AE140" s="129">
        <f t="shared" si="284"/>
        <v>0</v>
      </c>
      <c r="AF140" s="224">
        <f t="shared" si="284"/>
        <v>0</v>
      </c>
      <c r="AG140" s="129">
        <f t="shared" si="284"/>
        <v>0</v>
      </c>
      <c r="AH140" s="129">
        <f t="shared" si="257"/>
        <v>0</v>
      </c>
      <c r="AI140" s="129">
        <f t="shared" si="257"/>
        <v>0</v>
      </c>
    </row>
    <row r="141" spans="1:35">
      <c r="A141" s="13"/>
      <c r="B141" s="13"/>
      <c r="C141" s="22" t="s">
        <v>43</v>
      </c>
      <c r="D141" s="22" t="s">
        <v>133</v>
      </c>
      <c r="E141" s="88" t="s">
        <v>32</v>
      </c>
      <c r="F141" s="274">
        <v>5520</v>
      </c>
      <c r="G141" s="213" t="s">
        <v>115</v>
      </c>
      <c r="H141" s="1"/>
      <c r="I141" s="3">
        <f t="shared" ref="I141:K142" si="285">$F141*H141</f>
        <v>0</v>
      </c>
      <c r="J141" s="1"/>
      <c r="K141" s="3">
        <f t="shared" si="285"/>
        <v>0</v>
      </c>
      <c r="L141" s="1"/>
      <c r="M141" s="3">
        <f t="shared" ref="M141:M142" si="286">$F141*L141</f>
        <v>0</v>
      </c>
      <c r="N141" s="1"/>
      <c r="O141" s="3">
        <f t="shared" ref="O141:O142" si="287">$F141*N141</f>
        <v>0</v>
      </c>
      <c r="P141" s="1"/>
      <c r="Q141" s="3">
        <f t="shared" ref="Q141:Q142" si="288">$F141*P141</f>
        <v>0</v>
      </c>
      <c r="R141" s="1"/>
      <c r="S141" s="3">
        <f t="shared" ref="S141:S142" si="289">$F141*R141</f>
        <v>0</v>
      </c>
      <c r="T141" s="1"/>
      <c r="U141" s="3">
        <f t="shared" ref="U141:U142" si="290">$F141*T141</f>
        <v>0</v>
      </c>
      <c r="V141" s="1"/>
      <c r="W141" s="3">
        <f t="shared" ref="W141:W142" si="291">$F141*V141</f>
        <v>0</v>
      </c>
      <c r="X141" s="1"/>
      <c r="Y141" s="3">
        <f t="shared" ref="Y141:Y142" si="292">$F141*X141</f>
        <v>0</v>
      </c>
      <c r="Z141" s="395"/>
      <c r="AA141" s="3">
        <f t="shared" ref="AA141:AA142" si="293">$F141*Z141</f>
        <v>0</v>
      </c>
      <c r="AB141" s="1"/>
      <c r="AC141" s="3">
        <f t="shared" ref="AC141:AC142" si="294">$F141*AB141</f>
        <v>0</v>
      </c>
      <c r="AD141" s="1"/>
      <c r="AE141" s="3">
        <f t="shared" ref="AE141:AE142" si="295">$F141*AD141</f>
        <v>0</v>
      </c>
      <c r="AF141" s="223"/>
      <c r="AG141" s="3">
        <f t="shared" ref="AG141:AG142" si="296">$F141*AF141</f>
        <v>0</v>
      </c>
      <c r="AH141" s="4">
        <f t="shared" si="257"/>
        <v>0</v>
      </c>
      <c r="AI141" s="4">
        <f t="shared" si="257"/>
        <v>0</v>
      </c>
    </row>
    <row r="142" spans="1:35">
      <c r="A142" s="13"/>
      <c r="B142" s="13"/>
      <c r="C142" s="26"/>
      <c r="D142" s="26"/>
      <c r="E142" s="88" t="s">
        <v>33</v>
      </c>
      <c r="F142" s="146"/>
      <c r="G142" s="213" t="s">
        <v>115</v>
      </c>
      <c r="H142" s="1"/>
      <c r="I142" s="3">
        <f t="shared" si="285"/>
        <v>0</v>
      </c>
      <c r="J142" s="1"/>
      <c r="K142" s="3">
        <f t="shared" si="285"/>
        <v>0</v>
      </c>
      <c r="L142" s="1"/>
      <c r="M142" s="3">
        <f t="shared" si="286"/>
        <v>0</v>
      </c>
      <c r="N142" s="1"/>
      <c r="O142" s="3">
        <f t="shared" si="287"/>
        <v>0</v>
      </c>
      <c r="P142" s="1"/>
      <c r="Q142" s="3">
        <f t="shared" si="288"/>
        <v>0</v>
      </c>
      <c r="R142" s="1"/>
      <c r="S142" s="3">
        <f t="shared" si="289"/>
        <v>0</v>
      </c>
      <c r="T142" s="1"/>
      <c r="U142" s="3">
        <f t="shared" si="290"/>
        <v>0</v>
      </c>
      <c r="V142" s="1"/>
      <c r="W142" s="3">
        <f t="shared" si="291"/>
        <v>0</v>
      </c>
      <c r="X142" s="1"/>
      <c r="Y142" s="3">
        <f t="shared" si="292"/>
        <v>0</v>
      </c>
      <c r="Z142" s="1"/>
      <c r="AA142" s="3">
        <f t="shared" si="293"/>
        <v>0</v>
      </c>
      <c r="AB142" s="1"/>
      <c r="AC142" s="3">
        <f t="shared" si="294"/>
        <v>0</v>
      </c>
      <c r="AD142" s="1"/>
      <c r="AE142" s="3">
        <f t="shared" si="295"/>
        <v>0</v>
      </c>
      <c r="AF142" s="223"/>
      <c r="AG142" s="3">
        <f t="shared" si="296"/>
        <v>0</v>
      </c>
      <c r="AH142" s="4">
        <f t="shared" si="257"/>
        <v>0</v>
      </c>
      <c r="AI142" s="4">
        <f t="shared" si="257"/>
        <v>0</v>
      </c>
    </row>
    <row r="143" spans="1:35">
      <c r="A143" s="13"/>
      <c r="B143" s="13"/>
      <c r="C143" s="69"/>
      <c r="D143" s="69"/>
      <c r="E143" s="124" t="s">
        <v>22</v>
      </c>
      <c r="F143" s="142"/>
      <c r="G143" s="155" t="s">
        <v>115</v>
      </c>
      <c r="H143" s="129">
        <f t="shared" ref="H143:AG143" si="297">SUM(H141:H142)</f>
        <v>0</v>
      </c>
      <c r="I143" s="129">
        <f t="shared" si="297"/>
        <v>0</v>
      </c>
      <c r="J143" s="129">
        <f t="shared" si="297"/>
        <v>0</v>
      </c>
      <c r="K143" s="129">
        <f t="shared" si="297"/>
        <v>0</v>
      </c>
      <c r="L143" s="129">
        <f t="shared" si="297"/>
        <v>0</v>
      </c>
      <c r="M143" s="129">
        <f t="shared" si="297"/>
        <v>0</v>
      </c>
      <c r="N143" s="129">
        <f t="shared" si="297"/>
        <v>0</v>
      </c>
      <c r="O143" s="129">
        <f t="shared" si="297"/>
        <v>0</v>
      </c>
      <c r="P143" s="129">
        <f t="shared" si="297"/>
        <v>0</v>
      </c>
      <c r="Q143" s="129">
        <f t="shared" si="297"/>
        <v>0</v>
      </c>
      <c r="R143" s="129">
        <f t="shared" si="297"/>
        <v>0</v>
      </c>
      <c r="S143" s="129">
        <f t="shared" si="297"/>
        <v>0</v>
      </c>
      <c r="T143" s="129">
        <f t="shared" si="297"/>
        <v>0</v>
      </c>
      <c r="U143" s="129">
        <f t="shared" si="297"/>
        <v>0</v>
      </c>
      <c r="V143" s="129">
        <f t="shared" si="297"/>
        <v>0</v>
      </c>
      <c r="W143" s="129">
        <f t="shared" si="297"/>
        <v>0</v>
      </c>
      <c r="X143" s="129">
        <f t="shared" si="297"/>
        <v>0</v>
      </c>
      <c r="Y143" s="129">
        <f t="shared" si="297"/>
        <v>0</v>
      </c>
      <c r="Z143" s="129">
        <f t="shared" si="297"/>
        <v>0</v>
      </c>
      <c r="AA143" s="129">
        <f t="shared" si="297"/>
        <v>0</v>
      </c>
      <c r="AB143" s="129">
        <f t="shared" si="297"/>
        <v>0</v>
      </c>
      <c r="AC143" s="129">
        <f t="shared" si="297"/>
        <v>0</v>
      </c>
      <c r="AD143" s="129">
        <f t="shared" si="297"/>
        <v>0</v>
      </c>
      <c r="AE143" s="129">
        <f t="shared" si="297"/>
        <v>0</v>
      </c>
      <c r="AF143" s="224">
        <f t="shared" si="297"/>
        <v>0</v>
      </c>
      <c r="AG143" s="129">
        <f t="shared" si="297"/>
        <v>0</v>
      </c>
      <c r="AH143" s="129">
        <f t="shared" si="257"/>
        <v>0</v>
      </c>
      <c r="AI143" s="129">
        <f t="shared" si="257"/>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57"/>
        <v>0</v>
      </c>
      <c r="AI144" s="4">
        <f t="shared" si="257"/>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57"/>
        <v>0</v>
      </c>
      <c r="AI145" s="4">
        <f t="shared" si="257"/>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57"/>
        <v>0</v>
      </c>
      <c r="AI146" s="4">
        <f t="shared" si="257"/>
        <v>0</v>
      </c>
    </row>
    <row r="147" spans="1:35">
      <c r="A147" s="13"/>
      <c r="B147" s="13"/>
      <c r="C147" s="69"/>
      <c r="D147" s="88"/>
      <c r="E147" s="124" t="s">
        <v>22</v>
      </c>
      <c r="F147" s="142"/>
      <c r="G147" s="155" t="s">
        <v>115</v>
      </c>
      <c r="H147" s="129">
        <f t="shared" ref="H147:AG147" si="298">SUM(H144:H146)</f>
        <v>0</v>
      </c>
      <c r="I147" s="129">
        <f t="shared" si="298"/>
        <v>0</v>
      </c>
      <c r="J147" s="129">
        <f t="shared" si="298"/>
        <v>0</v>
      </c>
      <c r="K147" s="129">
        <f t="shared" si="298"/>
        <v>0</v>
      </c>
      <c r="L147" s="129">
        <f t="shared" si="298"/>
        <v>0</v>
      </c>
      <c r="M147" s="129">
        <f t="shared" si="298"/>
        <v>0</v>
      </c>
      <c r="N147" s="129">
        <f t="shared" si="298"/>
        <v>0</v>
      </c>
      <c r="O147" s="129">
        <f t="shared" si="298"/>
        <v>0</v>
      </c>
      <c r="P147" s="129">
        <f t="shared" si="298"/>
        <v>0</v>
      </c>
      <c r="Q147" s="129">
        <f t="shared" si="298"/>
        <v>0</v>
      </c>
      <c r="R147" s="129">
        <f t="shared" si="298"/>
        <v>0</v>
      </c>
      <c r="S147" s="129">
        <f t="shared" si="298"/>
        <v>0</v>
      </c>
      <c r="T147" s="129">
        <f t="shared" si="298"/>
        <v>0</v>
      </c>
      <c r="U147" s="129">
        <f t="shared" si="298"/>
        <v>0</v>
      </c>
      <c r="V147" s="129">
        <f t="shared" si="298"/>
        <v>0</v>
      </c>
      <c r="W147" s="129">
        <f t="shared" si="298"/>
        <v>0</v>
      </c>
      <c r="X147" s="129">
        <f t="shared" si="298"/>
        <v>0</v>
      </c>
      <c r="Y147" s="129">
        <f t="shared" si="298"/>
        <v>0</v>
      </c>
      <c r="Z147" s="129">
        <f t="shared" si="298"/>
        <v>0</v>
      </c>
      <c r="AA147" s="129">
        <f t="shared" si="298"/>
        <v>0</v>
      </c>
      <c r="AB147" s="129">
        <f t="shared" si="298"/>
        <v>0</v>
      </c>
      <c r="AC147" s="129">
        <f t="shared" si="298"/>
        <v>0</v>
      </c>
      <c r="AD147" s="129">
        <f t="shared" si="298"/>
        <v>0</v>
      </c>
      <c r="AE147" s="129">
        <f t="shared" si="298"/>
        <v>0</v>
      </c>
      <c r="AF147" s="224">
        <f t="shared" si="298"/>
        <v>0</v>
      </c>
      <c r="AG147" s="129">
        <f t="shared" si="298"/>
        <v>0</v>
      </c>
      <c r="AH147" s="129">
        <f t="shared" si="257"/>
        <v>0</v>
      </c>
      <c r="AI147" s="129">
        <f t="shared" si="257"/>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57"/>
        <v>0</v>
      </c>
      <c r="AI149" s="4">
        <f t="shared" si="257"/>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57"/>
        <v>0</v>
      </c>
      <c r="AI150" s="4">
        <f t="shared" si="257"/>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57"/>
        <v>0</v>
      </c>
      <c r="AI151" s="4">
        <f t="shared" si="257"/>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57"/>
        <v>0</v>
      </c>
      <c r="AI152" s="4">
        <f t="shared" si="257"/>
        <v>0</v>
      </c>
    </row>
    <row r="153" spans="1:35">
      <c r="A153" s="13"/>
      <c r="B153" s="13"/>
      <c r="C153" s="69"/>
      <c r="D153" s="69"/>
      <c r="E153" s="124" t="s">
        <v>22</v>
      </c>
      <c r="F153" s="142"/>
      <c r="G153" s="155" t="s">
        <v>115</v>
      </c>
      <c r="H153" s="129">
        <f t="shared" ref="H153:AG153" si="299">SUM(H151:H152)</f>
        <v>0</v>
      </c>
      <c r="I153" s="129">
        <f t="shared" si="299"/>
        <v>0</v>
      </c>
      <c r="J153" s="129">
        <f t="shared" si="299"/>
        <v>0</v>
      </c>
      <c r="K153" s="129">
        <f t="shared" si="299"/>
        <v>0</v>
      </c>
      <c r="L153" s="129">
        <f t="shared" si="299"/>
        <v>0</v>
      </c>
      <c r="M153" s="129">
        <f t="shared" si="299"/>
        <v>0</v>
      </c>
      <c r="N153" s="129">
        <f t="shared" si="299"/>
        <v>0</v>
      </c>
      <c r="O153" s="129">
        <f t="shared" si="299"/>
        <v>0</v>
      </c>
      <c r="P153" s="129">
        <f t="shared" si="299"/>
        <v>0</v>
      </c>
      <c r="Q153" s="129">
        <f t="shared" si="299"/>
        <v>0</v>
      </c>
      <c r="R153" s="129">
        <f t="shared" si="299"/>
        <v>0</v>
      </c>
      <c r="S153" s="129">
        <f t="shared" si="299"/>
        <v>0</v>
      </c>
      <c r="T153" s="129">
        <f t="shared" si="299"/>
        <v>0</v>
      </c>
      <c r="U153" s="129">
        <f t="shared" si="299"/>
        <v>0</v>
      </c>
      <c r="V153" s="129">
        <f t="shared" si="299"/>
        <v>0</v>
      </c>
      <c r="W153" s="129">
        <f t="shared" si="299"/>
        <v>0</v>
      </c>
      <c r="X153" s="129">
        <f t="shared" si="299"/>
        <v>0</v>
      </c>
      <c r="Y153" s="129">
        <f t="shared" si="299"/>
        <v>0</v>
      </c>
      <c r="Z153" s="129">
        <f t="shared" si="299"/>
        <v>0</v>
      </c>
      <c r="AA153" s="129">
        <f t="shared" si="299"/>
        <v>0</v>
      </c>
      <c r="AB153" s="129">
        <f t="shared" si="299"/>
        <v>0</v>
      </c>
      <c r="AC153" s="129">
        <f t="shared" si="299"/>
        <v>0</v>
      </c>
      <c r="AD153" s="129">
        <f t="shared" si="299"/>
        <v>0</v>
      </c>
      <c r="AE153" s="129">
        <f t="shared" si="299"/>
        <v>0</v>
      </c>
      <c r="AF153" s="224">
        <f t="shared" si="299"/>
        <v>0</v>
      </c>
      <c r="AG153" s="129">
        <f t="shared" si="299"/>
        <v>0</v>
      </c>
      <c r="AH153" s="129">
        <f t="shared" si="257"/>
        <v>0</v>
      </c>
      <c r="AI153" s="129">
        <f t="shared" si="257"/>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57"/>
        <v>0</v>
      </c>
      <c r="AI154" s="4">
        <f t="shared" si="257"/>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57"/>
        <v>0</v>
      </c>
      <c r="AI155" s="4">
        <f t="shared" si="257"/>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57"/>
        <v>0</v>
      </c>
      <c r="AI156" s="4">
        <f t="shared" si="257"/>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57"/>
        <v>0</v>
      </c>
      <c r="AI157" s="4">
        <f t="shared" si="257"/>
        <v>0</v>
      </c>
    </row>
    <row r="158" spans="1:35">
      <c r="A158" s="13"/>
      <c r="B158" s="13"/>
      <c r="C158" s="69"/>
      <c r="D158" s="88"/>
      <c r="E158" s="124" t="s">
        <v>22</v>
      </c>
      <c r="F158" s="142"/>
      <c r="G158" s="155" t="s">
        <v>115</v>
      </c>
      <c r="H158" s="129">
        <f t="shared" ref="H158:AG158" si="300">SUM(H154:H157)</f>
        <v>0</v>
      </c>
      <c r="I158" s="129">
        <f t="shared" si="300"/>
        <v>0</v>
      </c>
      <c r="J158" s="129">
        <f t="shared" si="300"/>
        <v>0</v>
      </c>
      <c r="K158" s="129">
        <f t="shared" si="300"/>
        <v>0</v>
      </c>
      <c r="L158" s="129">
        <f t="shared" si="300"/>
        <v>0</v>
      </c>
      <c r="M158" s="129">
        <f t="shared" si="300"/>
        <v>0</v>
      </c>
      <c r="N158" s="129">
        <f t="shared" si="300"/>
        <v>0</v>
      </c>
      <c r="O158" s="129">
        <f t="shared" si="300"/>
        <v>0</v>
      </c>
      <c r="P158" s="129">
        <f t="shared" si="300"/>
        <v>0</v>
      </c>
      <c r="Q158" s="129">
        <f t="shared" si="300"/>
        <v>0</v>
      </c>
      <c r="R158" s="129">
        <f t="shared" si="300"/>
        <v>0</v>
      </c>
      <c r="S158" s="129">
        <f t="shared" si="300"/>
        <v>0</v>
      </c>
      <c r="T158" s="129">
        <f t="shared" si="300"/>
        <v>0</v>
      </c>
      <c r="U158" s="129">
        <f t="shared" si="300"/>
        <v>0</v>
      </c>
      <c r="V158" s="129">
        <f t="shared" si="300"/>
        <v>0</v>
      </c>
      <c r="W158" s="129">
        <f t="shared" si="300"/>
        <v>0</v>
      </c>
      <c r="X158" s="129">
        <f t="shared" si="300"/>
        <v>0</v>
      </c>
      <c r="Y158" s="129">
        <f t="shared" si="300"/>
        <v>0</v>
      </c>
      <c r="Z158" s="129">
        <f t="shared" si="300"/>
        <v>0</v>
      </c>
      <c r="AA158" s="129">
        <f t="shared" si="300"/>
        <v>0</v>
      </c>
      <c r="AB158" s="129">
        <f t="shared" si="300"/>
        <v>0</v>
      </c>
      <c r="AC158" s="129">
        <f t="shared" si="300"/>
        <v>0</v>
      </c>
      <c r="AD158" s="129">
        <f t="shared" si="300"/>
        <v>0</v>
      </c>
      <c r="AE158" s="129">
        <f t="shared" si="300"/>
        <v>0</v>
      </c>
      <c r="AF158" s="224">
        <f t="shared" si="300"/>
        <v>0</v>
      </c>
      <c r="AG158" s="129">
        <f t="shared" si="300"/>
        <v>0</v>
      </c>
      <c r="AH158" s="129">
        <f t="shared" si="257"/>
        <v>0</v>
      </c>
      <c r="AI158" s="129">
        <f t="shared" si="257"/>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57"/>
        <v>0</v>
      </c>
      <c r="AI159" s="4">
        <f t="shared" si="257"/>
        <v>0</v>
      </c>
    </row>
    <row r="160" spans="1:35" s="480" customFormat="1" ht="14.25" customHeigh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57"/>
        <v>0</v>
      </c>
      <c r="AI160" s="139">
        <f t="shared" si="257"/>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57"/>
        <v>0</v>
      </c>
      <c r="AI161" s="139">
        <f t="shared" si="257"/>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57"/>
        <v>0</v>
      </c>
      <c r="AI162" s="161">
        <f t="shared" si="257"/>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57"/>
        <v>0</v>
      </c>
      <c r="AI163" s="161">
        <f t="shared" si="257"/>
        <v>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ref="AH164:AH173" si="301">SUM(AF164,AD164,AB164,Z164,X164,V164,T164,R164,P164,N164,L164,J164,H164)</f>
        <v>0</v>
      </c>
      <c r="AI164" s="4">
        <f t="shared" si="257"/>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301"/>
        <v>0</v>
      </c>
      <c r="AI165" s="4">
        <f t="shared" si="257"/>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301"/>
        <v>0</v>
      </c>
      <c r="AI166" s="4">
        <f t="shared" si="257"/>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301"/>
        <v>0</v>
      </c>
      <c r="AI167" s="4">
        <f t="shared" si="257"/>
        <v>0</v>
      </c>
    </row>
    <row r="168" spans="1:35">
      <c r="A168" s="13"/>
      <c r="B168" s="13"/>
      <c r="C168" s="26"/>
      <c r="D168" s="69"/>
      <c r="E168" s="124" t="s">
        <v>22</v>
      </c>
      <c r="F168" s="136"/>
      <c r="G168" s="153" t="s">
        <v>115</v>
      </c>
      <c r="H168" s="129">
        <f t="shared" ref="H168:AG168" si="302">SUM(H164:H167)</f>
        <v>0</v>
      </c>
      <c r="I168" s="129">
        <f t="shared" si="302"/>
        <v>0</v>
      </c>
      <c r="J168" s="129">
        <f t="shared" si="302"/>
        <v>0</v>
      </c>
      <c r="K168" s="129">
        <f t="shared" si="302"/>
        <v>0</v>
      </c>
      <c r="L168" s="129">
        <f t="shared" si="302"/>
        <v>0</v>
      </c>
      <c r="M168" s="129">
        <f t="shared" si="302"/>
        <v>0</v>
      </c>
      <c r="N168" s="129">
        <f t="shared" si="302"/>
        <v>0</v>
      </c>
      <c r="O168" s="129">
        <f t="shared" si="302"/>
        <v>0</v>
      </c>
      <c r="P168" s="129">
        <f t="shared" si="302"/>
        <v>0</v>
      </c>
      <c r="Q168" s="129">
        <f t="shared" si="302"/>
        <v>0</v>
      </c>
      <c r="R168" s="129">
        <f t="shared" si="302"/>
        <v>0</v>
      </c>
      <c r="S168" s="129">
        <f t="shared" si="302"/>
        <v>0</v>
      </c>
      <c r="T168" s="129">
        <f t="shared" si="302"/>
        <v>0</v>
      </c>
      <c r="U168" s="129">
        <f t="shared" si="302"/>
        <v>0</v>
      </c>
      <c r="V168" s="129">
        <f t="shared" si="302"/>
        <v>0</v>
      </c>
      <c r="W168" s="129">
        <f t="shared" si="302"/>
        <v>0</v>
      </c>
      <c r="X168" s="129">
        <f t="shared" si="302"/>
        <v>0</v>
      </c>
      <c r="Y168" s="129">
        <f t="shared" si="302"/>
        <v>0</v>
      </c>
      <c r="Z168" s="129">
        <f t="shared" si="302"/>
        <v>0</v>
      </c>
      <c r="AA168" s="129">
        <f t="shared" si="302"/>
        <v>0</v>
      </c>
      <c r="AB168" s="129">
        <f t="shared" si="302"/>
        <v>0</v>
      </c>
      <c r="AC168" s="129">
        <f t="shared" si="302"/>
        <v>0</v>
      </c>
      <c r="AD168" s="129">
        <f t="shared" si="302"/>
        <v>0</v>
      </c>
      <c r="AE168" s="129">
        <f t="shared" si="302"/>
        <v>0</v>
      </c>
      <c r="AF168" s="224">
        <f>SUM(AF164:AF167)</f>
        <v>0</v>
      </c>
      <c r="AG168" s="129">
        <f t="shared" si="302"/>
        <v>0</v>
      </c>
      <c r="AH168" s="129">
        <f t="shared" si="301"/>
        <v>0</v>
      </c>
      <c r="AI168" s="129">
        <f t="shared" si="257"/>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301"/>
        <v>0</v>
      </c>
      <c r="AI169" s="4">
        <f t="shared" si="257"/>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301"/>
        <v>0</v>
      </c>
      <c r="AI170" s="4">
        <f t="shared" si="257"/>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301"/>
        <v>0</v>
      </c>
      <c r="AI171" s="4">
        <f t="shared" si="257"/>
        <v>0</v>
      </c>
    </row>
    <row r="172" spans="1:35">
      <c r="A172" s="13"/>
      <c r="B172" s="13"/>
      <c r="C172" s="26"/>
      <c r="D172" s="26"/>
      <c r="E172" s="88" t="s">
        <v>159</v>
      </c>
      <c r="F172" s="109"/>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301"/>
        <v>0</v>
      </c>
      <c r="AI172" s="4">
        <f t="shared" si="257"/>
        <v>0</v>
      </c>
    </row>
    <row r="173" spans="1:35">
      <c r="A173" s="13"/>
      <c r="B173" s="13"/>
      <c r="C173" s="26"/>
      <c r="D173" s="26"/>
      <c r="E173" s="144" t="s">
        <v>22</v>
      </c>
      <c r="F173" s="125"/>
      <c r="G173" s="153" t="s">
        <v>115</v>
      </c>
      <c r="H173" s="129">
        <f t="shared" ref="H173:AG173" si="303">SUM(H169:H172)</f>
        <v>0</v>
      </c>
      <c r="I173" s="129">
        <f t="shared" si="303"/>
        <v>0</v>
      </c>
      <c r="J173" s="129">
        <f t="shared" si="303"/>
        <v>0</v>
      </c>
      <c r="K173" s="129">
        <f t="shared" si="303"/>
        <v>0</v>
      </c>
      <c r="L173" s="129">
        <f t="shared" si="303"/>
        <v>0</v>
      </c>
      <c r="M173" s="129">
        <f t="shared" si="303"/>
        <v>0</v>
      </c>
      <c r="N173" s="129">
        <f t="shared" si="303"/>
        <v>0</v>
      </c>
      <c r="O173" s="129">
        <f t="shared" si="303"/>
        <v>0</v>
      </c>
      <c r="P173" s="129">
        <f t="shared" si="303"/>
        <v>0</v>
      </c>
      <c r="Q173" s="129">
        <f t="shared" si="303"/>
        <v>0</v>
      </c>
      <c r="R173" s="129">
        <f t="shared" si="303"/>
        <v>0</v>
      </c>
      <c r="S173" s="129">
        <f t="shared" si="303"/>
        <v>0</v>
      </c>
      <c r="T173" s="129">
        <f t="shared" si="303"/>
        <v>0</v>
      </c>
      <c r="U173" s="129">
        <f t="shared" si="303"/>
        <v>0</v>
      </c>
      <c r="V173" s="129">
        <f t="shared" si="303"/>
        <v>0</v>
      </c>
      <c r="W173" s="129">
        <f t="shared" si="303"/>
        <v>0</v>
      </c>
      <c r="X173" s="129">
        <f t="shared" si="303"/>
        <v>0</v>
      </c>
      <c r="Y173" s="129">
        <f t="shared" si="303"/>
        <v>0</v>
      </c>
      <c r="Z173" s="129">
        <f t="shared" si="303"/>
        <v>0</v>
      </c>
      <c r="AA173" s="129">
        <f t="shared" si="303"/>
        <v>0</v>
      </c>
      <c r="AB173" s="129">
        <f t="shared" si="303"/>
        <v>0</v>
      </c>
      <c r="AC173" s="129">
        <f t="shared" si="303"/>
        <v>0</v>
      </c>
      <c r="AD173" s="129">
        <f t="shared" si="303"/>
        <v>0</v>
      </c>
      <c r="AE173" s="129">
        <f t="shared" si="303"/>
        <v>0</v>
      </c>
      <c r="AF173" s="224">
        <f>SUM(AF169:AF172)</f>
        <v>0</v>
      </c>
      <c r="AG173" s="129">
        <f t="shared" si="303"/>
        <v>0</v>
      </c>
      <c r="AH173" s="129">
        <f t="shared" si="301"/>
        <v>0</v>
      </c>
      <c r="AI173" s="129">
        <f t="shared" si="257"/>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E174" si="304">SUM(L173,L168)</f>
        <v>0</v>
      </c>
      <c r="M174" s="139">
        <f t="shared" si="304"/>
        <v>0</v>
      </c>
      <c r="N174" s="139">
        <f t="shared" si="304"/>
        <v>0</v>
      </c>
      <c r="O174" s="139">
        <f t="shared" si="304"/>
        <v>0</v>
      </c>
      <c r="P174" s="139">
        <f t="shared" si="304"/>
        <v>0</v>
      </c>
      <c r="Q174" s="139">
        <f t="shared" si="304"/>
        <v>0</v>
      </c>
      <c r="R174" s="139">
        <f t="shared" si="304"/>
        <v>0</v>
      </c>
      <c r="S174" s="139">
        <f t="shared" si="304"/>
        <v>0</v>
      </c>
      <c r="T174" s="139">
        <f t="shared" si="304"/>
        <v>0</v>
      </c>
      <c r="U174" s="139">
        <f t="shared" si="304"/>
        <v>0</v>
      </c>
      <c r="V174" s="139">
        <f t="shared" si="304"/>
        <v>0</v>
      </c>
      <c r="W174" s="139">
        <f>SUM(W173,W168)</f>
        <v>0</v>
      </c>
      <c r="X174" s="139">
        <f t="shared" si="304"/>
        <v>0</v>
      </c>
      <c r="Y174" s="139">
        <f t="shared" si="304"/>
        <v>0</v>
      </c>
      <c r="Z174" s="139">
        <f t="shared" si="304"/>
        <v>0</v>
      </c>
      <c r="AA174" s="139">
        <f t="shared" si="304"/>
        <v>0</v>
      </c>
      <c r="AB174" s="139">
        <f t="shared" si="304"/>
        <v>0</v>
      </c>
      <c r="AC174" s="139">
        <f>SUM(AC173,AC168)</f>
        <v>0</v>
      </c>
      <c r="AD174" s="139">
        <f t="shared" si="304"/>
        <v>0</v>
      </c>
      <c r="AE174" s="139">
        <f t="shared" si="304"/>
        <v>0</v>
      </c>
      <c r="AF174" s="234">
        <f>SUM(AF173,AF168)</f>
        <v>0</v>
      </c>
      <c r="AG174" s="139">
        <f>SUM(AG173,AG168)</f>
        <v>0</v>
      </c>
      <c r="AH174" s="139">
        <f>SUM(AF164,AD174,AB174,Z174,X174,V174,T174,R174,P174,N174,L174,J174,H174)</f>
        <v>0</v>
      </c>
      <c r="AI174" s="123">
        <f t="shared" si="257"/>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SUM(AF165,AD175,AB175,Z175,X175,V175,T175,R175,P175,N175,L175,J175,H175)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0</v>
      </c>
      <c r="AB176" s="160"/>
      <c r="AC176" s="161">
        <f>SUM(AC163,AC174)</f>
        <v>0</v>
      </c>
      <c r="AD176" s="160"/>
      <c r="AE176" s="161">
        <f>SUM(AE163,AE174)</f>
        <v>0</v>
      </c>
      <c r="AF176" s="235"/>
      <c r="AG176" s="161">
        <f>SUM(AG163,AG174)</f>
        <v>0</v>
      </c>
      <c r="AH176" s="160">
        <f>SUM(AF166,AD176,AB176,Z176,X176,V176,T176,R176,P176,N176,L176,J176,H176)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105">
        <f>AI176</f>
        <v>0</v>
      </c>
      <c r="Y179" s="9"/>
      <c r="Z179" s="39"/>
      <c r="AA179" s="9"/>
      <c r="AB179" s="39"/>
      <c r="AC179" s="9"/>
      <c r="AD179" s="39"/>
    </row>
    <row r="180" spans="1:36">
      <c r="C180" s="106" t="s">
        <v>136</v>
      </c>
      <c r="D180" s="105">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398">
        <v>636373</v>
      </c>
      <c r="G185" s="200" t="s">
        <v>115</v>
      </c>
      <c r="H185" s="249"/>
      <c r="I185" s="172">
        <f>ROUNDDOWN($F185*H185,0)</f>
        <v>0</v>
      </c>
      <c r="J185" s="249"/>
      <c r="K185" s="172">
        <f>ROUNDDOWN($F185*J185,0)</f>
        <v>0</v>
      </c>
      <c r="L185" s="249"/>
      <c r="M185" s="172">
        <f>ROUNDDOWN($F185*L185,0)</f>
        <v>0</v>
      </c>
      <c r="N185" s="249"/>
      <c r="O185" s="172">
        <f>ROUNDDOWN($F185*N185,0)</f>
        <v>0</v>
      </c>
      <c r="P185" s="249"/>
      <c r="Q185" s="172">
        <f>ROUNDDOWN($F185*P185,0)</f>
        <v>0</v>
      </c>
      <c r="R185" s="249"/>
      <c r="S185" s="172">
        <f>ROUNDDOWN($F185*R185,0)</f>
        <v>0</v>
      </c>
      <c r="T185" s="249"/>
      <c r="U185" s="172">
        <f>ROUNDDOWN($F185*T185,0)</f>
        <v>0</v>
      </c>
      <c r="V185" s="249"/>
      <c r="W185" s="172">
        <f>ROUNDDOWN($F185*V185,0)</f>
        <v>0</v>
      </c>
      <c r="X185" s="249"/>
      <c r="Y185" s="172">
        <f>ROUNDDOWN($F185*X185,0)</f>
        <v>0</v>
      </c>
      <c r="Z185" s="249"/>
      <c r="AA185" s="172">
        <f>ROUNDDOWN($F185*Z185,0)</f>
        <v>0</v>
      </c>
      <c r="AB185" s="249"/>
      <c r="AC185" s="172">
        <f>ROUNDDOWN($F185*AB185,0)</f>
        <v>0</v>
      </c>
      <c r="AD185" s="249"/>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93"/>
      <c r="F186" s="472"/>
      <c r="G186" s="200"/>
      <c r="H186" s="248"/>
      <c r="I186" s="172">
        <f t="shared" ref="I186:K201" si="305">ROUNDDOWN($F186*H186,0)</f>
        <v>0</v>
      </c>
      <c r="J186" s="248"/>
      <c r="K186" s="172">
        <f t="shared" si="305"/>
        <v>0</v>
      </c>
      <c r="L186" s="248"/>
      <c r="M186" s="172">
        <f t="shared" ref="M186:M217" si="306">ROUNDDOWN($F186*L186,0)</f>
        <v>0</v>
      </c>
      <c r="N186" s="248"/>
      <c r="O186" s="172">
        <f t="shared" ref="O186:O217" si="307">ROUNDDOWN($F186*N186,0)</f>
        <v>0</v>
      </c>
      <c r="P186" s="248"/>
      <c r="Q186" s="172">
        <f t="shared" ref="Q186:Q217" si="308">ROUNDDOWN($F186*P186,0)</f>
        <v>0</v>
      </c>
      <c r="R186" s="248"/>
      <c r="S186" s="172">
        <f t="shared" ref="S186:S217" si="309">ROUNDDOWN($F186*R186,0)</f>
        <v>0</v>
      </c>
      <c r="T186" s="248"/>
      <c r="U186" s="172">
        <f t="shared" ref="U186:U217" si="310">ROUNDDOWN($F186*T186,0)</f>
        <v>0</v>
      </c>
      <c r="V186" s="248"/>
      <c r="W186" s="172">
        <f t="shared" ref="W186:W217" si="311">ROUNDDOWN($F186*V186,0)</f>
        <v>0</v>
      </c>
      <c r="X186" s="248"/>
      <c r="Y186" s="172">
        <f t="shared" ref="Y186:Y217" si="312">ROUNDDOWN($F186*X186,0)</f>
        <v>0</v>
      </c>
      <c r="Z186" s="248"/>
      <c r="AA186" s="172">
        <f t="shared" ref="AA186:AA217" si="313">ROUNDDOWN($F186*Z186,0)</f>
        <v>0</v>
      </c>
      <c r="AB186" s="248"/>
      <c r="AC186" s="172">
        <f t="shared" ref="AC186:AC217" si="314">ROUNDDOWN($F186*AB186,0)</f>
        <v>0</v>
      </c>
      <c r="AD186" s="248"/>
      <c r="AE186" s="172">
        <f t="shared" ref="AE186:AE217" si="315">ROUNDDOWN($F186*AD186,0)</f>
        <v>0</v>
      </c>
      <c r="AF186" s="237">
        <f t="shared" ref="AF186:AG236" si="316">SUM(AD186,AB186,Z186,X186,V186,T186,R186,P186,N186,L186,J186,H186)</f>
        <v>0</v>
      </c>
      <c r="AG186" s="173">
        <f t="shared" si="316"/>
        <v>0</v>
      </c>
      <c r="AH186" s="174"/>
      <c r="AI186" s="175"/>
    </row>
    <row r="187" spans="1:36" outlineLevel="1">
      <c r="A187" s="171"/>
      <c r="B187" s="171"/>
      <c r="C187" s="90"/>
      <c r="D187" s="90"/>
      <c r="E187" s="176"/>
      <c r="F187" s="472"/>
      <c r="G187" s="109"/>
      <c r="H187" s="248"/>
      <c r="I187" s="172">
        <f t="shared" si="305"/>
        <v>0</v>
      </c>
      <c r="J187" s="248"/>
      <c r="K187" s="172">
        <f t="shared" si="305"/>
        <v>0</v>
      </c>
      <c r="L187" s="248"/>
      <c r="M187" s="172">
        <f t="shared" si="306"/>
        <v>0</v>
      </c>
      <c r="N187" s="248"/>
      <c r="O187" s="172">
        <f t="shared" si="307"/>
        <v>0</v>
      </c>
      <c r="P187" s="248"/>
      <c r="Q187" s="172">
        <f t="shared" si="308"/>
        <v>0</v>
      </c>
      <c r="R187" s="248"/>
      <c r="S187" s="172">
        <f t="shared" si="309"/>
        <v>0</v>
      </c>
      <c r="T187" s="248"/>
      <c r="U187" s="172">
        <f t="shared" si="310"/>
        <v>0</v>
      </c>
      <c r="V187" s="248"/>
      <c r="W187" s="172">
        <f t="shared" si="311"/>
        <v>0</v>
      </c>
      <c r="X187" s="248"/>
      <c r="Y187" s="172">
        <f t="shared" si="312"/>
        <v>0</v>
      </c>
      <c r="Z187" s="248"/>
      <c r="AA187" s="172">
        <f t="shared" si="313"/>
        <v>0</v>
      </c>
      <c r="AB187" s="248"/>
      <c r="AC187" s="172">
        <f t="shared" si="314"/>
        <v>0</v>
      </c>
      <c r="AD187" s="248"/>
      <c r="AE187" s="172">
        <f t="shared" si="315"/>
        <v>0</v>
      </c>
      <c r="AF187" s="237">
        <f t="shared" si="316"/>
        <v>0</v>
      </c>
      <c r="AG187" s="173">
        <f t="shared" si="316"/>
        <v>0</v>
      </c>
      <c r="AH187" s="174"/>
      <c r="AI187" s="175"/>
    </row>
    <row r="188" spans="1:36" outlineLevel="1">
      <c r="A188" s="171"/>
      <c r="B188" s="171"/>
      <c r="C188" s="90"/>
      <c r="D188" s="90"/>
      <c r="E188" s="176"/>
      <c r="F188" s="472"/>
      <c r="G188" s="109"/>
      <c r="H188" s="248"/>
      <c r="I188" s="172">
        <f t="shared" si="305"/>
        <v>0</v>
      </c>
      <c r="J188" s="248"/>
      <c r="K188" s="172">
        <f t="shared" si="305"/>
        <v>0</v>
      </c>
      <c r="L188" s="248"/>
      <c r="M188" s="172">
        <f t="shared" si="306"/>
        <v>0</v>
      </c>
      <c r="N188" s="248"/>
      <c r="O188" s="172">
        <f t="shared" si="307"/>
        <v>0</v>
      </c>
      <c r="P188" s="248"/>
      <c r="Q188" s="172">
        <f t="shared" si="308"/>
        <v>0</v>
      </c>
      <c r="R188" s="248"/>
      <c r="S188" s="172">
        <f t="shared" si="309"/>
        <v>0</v>
      </c>
      <c r="T188" s="248"/>
      <c r="U188" s="172">
        <f t="shared" si="310"/>
        <v>0</v>
      </c>
      <c r="V188" s="248"/>
      <c r="W188" s="172">
        <f t="shared" si="311"/>
        <v>0</v>
      </c>
      <c r="X188" s="248"/>
      <c r="Y188" s="172">
        <f t="shared" si="312"/>
        <v>0</v>
      </c>
      <c r="Z188" s="248"/>
      <c r="AA188" s="172">
        <f t="shared" si="313"/>
        <v>0</v>
      </c>
      <c r="AB188" s="248"/>
      <c r="AC188" s="172">
        <f t="shared" si="314"/>
        <v>0</v>
      </c>
      <c r="AD188" s="248"/>
      <c r="AE188" s="172">
        <f t="shared" si="315"/>
        <v>0</v>
      </c>
      <c r="AF188" s="237">
        <f t="shared" si="316"/>
        <v>0</v>
      </c>
      <c r="AG188" s="173">
        <f t="shared" si="316"/>
        <v>0</v>
      </c>
      <c r="AH188" s="174"/>
      <c r="AI188" s="175"/>
    </row>
    <row r="189" spans="1:36" outlineLevel="1">
      <c r="A189" s="171"/>
      <c r="B189" s="171"/>
      <c r="C189" s="90"/>
      <c r="D189" s="176"/>
      <c r="E189" s="176"/>
      <c r="F189" s="472"/>
      <c r="G189" s="109"/>
      <c r="H189" s="248"/>
      <c r="I189" s="172">
        <f t="shared" si="305"/>
        <v>0</v>
      </c>
      <c r="J189" s="248"/>
      <c r="K189" s="172">
        <f t="shared" si="305"/>
        <v>0</v>
      </c>
      <c r="L189" s="248"/>
      <c r="M189" s="172">
        <f t="shared" si="306"/>
        <v>0</v>
      </c>
      <c r="N189" s="248"/>
      <c r="O189" s="172">
        <f t="shared" si="307"/>
        <v>0</v>
      </c>
      <c r="P189" s="248"/>
      <c r="Q189" s="172">
        <f t="shared" si="308"/>
        <v>0</v>
      </c>
      <c r="R189" s="248"/>
      <c r="S189" s="172">
        <f t="shared" si="309"/>
        <v>0</v>
      </c>
      <c r="T189" s="248"/>
      <c r="U189" s="172">
        <f t="shared" si="310"/>
        <v>0</v>
      </c>
      <c r="V189" s="248"/>
      <c r="W189" s="172">
        <f t="shared" si="311"/>
        <v>0</v>
      </c>
      <c r="X189" s="248"/>
      <c r="Y189" s="172">
        <f t="shared" si="312"/>
        <v>0</v>
      </c>
      <c r="Z189" s="248"/>
      <c r="AA189" s="172">
        <f t="shared" si="313"/>
        <v>0</v>
      </c>
      <c r="AB189" s="248"/>
      <c r="AC189" s="172">
        <f t="shared" si="314"/>
        <v>0</v>
      </c>
      <c r="AD189" s="248"/>
      <c r="AE189" s="172">
        <f t="shared" si="315"/>
        <v>0</v>
      </c>
      <c r="AF189" s="237">
        <f t="shared" si="316"/>
        <v>0</v>
      </c>
      <c r="AG189" s="173">
        <f t="shared" si="316"/>
        <v>0</v>
      </c>
      <c r="AH189" s="174"/>
      <c r="AI189" s="175"/>
    </row>
    <row r="190" spans="1:36" outlineLevel="1">
      <c r="A190" s="171"/>
      <c r="B190" s="171"/>
      <c r="C190" s="90"/>
      <c r="D190" s="91" t="s">
        <v>83</v>
      </c>
      <c r="E190" s="93" t="s">
        <v>93</v>
      </c>
      <c r="F190" s="253">
        <v>490665</v>
      </c>
      <c r="G190" s="200" t="s">
        <v>115</v>
      </c>
      <c r="H190" s="1"/>
      <c r="I190" s="190">
        <f t="shared" si="305"/>
        <v>0</v>
      </c>
      <c r="J190" s="1"/>
      <c r="K190" s="190">
        <f t="shared" si="305"/>
        <v>0</v>
      </c>
      <c r="L190" s="1"/>
      <c r="M190" s="190">
        <f t="shared" si="306"/>
        <v>0</v>
      </c>
      <c r="N190" s="1"/>
      <c r="O190" s="190">
        <f t="shared" si="307"/>
        <v>0</v>
      </c>
      <c r="P190" s="1"/>
      <c r="Q190" s="190">
        <f t="shared" si="308"/>
        <v>0</v>
      </c>
      <c r="R190" s="1"/>
      <c r="S190" s="190">
        <f t="shared" si="309"/>
        <v>0</v>
      </c>
      <c r="T190" s="1"/>
      <c r="U190" s="190">
        <f t="shared" si="310"/>
        <v>0</v>
      </c>
      <c r="V190" s="1"/>
      <c r="W190" s="190">
        <f t="shared" si="311"/>
        <v>0</v>
      </c>
      <c r="X190" s="1"/>
      <c r="Y190" s="190">
        <f t="shared" si="312"/>
        <v>0</v>
      </c>
      <c r="Z190" s="1"/>
      <c r="AA190" s="190">
        <f t="shared" si="313"/>
        <v>0</v>
      </c>
      <c r="AB190" s="1"/>
      <c r="AC190" s="190">
        <f t="shared" si="314"/>
        <v>0</v>
      </c>
      <c r="AD190" s="1"/>
      <c r="AE190" s="190">
        <f t="shared" si="315"/>
        <v>0</v>
      </c>
      <c r="AF190" s="238">
        <f t="shared" si="316"/>
        <v>0</v>
      </c>
      <c r="AG190" s="196">
        <f t="shared" si="316"/>
        <v>0</v>
      </c>
      <c r="AH190" s="174"/>
      <c r="AI190" s="175"/>
      <c r="AJ190"/>
    </row>
    <row r="191" spans="1:36" outlineLevel="1">
      <c r="A191" s="171"/>
      <c r="B191" s="171"/>
      <c r="C191" s="90"/>
      <c r="D191" s="90"/>
      <c r="E191" s="93"/>
      <c r="F191" s="146"/>
      <c r="G191" s="146"/>
      <c r="H191" s="2"/>
      <c r="I191" s="190">
        <f t="shared" si="305"/>
        <v>0</v>
      </c>
      <c r="J191" s="2"/>
      <c r="K191" s="190">
        <f t="shared" si="305"/>
        <v>0</v>
      </c>
      <c r="L191" s="2"/>
      <c r="M191" s="190">
        <f t="shared" si="306"/>
        <v>0</v>
      </c>
      <c r="N191" s="2"/>
      <c r="O191" s="190">
        <f t="shared" si="307"/>
        <v>0</v>
      </c>
      <c r="P191" s="2"/>
      <c r="Q191" s="190">
        <f t="shared" si="308"/>
        <v>0</v>
      </c>
      <c r="R191" s="2"/>
      <c r="S191" s="190">
        <f t="shared" si="309"/>
        <v>0</v>
      </c>
      <c r="T191" s="2"/>
      <c r="U191" s="190">
        <f t="shared" si="310"/>
        <v>0</v>
      </c>
      <c r="V191" s="2"/>
      <c r="W191" s="190">
        <f t="shared" si="311"/>
        <v>0</v>
      </c>
      <c r="X191" s="2"/>
      <c r="Y191" s="190">
        <f t="shared" si="312"/>
        <v>0</v>
      </c>
      <c r="Z191" s="2"/>
      <c r="AA191" s="190">
        <f t="shared" si="313"/>
        <v>0</v>
      </c>
      <c r="AB191" s="2"/>
      <c r="AC191" s="190">
        <f t="shared" si="314"/>
        <v>0</v>
      </c>
      <c r="AD191" s="2"/>
      <c r="AE191" s="190">
        <f t="shared" si="315"/>
        <v>0</v>
      </c>
      <c r="AF191" s="238">
        <f t="shared" si="316"/>
        <v>0</v>
      </c>
      <c r="AG191" s="196">
        <f t="shared" si="316"/>
        <v>0</v>
      </c>
      <c r="AH191" s="174"/>
      <c r="AI191" s="175"/>
      <c r="AJ191"/>
    </row>
    <row r="192" spans="1:36" outlineLevel="1">
      <c r="A192" s="171"/>
      <c r="B192" s="171"/>
      <c r="C192" s="90"/>
      <c r="D192" s="90"/>
      <c r="E192" s="176"/>
      <c r="F192" s="146"/>
      <c r="G192" s="146"/>
      <c r="H192" s="2"/>
      <c r="I192" s="190">
        <f t="shared" si="305"/>
        <v>0</v>
      </c>
      <c r="J192" s="2"/>
      <c r="K192" s="190">
        <f t="shared" si="305"/>
        <v>0</v>
      </c>
      <c r="L192" s="2"/>
      <c r="M192" s="190">
        <f t="shared" si="306"/>
        <v>0</v>
      </c>
      <c r="N192" s="2"/>
      <c r="O192" s="190">
        <f t="shared" si="307"/>
        <v>0</v>
      </c>
      <c r="P192" s="2"/>
      <c r="Q192" s="190">
        <f t="shared" si="308"/>
        <v>0</v>
      </c>
      <c r="R192" s="2"/>
      <c r="S192" s="190">
        <f t="shared" si="309"/>
        <v>0</v>
      </c>
      <c r="T192" s="2"/>
      <c r="U192" s="190">
        <f t="shared" si="310"/>
        <v>0</v>
      </c>
      <c r="V192" s="2"/>
      <c r="W192" s="190">
        <f t="shared" si="311"/>
        <v>0</v>
      </c>
      <c r="X192" s="2"/>
      <c r="Y192" s="190">
        <f t="shared" si="312"/>
        <v>0</v>
      </c>
      <c r="Z192" s="2"/>
      <c r="AA192" s="190">
        <f t="shared" si="313"/>
        <v>0</v>
      </c>
      <c r="AB192" s="2"/>
      <c r="AC192" s="190">
        <f t="shared" si="314"/>
        <v>0</v>
      </c>
      <c r="AD192" s="2"/>
      <c r="AE192" s="190">
        <f t="shared" si="315"/>
        <v>0</v>
      </c>
      <c r="AF192" s="238">
        <f t="shared" si="316"/>
        <v>0</v>
      </c>
      <c r="AG192" s="196">
        <f t="shared" si="316"/>
        <v>0</v>
      </c>
      <c r="AH192" s="174"/>
      <c r="AI192" s="175"/>
      <c r="AJ192"/>
    </row>
    <row r="193" spans="1:36" outlineLevel="1">
      <c r="A193" s="171"/>
      <c r="B193" s="171"/>
      <c r="C193" s="90"/>
      <c r="D193" s="90"/>
      <c r="E193" s="176"/>
      <c r="F193" s="146"/>
      <c r="G193" s="146"/>
      <c r="H193" s="2"/>
      <c r="I193" s="190">
        <f t="shared" si="305"/>
        <v>0</v>
      </c>
      <c r="J193" s="2"/>
      <c r="K193" s="190">
        <f t="shared" si="305"/>
        <v>0</v>
      </c>
      <c r="L193" s="2"/>
      <c r="M193" s="190">
        <f t="shared" si="306"/>
        <v>0</v>
      </c>
      <c r="N193" s="2"/>
      <c r="O193" s="190">
        <f t="shared" si="307"/>
        <v>0</v>
      </c>
      <c r="P193" s="2"/>
      <c r="Q193" s="190">
        <f t="shared" si="308"/>
        <v>0</v>
      </c>
      <c r="R193" s="2"/>
      <c r="S193" s="190">
        <f t="shared" si="309"/>
        <v>0</v>
      </c>
      <c r="T193" s="2"/>
      <c r="U193" s="190">
        <f t="shared" si="310"/>
        <v>0</v>
      </c>
      <c r="V193" s="2"/>
      <c r="W193" s="190">
        <f t="shared" si="311"/>
        <v>0</v>
      </c>
      <c r="X193" s="2"/>
      <c r="Y193" s="190">
        <f t="shared" si="312"/>
        <v>0</v>
      </c>
      <c r="Z193" s="2"/>
      <c r="AA193" s="190">
        <f t="shared" si="313"/>
        <v>0</v>
      </c>
      <c r="AB193" s="2"/>
      <c r="AC193" s="190">
        <f t="shared" si="314"/>
        <v>0</v>
      </c>
      <c r="AD193" s="2"/>
      <c r="AE193" s="190">
        <f t="shared" si="315"/>
        <v>0</v>
      </c>
      <c r="AF193" s="238">
        <f t="shared" si="316"/>
        <v>0</v>
      </c>
      <c r="AG193" s="196">
        <f t="shared" si="316"/>
        <v>0</v>
      </c>
      <c r="AH193" s="174"/>
      <c r="AI193" s="175"/>
      <c r="AJ193"/>
    </row>
    <row r="194" spans="1:36" outlineLevel="1">
      <c r="A194" s="171"/>
      <c r="B194" s="171"/>
      <c r="C194" s="90"/>
      <c r="D194" s="176"/>
      <c r="E194" s="176"/>
      <c r="F194" s="146"/>
      <c r="G194" s="146"/>
      <c r="H194" s="2"/>
      <c r="I194" s="190">
        <f t="shared" si="305"/>
        <v>0</v>
      </c>
      <c r="J194" s="2"/>
      <c r="K194" s="190">
        <f t="shared" si="305"/>
        <v>0</v>
      </c>
      <c r="L194" s="2"/>
      <c r="M194" s="190">
        <f t="shared" si="306"/>
        <v>0</v>
      </c>
      <c r="N194" s="2"/>
      <c r="O194" s="190">
        <f t="shared" si="307"/>
        <v>0</v>
      </c>
      <c r="P194" s="2"/>
      <c r="Q194" s="190">
        <f t="shared" si="308"/>
        <v>0</v>
      </c>
      <c r="R194" s="2"/>
      <c r="S194" s="190">
        <f t="shared" si="309"/>
        <v>0</v>
      </c>
      <c r="T194" s="2"/>
      <c r="U194" s="190">
        <f t="shared" si="310"/>
        <v>0</v>
      </c>
      <c r="V194" s="2"/>
      <c r="W194" s="190">
        <f t="shared" si="311"/>
        <v>0</v>
      </c>
      <c r="X194" s="2"/>
      <c r="Y194" s="190">
        <f t="shared" si="312"/>
        <v>0</v>
      </c>
      <c r="Z194" s="2"/>
      <c r="AA194" s="190">
        <f t="shared" si="313"/>
        <v>0</v>
      </c>
      <c r="AB194" s="2"/>
      <c r="AC194" s="190">
        <f t="shared" si="314"/>
        <v>0</v>
      </c>
      <c r="AD194" s="2"/>
      <c r="AE194" s="190">
        <f t="shared" si="315"/>
        <v>0</v>
      </c>
      <c r="AF194" s="238">
        <f t="shared" si="316"/>
        <v>0</v>
      </c>
      <c r="AG194" s="196">
        <f t="shared" si="316"/>
        <v>0</v>
      </c>
      <c r="AH194" s="174"/>
      <c r="AI194" s="175"/>
      <c r="AJ194"/>
    </row>
    <row r="195" spans="1:36" s="7" customFormat="1" outlineLevel="1">
      <c r="A195" s="171"/>
      <c r="B195" s="171"/>
      <c r="C195" s="90"/>
      <c r="D195" s="91" t="s">
        <v>67</v>
      </c>
      <c r="E195" s="93" t="s">
        <v>93</v>
      </c>
      <c r="F195" s="253">
        <v>388843</v>
      </c>
      <c r="G195" s="200" t="s">
        <v>115</v>
      </c>
      <c r="H195" s="1"/>
      <c r="I195" s="190">
        <f t="shared" si="305"/>
        <v>0</v>
      </c>
      <c r="J195" s="1"/>
      <c r="K195" s="190">
        <f t="shared" si="305"/>
        <v>0</v>
      </c>
      <c r="L195" s="1"/>
      <c r="M195" s="190">
        <f t="shared" si="306"/>
        <v>0</v>
      </c>
      <c r="N195" s="1"/>
      <c r="O195" s="190">
        <f t="shared" si="307"/>
        <v>0</v>
      </c>
      <c r="P195" s="1"/>
      <c r="Q195" s="190">
        <f t="shared" si="308"/>
        <v>0</v>
      </c>
      <c r="R195" s="1"/>
      <c r="S195" s="190">
        <f t="shared" si="309"/>
        <v>0</v>
      </c>
      <c r="T195" s="1"/>
      <c r="U195" s="190">
        <f t="shared" si="310"/>
        <v>0</v>
      </c>
      <c r="V195" s="1"/>
      <c r="W195" s="190">
        <f t="shared" si="311"/>
        <v>0</v>
      </c>
      <c r="X195" s="1"/>
      <c r="Y195" s="190">
        <f t="shared" si="312"/>
        <v>0</v>
      </c>
      <c r="Z195" s="1"/>
      <c r="AA195" s="190">
        <f t="shared" si="313"/>
        <v>0</v>
      </c>
      <c r="AB195" s="1"/>
      <c r="AC195" s="190">
        <f t="shared" si="314"/>
        <v>0</v>
      </c>
      <c r="AD195" s="1"/>
      <c r="AE195" s="190">
        <f t="shared" si="315"/>
        <v>0</v>
      </c>
      <c r="AF195" s="238">
        <f t="shared" si="316"/>
        <v>0</v>
      </c>
      <c r="AG195" s="196">
        <f t="shared" si="316"/>
        <v>0</v>
      </c>
      <c r="AH195" s="174"/>
      <c r="AI195" s="175"/>
      <c r="AJ195"/>
    </row>
    <row r="196" spans="1:36" s="7" customFormat="1" outlineLevel="1">
      <c r="A196" s="171"/>
      <c r="B196" s="171"/>
      <c r="C196" s="90"/>
      <c r="D196" s="90"/>
      <c r="E196" s="93"/>
      <c r="F196" s="146"/>
      <c r="G196" s="200"/>
      <c r="H196" s="191"/>
      <c r="I196" s="190">
        <f t="shared" si="305"/>
        <v>0</v>
      </c>
      <c r="J196" s="191"/>
      <c r="K196" s="190">
        <f t="shared" si="305"/>
        <v>0</v>
      </c>
      <c r="L196" s="191"/>
      <c r="M196" s="190">
        <f t="shared" si="306"/>
        <v>0</v>
      </c>
      <c r="N196" s="191"/>
      <c r="O196" s="190">
        <f t="shared" si="307"/>
        <v>0</v>
      </c>
      <c r="P196" s="191"/>
      <c r="Q196" s="190">
        <f t="shared" si="308"/>
        <v>0</v>
      </c>
      <c r="R196" s="191"/>
      <c r="S196" s="190">
        <f t="shared" si="309"/>
        <v>0</v>
      </c>
      <c r="T196" s="191"/>
      <c r="U196" s="190">
        <f t="shared" si="310"/>
        <v>0</v>
      </c>
      <c r="V196" s="191"/>
      <c r="W196" s="190">
        <f t="shared" si="311"/>
        <v>0</v>
      </c>
      <c r="X196" s="191"/>
      <c r="Y196" s="190">
        <f t="shared" si="312"/>
        <v>0</v>
      </c>
      <c r="Z196" s="191"/>
      <c r="AA196" s="190">
        <f t="shared" si="313"/>
        <v>0</v>
      </c>
      <c r="AB196" s="191"/>
      <c r="AC196" s="190">
        <f t="shared" si="314"/>
        <v>0</v>
      </c>
      <c r="AD196" s="191"/>
      <c r="AE196" s="190">
        <f t="shared" si="315"/>
        <v>0</v>
      </c>
      <c r="AF196" s="238">
        <f t="shared" si="316"/>
        <v>0</v>
      </c>
      <c r="AG196" s="196">
        <f t="shared" si="316"/>
        <v>0</v>
      </c>
      <c r="AH196" s="174"/>
      <c r="AI196" s="175"/>
      <c r="AJ196"/>
    </row>
    <row r="197" spans="1:36" s="7" customFormat="1" outlineLevel="1">
      <c r="A197" s="171"/>
      <c r="B197" s="171"/>
      <c r="C197" s="90"/>
      <c r="D197" s="90"/>
      <c r="E197" s="176"/>
      <c r="F197" s="146"/>
      <c r="G197" s="146"/>
      <c r="H197" s="191"/>
      <c r="I197" s="190">
        <f t="shared" si="305"/>
        <v>0</v>
      </c>
      <c r="J197" s="191"/>
      <c r="K197" s="190">
        <f t="shared" si="305"/>
        <v>0</v>
      </c>
      <c r="L197" s="191"/>
      <c r="M197" s="190">
        <f t="shared" si="306"/>
        <v>0</v>
      </c>
      <c r="N197" s="191"/>
      <c r="O197" s="190">
        <f t="shared" si="307"/>
        <v>0</v>
      </c>
      <c r="P197" s="191"/>
      <c r="Q197" s="190">
        <f t="shared" si="308"/>
        <v>0</v>
      </c>
      <c r="R197" s="191"/>
      <c r="S197" s="190">
        <f t="shared" si="309"/>
        <v>0</v>
      </c>
      <c r="T197" s="191"/>
      <c r="U197" s="190">
        <f t="shared" si="310"/>
        <v>0</v>
      </c>
      <c r="V197" s="191"/>
      <c r="W197" s="190">
        <f t="shared" si="311"/>
        <v>0</v>
      </c>
      <c r="X197" s="191"/>
      <c r="Y197" s="190">
        <f t="shared" si="312"/>
        <v>0</v>
      </c>
      <c r="Z197" s="191"/>
      <c r="AA197" s="190">
        <f t="shared" si="313"/>
        <v>0</v>
      </c>
      <c r="AB197" s="191"/>
      <c r="AC197" s="190">
        <f t="shared" si="314"/>
        <v>0</v>
      </c>
      <c r="AD197" s="191"/>
      <c r="AE197" s="190">
        <f t="shared" si="315"/>
        <v>0</v>
      </c>
      <c r="AF197" s="238">
        <f t="shared" si="316"/>
        <v>0</v>
      </c>
      <c r="AG197" s="196">
        <f t="shared" si="316"/>
        <v>0</v>
      </c>
      <c r="AH197" s="174"/>
      <c r="AI197" s="175"/>
      <c r="AJ197"/>
    </row>
    <row r="198" spans="1:36" s="7" customFormat="1" outlineLevel="1">
      <c r="A198" s="171"/>
      <c r="B198" s="171"/>
      <c r="C198" s="90"/>
      <c r="D198" s="90"/>
      <c r="E198" s="176"/>
      <c r="F198" s="146"/>
      <c r="G198" s="146"/>
      <c r="H198" s="191"/>
      <c r="I198" s="190">
        <f t="shared" si="305"/>
        <v>0</v>
      </c>
      <c r="J198" s="191"/>
      <c r="K198" s="190">
        <f t="shared" si="305"/>
        <v>0</v>
      </c>
      <c r="L198" s="191"/>
      <c r="M198" s="190">
        <f t="shared" si="306"/>
        <v>0</v>
      </c>
      <c r="N198" s="191"/>
      <c r="O198" s="190">
        <f t="shared" si="307"/>
        <v>0</v>
      </c>
      <c r="P198" s="191"/>
      <c r="Q198" s="190">
        <f t="shared" si="308"/>
        <v>0</v>
      </c>
      <c r="R198" s="191"/>
      <c r="S198" s="190">
        <f t="shared" si="309"/>
        <v>0</v>
      </c>
      <c r="T198" s="191"/>
      <c r="U198" s="190">
        <f t="shared" si="310"/>
        <v>0</v>
      </c>
      <c r="V198" s="191"/>
      <c r="W198" s="190">
        <f t="shared" si="311"/>
        <v>0</v>
      </c>
      <c r="X198" s="191"/>
      <c r="Y198" s="190">
        <f t="shared" si="312"/>
        <v>0</v>
      </c>
      <c r="Z198" s="191"/>
      <c r="AA198" s="190">
        <f t="shared" si="313"/>
        <v>0</v>
      </c>
      <c r="AB198" s="191"/>
      <c r="AC198" s="190">
        <f t="shared" si="314"/>
        <v>0</v>
      </c>
      <c r="AD198" s="191"/>
      <c r="AE198" s="190">
        <f t="shared" si="315"/>
        <v>0</v>
      </c>
      <c r="AF198" s="238">
        <f t="shared" si="316"/>
        <v>0</v>
      </c>
      <c r="AG198" s="196">
        <f t="shared" si="316"/>
        <v>0</v>
      </c>
      <c r="AH198" s="174"/>
      <c r="AI198" s="175"/>
      <c r="AJ198"/>
    </row>
    <row r="199" spans="1:36" s="7" customFormat="1" outlineLevel="1">
      <c r="A199" s="171"/>
      <c r="B199" s="171"/>
      <c r="C199" s="90"/>
      <c r="D199" s="176"/>
      <c r="E199" s="176"/>
      <c r="F199" s="146"/>
      <c r="G199" s="146"/>
      <c r="H199" s="191"/>
      <c r="I199" s="190">
        <f t="shared" si="305"/>
        <v>0</v>
      </c>
      <c r="J199" s="191"/>
      <c r="K199" s="190">
        <f t="shared" si="305"/>
        <v>0</v>
      </c>
      <c r="L199" s="191"/>
      <c r="M199" s="190">
        <f t="shared" si="306"/>
        <v>0</v>
      </c>
      <c r="N199" s="191"/>
      <c r="O199" s="190">
        <f t="shared" si="307"/>
        <v>0</v>
      </c>
      <c r="P199" s="191"/>
      <c r="Q199" s="190">
        <f t="shared" si="308"/>
        <v>0</v>
      </c>
      <c r="R199" s="191"/>
      <c r="S199" s="190">
        <f t="shared" si="309"/>
        <v>0</v>
      </c>
      <c r="T199" s="191"/>
      <c r="U199" s="190">
        <f t="shared" si="310"/>
        <v>0</v>
      </c>
      <c r="V199" s="191"/>
      <c r="W199" s="190">
        <f t="shared" si="311"/>
        <v>0</v>
      </c>
      <c r="X199" s="191"/>
      <c r="Y199" s="190">
        <f t="shared" si="312"/>
        <v>0</v>
      </c>
      <c r="Z199" s="191"/>
      <c r="AA199" s="190">
        <f t="shared" si="313"/>
        <v>0</v>
      </c>
      <c r="AB199" s="191"/>
      <c r="AC199" s="190">
        <f t="shared" si="314"/>
        <v>0</v>
      </c>
      <c r="AD199" s="191"/>
      <c r="AE199" s="190">
        <f t="shared" si="315"/>
        <v>0</v>
      </c>
      <c r="AF199" s="238">
        <f t="shared" si="316"/>
        <v>0</v>
      </c>
      <c r="AG199" s="196">
        <f t="shared" si="316"/>
        <v>0</v>
      </c>
      <c r="AH199" s="174"/>
      <c r="AI199" s="175"/>
      <c r="AJ199"/>
    </row>
    <row r="200" spans="1:36" outlineLevel="1">
      <c r="A200" s="171"/>
      <c r="B200" s="171"/>
      <c r="C200" s="91" t="s">
        <v>35</v>
      </c>
      <c r="D200" s="94" t="s">
        <v>78</v>
      </c>
      <c r="E200" s="93"/>
      <c r="F200" s="472">
        <v>0</v>
      </c>
      <c r="G200" s="200" t="s">
        <v>115</v>
      </c>
      <c r="H200" s="41"/>
      <c r="I200" s="172">
        <f t="shared" si="305"/>
        <v>0</v>
      </c>
      <c r="J200" s="41"/>
      <c r="K200" s="172">
        <f t="shared" si="305"/>
        <v>0</v>
      </c>
      <c r="L200" s="41"/>
      <c r="M200" s="172">
        <f t="shared" si="306"/>
        <v>0</v>
      </c>
      <c r="N200" s="41"/>
      <c r="O200" s="172">
        <f t="shared" si="307"/>
        <v>0</v>
      </c>
      <c r="P200" s="41"/>
      <c r="Q200" s="172">
        <f t="shared" si="308"/>
        <v>0</v>
      </c>
      <c r="R200" s="41"/>
      <c r="S200" s="172">
        <f t="shared" si="309"/>
        <v>0</v>
      </c>
      <c r="T200" s="41"/>
      <c r="U200" s="172">
        <f t="shared" si="310"/>
        <v>0</v>
      </c>
      <c r="V200" s="41"/>
      <c r="W200" s="172">
        <f t="shared" si="311"/>
        <v>0</v>
      </c>
      <c r="X200" s="41"/>
      <c r="Y200" s="172">
        <f t="shared" si="312"/>
        <v>0</v>
      </c>
      <c r="Z200" s="41"/>
      <c r="AA200" s="172">
        <f t="shared" si="313"/>
        <v>0</v>
      </c>
      <c r="AB200" s="41"/>
      <c r="AC200" s="172">
        <f t="shared" si="314"/>
        <v>0</v>
      </c>
      <c r="AD200" s="41"/>
      <c r="AE200" s="172">
        <f t="shared" si="315"/>
        <v>0</v>
      </c>
      <c r="AF200" s="237">
        <f t="shared" si="316"/>
        <v>0</v>
      </c>
      <c r="AG200" s="173">
        <f t="shared" si="316"/>
        <v>0</v>
      </c>
      <c r="AH200" s="174"/>
      <c r="AI200" s="175"/>
    </row>
    <row r="201" spans="1:36" outlineLevel="1">
      <c r="A201" s="171"/>
      <c r="B201" s="171"/>
      <c r="C201" s="177"/>
      <c r="D201" s="94" t="s">
        <v>36</v>
      </c>
      <c r="E201" s="93"/>
      <c r="F201" s="472">
        <v>0</v>
      </c>
      <c r="G201" s="200" t="s">
        <v>115</v>
      </c>
      <c r="H201" s="41">
        <f>SUM(H185:H199)</f>
        <v>0</v>
      </c>
      <c r="I201" s="172">
        <f t="shared" si="305"/>
        <v>0</v>
      </c>
      <c r="J201" s="41">
        <f>SUM(J185:J199)</f>
        <v>0</v>
      </c>
      <c r="K201" s="172">
        <f t="shared" si="305"/>
        <v>0</v>
      </c>
      <c r="L201" s="41">
        <f>SUM(L185:L199)</f>
        <v>0</v>
      </c>
      <c r="M201" s="172">
        <f t="shared" si="306"/>
        <v>0</v>
      </c>
      <c r="N201" s="41">
        <f>SUM(N185:N199)</f>
        <v>0</v>
      </c>
      <c r="O201" s="172">
        <f t="shared" si="307"/>
        <v>0</v>
      </c>
      <c r="P201" s="41">
        <f>SUM(P185:P199)</f>
        <v>0</v>
      </c>
      <c r="Q201" s="172">
        <f t="shared" si="308"/>
        <v>0</v>
      </c>
      <c r="R201" s="41">
        <f>SUM(R185:R199)</f>
        <v>0</v>
      </c>
      <c r="S201" s="172">
        <f t="shared" si="309"/>
        <v>0</v>
      </c>
      <c r="T201" s="41">
        <f>SUM(T185:T199)</f>
        <v>0</v>
      </c>
      <c r="U201" s="172">
        <f t="shared" si="310"/>
        <v>0</v>
      </c>
      <c r="V201" s="41">
        <f>SUM(V185:V199)</f>
        <v>0</v>
      </c>
      <c r="W201" s="172">
        <f t="shared" si="311"/>
        <v>0</v>
      </c>
      <c r="X201" s="41">
        <f>SUM(X185:X199)</f>
        <v>0</v>
      </c>
      <c r="Y201" s="172">
        <f t="shared" si="312"/>
        <v>0</v>
      </c>
      <c r="Z201" s="41">
        <f>SUM(Z185:Z199)</f>
        <v>0</v>
      </c>
      <c r="AA201" s="172">
        <f t="shared" si="313"/>
        <v>0</v>
      </c>
      <c r="AB201" s="41">
        <f>SUM(AB185:AB199)</f>
        <v>0</v>
      </c>
      <c r="AC201" s="172">
        <f t="shared" si="314"/>
        <v>0</v>
      </c>
      <c r="AD201" s="41">
        <f>SUM(AD185:AD199)</f>
        <v>0</v>
      </c>
      <c r="AE201" s="172">
        <f t="shared" si="315"/>
        <v>0</v>
      </c>
      <c r="AF201" s="237">
        <f t="shared" si="316"/>
        <v>0</v>
      </c>
      <c r="AG201" s="173">
        <f t="shared" si="316"/>
        <v>0</v>
      </c>
      <c r="AH201" s="174"/>
      <c r="AI201" s="175"/>
    </row>
    <row r="202" spans="1:36" outlineLevel="1">
      <c r="A202" s="171"/>
      <c r="B202" s="171"/>
      <c r="C202" s="177"/>
      <c r="D202" s="94" t="s">
        <v>75</v>
      </c>
      <c r="E202" s="88" t="s">
        <v>177</v>
      </c>
      <c r="F202" s="398">
        <v>0</v>
      </c>
      <c r="G202" s="200" t="s">
        <v>115</v>
      </c>
      <c r="H202" s="41">
        <f>H$201</f>
        <v>0</v>
      </c>
      <c r="I202" s="172">
        <f t="shared" ref="I202:K217" si="317">ROUNDDOWN($F202*H202,0)</f>
        <v>0</v>
      </c>
      <c r="J202" s="41">
        <f>J$201</f>
        <v>0</v>
      </c>
      <c r="K202" s="172">
        <f t="shared" si="317"/>
        <v>0</v>
      </c>
      <c r="L202" s="41">
        <f>L$201</f>
        <v>0</v>
      </c>
      <c r="M202" s="172">
        <f t="shared" si="306"/>
        <v>0</v>
      </c>
      <c r="N202" s="41">
        <f>N$201</f>
        <v>0</v>
      </c>
      <c r="O202" s="172">
        <f t="shared" si="307"/>
        <v>0</v>
      </c>
      <c r="P202" s="41">
        <f>P$201</f>
        <v>0</v>
      </c>
      <c r="Q202" s="172">
        <f t="shared" si="308"/>
        <v>0</v>
      </c>
      <c r="R202" s="41">
        <f>R$201</f>
        <v>0</v>
      </c>
      <c r="S202" s="172">
        <f t="shared" si="309"/>
        <v>0</v>
      </c>
      <c r="T202" s="41">
        <f>T$201</f>
        <v>0</v>
      </c>
      <c r="U202" s="172">
        <f t="shared" si="310"/>
        <v>0</v>
      </c>
      <c r="V202" s="41">
        <f>V$201</f>
        <v>0</v>
      </c>
      <c r="W202" s="172">
        <f t="shared" si="311"/>
        <v>0</v>
      </c>
      <c r="X202" s="41">
        <f>X$201</f>
        <v>0</v>
      </c>
      <c r="Y202" s="172">
        <f t="shared" si="312"/>
        <v>0</v>
      </c>
      <c r="Z202" s="41">
        <f>Z$201</f>
        <v>0</v>
      </c>
      <c r="AA202" s="172">
        <f t="shared" si="313"/>
        <v>0</v>
      </c>
      <c r="AB202" s="41">
        <f>AB$201</f>
        <v>0</v>
      </c>
      <c r="AC202" s="172">
        <f t="shared" si="314"/>
        <v>0</v>
      </c>
      <c r="AD202" s="41">
        <f>AD$201</f>
        <v>0</v>
      </c>
      <c r="AE202" s="172">
        <f t="shared" si="315"/>
        <v>0</v>
      </c>
      <c r="AF202" s="237">
        <f t="shared" si="316"/>
        <v>0</v>
      </c>
      <c r="AG202" s="173">
        <f t="shared" si="316"/>
        <v>0</v>
      </c>
      <c r="AH202" s="178"/>
      <c r="AI202" s="179"/>
    </row>
    <row r="203" spans="1:36" outlineLevel="1">
      <c r="A203" s="171"/>
      <c r="B203" s="171"/>
      <c r="C203" s="177"/>
      <c r="D203" s="94" t="s">
        <v>82</v>
      </c>
      <c r="E203" s="93" t="s">
        <v>93</v>
      </c>
      <c r="F203" s="398">
        <v>10870</v>
      </c>
      <c r="G203" s="109">
        <v>1</v>
      </c>
      <c r="H203" s="41">
        <f>H$201*$G203</f>
        <v>0</v>
      </c>
      <c r="I203" s="172">
        <f t="shared" si="317"/>
        <v>0</v>
      </c>
      <c r="J203" s="41">
        <f>J$201*$G203</f>
        <v>0</v>
      </c>
      <c r="K203" s="172">
        <f t="shared" si="317"/>
        <v>0</v>
      </c>
      <c r="L203" s="41">
        <f>L$201*$G203</f>
        <v>0</v>
      </c>
      <c r="M203" s="172">
        <f t="shared" si="306"/>
        <v>0</v>
      </c>
      <c r="N203" s="41">
        <f>N$201*$G203</f>
        <v>0</v>
      </c>
      <c r="O203" s="172">
        <f t="shared" si="307"/>
        <v>0</v>
      </c>
      <c r="P203" s="41">
        <f>P$201*$G203</f>
        <v>0</v>
      </c>
      <c r="Q203" s="172">
        <f t="shared" si="308"/>
        <v>0</v>
      </c>
      <c r="R203" s="41">
        <f>R$201*$G203</f>
        <v>0</v>
      </c>
      <c r="S203" s="172">
        <f t="shared" si="309"/>
        <v>0</v>
      </c>
      <c r="T203" s="41">
        <f>T$201*$G203</f>
        <v>0</v>
      </c>
      <c r="U203" s="172">
        <f t="shared" si="310"/>
        <v>0</v>
      </c>
      <c r="V203" s="41">
        <f>V$201*$G203</f>
        <v>0</v>
      </c>
      <c r="W203" s="172">
        <f t="shared" si="311"/>
        <v>0</v>
      </c>
      <c r="X203" s="41">
        <f>X$201*$G203</f>
        <v>0</v>
      </c>
      <c r="Y203" s="172">
        <f t="shared" si="312"/>
        <v>0</v>
      </c>
      <c r="Z203" s="41">
        <f>Z$201*$G203</f>
        <v>0</v>
      </c>
      <c r="AA203" s="172">
        <f t="shared" si="313"/>
        <v>0</v>
      </c>
      <c r="AB203" s="41">
        <f>AB$201*$G203</f>
        <v>0</v>
      </c>
      <c r="AC203" s="172">
        <f t="shared" si="314"/>
        <v>0</v>
      </c>
      <c r="AD203" s="41">
        <f>AD$201*$G203</f>
        <v>0</v>
      </c>
      <c r="AE203" s="172">
        <f t="shared" si="315"/>
        <v>0</v>
      </c>
      <c r="AF203" s="237">
        <f t="shared" si="316"/>
        <v>0</v>
      </c>
      <c r="AG203" s="173">
        <f t="shared" si="316"/>
        <v>0</v>
      </c>
      <c r="AH203" s="174"/>
      <c r="AI203" s="175"/>
    </row>
    <row r="204" spans="1:36" outlineLevel="1">
      <c r="A204" s="171"/>
      <c r="B204" s="171"/>
      <c r="C204" s="177"/>
      <c r="D204" s="180"/>
      <c r="E204" s="93"/>
      <c r="F204" s="398"/>
      <c r="G204" s="109"/>
      <c r="H204" s="41"/>
      <c r="I204" s="172">
        <f t="shared" si="317"/>
        <v>0</v>
      </c>
      <c r="J204" s="41"/>
      <c r="K204" s="172">
        <f t="shared" si="317"/>
        <v>0</v>
      </c>
      <c r="L204" s="41"/>
      <c r="M204" s="172">
        <f t="shared" si="306"/>
        <v>0</v>
      </c>
      <c r="N204" s="41"/>
      <c r="O204" s="172">
        <f t="shared" si="307"/>
        <v>0</v>
      </c>
      <c r="P204" s="41"/>
      <c r="Q204" s="172">
        <f t="shared" si="308"/>
        <v>0</v>
      </c>
      <c r="R204" s="41"/>
      <c r="S204" s="172">
        <f t="shared" si="309"/>
        <v>0</v>
      </c>
      <c r="T204" s="41"/>
      <c r="U204" s="172">
        <f t="shared" si="310"/>
        <v>0</v>
      </c>
      <c r="V204" s="41"/>
      <c r="W204" s="172">
        <f t="shared" si="311"/>
        <v>0</v>
      </c>
      <c r="X204" s="41"/>
      <c r="Y204" s="172">
        <f t="shared" si="312"/>
        <v>0</v>
      </c>
      <c r="Z204" s="41"/>
      <c r="AA204" s="172">
        <f t="shared" si="313"/>
        <v>0</v>
      </c>
      <c r="AB204" s="41"/>
      <c r="AC204" s="172">
        <f t="shared" si="314"/>
        <v>0</v>
      </c>
      <c r="AD204" s="41"/>
      <c r="AE204" s="172">
        <f t="shared" si="315"/>
        <v>0</v>
      </c>
      <c r="AF204" s="237">
        <f t="shared" si="316"/>
        <v>0</v>
      </c>
      <c r="AG204" s="173">
        <f t="shared" si="316"/>
        <v>0</v>
      </c>
      <c r="AH204" s="174"/>
      <c r="AI204" s="175"/>
    </row>
    <row r="205" spans="1:36" outlineLevel="1">
      <c r="A205" s="171"/>
      <c r="B205" s="171"/>
      <c r="C205" s="177"/>
      <c r="D205" s="181"/>
      <c r="E205" s="93"/>
      <c r="F205" s="398"/>
      <c r="G205" s="109"/>
      <c r="H205" s="41"/>
      <c r="I205" s="172">
        <f t="shared" si="317"/>
        <v>0</v>
      </c>
      <c r="J205" s="41"/>
      <c r="K205" s="172">
        <f t="shared" si="317"/>
        <v>0</v>
      </c>
      <c r="L205" s="41"/>
      <c r="M205" s="172">
        <f t="shared" si="306"/>
        <v>0</v>
      </c>
      <c r="N205" s="41"/>
      <c r="O205" s="172">
        <f t="shared" si="307"/>
        <v>0</v>
      </c>
      <c r="P205" s="41"/>
      <c r="Q205" s="172">
        <f t="shared" si="308"/>
        <v>0</v>
      </c>
      <c r="R205" s="41"/>
      <c r="S205" s="172">
        <f t="shared" si="309"/>
        <v>0</v>
      </c>
      <c r="T205" s="41"/>
      <c r="U205" s="172">
        <f t="shared" si="310"/>
        <v>0</v>
      </c>
      <c r="V205" s="41"/>
      <c r="W205" s="172">
        <f t="shared" si="311"/>
        <v>0</v>
      </c>
      <c r="X205" s="41"/>
      <c r="Y205" s="172">
        <f t="shared" si="312"/>
        <v>0</v>
      </c>
      <c r="Z205" s="41"/>
      <c r="AA205" s="172">
        <f t="shared" si="313"/>
        <v>0</v>
      </c>
      <c r="AB205" s="41"/>
      <c r="AC205" s="172">
        <f t="shared" si="314"/>
        <v>0</v>
      </c>
      <c r="AD205" s="41"/>
      <c r="AE205" s="172">
        <f t="shared" si="315"/>
        <v>0</v>
      </c>
      <c r="AF205" s="237">
        <f t="shared" si="316"/>
        <v>0</v>
      </c>
      <c r="AG205" s="173">
        <f t="shared" si="316"/>
        <v>0</v>
      </c>
      <c r="AH205" s="174"/>
      <c r="AI205" s="175"/>
    </row>
    <row r="206" spans="1:36" outlineLevel="1">
      <c r="A206" s="171"/>
      <c r="B206" s="171"/>
      <c r="C206" s="177"/>
      <c r="D206" s="94" t="s">
        <v>76</v>
      </c>
      <c r="E206" s="93" t="s">
        <v>93</v>
      </c>
      <c r="F206" s="398">
        <v>10710</v>
      </c>
      <c r="G206" s="111">
        <v>2</v>
      </c>
      <c r="H206" s="41">
        <f>H$201*$G206</f>
        <v>0</v>
      </c>
      <c r="I206" s="172">
        <f>ROUNDDOWN($F206*H206,0)</f>
        <v>0</v>
      </c>
      <c r="J206" s="41">
        <f>J$201*$G206</f>
        <v>0</v>
      </c>
      <c r="K206" s="172">
        <f t="shared" si="317"/>
        <v>0</v>
      </c>
      <c r="L206" s="41">
        <f>L$201*$G206</f>
        <v>0</v>
      </c>
      <c r="M206" s="172">
        <f t="shared" si="306"/>
        <v>0</v>
      </c>
      <c r="N206" s="41">
        <f>N$201*$G206</f>
        <v>0</v>
      </c>
      <c r="O206" s="172">
        <f t="shared" si="307"/>
        <v>0</v>
      </c>
      <c r="P206" s="41">
        <f>P$201*$G206</f>
        <v>0</v>
      </c>
      <c r="Q206" s="172">
        <f t="shared" si="308"/>
        <v>0</v>
      </c>
      <c r="R206" s="41">
        <f>R$201*$G206</f>
        <v>0</v>
      </c>
      <c r="S206" s="172">
        <f t="shared" si="309"/>
        <v>0</v>
      </c>
      <c r="T206" s="41">
        <f>T$201*$G206</f>
        <v>0</v>
      </c>
      <c r="U206" s="172">
        <f t="shared" si="310"/>
        <v>0</v>
      </c>
      <c r="V206" s="41">
        <f>V$201*$G206</f>
        <v>0</v>
      </c>
      <c r="W206" s="172">
        <f t="shared" si="311"/>
        <v>0</v>
      </c>
      <c r="X206" s="41">
        <f>X$201*$G206</f>
        <v>0</v>
      </c>
      <c r="Y206" s="172">
        <f t="shared" si="312"/>
        <v>0</v>
      </c>
      <c r="Z206" s="41">
        <f>Z$201*$G206</f>
        <v>0</v>
      </c>
      <c r="AA206" s="172">
        <f t="shared" si="313"/>
        <v>0</v>
      </c>
      <c r="AB206" s="41">
        <f>AB$201*$G206</f>
        <v>0</v>
      </c>
      <c r="AC206" s="172">
        <f t="shared" si="314"/>
        <v>0</v>
      </c>
      <c r="AD206" s="41">
        <f>AD$201*$G206</f>
        <v>0</v>
      </c>
      <c r="AE206" s="172">
        <f t="shared" si="315"/>
        <v>0</v>
      </c>
      <c r="AF206" s="237">
        <f t="shared" si="316"/>
        <v>0</v>
      </c>
      <c r="AG206" s="173">
        <f t="shared" si="316"/>
        <v>0</v>
      </c>
      <c r="AH206" s="174"/>
      <c r="AI206" s="175"/>
    </row>
    <row r="207" spans="1:36" outlineLevel="1">
      <c r="A207" s="171"/>
      <c r="B207" s="171"/>
      <c r="C207" s="177"/>
      <c r="D207" s="180"/>
      <c r="E207" s="93"/>
      <c r="F207" s="398"/>
      <c r="G207" s="109"/>
      <c r="H207" s="41"/>
      <c r="I207" s="172">
        <f t="shared" si="317"/>
        <v>0</v>
      </c>
      <c r="J207" s="41"/>
      <c r="K207" s="172">
        <f t="shared" si="317"/>
        <v>0</v>
      </c>
      <c r="L207" s="41"/>
      <c r="M207" s="172">
        <f t="shared" si="306"/>
        <v>0</v>
      </c>
      <c r="N207" s="41"/>
      <c r="O207" s="172">
        <f t="shared" si="307"/>
        <v>0</v>
      </c>
      <c r="P207" s="41"/>
      <c r="Q207" s="172">
        <f t="shared" si="308"/>
        <v>0</v>
      </c>
      <c r="R207" s="41"/>
      <c r="S207" s="172">
        <f t="shared" si="309"/>
        <v>0</v>
      </c>
      <c r="T207" s="41"/>
      <c r="U207" s="172">
        <f t="shared" si="310"/>
        <v>0</v>
      </c>
      <c r="V207" s="41"/>
      <c r="W207" s="172">
        <f t="shared" si="311"/>
        <v>0</v>
      </c>
      <c r="X207" s="41"/>
      <c r="Y207" s="172">
        <f t="shared" si="312"/>
        <v>0</v>
      </c>
      <c r="Z207" s="41"/>
      <c r="AA207" s="172">
        <f t="shared" si="313"/>
        <v>0</v>
      </c>
      <c r="AB207" s="41"/>
      <c r="AC207" s="172">
        <f t="shared" si="314"/>
        <v>0</v>
      </c>
      <c r="AD207" s="41"/>
      <c r="AE207" s="172">
        <f t="shared" si="315"/>
        <v>0</v>
      </c>
      <c r="AF207" s="237">
        <f t="shared" si="316"/>
        <v>0</v>
      </c>
      <c r="AG207" s="173">
        <f t="shared" si="316"/>
        <v>0</v>
      </c>
      <c r="AH207" s="174"/>
      <c r="AI207" s="175"/>
    </row>
    <row r="208" spans="1:36" outlineLevel="1">
      <c r="A208" s="171"/>
      <c r="B208" s="171"/>
      <c r="C208" s="177"/>
      <c r="D208" s="181"/>
      <c r="E208" s="93"/>
      <c r="F208" s="398"/>
      <c r="G208" s="109"/>
      <c r="H208" s="41"/>
      <c r="I208" s="172">
        <f t="shared" si="317"/>
        <v>0</v>
      </c>
      <c r="J208" s="41"/>
      <c r="K208" s="172">
        <f t="shared" si="317"/>
        <v>0</v>
      </c>
      <c r="L208" s="41"/>
      <c r="M208" s="172">
        <f t="shared" si="306"/>
        <v>0</v>
      </c>
      <c r="N208" s="41"/>
      <c r="O208" s="172">
        <f t="shared" si="307"/>
        <v>0</v>
      </c>
      <c r="P208" s="41"/>
      <c r="Q208" s="172">
        <f t="shared" si="308"/>
        <v>0</v>
      </c>
      <c r="R208" s="41"/>
      <c r="S208" s="172">
        <f t="shared" si="309"/>
        <v>0</v>
      </c>
      <c r="T208" s="41"/>
      <c r="U208" s="172">
        <f t="shared" si="310"/>
        <v>0</v>
      </c>
      <c r="V208" s="41"/>
      <c r="W208" s="172">
        <f t="shared" si="311"/>
        <v>0</v>
      </c>
      <c r="X208" s="41"/>
      <c r="Y208" s="172">
        <f t="shared" si="312"/>
        <v>0</v>
      </c>
      <c r="Z208" s="41"/>
      <c r="AA208" s="172">
        <f t="shared" si="313"/>
        <v>0</v>
      </c>
      <c r="AB208" s="41"/>
      <c r="AC208" s="172">
        <f t="shared" si="314"/>
        <v>0</v>
      </c>
      <c r="AD208" s="41"/>
      <c r="AE208" s="172">
        <f t="shared" si="315"/>
        <v>0</v>
      </c>
      <c r="AF208" s="237">
        <f t="shared" si="316"/>
        <v>0</v>
      </c>
      <c r="AG208" s="173">
        <f t="shared" si="316"/>
        <v>0</v>
      </c>
      <c r="AH208" s="174"/>
      <c r="AI208" s="175"/>
    </row>
    <row r="209" spans="1:36" outlineLevel="1">
      <c r="A209" s="171"/>
      <c r="B209" s="171"/>
      <c r="C209" s="177"/>
      <c r="D209" s="94" t="s">
        <v>77</v>
      </c>
      <c r="E209" s="88" t="s">
        <v>192</v>
      </c>
      <c r="F209" s="398">
        <v>10710</v>
      </c>
      <c r="G209" s="109">
        <v>1</v>
      </c>
      <c r="H209" s="41">
        <f>H$201*$G209</f>
        <v>0</v>
      </c>
      <c r="I209" s="172">
        <f t="shared" si="317"/>
        <v>0</v>
      </c>
      <c r="J209" s="41">
        <f>J$201*$G209</f>
        <v>0</v>
      </c>
      <c r="K209" s="172">
        <f t="shared" si="317"/>
        <v>0</v>
      </c>
      <c r="L209" s="41">
        <f>L$201*$G209</f>
        <v>0</v>
      </c>
      <c r="M209" s="172">
        <f t="shared" si="306"/>
        <v>0</v>
      </c>
      <c r="N209" s="41">
        <f>N$201*$G209</f>
        <v>0</v>
      </c>
      <c r="O209" s="172">
        <f t="shared" si="307"/>
        <v>0</v>
      </c>
      <c r="P209" s="41">
        <f>P$201*$G209</f>
        <v>0</v>
      </c>
      <c r="Q209" s="172">
        <f t="shared" si="308"/>
        <v>0</v>
      </c>
      <c r="R209" s="41">
        <f>R$201*$G209</f>
        <v>0</v>
      </c>
      <c r="S209" s="172">
        <f t="shared" si="309"/>
        <v>0</v>
      </c>
      <c r="T209" s="41">
        <f>T$201*$G209</f>
        <v>0</v>
      </c>
      <c r="U209" s="172">
        <f t="shared" si="310"/>
        <v>0</v>
      </c>
      <c r="V209" s="41">
        <f>V$201*$G209</f>
        <v>0</v>
      </c>
      <c r="W209" s="172">
        <f t="shared" si="311"/>
        <v>0</v>
      </c>
      <c r="X209" s="41">
        <f>X$201*$G209</f>
        <v>0</v>
      </c>
      <c r="Y209" s="172">
        <f t="shared" si="312"/>
        <v>0</v>
      </c>
      <c r="Z209" s="41">
        <f>Z$201*$G209</f>
        <v>0</v>
      </c>
      <c r="AA209" s="172">
        <f t="shared" si="313"/>
        <v>0</v>
      </c>
      <c r="AB209" s="41">
        <f>AB$201*$G209</f>
        <v>0</v>
      </c>
      <c r="AC209" s="172">
        <f t="shared" si="314"/>
        <v>0</v>
      </c>
      <c r="AD209" s="41">
        <f>AD$201*$G209</f>
        <v>0</v>
      </c>
      <c r="AE209" s="172">
        <f t="shared" si="315"/>
        <v>0</v>
      </c>
      <c r="AF209" s="237">
        <f t="shared" si="316"/>
        <v>0</v>
      </c>
      <c r="AG209" s="173">
        <f t="shared" si="316"/>
        <v>0</v>
      </c>
      <c r="AH209" s="174"/>
      <c r="AI209" s="175"/>
    </row>
    <row r="210" spans="1:36" outlineLevel="1">
      <c r="A210" s="171"/>
      <c r="B210" s="171"/>
      <c r="C210" s="177"/>
      <c r="D210" s="180"/>
      <c r="E210" s="93"/>
      <c r="F210" s="398"/>
      <c r="G210" s="109"/>
      <c r="H210" s="41"/>
      <c r="I210" s="172">
        <f t="shared" si="317"/>
        <v>0</v>
      </c>
      <c r="J210" s="41"/>
      <c r="K210" s="172">
        <f t="shared" si="317"/>
        <v>0</v>
      </c>
      <c r="L210" s="41"/>
      <c r="M210" s="172">
        <f t="shared" si="306"/>
        <v>0</v>
      </c>
      <c r="N210" s="41"/>
      <c r="O210" s="172">
        <f t="shared" si="307"/>
        <v>0</v>
      </c>
      <c r="P210" s="41"/>
      <c r="Q210" s="172">
        <f t="shared" si="308"/>
        <v>0</v>
      </c>
      <c r="R210" s="41"/>
      <c r="S210" s="172">
        <f t="shared" si="309"/>
        <v>0</v>
      </c>
      <c r="T210" s="41"/>
      <c r="U210" s="172">
        <f t="shared" si="310"/>
        <v>0</v>
      </c>
      <c r="V210" s="41"/>
      <c r="W210" s="172">
        <f t="shared" si="311"/>
        <v>0</v>
      </c>
      <c r="X210" s="41"/>
      <c r="Y210" s="172">
        <f t="shared" si="312"/>
        <v>0</v>
      </c>
      <c r="Z210" s="41"/>
      <c r="AA210" s="172">
        <f t="shared" si="313"/>
        <v>0</v>
      </c>
      <c r="AB210" s="41"/>
      <c r="AC210" s="172">
        <f t="shared" si="314"/>
        <v>0</v>
      </c>
      <c r="AD210" s="41"/>
      <c r="AE210" s="172">
        <f t="shared" si="315"/>
        <v>0</v>
      </c>
      <c r="AF210" s="237">
        <f t="shared" si="316"/>
        <v>0</v>
      </c>
      <c r="AG210" s="173">
        <f t="shared" si="316"/>
        <v>0</v>
      </c>
      <c r="AH210" s="174"/>
      <c r="AI210" s="175"/>
    </row>
    <row r="211" spans="1:36" outlineLevel="1">
      <c r="A211" s="171"/>
      <c r="B211" s="171"/>
      <c r="C211" s="177"/>
      <c r="D211" s="181"/>
      <c r="E211" s="93"/>
      <c r="F211" s="398"/>
      <c r="G211" s="109"/>
      <c r="H211" s="41"/>
      <c r="I211" s="172">
        <f t="shared" si="317"/>
        <v>0</v>
      </c>
      <c r="J211" s="41"/>
      <c r="K211" s="172">
        <f t="shared" si="317"/>
        <v>0</v>
      </c>
      <c r="L211" s="41"/>
      <c r="M211" s="172">
        <f t="shared" si="306"/>
        <v>0</v>
      </c>
      <c r="N211" s="41"/>
      <c r="O211" s="172">
        <f t="shared" si="307"/>
        <v>0</v>
      </c>
      <c r="P211" s="41"/>
      <c r="Q211" s="172">
        <f t="shared" si="308"/>
        <v>0</v>
      </c>
      <c r="R211" s="41"/>
      <c r="S211" s="172">
        <f t="shared" si="309"/>
        <v>0</v>
      </c>
      <c r="T211" s="41"/>
      <c r="U211" s="172">
        <f t="shared" si="310"/>
        <v>0</v>
      </c>
      <c r="V211" s="41"/>
      <c r="W211" s="172">
        <f t="shared" si="311"/>
        <v>0</v>
      </c>
      <c r="X211" s="41"/>
      <c r="Y211" s="172">
        <f t="shared" si="312"/>
        <v>0</v>
      </c>
      <c r="Z211" s="41"/>
      <c r="AA211" s="172">
        <f t="shared" si="313"/>
        <v>0</v>
      </c>
      <c r="AB211" s="41"/>
      <c r="AC211" s="172">
        <f t="shared" si="314"/>
        <v>0</v>
      </c>
      <c r="AD211" s="41"/>
      <c r="AE211" s="172">
        <f t="shared" si="315"/>
        <v>0</v>
      </c>
      <c r="AF211" s="237">
        <f t="shared" si="316"/>
        <v>0</v>
      </c>
      <c r="AG211" s="173">
        <f t="shared" si="316"/>
        <v>0</v>
      </c>
      <c r="AH211" s="174"/>
      <c r="AI211" s="175"/>
    </row>
    <row r="212" spans="1:36" outlineLevel="1">
      <c r="A212" s="171"/>
      <c r="B212" s="171"/>
      <c r="C212" s="177"/>
      <c r="D212" s="94" t="s">
        <v>384</v>
      </c>
      <c r="E212" s="88" t="s">
        <v>192</v>
      </c>
      <c r="F212" s="398">
        <v>0</v>
      </c>
      <c r="G212" s="109"/>
      <c r="H212" s="41">
        <f>H$201*$G212</f>
        <v>0</v>
      </c>
      <c r="I212" s="172">
        <f t="shared" ref="I212:I214" si="318">ROUNDDOWN($F212*H212,0)</f>
        <v>0</v>
      </c>
      <c r="J212" s="41">
        <f>J$201*$G212</f>
        <v>0</v>
      </c>
      <c r="K212" s="172">
        <f t="shared" ref="K212:K214" si="319">ROUNDDOWN($F212*J212,0)</f>
        <v>0</v>
      </c>
      <c r="L212" s="41">
        <f>L$201*$G212</f>
        <v>0</v>
      </c>
      <c r="M212" s="172">
        <f t="shared" ref="M212:M214" si="320">ROUNDDOWN($F212*L212,0)</f>
        <v>0</v>
      </c>
      <c r="N212" s="41">
        <f>N$201*$G212</f>
        <v>0</v>
      </c>
      <c r="O212" s="172">
        <f t="shared" ref="O212:O214" si="321">ROUNDDOWN($F212*N212,0)</f>
        <v>0</v>
      </c>
      <c r="P212" s="41">
        <f>P$201*$G212</f>
        <v>0</v>
      </c>
      <c r="Q212" s="172">
        <f t="shared" ref="Q212:Q214" si="322">ROUNDDOWN($F212*P212,0)</f>
        <v>0</v>
      </c>
      <c r="R212" s="41">
        <f>R$201*$G212</f>
        <v>0</v>
      </c>
      <c r="S212" s="172">
        <f t="shared" ref="S212:S214" si="323">ROUNDDOWN($F212*R212,0)</f>
        <v>0</v>
      </c>
      <c r="T212" s="41">
        <f>T$201*$G212</f>
        <v>0</v>
      </c>
      <c r="U212" s="172">
        <f t="shared" ref="U212:U214" si="324">ROUNDDOWN($F212*T212,0)</f>
        <v>0</v>
      </c>
      <c r="V212" s="41">
        <f>V$201*$G212</f>
        <v>0</v>
      </c>
      <c r="W212" s="172">
        <f t="shared" ref="W212:W214" si="325">ROUNDDOWN($F212*V212,0)</f>
        <v>0</v>
      </c>
      <c r="X212" s="41">
        <f>X$201*$G212</f>
        <v>0</v>
      </c>
      <c r="Y212" s="172">
        <f t="shared" ref="Y212:Y214" si="326">ROUNDDOWN($F212*X212,0)</f>
        <v>0</v>
      </c>
      <c r="Z212" s="41">
        <f>Z$201*$G212</f>
        <v>0</v>
      </c>
      <c r="AA212" s="172">
        <f t="shared" ref="AA212:AA214" si="327">ROUNDDOWN($F212*Z212,0)</f>
        <v>0</v>
      </c>
      <c r="AB212" s="41">
        <f>AB$201*$G212</f>
        <v>0</v>
      </c>
      <c r="AC212" s="172">
        <f t="shared" ref="AC212:AC214" si="328">ROUNDDOWN($F212*AB212,0)</f>
        <v>0</v>
      </c>
      <c r="AD212" s="41">
        <f>AD$201*$G212</f>
        <v>0</v>
      </c>
      <c r="AE212" s="172">
        <f t="shared" ref="AE212:AE214" si="329">ROUNDDOWN($F212*AD212,0)</f>
        <v>0</v>
      </c>
      <c r="AF212" s="237">
        <f t="shared" ref="AF212:AF214" si="330">SUM(AD212,AB212,Z212,X212,V212,T212,R212,P212,N212,L212,J212,H212)</f>
        <v>0</v>
      </c>
      <c r="AG212" s="173">
        <f t="shared" ref="AG212:AG214" si="331">SUM(AE212,AC212,AA212,Y212,W212,U212,S212,Q212,O212,M212,K212,I212)</f>
        <v>0</v>
      </c>
      <c r="AH212" s="174"/>
      <c r="AI212" s="175"/>
    </row>
    <row r="213" spans="1:36" outlineLevel="1">
      <c r="A213" s="171"/>
      <c r="B213" s="171"/>
      <c r="C213" s="177"/>
      <c r="D213" s="180"/>
      <c r="E213" s="93"/>
      <c r="F213" s="398"/>
      <c r="G213" s="109"/>
      <c r="H213" s="41"/>
      <c r="I213" s="172">
        <f t="shared" si="318"/>
        <v>0</v>
      </c>
      <c r="J213" s="41"/>
      <c r="K213" s="172">
        <f t="shared" si="319"/>
        <v>0</v>
      </c>
      <c r="L213" s="41"/>
      <c r="M213" s="172">
        <f t="shared" si="320"/>
        <v>0</v>
      </c>
      <c r="N213" s="41"/>
      <c r="O213" s="172">
        <f t="shared" si="321"/>
        <v>0</v>
      </c>
      <c r="P213" s="41"/>
      <c r="Q213" s="172">
        <f t="shared" si="322"/>
        <v>0</v>
      </c>
      <c r="R213" s="41"/>
      <c r="S213" s="172">
        <f t="shared" si="323"/>
        <v>0</v>
      </c>
      <c r="T213" s="41"/>
      <c r="U213" s="172">
        <f t="shared" si="324"/>
        <v>0</v>
      </c>
      <c r="V213" s="41"/>
      <c r="W213" s="172">
        <f t="shared" si="325"/>
        <v>0</v>
      </c>
      <c r="X213" s="41"/>
      <c r="Y213" s="172">
        <f t="shared" si="326"/>
        <v>0</v>
      </c>
      <c r="Z213" s="41"/>
      <c r="AA213" s="172">
        <f t="shared" si="327"/>
        <v>0</v>
      </c>
      <c r="AB213" s="41"/>
      <c r="AC213" s="172">
        <f t="shared" si="328"/>
        <v>0</v>
      </c>
      <c r="AD213" s="41"/>
      <c r="AE213" s="172">
        <f t="shared" si="329"/>
        <v>0</v>
      </c>
      <c r="AF213" s="237">
        <f t="shared" si="330"/>
        <v>0</v>
      </c>
      <c r="AG213" s="173">
        <f t="shared" si="331"/>
        <v>0</v>
      </c>
      <c r="AH213" s="174"/>
      <c r="AI213" s="175"/>
    </row>
    <row r="214" spans="1:36" outlineLevel="1">
      <c r="A214" s="171"/>
      <c r="B214" s="171"/>
      <c r="C214" s="177"/>
      <c r="D214" s="181"/>
      <c r="E214" s="93"/>
      <c r="F214" s="398"/>
      <c r="G214" s="109"/>
      <c r="H214" s="41"/>
      <c r="I214" s="172">
        <f t="shared" si="318"/>
        <v>0</v>
      </c>
      <c r="J214" s="41"/>
      <c r="K214" s="172">
        <f t="shared" si="319"/>
        <v>0</v>
      </c>
      <c r="L214" s="41"/>
      <c r="M214" s="172">
        <f t="shared" si="320"/>
        <v>0</v>
      </c>
      <c r="N214" s="41"/>
      <c r="O214" s="172">
        <f t="shared" si="321"/>
        <v>0</v>
      </c>
      <c r="P214" s="41"/>
      <c r="Q214" s="172">
        <f t="shared" si="322"/>
        <v>0</v>
      </c>
      <c r="R214" s="41"/>
      <c r="S214" s="172">
        <f t="shared" si="323"/>
        <v>0</v>
      </c>
      <c r="T214" s="41"/>
      <c r="U214" s="172">
        <f t="shared" si="324"/>
        <v>0</v>
      </c>
      <c r="V214" s="41"/>
      <c r="W214" s="172">
        <f t="shared" si="325"/>
        <v>0</v>
      </c>
      <c r="X214" s="41"/>
      <c r="Y214" s="172">
        <f t="shared" si="326"/>
        <v>0</v>
      </c>
      <c r="Z214" s="41"/>
      <c r="AA214" s="172">
        <f t="shared" si="327"/>
        <v>0</v>
      </c>
      <c r="AB214" s="41"/>
      <c r="AC214" s="172">
        <f t="shared" si="328"/>
        <v>0</v>
      </c>
      <c r="AD214" s="41"/>
      <c r="AE214" s="172">
        <f t="shared" si="329"/>
        <v>0</v>
      </c>
      <c r="AF214" s="237">
        <f t="shared" si="330"/>
        <v>0</v>
      </c>
      <c r="AG214" s="173">
        <f t="shared" si="331"/>
        <v>0</v>
      </c>
      <c r="AH214" s="174"/>
      <c r="AI214" s="175"/>
    </row>
    <row r="215" spans="1:36" outlineLevel="1">
      <c r="A215" s="171"/>
      <c r="B215" s="171"/>
      <c r="C215" s="177"/>
      <c r="D215" s="91" t="s">
        <v>80</v>
      </c>
      <c r="E215" s="93" t="s">
        <v>93</v>
      </c>
      <c r="F215" s="398">
        <v>13030</v>
      </c>
      <c r="G215" s="109">
        <v>6</v>
      </c>
      <c r="H215" s="41">
        <f>H$201*$G215</f>
        <v>0</v>
      </c>
      <c r="I215" s="172">
        <f>ROUNDDOWN($F215*H215,0)</f>
        <v>0</v>
      </c>
      <c r="J215" s="41">
        <f>J$201*$G215</f>
        <v>0</v>
      </c>
      <c r="K215" s="172">
        <f t="shared" si="317"/>
        <v>0</v>
      </c>
      <c r="L215" s="41">
        <f>L$201*$G215</f>
        <v>0</v>
      </c>
      <c r="M215" s="172">
        <f t="shared" si="306"/>
        <v>0</v>
      </c>
      <c r="N215" s="41">
        <f>N$201*$G215</f>
        <v>0</v>
      </c>
      <c r="O215" s="172">
        <f t="shared" si="307"/>
        <v>0</v>
      </c>
      <c r="P215" s="41">
        <f>P$201*$G215</f>
        <v>0</v>
      </c>
      <c r="Q215" s="172">
        <f t="shared" si="308"/>
        <v>0</v>
      </c>
      <c r="R215" s="41">
        <f>R$201*$G215</f>
        <v>0</v>
      </c>
      <c r="S215" s="172">
        <f t="shared" si="309"/>
        <v>0</v>
      </c>
      <c r="T215" s="41">
        <f>T$201*$G215</f>
        <v>0</v>
      </c>
      <c r="U215" s="172">
        <f t="shared" si="310"/>
        <v>0</v>
      </c>
      <c r="V215" s="41">
        <f>V$201*$G215</f>
        <v>0</v>
      </c>
      <c r="W215" s="172">
        <f t="shared" si="311"/>
        <v>0</v>
      </c>
      <c r="X215" s="41">
        <f>X$201*$G215</f>
        <v>0</v>
      </c>
      <c r="Y215" s="172">
        <f t="shared" si="312"/>
        <v>0</v>
      </c>
      <c r="Z215" s="41">
        <f>Z$201*$G215</f>
        <v>0</v>
      </c>
      <c r="AA215" s="172">
        <f t="shared" si="313"/>
        <v>0</v>
      </c>
      <c r="AB215" s="41">
        <f>AB$201*$G215</f>
        <v>0</v>
      </c>
      <c r="AC215" s="172">
        <f t="shared" si="314"/>
        <v>0</v>
      </c>
      <c r="AD215" s="41">
        <f>AD$201*$G215</f>
        <v>0</v>
      </c>
      <c r="AE215" s="172">
        <f t="shared" si="315"/>
        <v>0</v>
      </c>
      <c r="AF215" s="237">
        <f t="shared" si="316"/>
        <v>0</v>
      </c>
      <c r="AG215" s="173">
        <f t="shared" si="316"/>
        <v>0</v>
      </c>
      <c r="AH215" s="174"/>
      <c r="AI215" s="175"/>
      <c r="AJ215" s="33"/>
    </row>
    <row r="216" spans="1:36" outlineLevel="1">
      <c r="A216" s="171"/>
      <c r="B216" s="171"/>
      <c r="C216" s="177"/>
      <c r="D216" s="90"/>
      <c r="E216" s="93"/>
      <c r="F216" s="109"/>
      <c r="G216" s="109"/>
      <c r="H216" s="41"/>
      <c r="I216" s="172">
        <f t="shared" si="317"/>
        <v>0</v>
      </c>
      <c r="J216" s="41"/>
      <c r="K216" s="172">
        <f t="shared" si="317"/>
        <v>0</v>
      </c>
      <c r="L216" s="41"/>
      <c r="M216" s="172">
        <f t="shared" si="306"/>
        <v>0</v>
      </c>
      <c r="N216" s="41"/>
      <c r="O216" s="172">
        <f t="shared" si="307"/>
        <v>0</v>
      </c>
      <c r="P216" s="41"/>
      <c r="Q216" s="172">
        <f t="shared" si="308"/>
        <v>0</v>
      </c>
      <c r="R216" s="41"/>
      <c r="S216" s="172">
        <f t="shared" si="309"/>
        <v>0</v>
      </c>
      <c r="T216" s="41"/>
      <c r="U216" s="172">
        <f t="shared" si="310"/>
        <v>0</v>
      </c>
      <c r="V216" s="41"/>
      <c r="W216" s="172">
        <f t="shared" si="311"/>
        <v>0</v>
      </c>
      <c r="X216" s="41"/>
      <c r="Y216" s="172">
        <f t="shared" si="312"/>
        <v>0</v>
      </c>
      <c r="Z216" s="41"/>
      <c r="AA216" s="172">
        <f t="shared" si="313"/>
        <v>0</v>
      </c>
      <c r="AB216" s="41"/>
      <c r="AC216" s="172">
        <f t="shared" si="314"/>
        <v>0</v>
      </c>
      <c r="AD216" s="41"/>
      <c r="AE216" s="172">
        <f t="shared" si="315"/>
        <v>0</v>
      </c>
      <c r="AF216" s="237">
        <f t="shared" si="316"/>
        <v>0</v>
      </c>
      <c r="AG216" s="173">
        <f t="shared" si="316"/>
        <v>0</v>
      </c>
      <c r="AH216" s="197"/>
      <c r="AI216" s="185"/>
      <c r="AJ216" s="33"/>
    </row>
    <row r="217" spans="1:36" outlineLevel="1">
      <c r="A217" s="171"/>
      <c r="B217" s="171"/>
      <c r="C217" s="177"/>
      <c r="D217" s="176"/>
      <c r="E217" s="183"/>
      <c r="F217" s="109"/>
      <c r="G217" s="109"/>
      <c r="H217" s="41"/>
      <c r="I217" s="172">
        <f t="shared" si="317"/>
        <v>0</v>
      </c>
      <c r="J217" s="41"/>
      <c r="K217" s="172">
        <f t="shared" si="317"/>
        <v>0</v>
      </c>
      <c r="L217" s="41"/>
      <c r="M217" s="172">
        <f t="shared" si="306"/>
        <v>0</v>
      </c>
      <c r="N217" s="41"/>
      <c r="O217" s="172">
        <f t="shared" si="307"/>
        <v>0</v>
      </c>
      <c r="P217" s="41"/>
      <c r="Q217" s="172">
        <f t="shared" si="308"/>
        <v>0</v>
      </c>
      <c r="R217" s="41"/>
      <c r="S217" s="172">
        <f t="shared" si="309"/>
        <v>0</v>
      </c>
      <c r="T217" s="41"/>
      <c r="U217" s="172">
        <f t="shared" si="310"/>
        <v>0</v>
      </c>
      <c r="V217" s="41"/>
      <c r="W217" s="172">
        <f t="shared" si="311"/>
        <v>0</v>
      </c>
      <c r="X217" s="41"/>
      <c r="Y217" s="172">
        <f t="shared" si="312"/>
        <v>0</v>
      </c>
      <c r="Z217" s="41"/>
      <c r="AA217" s="172">
        <f t="shared" si="313"/>
        <v>0</v>
      </c>
      <c r="AB217" s="41"/>
      <c r="AC217" s="172">
        <f t="shared" si="314"/>
        <v>0</v>
      </c>
      <c r="AD217" s="41"/>
      <c r="AE217" s="172">
        <f t="shared" si="315"/>
        <v>0</v>
      </c>
      <c r="AF217" s="237">
        <f t="shared" si="316"/>
        <v>0</v>
      </c>
      <c r="AG217" s="173">
        <f t="shared" si="316"/>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16"/>
        <v>0</v>
      </c>
      <c r="AG218" s="173">
        <f t="shared" si="316"/>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16"/>
        <v>0</v>
      </c>
      <c r="AG219" s="173">
        <f t="shared" si="316"/>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16"/>
        <v>0</v>
      </c>
      <c r="AG220" s="173">
        <f t="shared" si="316"/>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16"/>
        <v>0</v>
      </c>
      <c r="AG221" s="173">
        <f t="shared" si="316"/>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16"/>
        <v>0</v>
      </c>
      <c r="AG222" s="173">
        <f t="shared" si="316"/>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16"/>
        <v>0</v>
      </c>
      <c r="AG223" s="173">
        <f t="shared" si="316"/>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16"/>
        <v>0</v>
      </c>
      <c r="AG224" s="173">
        <f t="shared" si="316"/>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16"/>
        <v>0</v>
      </c>
      <c r="AG225" s="173">
        <f t="shared" si="316"/>
        <v>0</v>
      </c>
      <c r="AH225" s="6" t="s">
        <v>351</v>
      </c>
      <c r="AI225" s="49" t="s">
        <v>356</v>
      </c>
      <c r="AJ225" s="49" t="s">
        <v>357</v>
      </c>
    </row>
    <row r="226" spans="1:36">
      <c r="A226" s="171"/>
      <c r="B226" s="171"/>
      <c r="C226" s="90"/>
      <c r="D226" s="133" t="s">
        <v>171</v>
      </c>
      <c r="E226" s="93" t="s">
        <v>88</v>
      </c>
      <c r="F226" s="108">
        <v>6060</v>
      </c>
      <c r="G226" s="108"/>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16"/>
        <v>0</v>
      </c>
      <c r="AG226" s="173">
        <f t="shared" si="316"/>
        <v>0</v>
      </c>
      <c r="AH226" s="108"/>
      <c r="AI226" s="461"/>
      <c r="AJ226" s="461"/>
    </row>
    <row r="227" spans="1:36">
      <c r="A227" s="171"/>
      <c r="B227" s="171"/>
      <c r="C227" s="90"/>
      <c r="D227" s="96"/>
      <c r="E227" s="93" t="s">
        <v>89</v>
      </c>
      <c r="F227" s="108">
        <v>6060</v>
      </c>
      <c r="G227" s="108"/>
      <c r="H227" s="41">
        <f>ROUNDDOWN($AI227*SUM(H$185:H$199)/$B$7,3)</f>
        <v>0</v>
      </c>
      <c r="I227" s="172">
        <f t="shared" ref="I227:I230" si="332">ROUNDDOWN($F227*H227,0)</f>
        <v>0</v>
      </c>
      <c r="J227" s="41">
        <f>ROUNDDOWN($AI227*SUM(J$185:J$199)/$B$7,3)</f>
        <v>0</v>
      </c>
      <c r="K227" s="172">
        <f t="shared" ref="K227:K230" si="333">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16"/>
        <v>0</v>
      </c>
      <c r="AG227" s="173">
        <f t="shared" si="316"/>
        <v>0</v>
      </c>
      <c r="AH227" s="108"/>
      <c r="AI227" s="461"/>
      <c r="AJ227" s="461"/>
    </row>
    <row r="228" spans="1:36">
      <c r="A228" s="171"/>
      <c r="B228" s="171"/>
      <c r="C228" s="186"/>
      <c r="D228" s="96"/>
      <c r="E228" s="93" t="s">
        <v>90</v>
      </c>
      <c r="F228" s="108">
        <v>18200</v>
      </c>
      <c r="G228" s="108"/>
      <c r="H228" s="41">
        <f>ROUNDDOWN($AI228*SUM(H$185:H$199)/$B$7,3)</f>
        <v>0</v>
      </c>
      <c r="I228" s="172">
        <f t="shared" si="332"/>
        <v>0</v>
      </c>
      <c r="J228" s="41">
        <f>ROUNDDOWN($AI228*SUM(J$185:J$199)/$B$7,3)</f>
        <v>0</v>
      </c>
      <c r="K228" s="172">
        <f t="shared" si="333"/>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16"/>
        <v>0</v>
      </c>
      <c r="AG228" s="173">
        <f t="shared" si="316"/>
        <v>0</v>
      </c>
      <c r="AH228" s="108"/>
      <c r="AI228" s="461"/>
      <c r="AJ228" s="461"/>
    </row>
    <row r="229" spans="1:36">
      <c r="A229" s="171"/>
      <c r="B229" s="171"/>
      <c r="C229" s="186"/>
      <c r="D229" s="96"/>
      <c r="E229" s="93" t="s">
        <v>91</v>
      </c>
      <c r="F229" s="108">
        <v>42480</v>
      </c>
      <c r="G229" s="108"/>
      <c r="H229" s="41">
        <f>ROUNDDOWN($AI229*SUM(H$185:H$199)/$B$7,3)</f>
        <v>0</v>
      </c>
      <c r="I229" s="172">
        <f t="shared" si="332"/>
        <v>0</v>
      </c>
      <c r="J229" s="41">
        <f>ROUNDDOWN($AI229*SUM(J$185:J$199)/$B$7,3)</f>
        <v>0</v>
      </c>
      <c r="K229" s="172">
        <f t="shared" si="333"/>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16"/>
        <v>0</v>
      </c>
      <c r="AG229" s="173">
        <f t="shared" si="316"/>
        <v>0</v>
      </c>
      <c r="AH229" s="108"/>
      <c r="AI229" s="461"/>
      <c r="AJ229" s="461"/>
    </row>
    <row r="230" spans="1:36">
      <c r="A230" s="171"/>
      <c r="B230" s="171"/>
      <c r="C230" s="186"/>
      <c r="D230" s="96"/>
      <c r="E230" s="93" t="s">
        <v>92</v>
      </c>
      <c r="F230" s="108">
        <v>6060</v>
      </c>
      <c r="G230" s="108"/>
      <c r="H230" s="41">
        <f>ROUNDDOWN($AI230*SUM(H$185:H$199)/$B$7,3)</f>
        <v>0</v>
      </c>
      <c r="I230" s="260">
        <f t="shared" si="332"/>
        <v>0</v>
      </c>
      <c r="J230" s="261">
        <f>ROUNDDOWN($AI230*SUM(J$185:J$199)/$B$7,3)</f>
        <v>0</v>
      </c>
      <c r="K230" s="260">
        <f t="shared" si="333"/>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16"/>
        <v>0</v>
      </c>
      <c r="AG230" s="173">
        <f t="shared" si="316"/>
        <v>0</v>
      </c>
      <c r="AH230" s="108"/>
      <c r="AI230" s="461"/>
      <c r="AJ230" s="461"/>
    </row>
    <row r="231" spans="1:36">
      <c r="A231" s="13"/>
      <c r="B231" s="13"/>
      <c r="C231" s="72"/>
      <c r="D231" s="464" t="s">
        <v>358</v>
      </c>
      <c r="E231" s="465" t="s">
        <v>363</v>
      </c>
      <c r="F231" s="213" t="s">
        <v>115</v>
      </c>
      <c r="G231" s="213" t="s">
        <v>115</v>
      </c>
      <c r="H231" s="468"/>
      <c r="I231" s="57"/>
      <c r="J231" s="468"/>
      <c r="K231" s="57"/>
      <c r="L231" s="468"/>
      <c r="M231" s="57"/>
      <c r="N231" s="468"/>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0</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16"/>
        <v>0</v>
      </c>
      <c r="AG233" s="173">
        <f t="shared" si="316"/>
        <v>0</v>
      </c>
      <c r="AH233" s="178"/>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16"/>
        <v>0</v>
      </c>
      <c r="AG234" s="173">
        <f t="shared" si="316"/>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16"/>
        <v>0</v>
      </c>
      <c r="AG236" s="137">
        <f t="shared" si="316"/>
        <v>0</v>
      </c>
      <c r="AH236" s="178"/>
      <c r="AI236" s="179"/>
    </row>
    <row r="237" spans="1:36" outlineLevel="1">
      <c r="A237" s="171"/>
      <c r="B237" s="188" t="s">
        <v>38</v>
      </c>
      <c r="C237" s="91" t="s">
        <v>39</v>
      </c>
      <c r="D237" s="94" t="s">
        <v>40</v>
      </c>
      <c r="E237" s="182" t="s">
        <v>64</v>
      </c>
      <c r="F237" s="274">
        <v>60410</v>
      </c>
      <c r="G237" s="212" t="s">
        <v>115</v>
      </c>
      <c r="H237" s="1"/>
      <c r="I237" s="190">
        <f>$F237*H237</f>
        <v>0</v>
      </c>
      <c r="J237" s="1"/>
      <c r="K237" s="190">
        <f>$F237*J237</f>
        <v>0</v>
      </c>
      <c r="L237" s="1"/>
      <c r="M237" s="190">
        <f>$F237*L237</f>
        <v>0</v>
      </c>
      <c r="N237" s="1"/>
      <c r="O237" s="190">
        <f>$F237*N237</f>
        <v>0</v>
      </c>
      <c r="P237" s="1"/>
      <c r="Q237" s="190">
        <f>$F237*P237</f>
        <v>0</v>
      </c>
      <c r="R237" s="1"/>
      <c r="S237" s="190">
        <f>$F237*R237</f>
        <v>0</v>
      </c>
      <c r="T237" s="1"/>
      <c r="U237" s="190">
        <f>$F237*T237</f>
        <v>0</v>
      </c>
      <c r="V237" s="1"/>
      <c r="W237" s="190">
        <f>$F237*V237</f>
        <v>0</v>
      </c>
      <c r="X237" s="189"/>
      <c r="Y237" s="190">
        <f>$F237*X237</f>
        <v>0</v>
      </c>
      <c r="Z237" s="1"/>
      <c r="AA237" s="190">
        <f>$F237*Z237</f>
        <v>0</v>
      </c>
      <c r="AB237" s="1"/>
      <c r="AC237" s="190">
        <f>$F237*AB237</f>
        <v>0</v>
      </c>
      <c r="AD237" s="189"/>
      <c r="AE237" s="190">
        <f>$F237*AD237</f>
        <v>0</v>
      </c>
      <c r="AF237" s="238">
        <f>SUM(AD237,AB237,Z237,X237,V237,T237,R237,P237,N237,L237,J237,H237)</f>
        <v>0</v>
      </c>
      <c r="AG237" s="196">
        <f>SUM(AE237,AC237,AA237,Y237,W237,U237,S237,Q237,O237,M237,K237,I237)</f>
        <v>0</v>
      </c>
      <c r="AH237" s="178"/>
      <c r="AI237" s="179"/>
    </row>
    <row r="238" spans="1:36" outlineLevel="1">
      <c r="A238" s="171"/>
      <c r="B238" s="171"/>
      <c r="C238" s="90"/>
      <c r="D238" s="94" t="s">
        <v>41</v>
      </c>
      <c r="E238" s="182" t="s">
        <v>64</v>
      </c>
      <c r="F238" s="274">
        <v>1987</v>
      </c>
      <c r="G238" s="212" t="s">
        <v>115</v>
      </c>
      <c r="H238" s="1"/>
      <c r="I238" s="190">
        <f t="shared" ref="I238:K245" si="334">$F238*H238</f>
        <v>0</v>
      </c>
      <c r="J238" s="1"/>
      <c r="K238" s="190">
        <f t="shared" si="334"/>
        <v>0</v>
      </c>
      <c r="L238" s="1"/>
      <c r="M238" s="190">
        <f t="shared" ref="M238:M245" si="335">$F238*L238</f>
        <v>0</v>
      </c>
      <c r="N238" s="1"/>
      <c r="O238" s="190">
        <f t="shared" ref="O238:O245" si="336">$F238*N238</f>
        <v>0</v>
      </c>
      <c r="P238" s="1"/>
      <c r="Q238" s="190">
        <f t="shared" ref="Q238:Q245" si="337">$F238*P238</f>
        <v>0</v>
      </c>
      <c r="R238" s="1"/>
      <c r="S238" s="190">
        <f t="shared" ref="S238:S245" si="338">$F238*R238</f>
        <v>0</v>
      </c>
      <c r="T238" s="1"/>
      <c r="U238" s="190">
        <f t="shared" ref="U238:U245" si="339">$F238*T238</f>
        <v>0</v>
      </c>
      <c r="V238" s="1"/>
      <c r="W238" s="190">
        <f t="shared" ref="W238:W245" si="340">$F238*V238</f>
        <v>0</v>
      </c>
      <c r="X238" s="189"/>
      <c r="Y238" s="190">
        <f t="shared" ref="Y238:Y245" si="341">$F238*X238</f>
        <v>0</v>
      </c>
      <c r="Z238" s="1"/>
      <c r="AA238" s="190">
        <f t="shared" ref="AA238:AA245" si="342">$F238*Z238</f>
        <v>0</v>
      </c>
      <c r="AB238" s="1"/>
      <c r="AC238" s="190">
        <f t="shared" ref="AC238:AC245" si="343">$F238*AB238</f>
        <v>0</v>
      </c>
      <c r="AD238" s="189"/>
      <c r="AE238" s="190">
        <f t="shared" ref="AE238:AE245" si="344">$F238*AD238</f>
        <v>0</v>
      </c>
      <c r="AF238" s="238">
        <f t="shared" ref="AF238:AG273" si="345">SUM(AD238,AB238,Z238,X238,V238,T238,R238,P238,N238,L238,J238,H238)</f>
        <v>0</v>
      </c>
      <c r="AG238" s="196">
        <f t="shared" si="345"/>
        <v>0</v>
      </c>
      <c r="AH238" s="184"/>
      <c r="AI238" s="185"/>
    </row>
    <row r="239" spans="1:36" s="7" customFormat="1" outlineLevel="1">
      <c r="A239" s="171"/>
      <c r="B239" s="171"/>
      <c r="C239" s="90"/>
      <c r="D239" s="94" t="s">
        <v>40</v>
      </c>
      <c r="E239" s="182" t="s">
        <v>66</v>
      </c>
      <c r="F239" s="274">
        <v>52360</v>
      </c>
      <c r="G239" s="212" t="s">
        <v>115</v>
      </c>
      <c r="H239" s="191"/>
      <c r="I239" s="190">
        <f t="shared" si="334"/>
        <v>0</v>
      </c>
      <c r="J239" s="191"/>
      <c r="K239" s="190">
        <f t="shared" si="334"/>
        <v>0</v>
      </c>
      <c r="L239" s="191"/>
      <c r="M239" s="190">
        <f t="shared" si="335"/>
        <v>0</v>
      </c>
      <c r="N239" s="191"/>
      <c r="O239" s="190">
        <f t="shared" si="336"/>
        <v>0</v>
      </c>
      <c r="P239" s="191"/>
      <c r="Q239" s="190">
        <f t="shared" si="337"/>
        <v>0</v>
      </c>
      <c r="R239" s="191"/>
      <c r="S239" s="190">
        <f t="shared" si="338"/>
        <v>0</v>
      </c>
      <c r="T239" s="191"/>
      <c r="U239" s="190">
        <f t="shared" si="339"/>
        <v>0</v>
      </c>
      <c r="V239" s="191"/>
      <c r="W239" s="190">
        <f t="shared" si="340"/>
        <v>0</v>
      </c>
      <c r="X239" s="191"/>
      <c r="Y239" s="190">
        <f t="shared" si="341"/>
        <v>0</v>
      </c>
      <c r="Z239" s="191"/>
      <c r="AA239" s="190">
        <f t="shared" si="342"/>
        <v>0</v>
      </c>
      <c r="AB239" s="191"/>
      <c r="AC239" s="190">
        <f t="shared" si="343"/>
        <v>0</v>
      </c>
      <c r="AD239" s="191"/>
      <c r="AE239" s="190">
        <f t="shared" si="344"/>
        <v>0</v>
      </c>
      <c r="AF239" s="238">
        <f t="shared" si="345"/>
        <v>0</v>
      </c>
      <c r="AG239" s="196">
        <f t="shared" si="345"/>
        <v>0</v>
      </c>
      <c r="AH239" s="184"/>
      <c r="AI239" s="185"/>
    </row>
    <row r="240" spans="1:36" s="7" customFormat="1" outlineLevel="1">
      <c r="A240" s="171"/>
      <c r="B240" s="171"/>
      <c r="C240" s="90"/>
      <c r="D240" s="94" t="s">
        <v>41</v>
      </c>
      <c r="E240" s="182" t="s">
        <v>66</v>
      </c>
      <c r="F240" s="274">
        <v>1722</v>
      </c>
      <c r="G240" s="212" t="s">
        <v>115</v>
      </c>
      <c r="H240" s="191"/>
      <c r="I240" s="190">
        <f t="shared" si="334"/>
        <v>0</v>
      </c>
      <c r="J240" s="191"/>
      <c r="K240" s="190">
        <f t="shared" si="334"/>
        <v>0</v>
      </c>
      <c r="L240" s="191"/>
      <c r="M240" s="190">
        <f t="shared" si="335"/>
        <v>0</v>
      </c>
      <c r="N240" s="191"/>
      <c r="O240" s="190">
        <f t="shared" si="336"/>
        <v>0</v>
      </c>
      <c r="P240" s="191"/>
      <c r="Q240" s="190">
        <f t="shared" si="337"/>
        <v>0</v>
      </c>
      <c r="R240" s="191"/>
      <c r="S240" s="190">
        <f t="shared" si="338"/>
        <v>0</v>
      </c>
      <c r="T240" s="191"/>
      <c r="U240" s="190">
        <f t="shared" si="339"/>
        <v>0</v>
      </c>
      <c r="V240" s="191"/>
      <c r="W240" s="190">
        <f t="shared" si="340"/>
        <v>0</v>
      </c>
      <c r="X240" s="191"/>
      <c r="Y240" s="190">
        <f t="shared" si="341"/>
        <v>0</v>
      </c>
      <c r="Z240" s="191"/>
      <c r="AA240" s="190">
        <f t="shared" si="342"/>
        <v>0</v>
      </c>
      <c r="AB240" s="191"/>
      <c r="AC240" s="190">
        <f t="shared" si="343"/>
        <v>0</v>
      </c>
      <c r="AD240" s="191"/>
      <c r="AE240" s="190">
        <f t="shared" si="344"/>
        <v>0</v>
      </c>
      <c r="AF240" s="238">
        <f t="shared" si="345"/>
        <v>0</v>
      </c>
      <c r="AG240" s="196">
        <f t="shared" si="345"/>
        <v>0</v>
      </c>
      <c r="AH240" s="184"/>
      <c r="AI240" s="185"/>
    </row>
    <row r="241" spans="1:35" s="7" customFormat="1" outlineLevel="1">
      <c r="A241" s="171"/>
      <c r="B241" s="171"/>
      <c r="C241" s="90"/>
      <c r="D241" s="192" t="s">
        <v>71</v>
      </c>
      <c r="E241" s="193" t="s">
        <v>64</v>
      </c>
      <c r="F241" s="473"/>
      <c r="G241" s="202" t="s">
        <v>115</v>
      </c>
      <c r="H241" s="148"/>
      <c r="I241" s="148">
        <f t="shared" si="334"/>
        <v>0</v>
      </c>
      <c r="J241" s="148"/>
      <c r="K241" s="148">
        <f t="shared" si="334"/>
        <v>0</v>
      </c>
      <c r="L241" s="148"/>
      <c r="M241" s="148">
        <f t="shared" si="335"/>
        <v>0</v>
      </c>
      <c r="N241" s="148"/>
      <c r="O241" s="148">
        <f t="shared" si="336"/>
        <v>0</v>
      </c>
      <c r="P241" s="148"/>
      <c r="Q241" s="148">
        <f t="shared" si="337"/>
        <v>0</v>
      </c>
      <c r="R241" s="148"/>
      <c r="S241" s="148">
        <f t="shared" si="338"/>
        <v>0</v>
      </c>
      <c r="T241" s="148"/>
      <c r="U241" s="148">
        <f t="shared" si="339"/>
        <v>0</v>
      </c>
      <c r="V241" s="148"/>
      <c r="W241" s="148">
        <f t="shared" si="340"/>
        <v>0</v>
      </c>
      <c r="X241" s="148"/>
      <c r="Y241" s="148">
        <f t="shared" si="341"/>
        <v>0</v>
      </c>
      <c r="Z241" s="148"/>
      <c r="AA241" s="148">
        <f t="shared" si="342"/>
        <v>0</v>
      </c>
      <c r="AB241" s="148"/>
      <c r="AC241" s="148">
        <f t="shared" si="343"/>
        <v>0</v>
      </c>
      <c r="AD241" s="148"/>
      <c r="AE241" s="148">
        <f t="shared" si="344"/>
        <v>0</v>
      </c>
      <c r="AF241" s="238">
        <f t="shared" si="345"/>
        <v>0</v>
      </c>
      <c r="AG241" s="196">
        <f t="shared" si="345"/>
        <v>0</v>
      </c>
      <c r="AH241" s="184"/>
      <c r="AI241" s="185"/>
    </row>
    <row r="242" spans="1:35" s="7" customFormat="1" outlineLevel="1">
      <c r="A242" s="171"/>
      <c r="B242" s="171"/>
      <c r="C242" s="90"/>
      <c r="D242" s="192" t="s">
        <v>71</v>
      </c>
      <c r="E242" s="193" t="s">
        <v>73</v>
      </c>
      <c r="F242" s="473"/>
      <c r="G242" s="202" t="s">
        <v>115</v>
      </c>
      <c r="H242" s="148"/>
      <c r="I242" s="148">
        <f t="shared" si="334"/>
        <v>0</v>
      </c>
      <c r="J242" s="148"/>
      <c r="K242" s="148">
        <f t="shared" si="334"/>
        <v>0</v>
      </c>
      <c r="L242" s="148"/>
      <c r="M242" s="148">
        <f t="shared" si="335"/>
        <v>0</v>
      </c>
      <c r="N242" s="148"/>
      <c r="O242" s="148">
        <f t="shared" si="336"/>
        <v>0</v>
      </c>
      <c r="P242" s="148"/>
      <c r="Q242" s="148">
        <f t="shared" si="337"/>
        <v>0</v>
      </c>
      <c r="R242" s="148"/>
      <c r="S242" s="148">
        <f t="shared" si="338"/>
        <v>0</v>
      </c>
      <c r="T242" s="148"/>
      <c r="U242" s="148">
        <f t="shared" si="339"/>
        <v>0</v>
      </c>
      <c r="V242" s="148"/>
      <c r="W242" s="148">
        <f t="shared" si="340"/>
        <v>0</v>
      </c>
      <c r="X242" s="148"/>
      <c r="Y242" s="148">
        <f t="shared" si="341"/>
        <v>0</v>
      </c>
      <c r="Z242" s="148"/>
      <c r="AA242" s="148">
        <f t="shared" si="342"/>
        <v>0</v>
      </c>
      <c r="AB242" s="148"/>
      <c r="AC242" s="148">
        <f t="shared" si="343"/>
        <v>0</v>
      </c>
      <c r="AD242" s="148"/>
      <c r="AE242" s="148">
        <f t="shared" si="344"/>
        <v>0</v>
      </c>
      <c r="AF242" s="238">
        <f t="shared" si="345"/>
        <v>0</v>
      </c>
      <c r="AG242" s="196">
        <f t="shared" si="345"/>
        <v>0</v>
      </c>
      <c r="AH242" s="184"/>
      <c r="AI242" s="185"/>
    </row>
    <row r="243" spans="1:35" outlineLevel="1">
      <c r="A243" s="171"/>
      <c r="B243" s="171"/>
      <c r="C243" s="90"/>
      <c r="D243" s="204" t="s">
        <v>42</v>
      </c>
      <c r="E243" s="183"/>
      <c r="F243" s="274">
        <v>104300</v>
      </c>
      <c r="G243" s="212" t="s">
        <v>115</v>
      </c>
      <c r="H243" s="191"/>
      <c r="I243" s="190">
        <f t="shared" si="334"/>
        <v>0</v>
      </c>
      <c r="J243" s="191"/>
      <c r="K243" s="190">
        <f t="shared" si="334"/>
        <v>0</v>
      </c>
      <c r="L243" s="191"/>
      <c r="M243" s="190">
        <f t="shared" si="335"/>
        <v>0</v>
      </c>
      <c r="N243" s="191"/>
      <c r="O243" s="190">
        <f t="shared" si="336"/>
        <v>0</v>
      </c>
      <c r="P243" s="191"/>
      <c r="Q243" s="190">
        <f t="shared" si="337"/>
        <v>0</v>
      </c>
      <c r="R243" s="191"/>
      <c r="S243" s="190">
        <f t="shared" si="338"/>
        <v>0</v>
      </c>
      <c r="T243" s="191"/>
      <c r="U243" s="190">
        <f t="shared" si="339"/>
        <v>0</v>
      </c>
      <c r="V243" s="191"/>
      <c r="W243" s="190">
        <f t="shared" si="340"/>
        <v>0</v>
      </c>
      <c r="X243" s="191"/>
      <c r="Y243" s="190">
        <f t="shared" si="341"/>
        <v>0</v>
      </c>
      <c r="Z243" s="191"/>
      <c r="AA243" s="190">
        <f t="shared" si="342"/>
        <v>0</v>
      </c>
      <c r="AB243" s="191"/>
      <c r="AC243" s="190">
        <f t="shared" si="343"/>
        <v>0</v>
      </c>
      <c r="AD243" s="191"/>
      <c r="AE243" s="190">
        <f t="shared" si="344"/>
        <v>0</v>
      </c>
      <c r="AF243" s="238">
        <f t="shared" si="345"/>
        <v>0</v>
      </c>
      <c r="AG243" s="196">
        <f t="shared" si="345"/>
        <v>0</v>
      </c>
      <c r="AH243" s="184"/>
      <c r="AI243" s="185"/>
    </row>
    <row r="244" spans="1:35" outlineLevel="1">
      <c r="A244" s="171"/>
      <c r="B244" s="171"/>
      <c r="C244" s="90"/>
      <c r="D244" s="204" t="s">
        <v>62</v>
      </c>
      <c r="E244" s="183"/>
      <c r="F244" s="112">
        <v>26100</v>
      </c>
      <c r="G244" s="212" t="s">
        <v>115</v>
      </c>
      <c r="H244" s="2"/>
      <c r="I244" s="190">
        <f t="shared" si="334"/>
        <v>0</v>
      </c>
      <c r="J244" s="2"/>
      <c r="K244" s="190">
        <f t="shared" si="334"/>
        <v>0</v>
      </c>
      <c r="L244" s="2"/>
      <c r="M244" s="190">
        <f t="shared" si="335"/>
        <v>0</v>
      </c>
      <c r="N244" s="2"/>
      <c r="O244" s="190">
        <f t="shared" si="336"/>
        <v>0</v>
      </c>
      <c r="P244" s="2"/>
      <c r="Q244" s="190">
        <f t="shared" si="337"/>
        <v>0</v>
      </c>
      <c r="R244" s="2"/>
      <c r="S244" s="190">
        <f t="shared" si="338"/>
        <v>0</v>
      </c>
      <c r="T244" s="2"/>
      <c r="U244" s="190">
        <f t="shared" si="339"/>
        <v>0</v>
      </c>
      <c r="V244" s="2"/>
      <c r="W244" s="190">
        <f t="shared" si="340"/>
        <v>0</v>
      </c>
      <c r="X244" s="191"/>
      <c r="Y244" s="190">
        <f t="shared" si="341"/>
        <v>0</v>
      </c>
      <c r="Z244" s="2"/>
      <c r="AA244" s="190">
        <f t="shared" si="342"/>
        <v>0</v>
      </c>
      <c r="AB244" s="2"/>
      <c r="AC244" s="190">
        <f t="shared" si="343"/>
        <v>0</v>
      </c>
      <c r="AD244" s="191"/>
      <c r="AE244" s="190">
        <f t="shared" si="344"/>
        <v>0</v>
      </c>
      <c r="AF244" s="238">
        <f t="shared" si="345"/>
        <v>0</v>
      </c>
      <c r="AG244" s="196">
        <f t="shared" si="345"/>
        <v>0</v>
      </c>
      <c r="AH244" s="184"/>
      <c r="AI244" s="185"/>
    </row>
    <row r="245" spans="1:35" outlineLevel="1">
      <c r="A245" s="171"/>
      <c r="B245" s="171"/>
      <c r="C245" s="91" t="s">
        <v>43</v>
      </c>
      <c r="D245" s="204" t="s">
        <v>133</v>
      </c>
      <c r="E245" s="183"/>
      <c r="F245" s="274">
        <v>5520</v>
      </c>
      <c r="G245" s="212" t="s">
        <v>115</v>
      </c>
      <c r="H245" s="189"/>
      <c r="I245" s="190">
        <f t="shared" si="334"/>
        <v>0</v>
      </c>
      <c r="J245" s="189"/>
      <c r="K245" s="190">
        <f t="shared" si="334"/>
        <v>0</v>
      </c>
      <c r="L245" s="189"/>
      <c r="M245" s="190">
        <f t="shared" si="335"/>
        <v>0</v>
      </c>
      <c r="N245" s="189"/>
      <c r="O245" s="190">
        <f t="shared" si="336"/>
        <v>0</v>
      </c>
      <c r="P245" s="189"/>
      <c r="Q245" s="190">
        <f t="shared" si="337"/>
        <v>0</v>
      </c>
      <c r="R245" s="189"/>
      <c r="S245" s="190">
        <f t="shared" si="338"/>
        <v>0</v>
      </c>
      <c r="T245" s="189"/>
      <c r="U245" s="190">
        <f t="shared" si="339"/>
        <v>0</v>
      </c>
      <c r="V245" s="189"/>
      <c r="W245" s="190">
        <f t="shared" si="340"/>
        <v>0</v>
      </c>
      <c r="X245" s="396"/>
      <c r="Y245" s="190">
        <f t="shared" si="341"/>
        <v>0</v>
      </c>
      <c r="Z245" s="189"/>
      <c r="AA245" s="190">
        <f t="shared" si="342"/>
        <v>0</v>
      </c>
      <c r="AB245" s="189"/>
      <c r="AC245" s="190">
        <f t="shared" si="343"/>
        <v>0</v>
      </c>
      <c r="AD245" s="189"/>
      <c r="AE245" s="190">
        <f t="shared" si="344"/>
        <v>0</v>
      </c>
      <c r="AF245" s="238">
        <f t="shared" si="345"/>
        <v>0</v>
      </c>
      <c r="AG245" s="196">
        <f t="shared" si="345"/>
        <v>0</v>
      </c>
      <c r="AH245" s="184"/>
      <c r="AI245" s="185"/>
    </row>
    <row r="246" spans="1:35" outlineLevel="1">
      <c r="A246" s="171"/>
      <c r="B246" s="171"/>
      <c r="C246" s="91" t="s">
        <v>44</v>
      </c>
      <c r="D246" s="205" t="s">
        <v>45</v>
      </c>
      <c r="E246" s="206"/>
      <c r="F246" s="203" t="s">
        <v>115</v>
      </c>
      <c r="G246" s="203" t="s">
        <v>115</v>
      </c>
      <c r="H246" s="2"/>
      <c r="I246" s="2"/>
      <c r="J246" s="2"/>
      <c r="K246" s="2"/>
      <c r="L246" s="2"/>
      <c r="M246" s="2"/>
      <c r="N246" s="2"/>
      <c r="O246" s="191"/>
      <c r="P246" s="2"/>
      <c r="Q246" s="191"/>
      <c r="R246" s="2"/>
      <c r="S246" s="191"/>
      <c r="T246" s="2"/>
      <c r="U246" s="191"/>
      <c r="V246" s="2"/>
      <c r="W246" s="191"/>
      <c r="X246" s="191"/>
      <c r="Y246" s="191"/>
      <c r="Z246" s="2"/>
      <c r="AA246" s="191"/>
      <c r="AB246" s="2"/>
      <c r="AC246" s="191"/>
      <c r="AD246" s="191"/>
      <c r="AE246" s="191"/>
      <c r="AF246" s="238">
        <f t="shared" si="345"/>
        <v>0</v>
      </c>
      <c r="AG246" s="196">
        <f t="shared" si="345"/>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45"/>
        <v>0</v>
      </c>
      <c r="AG247" s="196">
        <f t="shared" si="345"/>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45"/>
        <v>0</v>
      </c>
      <c r="AG248" s="196">
        <f t="shared" si="345"/>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45"/>
        <v>0</v>
      </c>
      <c r="AG249" s="196">
        <f t="shared" si="345"/>
        <v>0</v>
      </c>
      <c r="AH249" s="490"/>
      <c r="AI249" s="491"/>
    </row>
    <row r="250" spans="1:35" outlineLevel="1">
      <c r="A250" s="171"/>
      <c r="B250" s="171"/>
      <c r="C250" s="208" t="s">
        <v>94</v>
      </c>
      <c r="D250" s="209"/>
      <c r="E250" s="206"/>
      <c r="F250" s="203" t="s">
        <v>115</v>
      </c>
      <c r="G250" s="203" t="s">
        <v>115</v>
      </c>
      <c r="H250" s="2"/>
      <c r="I250" s="2"/>
      <c r="J250" s="2"/>
      <c r="K250" s="2"/>
      <c r="L250" s="2"/>
      <c r="M250" s="2"/>
      <c r="N250" s="2"/>
      <c r="O250" s="191"/>
      <c r="P250" s="2"/>
      <c r="Q250" s="191"/>
      <c r="R250" s="2"/>
      <c r="S250" s="191"/>
      <c r="T250" s="2"/>
      <c r="U250" s="191"/>
      <c r="V250" s="2"/>
      <c r="W250" s="191"/>
      <c r="X250" s="191"/>
      <c r="Y250" s="191"/>
      <c r="Z250" s="2"/>
      <c r="AA250" s="191"/>
      <c r="AB250" s="2"/>
      <c r="AC250" s="191"/>
      <c r="AD250" s="191"/>
      <c r="AE250" s="191"/>
      <c r="AF250" s="238">
        <f t="shared" si="345"/>
        <v>0</v>
      </c>
      <c r="AG250" s="196">
        <f t="shared" si="345"/>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238">
        <f t="shared" si="345"/>
        <v>0</v>
      </c>
      <c r="AG251" s="196">
        <f t="shared" si="345"/>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45"/>
        <v>0</v>
      </c>
      <c r="AG252" s="196">
        <f t="shared" si="345"/>
        <v>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45"/>
        <v>0</v>
      </c>
      <c r="AG253" s="196">
        <f t="shared" si="345"/>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45"/>
        <v>0</v>
      </c>
      <c r="AG254" s="196">
        <f t="shared" si="345"/>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45"/>
        <v>0</v>
      </c>
      <c r="AG255" s="196">
        <f t="shared" si="345"/>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45"/>
        <v>0</v>
      </c>
      <c r="AG256" s="196">
        <f t="shared" si="345"/>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45"/>
        <v>0</v>
      </c>
      <c r="AG257" s="214">
        <f t="shared" si="345"/>
        <v>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45"/>
        <v>0</v>
      </c>
      <c r="AG258" s="214">
        <f t="shared" si="345"/>
        <v>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45"/>
        <v>0</v>
      </c>
      <c r="AG259" s="215">
        <f t="shared" si="345"/>
        <v>0</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45"/>
        <v>0</v>
      </c>
      <c r="AG260" s="215">
        <f t="shared" si="345"/>
        <v>0</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45"/>
        <v>0</v>
      </c>
      <c r="AG261" s="196">
        <f t="shared" si="345"/>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45"/>
        <v>0</v>
      </c>
      <c r="AG262" s="196">
        <f t="shared" si="345"/>
        <v>0</v>
      </c>
      <c r="AH262" s="197"/>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45"/>
        <v>0</v>
      </c>
      <c r="AG263" s="196">
        <f t="shared" si="345"/>
        <v>0</v>
      </c>
      <c r="AH263" s="197"/>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45"/>
        <v>0</v>
      </c>
      <c r="AG264" s="196">
        <f t="shared" si="345"/>
        <v>0</v>
      </c>
      <c r="AH264" s="197"/>
      <c r="AI264" s="197"/>
    </row>
    <row r="265" spans="1:35">
      <c r="A265" s="171"/>
      <c r="B265" s="171"/>
      <c r="C265" s="90"/>
      <c r="D265" s="176"/>
      <c r="E265" s="198" t="s">
        <v>22</v>
      </c>
      <c r="F265" s="136"/>
      <c r="G265" s="155" t="s">
        <v>115</v>
      </c>
      <c r="H265" s="147">
        <f t="shared" ref="H265:AE265" si="346">SUM(H261:H264)</f>
        <v>0</v>
      </c>
      <c r="I265" s="147">
        <f t="shared" si="346"/>
        <v>0</v>
      </c>
      <c r="J265" s="147">
        <f t="shared" si="346"/>
        <v>0</v>
      </c>
      <c r="K265" s="147">
        <f t="shared" si="346"/>
        <v>0</v>
      </c>
      <c r="L265" s="147">
        <f t="shared" si="346"/>
        <v>0</v>
      </c>
      <c r="M265" s="147">
        <f t="shared" si="346"/>
        <v>0</v>
      </c>
      <c r="N265" s="147">
        <f t="shared" si="346"/>
        <v>0</v>
      </c>
      <c r="O265" s="147">
        <f t="shared" si="346"/>
        <v>0</v>
      </c>
      <c r="P265" s="147">
        <f t="shared" si="346"/>
        <v>0</v>
      </c>
      <c r="Q265" s="147">
        <f t="shared" si="346"/>
        <v>0</v>
      </c>
      <c r="R265" s="147">
        <f t="shared" si="346"/>
        <v>0</v>
      </c>
      <c r="S265" s="147">
        <f t="shared" si="346"/>
        <v>0</v>
      </c>
      <c r="T265" s="147">
        <f t="shared" si="346"/>
        <v>0</v>
      </c>
      <c r="U265" s="147">
        <f t="shared" si="346"/>
        <v>0</v>
      </c>
      <c r="V265" s="147">
        <f t="shared" si="346"/>
        <v>0</v>
      </c>
      <c r="W265" s="147">
        <f t="shared" si="346"/>
        <v>0</v>
      </c>
      <c r="X265" s="147">
        <f t="shared" si="346"/>
        <v>0</v>
      </c>
      <c r="Y265" s="147">
        <f t="shared" si="346"/>
        <v>0</v>
      </c>
      <c r="Z265" s="147">
        <f t="shared" si="346"/>
        <v>0</v>
      </c>
      <c r="AA265" s="147">
        <f t="shared" si="346"/>
        <v>0</v>
      </c>
      <c r="AB265" s="147">
        <f t="shared" si="346"/>
        <v>0</v>
      </c>
      <c r="AC265" s="147">
        <f t="shared" si="346"/>
        <v>0</v>
      </c>
      <c r="AD265" s="147">
        <f t="shared" si="346"/>
        <v>0</v>
      </c>
      <c r="AE265" s="147">
        <f t="shared" si="346"/>
        <v>0</v>
      </c>
      <c r="AF265" s="238">
        <f t="shared" si="345"/>
        <v>0</v>
      </c>
      <c r="AG265" s="196">
        <f t="shared" si="345"/>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45"/>
        <v>0</v>
      </c>
      <c r="AG266" s="196">
        <f t="shared" si="345"/>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45"/>
        <v>0</v>
      </c>
      <c r="AG267" s="196">
        <f t="shared" si="345"/>
        <v>0</v>
      </c>
      <c r="AH267" s="197"/>
      <c r="AI267" s="197"/>
    </row>
    <row r="268" spans="1:35">
      <c r="A268" s="171"/>
      <c r="B268" s="171"/>
      <c r="C268" s="90"/>
      <c r="D268" s="90"/>
      <c r="E268" s="93" t="s">
        <v>157</v>
      </c>
      <c r="F268" s="110"/>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45"/>
        <v>0</v>
      </c>
      <c r="AG268" s="196">
        <f t="shared" si="345"/>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45"/>
        <v>0</v>
      </c>
      <c r="AG269" s="196">
        <f t="shared" si="345"/>
        <v>0</v>
      </c>
      <c r="AH269" s="197"/>
      <c r="AI269" s="197"/>
    </row>
    <row r="270" spans="1:35">
      <c r="A270" s="171"/>
      <c r="B270" s="171"/>
      <c r="C270" s="90"/>
      <c r="D270" s="90"/>
      <c r="E270" s="199" t="s">
        <v>22</v>
      </c>
      <c r="F270" s="132"/>
      <c r="G270" s="155" t="s">
        <v>115</v>
      </c>
      <c r="H270" s="147">
        <f t="shared" ref="H270:AE270" si="347">SUM(H266:H269)</f>
        <v>0</v>
      </c>
      <c r="I270" s="147">
        <f t="shared" si="347"/>
        <v>0</v>
      </c>
      <c r="J270" s="147">
        <f t="shared" si="347"/>
        <v>0</v>
      </c>
      <c r="K270" s="147">
        <f t="shared" si="347"/>
        <v>0</v>
      </c>
      <c r="L270" s="147">
        <f t="shared" si="347"/>
        <v>0</v>
      </c>
      <c r="M270" s="147">
        <f t="shared" si="347"/>
        <v>0</v>
      </c>
      <c r="N270" s="147">
        <f t="shared" si="347"/>
        <v>0</v>
      </c>
      <c r="O270" s="147">
        <f t="shared" si="347"/>
        <v>0</v>
      </c>
      <c r="P270" s="147">
        <f t="shared" si="347"/>
        <v>0</v>
      </c>
      <c r="Q270" s="147">
        <f t="shared" si="347"/>
        <v>0</v>
      </c>
      <c r="R270" s="147">
        <f t="shared" si="347"/>
        <v>0</v>
      </c>
      <c r="S270" s="147">
        <f t="shared" si="347"/>
        <v>0</v>
      </c>
      <c r="T270" s="147">
        <f t="shared" si="347"/>
        <v>0</v>
      </c>
      <c r="U270" s="147">
        <f t="shared" si="347"/>
        <v>0</v>
      </c>
      <c r="V270" s="147">
        <f t="shared" si="347"/>
        <v>0</v>
      </c>
      <c r="W270" s="147">
        <f t="shared" si="347"/>
        <v>0</v>
      </c>
      <c r="X270" s="147">
        <f t="shared" si="347"/>
        <v>0</v>
      </c>
      <c r="Y270" s="147">
        <f t="shared" si="347"/>
        <v>0</v>
      </c>
      <c r="Z270" s="147">
        <f t="shared" si="347"/>
        <v>0</v>
      </c>
      <c r="AA270" s="147">
        <f t="shared" si="347"/>
        <v>0</v>
      </c>
      <c r="AB270" s="147">
        <f t="shared" si="347"/>
        <v>0</v>
      </c>
      <c r="AC270" s="147">
        <f t="shared" si="347"/>
        <v>0</v>
      </c>
      <c r="AD270" s="147">
        <f t="shared" si="347"/>
        <v>0</v>
      </c>
      <c r="AE270" s="147">
        <f t="shared" si="347"/>
        <v>0</v>
      </c>
      <c r="AF270" s="238">
        <f t="shared" si="345"/>
        <v>0</v>
      </c>
      <c r="AG270" s="196">
        <f t="shared" si="345"/>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48">SUM(L270,L265)</f>
        <v>0</v>
      </c>
      <c r="M271" s="139">
        <f t="shared" si="348"/>
        <v>0</v>
      </c>
      <c r="N271" s="139">
        <f t="shared" si="348"/>
        <v>0</v>
      </c>
      <c r="O271" s="139">
        <f t="shared" si="348"/>
        <v>0</v>
      </c>
      <c r="P271" s="139">
        <f t="shared" si="348"/>
        <v>0</v>
      </c>
      <c r="Q271" s="139">
        <f t="shared" si="348"/>
        <v>0</v>
      </c>
      <c r="R271" s="139">
        <f t="shared" si="348"/>
        <v>0</v>
      </c>
      <c r="S271" s="139">
        <f t="shared" si="348"/>
        <v>0</v>
      </c>
      <c r="T271" s="139">
        <f>SUM(T270,T265)</f>
        <v>0</v>
      </c>
      <c r="U271" s="139">
        <f>SUM(U270,U265)</f>
        <v>0</v>
      </c>
      <c r="V271" s="139">
        <f t="shared" si="348"/>
        <v>0</v>
      </c>
      <c r="W271" s="139">
        <f>SUM(W270,W265)</f>
        <v>0</v>
      </c>
      <c r="X271" s="139">
        <f t="shared" si="348"/>
        <v>0</v>
      </c>
      <c r="Y271" s="139">
        <f t="shared" si="348"/>
        <v>0</v>
      </c>
      <c r="Z271" s="139">
        <f>SUM(Z270,Z265)</f>
        <v>0</v>
      </c>
      <c r="AA271" s="139">
        <f>SUM(AA270,AA265)</f>
        <v>0</v>
      </c>
      <c r="AB271" s="139">
        <f t="shared" si="348"/>
        <v>0</v>
      </c>
      <c r="AC271" s="139">
        <f>SUM(AC270,AC265)</f>
        <v>0</v>
      </c>
      <c r="AD271" s="139">
        <f t="shared" si="348"/>
        <v>0</v>
      </c>
      <c r="AE271" s="139">
        <f t="shared" si="348"/>
        <v>0</v>
      </c>
      <c r="AF271" s="240">
        <f t="shared" si="345"/>
        <v>0</v>
      </c>
      <c r="AG271" s="214">
        <f t="shared" si="345"/>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45"/>
        <v>0</v>
      </c>
      <c r="AG272" s="215">
        <f t="shared" si="345"/>
        <v>0</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45"/>
        <v>0</v>
      </c>
      <c r="AG273" s="215">
        <f t="shared" si="345"/>
        <v>0</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165"/>
      <c r="AI275" s="165"/>
    </row>
    <row r="276" spans="1:35">
      <c r="F276" s="6"/>
      <c r="G276" s="6"/>
      <c r="H276" s="39"/>
      <c r="I276" s="9"/>
      <c r="J276" s="39"/>
      <c r="K276" s="9"/>
      <c r="L276" s="39"/>
      <c r="M276" s="9"/>
      <c r="AE276" s="34"/>
    </row>
    <row r="277" spans="1:35">
      <c r="F277" s="6"/>
      <c r="G277" s="6"/>
      <c r="AA277" s="34"/>
      <c r="AF277" s="241" t="s">
        <v>181</v>
      </c>
      <c r="AG277" s="242">
        <f>(AG235+AG271)-(AI115+AI174)</f>
        <v>0</v>
      </c>
    </row>
    <row r="278" spans="1:35">
      <c r="F278" s="6"/>
      <c r="G278" s="6"/>
      <c r="AF278" s="241" t="s">
        <v>181</v>
      </c>
      <c r="AG278" s="242">
        <f>AG257-AI160</f>
        <v>0</v>
      </c>
    </row>
    <row r="279" spans="1:35">
      <c r="F279" s="6"/>
      <c r="G279" s="6"/>
      <c r="AF279" s="241" t="s">
        <v>182</v>
      </c>
      <c r="AG279" s="242">
        <f>SUM(AG277:AG278)</f>
        <v>0</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10.109375" style="38" bestFit="1"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2.21875" style="6" customWidth="1"/>
    <col min="39" max="16384" width="9" style="6"/>
  </cols>
  <sheetData>
    <row r="1" spans="1:35" s="7" customFormat="1" ht="15" customHeight="1">
      <c r="A1" s="53" t="s">
        <v>365</v>
      </c>
      <c r="C1" s="63"/>
      <c r="D1" s="63"/>
      <c r="E1" s="63"/>
      <c r="H1" s="45"/>
      <c r="J1" s="45"/>
      <c r="L1" s="45"/>
      <c r="N1" s="45"/>
      <c r="P1" s="45"/>
      <c r="R1" s="45"/>
      <c r="T1" s="45"/>
      <c r="V1" s="45"/>
      <c r="X1" s="45"/>
      <c r="Z1" s="45"/>
      <c r="AB1" s="45"/>
      <c r="AD1" s="45"/>
      <c r="AF1" s="216"/>
      <c r="AH1" s="45"/>
    </row>
    <row r="3" spans="1:35">
      <c r="A3" s="6" t="s">
        <v>23</v>
      </c>
      <c r="B3" s="8" t="s">
        <v>214</v>
      </c>
    </row>
    <row r="4" spans="1:35">
      <c r="A4" s="6" t="s">
        <v>113</v>
      </c>
      <c r="B4" s="54" t="s">
        <v>215</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216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35</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35</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198</v>
      </c>
      <c r="D8" s="65"/>
      <c r="H8" s="10" t="s">
        <v>126</v>
      </c>
      <c r="I8" s="25">
        <f>$B$7-I9-I6-I7-I10</f>
        <v>35</v>
      </c>
      <c r="K8" s="25">
        <f>$B$7-K9-K6-K7-K10</f>
        <v>35</v>
      </c>
      <c r="M8" s="25">
        <f>$B$7-M9-M6-M7-M10</f>
        <v>35</v>
      </c>
      <c r="O8" s="25">
        <f>$B$7-O9-O6-O7-O10</f>
        <v>35</v>
      </c>
      <c r="Q8" s="25">
        <f>$B$7-Q9-Q6-Q7-Q10</f>
        <v>35</v>
      </c>
      <c r="S8" s="25">
        <f>$B$7-S9-S6-S7-S10</f>
        <v>35</v>
      </c>
      <c r="U8" s="25">
        <f>$B$7-U9-U6-U7-U10</f>
        <v>35</v>
      </c>
      <c r="W8" s="25">
        <f>$B$7-W9-W6-W7-W10</f>
        <v>35</v>
      </c>
      <c r="Y8" s="25">
        <f>$B$7-Y9-Y6-Y7-Y10</f>
        <v>35</v>
      </c>
      <c r="AA8" s="25">
        <f>$B$7-AA9-AA6-AA7-AA10</f>
        <v>35</v>
      </c>
      <c r="AC8" s="25">
        <f>$B$7-AC9-AC6-AC7-AC10</f>
        <v>35</v>
      </c>
      <c r="AE8" s="25">
        <f>$B$7-AE9-AE6-AE7-AE10</f>
        <v>35</v>
      </c>
      <c r="AG8" s="18">
        <f t="shared" ref="AG8:AG10" si="1">SUM(I8:AE8)</f>
        <v>420</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97</v>
      </c>
      <c r="F14" s="494">
        <v>687211</v>
      </c>
      <c r="G14" s="107" t="s">
        <v>127</v>
      </c>
      <c r="H14" s="247"/>
      <c r="I14" s="3">
        <f>ROUNDDOWN($F14*H14,0)</f>
        <v>0</v>
      </c>
      <c r="J14" s="247"/>
      <c r="K14" s="3">
        <f>ROUNDDOWN($F14*J14,0)</f>
        <v>0</v>
      </c>
      <c r="L14" s="248"/>
      <c r="M14" s="3">
        <f>ROUNDDOWN($F14*L14,0)</f>
        <v>0</v>
      </c>
      <c r="N14" s="247"/>
      <c r="O14" s="3">
        <f>ROUNDDOWN($F14*N14,0)</f>
        <v>0</v>
      </c>
      <c r="P14" s="116"/>
      <c r="Q14" s="3">
        <f>ROUNDDOWN($F14*P14,0)</f>
        <v>0</v>
      </c>
      <c r="R14" s="116"/>
      <c r="S14" s="3">
        <f>ROUNDDOWN($F14*R14,0)</f>
        <v>0</v>
      </c>
      <c r="T14" s="116"/>
      <c r="U14" s="3">
        <f>ROUNDDOWN($F14*T14,0)</f>
        <v>0</v>
      </c>
      <c r="V14" s="116"/>
      <c r="W14" s="3">
        <f>ROUNDDOWN($F14*V14,0)</f>
        <v>0</v>
      </c>
      <c r="X14" s="116"/>
      <c r="Y14" s="3">
        <f>ROUNDDOWN($F14*X14,0)</f>
        <v>0</v>
      </c>
      <c r="Z14" s="116"/>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545" t="s">
        <v>379</v>
      </c>
      <c r="F15" s="398">
        <v>689935</v>
      </c>
      <c r="G15" s="107"/>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 t="shared" ref="S15:S17" si="6">ROUNDDOWN($F15*R15,0)</f>
        <v>0</v>
      </c>
      <c r="T15" s="115"/>
      <c r="U15" s="3">
        <f t="shared" ref="U15:U23" si="7">ROUNDDOWN($F15*T15,0)</f>
        <v>0</v>
      </c>
      <c r="V15" s="115"/>
      <c r="W15" s="3">
        <f t="shared" ref="W15:W23" si="8">ROUNDDOWN($F15*V15,0)</f>
        <v>0</v>
      </c>
      <c r="X15" s="115"/>
      <c r="Y15" s="3">
        <f t="shared" ref="Y15:Y23" si="9">ROUNDDOWN($F15*X15,0)</f>
        <v>0</v>
      </c>
      <c r="Z15" s="115"/>
      <c r="AA15" s="3">
        <f t="shared" ref="AA15:AA17" si="10">ROUNDDOWN($F15*Z15,0)</f>
        <v>0</v>
      </c>
      <c r="AB15" s="115"/>
      <c r="AC15" s="3">
        <f t="shared" ref="AC15:AC23" si="11">ROUNDDOWN($F15*AB15,0)</f>
        <v>0</v>
      </c>
      <c r="AD15" s="115"/>
      <c r="AE15" s="3">
        <f t="shared" ref="AE15:AE23" si="12">ROUNDDOWN($F15*AD15,0)</f>
        <v>0</v>
      </c>
      <c r="AF15" s="220"/>
      <c r="AG15" s="3">
        <f t="shared" ref="AG15:AG23" si="13">ROUNDDOWN($F15*AF15,0)</f>
        <v>0</v>
      </c>
      <c r="AH15" s="114">
        <f t="shared" ref="AH15:AI46" si="14">SUM(AF15,AD15,AB15,Z15,X15,V15,T15,R15,P15,N15,L15,J15,H15)</f>
        <v>0</v>
      </c>
      <c r="AI15" s="4">
        <f t="shared" si="14"/>
        <v>0</v>
      </c>
    </row>
    <row r="16" spans="1:35">
      <c r="A16" s="13"/>
      <c r="B16" s="13"/>
      <c r="C16" s="68"/>
      <c r="D16" s="26"/>
      <c r="E16" s="88"/>
      <c r="F16" s="111"/>
      <c r="G16" s="200"/>
      <c r="H16" s="115"/>
      <c r="I16" s="3">
        <f t="shared" si="2"/>
        <v>0</v>
      </c>
      <c r="J16" s="115"/>
      <c r="K16" s="3">
        <f t="shared" si="2"/>
        <v>0</v>
      </c>
      <c r="L16" s="115"/>
      <c r="M16" s="3">
        <f t="shared" si="3"/>
        <v>0</v>
      </c>
      <c r="N16" s="115"/>
      <c r="O16" s="3">
        <f t="shared" si="4"/>
        <v>0</v>
      </c>
      <c r="P16" s="115"/>
      <c r="Q16" s="3">
        <f t="shared" si="5"/>
        <v>0</v>
      </c>
      <c r="R16" s="115"/>
      <c r="S16" s="3">
        <f t="shared" si="6"/>
        <v>0</v>
      </c>
      <c r="T16" s="115"/>
      <c r="U16" s="3">
        <f t="shared" si="7"/>
        <v>0</v>
      </c>
      <c r="V16" s="115"/>
      <c r="W16" s="3">
        <f t="shared" si="8"/>
        <v>0</v>
      </c>
      <c r="X16" s="115"/>
      <c r="Y16" s="3">
        <f t="shared" si="9"/>
        <v>0</v>
      </c>
      <c r="Z16" s="115"/>
      <c r="AA16" s="3">
        <f t="shared" si="10"/>
        <v>0</v>
      </c>
      <c r="AB16" s="115"/>
      <c r="AC16" s="3">
        <f t="shared" si="11"/>
        <v>0</v>
      </c>
      <c r="AD16" s="115"/>
      <c r="AE16" s="3">
        <f t="shared" si="12"/>
        <v>0</v>
      </c>
      <c r="AF16" s="220"/>
      <c r="AG16" s="3">
        <f t="shared" si="13"/>
        <v>0</v>
      </c>
      <c r="AH16" s="114">
        <f t="shared" si="14"/>
        <v>0</v>
      </c>
      <c r="AI16" s="4">
        <f t="shared" si="14"/>
        <v>0</v>
      </c>
    </row>
    <row r="17" spans="1:35">
      <c r="A17" s="13"/>
      <c r="B17" s="13"/>
      <c r="C17" s="68"/>
      <c r="D17" s="26"/>
      <c r="E17" s="88"/>
      <c r="F17" s="109"/>
      <c r="G17" s="109"/>
      <c r="H17" s="115"/>
      <c r="I17" s="3">
        <f t="shared" si="2"/>
        <v>0</v>
      </c>
      <c r="J17" s="115"/>
      <c r="K17" s="3">
        <f t="shared" si="2"/>
        <v>0</v>
      </c>
      <c r="L17" s="115"/>
      <c r="M17" s="3">
        <f t="shared" si="3"/>
        <v>0</v>
      </c>
      <c r="N17" s="115"/>
      <c r="O17" s="3">
        <f t="shared" si="4"/>
        <v>0</v>
      </c>
      <c r="P17" s="115"/>
      <c r="Q17" s="3">
        <f t="shared" si="5"/>
        <v>0</v>
      </c>
      <c r="R17" s="115"/>
      <c r="S17" s="3">
        <f t="shared" si="6"/>
        <v>0</v>
      </c>
      <c r="T17" s="115"/>
      <c r="U17" s="3">
        <f t="shared" si="7"/>
        <v>0</v>
      </c>
      <c r="V17" s="115"/>
      <c r="W17" s="3">
        <f t="shared" si="8"/>
        <v>0</v>
      </c>
      <c r="X17" s="115"/>
      <c r="Y17" s="3">
        <f t="shared" si="9"/>
        <v>0</v>
      </c>
      <c r="Z17" s="115"/>
      <c r="AA17" s="3">
        <f t="shared" si="10"/>
        <v>0</v>
      </c>
      <c r="AB17" s="115"/>
      <c r="AC17" s="3">
        <f t="shared" si="11"/>
        <v>0</v>
      </c>
      <c r="AD17" s="115"/>
      <c r="AE17" s="3">
        <f t="shared" si="12"/>
        <v>0</v>
      </c>
      <c r="AF17" s="220"/>
      <c r="AG17" s="3">
        <f t="shared" si="13"/>
        <v>0</v>
      </c>
      <c r="AH17" s="114">
        <f t="shared" si="14"/>
        <v>0</v>
      </c>
      <c r="AI17" s="4">
        <f t="shared" si="14"/>
        <v>0</v>
      </c>
    </row>
    <row r="18" spans="1:35">
      <c r="A18" s="13"/>
      <c r="B18" s="13"/>
      <c r="C18" s="67"/>
      <c r="D18" s="26"/>
      <c r="E18" s="69"/>
      <c r="F18" s="109"/>
      <c r="G18" s="109"/>
      <c r="H18" s="115"/>
      <c r="I18" s="3">
        <f t="shared" si="2"/>
        <v>0</v>
      </c>
      <c r="J18" s="115"/>
      <c r="K18" s="3">
        <f t="shared" si="2"/>
        <v>0</v>
      </c>
      <c r="L18" s="115"/>
      <c r="M18" s="3">
        <f t="shared" si="3"/>
        <v>0</v>
      </c>
      <c r="N18" s="115"/>
      <c r="O18" s="3">
        <f t="shared" si="4"/>
        <v>0</v>
      </c>
      <c r="P18" s="115"/>
      <c r="Q18" s="3">
        <f t="shared" si="5"/>
        <v>0</v>
      </c>
      <c r="R18" s="115"/>
      <c r="S18" s="3">
        <f t="shared" ref="S18:S23" si="15">ROUNDDOWN($F18*R18,0)</f>
        <v>0</v>
      </c>
      <c r="T18" s="115"/>
      <c r="U18" s="3">
        <f t="shared" si="7"/>
        <v>0</v>
      </c>
      <c r="V18" s="115"/>
      <c r="W18" s="3">
        <f t="shared" si="8"/>
        <v>0</v>
      </c>
      <c r="X18" s="115"/>
      <c r="Y18" s="3">
        <f t="shared" si="9"/>
        <v>0</v>
      </c>
      <c r="Z18" s="115"/>
      <c r="AA18" s="3">
        <f t="shared" ref="AA18:AA23" si="16">ROUNDDOWN($F18*Z18,0)</f>
        <v>0</v>
      </c>
      <c r="AB18" s="115"/>
      <c r="AC18" s="3">
        <f t="shared" si="11"/>
        <v>0</v>
      </c>
      <c r="AD18" s="115"/>
      <c r="AE18" s="3">
        <f t="shared" si="12"/>
        <v>0</v>
      </c>
      <c r="AF18" s="220"/>
      <c r="AG18" s="3">
        <f t="shared" si="13"/>
        <v>0</v>
      </c>
      <c r="AH18" s="114">
        <f t="shared" si="14"/>
        <v>0</v>
      </c>
      <c r="AI18" s="4">
        <f t="shared" si="14"/>
        <v>0</v>
      </c>
    </row>
    <row r="19" spans="1:35">
      <c r="A19" s="13"/>
      <c r="B19" s="13"/>
      <c r="C19" s="68"/>
      <c r="D19" s="26"/>
      <c r="E19" s="88"/>
      <c r="F19" s="109"/>
      <c r="G19" s="109"/>
      <c r="H19" s="115"/>
      <c r="I19" s="3">
        <f t="shared" si="2"/>
        <v>0</v>
      </c>
      <c r="J19" s="115"/>
      <c r="K19" s="3">
        <f t="shared" si="2"/>
        <v>0</v>
      </c>
      <c r="L19" s="115"/>
      <c r="M19" s="3">
        <f t="shared" si="3"/>
        <v>0</v>
      </c>
      <c r="N19" s="115"/>
      <c r="O19" s="3">
        <f t="shared" si="4"/>
        <v>0</v>
      </c>
      <c r="P19" s="115"/>
      <c r="Q19" s="3">
        <f t="shared" si="5"/>
        <v>0</v>
      </c>
      <c r="R19" s="115"/>
      <c r="S19" s="3">
        <f t="shared" si="15"/>
        <v>0</v>
      </c>
      <c r="T19" s="115"/>
      <c r="U19" s="3">
        <f t="shared" si="7"/>
        <v>0</v>
      </c>
      <c r="V19" s="115"/>
      <c r="W19" s="3">
        <f t="shared" si="8"/>
        <v>0</v>
      </c>
      <c r="X19" s="115"/>
      <c r="Y19" s="3">
        <f t="shared" si="9"/>
        <v>0</v>
      </c>
      <c r="Z19" s="115"/>
      <c r="AA19" s="3">
        <f t="shared" si="16"/>
        <v>0</v>
      </c>
      <c r="AB19" s="115"/>
      <c r="AC19" s="3">
        <f t="shared" si="11"/>
        <v>0</v>
      </c>
      <c r="AD19" s="115"/>
      <c r="AE19" s="3">
        <f t="shared" si="12"/>
        <v>0</v>
      </c>
      <c r="AF19" s="220"/>
      <c r="AG19" s="3">
        <f t="shared" si="13"/>
        <v>0</v>
      </c>
      <c r="AH19" s="114">
        <f t="shared" si="14"/>
        <v>0</v>
      </c>
      <c r="AI19" s="4">
        <f t="shared" si="14"/>
        <v>0</v>
      </c>
    </row>
    <row r="20" spans="1:35">
      <c r="A20" s="13"/>
      <c r="B20" s="13"/>
      <c r="C20" s="68"/>
      <c r="D20" s="26"/>
      <c r="E20" s="88"/>
      <c r="F20" s="109"/>
      <c r="G20" s="109"/>
      <c r="H20" s="115"/>
      <c r="I20" s="3">
        <f t="shared" si="2"/>
        <v>0</v>
      </c>
      <c r="J20" s="115"/>
      <c r="K20" s="3">
        <f t="shared" si="2"/>
        <v>0</v>
      </c>
      <c r="L20" s="115"/>
      <c r="M20" s="3">
        <f t="shared" si="3"/>
        <v>0</v>
      </c>
      <c r="N20" s="115"/>
      <c r="O20" s="3">
        <f t="shared" si="4"/>
        <v>0</v>
      </c>
      <c r="P20" s="115"/>
      <c r="Q20" s="3">
        <f t="shared" si="5"/>
        <v>0</v>
      </c>
      <c r="R20" s="115"/>
      <c r="S20" s="3">
        <f t="shared" si="15"/>
        <v>0</v>
      </c>
      <c r="T20" s="115"/>
      <c r="U20" s="3">
        <f t="shared" si="7"/>
        <v>0</v>
      </c>
      <c r="V20" s="115"/>
      <c r="W20" s="3">
        <f t="shared" si="8"/>
        <v>0</v>
      </c>
      <c r="X20" s="115"/>
      <c r="Y20" s="3">
        <f t="shared" si="9"/>
        <v>0</v>
      </c>
      <c r="Z20" s="115"/>
      <c r="AA20" s="3">
        <f t="shared" si="16"/>
        <v>0</v>
      </c>
      <c r="AB20" s="115"/>
      <c r="AC20" s="3">
        <f t="shared" si="11"/>
        <v>0</v>
      </c>
      <c r="AD20" s="115"/>
      <c r="AE20" s="3">
        <f t="shared" si="12"/>
        <v>0</v>
      </c>
      <c r="AF20" s="220"/>
      <c r="AG20" s="3">
        <f t="shared" si="13"/>
        <v>0</v>
      </c>
      <c r="AH20" s="114">
        <f t="shared" si="14"/>
        <v>0</v>
      </c>
      <c r="AI20" s="4">
        <f t="shared" si="14"/>
        <v>0</v>
      </c>
    </row>
    <row r="21" spans="1:35">
      <c r="A21" s="13"/>
      <c r="B21" s="13"/>
      <c r="C21" s="68"/>
      <c r="D21" s="26"/>
      <c r="E21" s="88"/>
      <c r="F21" s="109"/>
      <c r="G21" s="109"/>
      <c r="H21" s="115"/>
      <c r="I21" s="3">
        <f t="shared" si="2"/>
        <v>0</v>
      </c>
      <c r="J21" s="115"/>
      <c r="K21" s="3">
        <f t="shared" si="2"/>
        <v>0</v>
      </c>
      <c r="L21" s="115"/>
      <c r="M21" s="3">
        <f t="shared" si="3"/>
        <v>0</v>
      </c>
      <c r="N21" s="115"/>
      <c r="O21" s="3">
        <f t="shared" si="4"/>
        <v>0</v>
      </c>
      <c r="P21" s="115"/>
      <c r="Q21" s="3">
        <f t="shared" si="5"/>
        <v>0</v>
      </c>
      <c r="R21" s="115"/>
      <c r="S21" s="3">
        <f t="shared" si="15"/>
        <v>0</v>
      </c>
      <c r="T21" s="115"/>
      <c r="U21" s="3">
        <f t="shared" si="7"/>
        <v>0</v>
      </c>
      <c r="V21" s="115"/>
      <c r="W21" s="3">
        <f t="shared" si="8"/>
        <v>0</v>
      </c>
      <c r="X21" s="115"/>
      <c r="Y21" s="3">
        <f t="shared" si="9"/>
        <v>0</v>
      </c>
      <c r="Z21" s="115"/>
      <c r="AA21" s="3">
        <f t="shared" si="16"/>
        <v>0</v>
      </c>
      <c r="AB21" s="115"/>
      <c r="AC21" s="3">
        <f t="shared" si="11"/>
        <v>0</v>
      </c>
      <c r="AD21" s="115"/>
      <c r="AE21" s="3">
        <f t="shared" si="12"/>
        <v>0</v>
      </c>
      <c r="AF21" s="220"/>
      <c r="AG21" s="3">
        <f t="shared" si="13"/>
        <v>0</v>
      </c>
      <c r="AH21" s="114">
        <f t="shared" si="14"/>
        <v>0</v>
      </c>
      <c r="AI21" s="4">
        <f t="shared" si="14"/>
        <v>0</v>
      </c>
    </row>
    <row r="22" spans="1:35">
      <c r="A22" s="13"/>
      <c r="B22" s="13"/>
      <c r="C22" s="68"/>
      <c r="D22" s="26"/>
      <c r="E22" s="88"/>
      <c r="F22" s="109"/>
      <c r="G22" s="109"/>
      <c r="H22" s="115"/>
      <c r="I22" s="3">
        <f t="shared" si="2"/>
        <v>0</v>
      </c>
      <c r="J22" s="115"/>
      <c r="K22" s="3">
        <f t="shared" si="2"/>
        <v>0</v>
      </c>
      <c r="L22" s="115"/>
      <c r="M22" s="3">
        <f t="shared" si="3"/>
        <v>0</v>
      </c>
      <c r="N22" s="115"/>
      <c r="O22" s="3">
        <f t="shared" si="4"/>
        <v>0</v>
      </c>
      <c r="P22" s="115"/>
      <c r="Q22" s="3">
        <f t="shared" si="5"/>
        <v>0</v>
      </c>
      <c r="R22" s="115"/>
      <c r="S22" s="3">
        <f t="shared" si="15"/>
        <v>0</v>
      </c>
      <c r="T22" s="115"/>
      <c r="U22" s="3">
        <f t="shared" si="7"/>
        <v>0</v>
      </c>
      <c r="V22" s="115"/>
      <c r="W22" s="3">
        <f t="shared" si="8"/>
        <v>0</v>
      </c>
      <c r="X22" s="115"/>
      <c r="Y22" s="3">
        <f t="shared" si="9"/>
        <v>0</v>
      </c>
      <c r="Z22" s="115"/>
      <c r="AA22" s="3">
        <f t="shared" si="16"/>
        <v>0</v>
      </c>
      <c r="AB22" s="115"/>
      <c r="AC22" s="3">
        <f t="shared" si="11"/>
        <v>0</v>
      </c>
      <c r="AD22" s="115"/>
      <c r="AE22" s="3">
        <f t="shared" si="12"/>
        <v>0</v>
      </c>
      <c r="AF22" s="220"/>
      <c r="AG22" s="3">
        <f t="shared" si="13"/>
        <v>0</v>
      </c>
      <c r="AH22" s="114">
        <f t="shared" si="14"/>
        <v>0</v>
      </c>
      <c r="AI22" s="4">
        <f t="shared" si="14"/>
        <v>0</v>
      </c>
    </row>
    <row r="23" spans="1:35">
      <c r="A23" s="13"/>
      <c r="B23" s="13"/>
      <c r="C23" s="68"/>
      <c r="D23" s="26"/>
      <c r="E23" s="88"/>
      <c r="F23" s="109"/>
      <c r="G23" s="109"/>
      <c r="H23" s="115"/>
      <c r="I23" s="3">
        <f t="shared" si="2"/>
        <v>0</v>
      </c>
      <c r="J23" s="115"/>
      <c r="K23" s="3">
        <f t="shared" si="2"/>
        <v>0</v>
      </c>
      <c r="L23" s="115"/>
      <c r="M23" s="3">
        <f t="shared" si="3"/>
        <v>0</v>
      </c>
      <c r="N23" s="115"/>
      <c r="O23" s="3">
        <f t="shared" si="4"/>
        <v>0</v>
      </c>
      <c r="P23" s="115"/>
      <c r="Q23" s="3">
        <f t="shared" si="5"/>
        <v>0</v>
      </c>
      <c r="R23" s="115"/>
      <c r="S23" s="3">
        <f t="shared" si="15"/>
        <v>0</v>
      </c>
      <c r="T23" s="115"/>
      <c r="U23" s="3">
        <f t="shared" si="7"/>
        <v>0</v>
      </c>
      <c r="V23" s="115"/>
      <c r="W23" s="3">
        <f t="shared" si="8"/>
        <v>0</v>
      </c>
      <c r="X23" s="115"/>
      <c r="Y23" s="3">
        <f t="shared" si="9"/>
        <v>0</v>
      </c>
      <c r="Z23" s="115"/>
      <c r="AA23" s="3">
        <f t="shared" si="16"/>
        <v>0</v>
      </c>
      <c r="AB23" s="115"/>
      <c r="AC23" s="3">
        <f t="shared" si="11"/>
        <v>0</v>
      </c>
      <c r="AD23" s="115"/>
      <c r="AE23" s="3">
        <f t="shared" si="12"/>
        <v>0</v>
      </c>
      <c r="AF23" s="220"/>
      <c r="AG23" s="3">
        <f t="shared" si="13"/>
        <v>0</v>
      </c>
      <c r="AH23" s="114">
        <f t="shared" si="14"/>
        <v>0</v>
      </c>
      <c r="AI23" s="4">
        <f t="shared" si="14"/>
        <v>0</v>
      </c>
    </row>
    <row r="24" spans="1:35">
      <c r="A24" s="13"/>
      <c r="B24" s="13"/>
      <c r="C24" s="68"/>
      <c r="D24" s="69"/>
      <c r="E24" s="124" t="s">
        <v>22</v>
      </c>
      <c r="F24" s="132"/>
      <c r="G24" s="132"/>
      <c r="H24" s="128">
        <f t="shared" ref="H24:AG24" si="17">SUM(H14:H23)</f>
        <v>0</v>
      </c>
      <c r="I24" s="129">
        <f t="shared" si="17"/>
        <v>0</v>
      </c>
      <c r="J24" s="128">
        <f t="shared" si="17"/>
        <v>0</v>
      </c>
      <c r="K24" s="129">
        <f t="shared" si="17"/>
        <v>0</v>
      </c>
      <c r="L24" s="128">
        <f t="shared" si="17"/>
        <v>0</v>
      </c>
      <c r="M24" s="129">
        <f t="shared" si="17"/>
        <v>0</v>
      </c>
      <c r="N24" s="128">
        <f t="shared" si="17"/>
        <v>0</v>
      </c>
      <c r="O24" s="129">
        <f t="shared" si="17"/>
        <v>0</v>
      </c>
      <c r="P24" s="128">
        <f t="shared" si="17"/>
        <v>0</v>
      </c>
      <c r="Q24" s="129">
        <f t="shared" si="17"/>
        <v>0</v>
      </c>
      <c r="R24" s="128">
        <f t="shared" si="17"/>
        <v>0</v>
      </c>
      <c r="S24" s="129">
        <f t="shared" si="17"/>
        <v>0</v>
      </c>
      <c r="T24" s="128">
        <f t="shared" si="17"/>
        <v>0</v>
      </c>
      <c r="U24" s="129">
        <f t="shared" si="17"/>
        <v>0</v>
      </c>
      <c r="V24" s="128">
        <f t="shared" si="17"/>
        <v>0</v>
      </c>
      <c r="W24" s="129">
        <f t="shared" si="17"/>
        <v>0</v>
      </c>
      <c r="X24" s="128">
        <f t="shared" si="17"/>
        <v>0</v>
      </c>
      <c r="Y24" s="129">
        <f t="shared" si="17"/>
        <v>0</v>
      </c>
      <c r="Z24" s="128">
        <f t="shared" si="17"/>
        <v>0</v>
      </c>
      <c r="AA24" s="129">
        <f t="shared" si="17"/>
        <v>0</v>
      </c>
      <c r="AB24" s="128">
        <f t="shared" si="17"/>
        <v>0</v>
      </c>
      <c r="AC24" s="129">
        <f t="shared" si="17"/>
        <v>0</v>
      </c>
      <c r="AD24" s="128">
        <f t="shared" si="17"/>
        <v>0</v>
      </c>
      <c r="AE24" s="129">
        <f t="shared" si="17"/>
        <v>0</v>
      </c>
      <c r="AF24" s="221">
        <f t="shared" si="17"/>
        <v>0</v>
      </c>
      <c r="AG24" s="129">
        <f t="shared" si="17"/>
        <v>0</v>
      </c>
      <c r="AH24" s="128">
        <f>SUM(AF24,AD24,AB24,Z24,X24,V24,T24,R24,P24,N24,L24,J24,H24)</f>
        <v>0</v>
      </c>
      <c r="AI24" s="129">
        <f>SUM(AG24,AE24,AC24,AA24,Y24,W24,U24,S24,Q24,O24,M24,K24,I24)</f>
        <v>0</v>
      </c>
    </row>
    <row r="25" spans="1:35">
      <c r="A25" s="13"/>
      <c r="B25" s="13"/>
      <c r="C25" s="68"/>
      <c r="D25" s="22" t="s">
        <v>68</v>
      </c>
      <c r="E25" s="88" t="s">
        <v>32</v>
      </c>
      <c r="F25" s="494">
        <v>544070</v>
      </c>
      <c r="G25" s="107" t="s">
        <v>127</v>
      </c>
      <c r="H25" s="2"/>
      <c r="I25" s="3">
        <f t="shared" ref="I25:K33" si="18">ROUNDDOWN($F25*H25,0)</f>
        <v>0</v>
      </c>
      <c r="J25" s="2"/>
      <c r="K25" s="3">
        <f t="shared" si="18"/>
        <v>0</v>
      </c>
      <c r="L25" s="2"/>
      <c r="M25" s="3">
        <f t="shared" ref="M25:M33" si="19">ROUNDDOWN($F25*L25,0)</f>
        <v>0</v>
      </c>
      <c r="N25" s="2"/>
      <c r="O25" s="3">
        <f t="shared" ref="O25:O33" si="20">ROUNDDOWN($F25*N25,0)</f>
        <v>0</v>
      </c>
      <c r="P25" s="2"/>
      <c r="Q25" s="3">
        <f t="shared" ref="Q25:Q33" si="21">ROUNDDOWN($F25*P25,0)</f>
        <v>0</v>
      </c>
      <c r="R25" s="116"/>
      <c r="S25" s="3">
        <f>ROUNDDOWN($F25*R25,0)</f>
        <v>0</v>
      </c>
      <c r="T25" s="2"/>
      <c r="U25" s="3">
        <f t="shared" ref="U25:U33" si="22">ROUNDDOWN($F25*T25,0)</f>
        <v>0</v>
      </c>
      <c r="V25" s="2"/>
      <c r="W25" s="3">
        <f t="shared" ref="W25:W33" si="23">ROUNDDOWN($F25*V25,0)</f>
        <v>0</v>
      </c>
      <c r="X25" s="2"/>
      <c r="Y25" s="3">
        <f t="shared" ref="Y25:Y33" si="24">ROUNDDOWN($F25*X25,0)</f>
        <v>0</v>
      </c>
      <c r="Z25" s="116"/>
      <c r="AA25" s="3">
        <f>ROUNDDOWN($F25*Z25,0)</f>
        <v>0</v>
      </c>
      <c r="AB25" s="2"/>
      <c r="AC25" s="3">
        <f t="shared" ref="AC25:AC33" si="25">ROUNDDOWN($F25*AB25,0)</f>
        <v>0</v>
      </c>
      <c r="AD25" s="2"/>
      <c r="AE25" s="3">
        <f t="shared" ref="AE25:AE33" si="26">ROUNDDOWN($F25*AD25,0)</f>
        <v>0</v>
      </c>
      <c r="AF25" s="222"/>
      <c r="AG25" s="3">
        <f t="shared" ref="AG25:AG33" si="27">ROUNDDOWN($F25*AF25,0)</f>
        <v>0</v>
      </c>
      <c r="AH25" s="4">
        <f>SUM(AF25,AD25,AB25,Z25,X25,V25,T25,R25,P25,N25,L25,J25,H25)</f>
        <v>0</v>
      </c>
      <c r="AI25" s="4">
        <f t="shared" si="14"/>
        <v>0</v>
      </c>
    </row>
    <row r="26" spans="1:35">
      <c r="A26" s="13"/>
      <c r="B26" s="13"/>
      <c r="C26" s="68"/>
      <c r="D26" s="26"/>
      <c r="E26" s="545" t="s">
        <v>379</v>
      </c>
      <c r="F26" s="398">
        <v>546794</v>
      </c>
      <c r="G26" s="107"/>
      <c r="H26" s="1"/>
      <c r="I26" s="3">
        <f t="shared" si="18"/>
        <v>0</v>
      </c>
      <c r="J26" s="1"/>
      <c r="K26" s="3">
        <f t="shared" si="18"/>
        <v>0</v>
      </c>
      <c r="L26" s="1"/>
      <c r="M26" s="3">
        <f t="shared" si="19"/>
        <v>0</v>
      </c>
      <c r="N26" s="1"/>
      <c r="O26" s="3">
        <f t="shared" si="20"/>
        <v>0</v>
      </c>
      <c r="P26" s="1"/>
      <c r="Q26" s="3">
        <f t="shared" si="21"/>
        <v>0</v>
      </c>
      <c r="R26" s="115"/>
      <c r="S26" s="3">
        <f t="shared" ref="S26:S28" si="28">ROUNDDOWN($F26*R26,0)</f>
        <v>0</v>
      </c>
      <c r="T26" s="1"/>
      <c r="U26" s="3">
        <f t="shared" si="22"/>
        <v>0</v>
      </c>
      <c r="V26" s="1"/>
      <c r="W26" s="3">
        <f t="shared" si="23"/>
        <v>0</v>
      </c>
      <c r="X26" s="1"/>
      <c r="Y26" s="3">
        <f t="shared" si="24"/>
        <v>0</v>
      </c>
      <c r="Z26" s="115"/>
      <c r="AA26" s="3">
        <f t="shared" ref="AA26:AA28" si="29">ROUNDDOWN($F26*Z26,0)</f>
        <v>0</v>
      </c>
      <c r="AB26" s="1"/>
      <c r="AC26" s="3">
        <f t="shared" si="25"/>
        <v>0</v>
      </c>
      <c r="AD26" s="1"/>
      <c r="AE26" s="3">
        <f t="shared" si="26"/>
        <v>0</v>
      </c>
      <c r="AF26" s="223"/>
      <c r="AG26" s="3">
        <f t="shared" si="27"/>
        <v>0</v>
      </c>
      <c r="AH26" s="4">
        <f t="shared" si="14"/>
        <v>0</v>
      </c>
      <c r="AI26" s="4">
        <f t="shared" si="14"/>
        <v>0</v>
      </c>
    </row>
    <row r="27" spans="1:35">
      <c r="A27" s="13"/>
      <c r="B27" s="13"/>
      <c r="C27" s="68"/>
      <c r="D27" s="26"/>
      <c r="E27" s="88"/>
      <c r="F27" s="111"/>
      <c r="G27" s="107"/>
      <c r="H27" s="1"/>
      <c r="I27" s="3">
        <f t="shared" si="18"/>
        <v>0</v>
      </c>
      <c r="J27" s="1"/>
      <c r="K27" s="3">
        <f t="shared" si="18"/>
        <v>0</v>
      </c>
      <c r="L27" s="1"/>
      <c r="M27" s="3">
        <f t="shared" si="19"/>
        <v>0</v>
      </c>
      <c r="N27" s="1"/>
      <c r="O27" s="3">
        <f t="shared" si="20"/>
        <v>0</v>
      </c>
      <c r="P27" s="1"/>
      <c r="Q27" s="3">
        <f t="shared" si="21"/>
        <v>0</v>
      </c>
      <c r="R27" s="115"/>
      <c r="S27" s="3">
        <f t="shared" si="28"/>
        <v>0</v>
      </c>
      <c r="T27" s="1"/>
      <c r="U27" s="3">
        <f t="shared" si="22"/>
        <v>0</v>
      </c>
      <c r="V27" s="1"/>
      <c r="W27" s="3">
        <f t="shared" si="23"/>
        <v>0</v>
      </c>
      <c r="X27" s="1"/>
      <c r="Y27" s="3">
        <f t="shared" si="24"/>
        <v>0</v>
      </c>
      <c r="Z27" s="115"/>
      <c r="AA27" s="3">
        <f t="shared" si="29"/>
        <v>0</v>
      </c>
      <c r="AB27" s="1"/>
      <c r="AC27" s="3">
        <f t="shared" si="25"/>
        <v>0</v>
      </c>
      <c r="AD27" s="1"/>
      <c r="AE27" s="3">
        <f t="shared" si="26"/>
        <v>0</v>
      </c>
      <c r="AF27" s="223"/>
      <c r="AG27" s="3">
        <f t="shared" si="27"/>
        <v>0</v>
      </c>
      <c r="AH27" s="4">
        <f t="shared" si="14"/>
        <v>0</v>
      </c>
      <c r="AI27" s="4">
        <f t="shared" si="14"/>
        <v>0</v>
      </c>
    </row>
    <row r="28" spans="1:35" ht="14.25" customHeight="1">
      <c r="A28" s="13"/>
      <c r="B28" s="13"/>
      <c r="C28" s="68"/>
      <c r="D28" s="26"/>
      <c r="E28" s="88"/>
      <c r="F28" s="109"/>
      <c r="G28" s="109"/>
      <c r="H28" s="1"/>
      <c r="I28" s="3">
        <f t="shared" si="18"/>
        <v>0</v>
      </c>
      <c r="J28" s="1"/>
      <c r="K28" s="3">
        <f t="shared" si="18"/>
        <v>0</v>
      </c>
      <c r="L28" s="1"/>
      <c r="M28" s="3">
        <f t="shared" si="19"/>
        <v>0</v>
      </c>
      <c r="N28" s="1"/>
      <c r="O28" s="3">
        <f t="shared" si="20"/>
        <v>0</v>
      </c>
      <c r="P28" s="1"/>
      <c r="Q28" s="3">
        <f t="shared" si="21"/>
        <v>0</v>
      </c>
      <c r="R28" s="115"/>
      <c r="S28" s="3">
        <f t="shared" si="28"/>
        <v>0</v>
      </c>
      <c r="T28" s="1"/>
      <c r="U28" s="3">
        <f t="shared" si="22"/>
        <v>0</v>
      </c>
      <c r="V28" s="1"/>
      <c r="W28" s="3">
        <f t="shared" si="23"/>
        <v>0</v>
      </c>
      <c r="X28" s="1"/>
      <c r="Y28" s="3">
        <f t="shared" si="24"/>
        <v>0</v>
      </c>
      <c r="Z28" s="115"/>
      <c r="AA28" s="3">
        <f t="shared" si="29"/>
        <v>0</v>
      </c>
      <c r="AB28" s="1"/>
      <c r="AC28" s="3">
        <f t="shared" si="25"/>
        <v>0</v>
      </c>
      <c r="AD28" s="1"/>
      <c r="AE28" s="3">
        <f t="shared" si="26"/>
        <v>0</v>
      </c>
      <c r="AF28" s="223"/>
      <c r="AG28" s="3">
        <f t="shared" si="27"/>
        <v>0</v>
      </c>
      <c r="AH28" s="4">
        <f t="shared" si="14"/>
        <v>0</v>
      </c>
      <c r="AI28" s="4">
        <f t="shared" si="14"/>
        <v>0</v>
      </c>
    </row>
    <row r="29" spans="1:35">
      <c r="A29" s="13"/>
      <c r="B29" s="13"/>
      <c r="C29" s="67"/>
      <c r="D29" s="26"/>
      <c r="E29" s="69"/>
      <c r="F29" s="109"/>
      <c r="G29" s="109"/>
      <c r="H29" s="1"/>
      <c r="I29" s="3">
        <f t="shared" si="18"/>
        <v>0</v>
      </c>
      <c r="J29" s="1"/>
      <c r="K29" s="3">
        <f t="shared" si="18"/>
        <v>0</v>
      </c>
      <c r="L29" s="1"/>
      <c r="M29" s="3">
        <f t="shared" si="19"/>
        <v>0</v>
      </c>
      <c r="N29" s="1"/>
      <c r="O29" s="3">
        <f t="shared" si="20"/>
        <v>0</v>
      </c>
      <c r="P29" s="1"/>
      <c r="Q29" s="3">
        <f t="shared" si="21"/>
        <v>0</v>
      </c>
      <c r="R29" s="1"/>
      <c r="S29" s="3">
        <f t="shared" ref="S29:S33" si="30">ROUNDDOWN($F29*R29,0)</f>
        <v>0</v>
      </c>
      <c r="T29" s="1"/>
      <c r="U29" s="3">
        <f t="shared" si="22"/>
        <v>0</v>
      </c>
      <c r="V29" s="1"/>
      <c r="W29" s="3">
        <f t="shared" si="23"/>
        <v>0</v>
      </c>
      <c r="X29" s="1"/>
      <c r="Y29" s="3">
        <f t="shared" si="24"/>
        <v>0</v>
      </c>
      <c r="Z29" s="1"/>
      <c r="AA29" s="3">
        <f t="shared" ref="AA29:AA33" si="31">ROUNDDOWN($F29*Z29,0)</f>
        <v>0</v>
      </c>
      <c r="AB29" s="1"/>
      <c r="AC29" s="3">
        <f t="shared" si="25"/>
        <v>0</v>
      </c>
      <c r="AD29" s="1"/>
      <c r="AE29" s="3">
        <f t="shared" si="26"/>
        <v>0</v>
      </c>
      <c r="AF29" s="223"/>
      <c r="AG29" s="3">
        <f t="shared" si="27"/>
        <v>0</v>
      </c>
      <c r="AH29" s="4">
        <f t="shared" si="14"/>
        <v>0</v>
      </c>
      <c r="AI29" s="4">
        <f t="shared" si="14"/>
        <v>0</v>
      </c>
    </row>
    <row r="30" spans="1:35">
      <c r="A30" s="13"/>
      <c r="B30" s="13"/>
      <c r="C30" s="67"/>
      <c r="D30" s="26"/>
      <c r="E30" s="69"/>
      <c r="F30" s="109"/>
      <c r="G30" s="109"/>
      <c r="H30" s="1"/>
      <c r="I30" s="3">
        <f t="shared" si="18"/>
        <v>0</v>
      </c>
      <c r="J30" s="1"/>
      <c r="K30" s="3">
        <f t="shared" si="18"/>
        <v>0</v>
      </c>
      <c r="L30" s="1"/>
      <c r="M30" s="3">
        <f t="shared" si="19"/>
        <v>0</v>
      </c>
      <c r="N30" s="1"/>
      <c r="O30" s="3">
        <f t="shared" si="20"/>
        <v>0</v>
      </c>
      <c r="P30" s="1"/>
      <c r="Q30" s="3">
        <f t="shared" si="21"/>
        <v>0</v>
      </c>
      <c r="R30" s="1"/>
      <c r="S30" s="3">
        <f t="shared" si="30"/>
        <v>0</v>
      </c>
      <c r="T30" s="1"/>
      <c r="U30" s="3">
        <f t="shared" si="22"/>
        <v>0</v>
      </c>
      <c r="V30" s="1"/>
      <c r="W30" s="3">
        <f t="shared" si="23"/>
        <v>0</v>
      </c>
      <c r="X30" s="1"/>
      <c r="Y30" s="3">
        <f t="shared" si="24"/>
        <v>0</v>
      </c>
      <c r="Z30" s="1"/>
      <c r="AA30" s="3">
        <f t="shared" si="31"/>
        <v>0</v>
      </c>
      <c r="AB30" s="1"/>
      <c r="AC30" s="3">
        <f t="shared" si="25"/>
        <v>0</v>
      </c>
      <c r="AD30" s="1"/>
      <c r="AE30" s="3">
        <f t="shared" si="26"/>
        <v>0</v>
      </c>
      <c r="AF30" s="223"/>
      <c r="AG30" s="3">
        <f t="shared" si="27"/>
        <v>0</v>
      </c>
      <c r="AH30" s="4">
        <f t="shared" si="14"/>
        <v>0</v>
      </c>
      <c r="AI30" s="4">
        <f t="shared" si="14"/>
        <v>0</v>
      </c>
    </row>
    <row r="31" spans="1:35">
      <c r="A31" s="13"/>
      <c r="B31" s="13"/>
      <c r="C31" s="68"/>
      <c r="D31" s="26"/>
      <c r="E31" s="88"/>
      <c r="F31" s="109"/>
      <c r="G31" s="109"/>
      <c r="H31" s="1"/>
      <c r="I31" s="3">
        <f t="shared" si="18"/>
        <v>0</v>
      </c>
      <c r="J31" s="1"/>
      <c r="K31" s="3">
        <f t="shared" si="18"/>
        <v>0</v>
      </c>
      <c r="L31" s="1"/>
      <c r="M31" s="3">
        <f t="shared" si="19"/>
        <v>0</v>
      </c>
      <c r="N31" s="1"/>
      <c r="O31" s="3">
        <f t="shared" si="20"/>
        <v>0</v>
      </c>
      <c r="P31" s="1"/>
      <c r="Q31" s="3">
        <f t="shared" si="21"/>
        <v>0</v>
      </c>
      <c r="R31" s="1"/>
      <c r="S31" s="3">
        <f t="shared" si="30"/>
        <v>0</v>
      </c>
      <c r="T31" s="1"/>
      <c r="U31" s="3">
        <f t="shared" si="22"/>
        <v>0</v>
      </c>
      <c r="V31" s="1"/>
      <c r="W31" s="3">
        <f t="shared" si="23"/>
        <v>0</v>
      </c>
      <c r="X31" s="1"/>
      <c r="Y31" s="3">
        <f t="shared" si="24"/>
        <v>0</v>
      </c>
      <c r="Z31" s="1"/>
      <c r="AA31" s="3">
        <f t="shared" si="31"/>
        <v>0</v>
      </c>
      <c r="AB31" s="1"/>
      <c r="AC31" s="3">
        <f t="shared" si="25"/>
        <v>0</v>
      </c>
      <c r="AD31" s="1"/>
      <c r="AE31" s="3">
        <f t="shared" si="26"/>
        <v>0</v>
      </c>
      <c r="AF31" s="223"/>
      <c r="AG31" s="3">
        <f t="shared" si="27"/>
        <v>0</v>
      </c>
      <c r="AH31" s="4">
        <f t="shared" si="14"/>
        <v>0</v>
      </c>
      <c r="AI31" s="4">
        <f t="shared" si="14"/>
        <v>0</v>
      </c>
    </row>
    <row r="32" spans="1:35">
      <c r="A32" s="13"/>
      <c r="B32" s="13"/>
      <c r="C32" s="68"/>
      <c r="D32" s="26"/>
      <c r="E32" s="88"/>
      <c r="F32" s="109"/>
      <c r="G32" s="109"/>
      <c r="H32" s="1"/>
      <c r="I32" s="3">
        <f t="shared" si="18"/>
        <v>0</v>
      </c>
      <c r="J32" s="1"/>
      <c r="K32" s="3">
        <f t="shared" si="18"/>
        <v>0</v>
      </c>
      <c r="L32" s="1"/>
      <c r="M32" s="3">
        <f t="shared" si="19"/>
        <v>0</v>
      </c>
      <c r="N32" s="1"/>
      <c r="O32" s="3">
        <f t="shared" si="20"/>
        <v>0</v>
      </c>
      <c r="P32" s="1"/>
      <c r="Q32" s="3">
        <f t="shared" si="21"/>
        <v>0</v>
      </c>
      <c r="R32" s="1"/>
      <c r="S32" s="3">
        <f t="shared" si="30"/>
        <v>0</v>
      </c>
      <c r="T32" s="1"/>
      <c r="U32" s="3">
        <f t="shared" si="22"/>
        <v>0</v>
      </c>
      <c r="V32" s="1"/>
      <c r="W32" s="3">
        <f t="shared" si="23"/>
        <v>0</v>
      </c>
      <c r="X32" s="1"/>
      <c r="Y32" s="3">
        <f t="shared" si="24"/>
        <v>0</v>
      </c>
      <c r="Z32" s="1"/>
      <c r="AA32" s="3">
        <f t="shared" si="31"/>
        <v>0</v>
      </c>
      <c r="AB32" s="1"/>
      <c r="AC32" s="3">
        <f t="shared" si="25"/>
        <v>0</v>
      </c>
      <c r="AD32" s="1"/>
      <c r="AE32" s="3">
        <f t="shared" si="26"/>
        <v>0</v>
      </c>
      <c r="AF32" s="223"/>
      <c r="AG32" s="3">
        <f t="shared" si="27"/>
        <v>0</v>
      </c>
      <c r="AH32" s="4">
        <f t="shared" si="14"/>
        <v>0</v>
      </c>
      <c r="AI32" s="4">
        <f t="shared" si="14"/>
        <v>0</v>
      </c>
    </row>
    <row r="33" spans="1:35">
      <c r="A33" s="13"/>
      <c r="B33" s="13"/>
      <c r="C33" s="68"/>
      <c r="D33" s="26"/>
      <c r="E33" s="88"/>
      <c r="F33" s="109"/>
      <c r="G33" s="109"/>
      <c r="H33" s="1"/>
      <c r="I33" s="3">
        <f t="shared" si="18"/>
        <v>0</v>
      </c>
      <c r="J33" s="1"/>
      <c r="K33" s="3">
        <f t="shared" si="18"/>
        <v>0</v>
      </c>
      <c r="L33" s="1"/>
      <c r="M33" s="3">
        <f t="shared" si="19"/>
        <v>0</v>
      </c>
      <c r="N33" s="1"/>
      <c r="O33" s="3">
        <f t="shared" si="20"/>
        <v>0</v>
      </c>
      <c r="P33" s="1"/>
      <c r="Q33" s="3">
        <f t="shared" si="21"/>
        <v>0</v>
      </c>
      <c r="R33" s="1"/>
      <c r="S33" s="3">
        <f t="shared" si="30"/>
        <v>0</v>
      </c>
      <c r="T33" s="1"/>
      <c r="U33" s="3">
        <f t="shared" si="22"/>
        <v>0</v>
      </c>
      <c r="V33" s="1"/>
      <c r="W33" s="3">
        <f t="shared" si="23"/>
        <v>0</v>
      </c>
      <c r="X33" s="1"/>
      <c r="Y33" s="3">
        <f t="shared" si="24"/>
        <v>0</v>
      </c>
      <c r="Z33" s="1"/>
      <c r="AA33" s="3">
        <f t="shared" si="31"/>
        <v>0</v>
      </c>
      <c r="AB33" s="1"/>
      <c r="AC33" s="3">
        <f t="shared" si="25"/>
        <v>0</v>
      </c>
      <c r="AD33" s="1"/>
      <c r="AE33" s="3">
        <f t="shared" si="26"/>
        <v>0</v>
      </c>
      <c r="AF33" s="223"/>
      <c r="AG33" s="3">
        <f t="shared" si="27"/>
        <v>0</v>
      </c>
      <c r="AH33" s="4">
        <f t="shared" si="14"/>
        <v>0</v>
      </c>
      <c r="AI33" s="4">
        <f t="shared" si="14"/>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4"/>
        <v>0</v>
      </c>
      <c r="AI34" s="4">
        <f t="shared" si="14"/>
        <v>0</v>
      </c>
    </row>
    <row r="35" spans="1:35">
      <c r="A35" s="13"/>
      <c r="B35" s="13"/>
      <c r="C35" s="68"/>
      <c r="D35" s="69"/>
      <c r="E35" s="124" t="s">
        <v>22</v>
      </c>
      <c r="F35" s="132"/>
      <c r="G35" s="132"/>
      <c r="H35" s="129">
        <f t="shared" ref="H35:AG35" si="32">SUM(H25:H34)</f>
        <v>0</v>
      </c>
      <c r="I35" s="129">
        <f t="shared" si="32"/>
        <v>0</v>
      </c>
      <c r="J35" s="129">
        <f t="shared" si="32"/>
        <v>0</v>
      </c>
      <c r="K35" s="129">
        <f t="shared" si="32"/>
        <v>0</v>
      </c>
      <c r="L35" s="129">
        <f t="shared" si="32"/>
        <v>0</v>
      </c>
      <c r="M35" s="129">
        <f t="shared" si="32"/>
        <v>0</v>
      </c>
      <c r="N35" s="129">
        <f t="shared" si="32"/>
        <v>0</v>
      </c>
      <c r="O35" s="129">
        <f t="shared" si="32"/>
        <v>0</v>
      </c>
      <c r="P35" s="129">
        <f t="shared" si="32"/>
        <v>0</v>
      </c>
      <c r="Q35" s="129">
        <f t="shared" si="32"/>
        <v>0</v>
      </c>
      <c r="R35" s="129">
        <f t="shared" si="32"/>
        <v>0</v>
      </c>
      <c r="S35" s="129">
        <f t="shared" si="32"/>
        <v>0</v>
      </c>
      <c r="T35" s="129">
        <f t="shared" si="32"/>
        <v>0</v>
      </c>
      <c r="U35" s="129">
        <f t="shared" si="32"/>
        <v>0</v>
      </c>
      <c r="V35" s="129">
        <f t="shared" si="32"/>
        <v>0</v>
      </c>
      <c r="W35" s="129">
        <f t="shared" si="32"/>
        <v>0</v>
      </c>
      <c r="X35" s="129">
        <f t="shared" si="32"/>
        <v>0</v>
      </c>
      <c r="Y35" s="129">
        <f t="shared" si="32"/>
        <v>0</v>
      </c>
      <c r="Z35" s="129">
        <f t="shared" si="32"/>
        <v>0</v>
      </c>
      <c r="AA35" s="129">
        <f t="shared" si="32"/>
        <v>0</v>
      </c>
      <c r="AB35" s="129">
        <f t="shared" si="32"/>
        <v>0</v>
      </c>
      <c r="AC35" s="129">
        <f t="shared" si="32"/>
        <v>0</v>
      </c>
      <c r="AD35" s="129">
        <f t="shared" si="32"/>
        <v>0</v>
      </c>
      <c r="AE35" s="129">
        <f t="shared" si="32"/>
        <v>0</v>
      </c>
      <c r="AF35" s="224">
        <f t="shared" si="32"/>
        <v>0</v>
      </c>
      <c r="AG35" s="129">
        <f t="shared" si="32"/>
        <v>0</v>
      </c>
      <c r="AH35" s="129">
        <f t="shared" si="14"/>
        <v>0</v>
      </c>
      <c r="AI35" s="129">
        <f t="shared" si="14"/>
        <v>0</v>
      </c>
    </row>
    <row r="36" spans="1:35">
      <c r="A36" s="13"/>
      <c r="B36" s="13"/>
      <c r="C36" s="67"/>
      <c r="D36" s="22" t="s">
        <v>70</v>
      </c>
      <c r="E36" s="88" t="s">
        <v>32</v>
      </c>
      <c r="F36" s="494">
        <v>438629</v>
      </c>
      <c r="G36" s="107" t="s">
        <v>127</v>
      </c>
      <c r="H36" s="2"/>
      <c r="I36" s="3">
        <f t="shared" ref="I36:K45" si="33">ROUNDDOWN($F36*H36,0)</f>
        <v>0</v>
      </c>
      <c r="J36" s="2"/>
      <c r="K36" s="3">
        <f t="shared" si="33"/>
        <v>0</v>
      </c>
      <c r="L36" s="2"/>
      <c r="M36" s="3">
        <f t="shared" ref="M36:M45" si="34">ROUNDDOWN($F36*L36,0)</f>
        <v>0</v>
      </c>
      <c r="N36" s="2"/>
      <c r="O36" s="3">
        <f t="shared" ref="O36:O45" si="35">ROUNDDOWN($F36*N36,0)</f>
        <v>0</v>
      </c>
      <c r="P36" s="2"/>
      <c r="Q36" s="3">
        <f t="shared" ref="Q36:Q45" si="36">ROUNDDOWN($F36*P36,0)</f>
        <v>0</v>
      </c>
      <c r="R36" s="116"/>
      <c r="S36" s="3">
        <f>ROUNDDOWN($F36*R36,0)</f>
        <v>0</v>
      </c>
      <c r="T36" s="2"/>
      <c r="U36" s="3">
        <f t="shared" ref="U36:U45" si="37">ROUNDDOWN($F36*T36,0)</f>
        <v>0</v>
      </c>
      <c r="V36" s="2"/>
      <c r="W36" s="3">
        <f t="shared" ref="W36:W45" si="38">ROUNDDOWN($F36*V36,0)</f>
        <v>0</v>
      </c>
      <c r="X36" s="2"/>
      <c r="Y36" s="3">
        <f t="shared" ref="Y36:Y45" si="39">ROUNDDOWN($F36*X36,0)</f>
        <v>0</v>
      </c>
      <c r="Z36" s="116"/>
      <c r="AA36" s="3">
        <f>ROUNDDOWN($F36*Z36,0)</f>
        <v>0</v>
      </c>
      <c r="AB36" s="2"/>
      <c r="AC36" s="3">
        <f t="shared" ref="AC36:AC45" si="40">ROUNDDOWN($F36*AB36,0)</f>
        <v>0</v>
      </c>
      <c r="AD36" s="2"/>
      <c r="AE36" s="3">
        <f t="shared" ref="AE36:AE45" si="41">ROUNDDOWN($F36*AD36,0)</f>
        <v>0</v>
      </c>
      <c r="AF36" s="222"/>
      <c r="AG36" s="3">
        <f t="shared" ref="AG36:AG45" si="42">ROUNDDOWN($F36*AF36,0)</f>
        <v>0</v>
      </c>
      <c r="AH36" s="4">
        <f t="shared" si="14"/>
        <v>0</v>
      </c>
      <c r="AI36" s="4">
        <f t="shared" si="14"/>
        <v>0</v>
      </c>
    </row>
    <row r="37" spans="1:35">
      <c r="A37" s="13"/>
      <c r="B37" s="13"/>
      <c r="C37" s="26"/>
      <c r="D37" s="26"/>
      <c r="E37" s="545" t="s">
        <v>379</v>
      </c>
      <c r="F37" s="398">
        <v>441353</v>
      </c>
      <c r="G37" s="107"/>
      <c r="H37" s="1"/>
      <c r="I37" s="3">
        <f t="shared" si="33"/>
        <v>0</v>
      </c>
      <c r="J37" s="1"/>
      <c r="K37" s="3">
        <f t="shared" si="33"/>
        <v>0</v>
      </c>
      <c r="L37" s="1"/>
      <c r="M37" s="3">
        <f t="shared" si="34"/>
        <v>0</v>
      </c>
      <c r="N37" s="1"/>
      <c r="O37" s="3">
        <f t="shared" si="35"/>
        <v>0</v>
      </c>
      <c r="P37" s="1"/>
      <c r="Q37" s="3">
        <f t="shared" si="36"/>
        <v>0</v>
      </c>
      <c r="R37" s="115"/>
      <c r="S37" s="3">
        <f t="shared" ref="S37:S39" si="43">ROUNDDOWN($F37*R37,0)</f>
        <v>0</v>
      </c>
      <c r="T37" s="1"/>
      <c r="U37" s="3">
        <f t="shared" si="37"/>
        <v>0</v>
      </c>
      <c r="V37" s="1"/>
      <c r="W37" s="3">
        <f t="shared" si="38"/>
        <v>0</v>
      </c>
      <c r="X37" s="1"/>
      <c r="Y37" s="3">
        <f t="shared" si="39"/>
        <v>0</v>
      </c>
      <c r="Z37" s="115"/>
      <c r="AA37" s="3">
        <f t="shared" ref="AA37:AA39" si="44">ROUNDDOWN($F37*Z37,0)</f>
        <v>0</v>
      </c>
      <c r="AB37" s="1"/>
      <c r="AC37" s="3">
        <f t="shared" si="40"/>
        <v>0</v>
      </c>
      <c r="AD37" s="1"/>
      <c r="AE37" s="3">
        <f t="shared" si="41"/>
        <v>0</v>
      </c>
      <c r="AF37" s="223"/>
      <c r="AG37" s="3">
        <f t="shared" si="42"/>
        <v>0</v>
      </c>
      <c r="AH37" s="4">
        <f t="shared" si="14"/>
        <v>0</v>
      </c>
      <c r="AI37" s="4">
        <f t="shared" si="14"/>
        <v>0</v>
      </c>
    </row>
    <row r="38" spans="1:35">
      <c r="A38" s="13"/>
      <c r="B38" s="13"/>
      <c r="C38" s="26"/>
      <c r="D38" s="26"/>
      <c r="E38" s="88"/>
      <c r="F38" s="111"/>
      <c r="G38" s="107"/>
      <c r="H38" s="1"/>
      <c r="I38" s="3">
        <f t="shared" si="33"/>
        <v>0</v>
      </c>
      <c r="J38" s="1"/>
      <c r="K38" s="3">
        <f t="shared" si="33"/>
        <v>0</v>
      </c>
      <c r="L38" s="1"/>
      <c r="M38" s="3">
        <f t="shared" si="34"/>
        <v>0</v>
      </c>
      <c r="N38" s="1"/>
      <c r="O38" s="3">
        <f t="shared" si="35"/>
        <v>0</v>
      </c>
      <c r="P38" s="1"/>
      <c r="Q38" s="3">
        <f t="shared" si="36"/>
        <v>0</v>
      </c>
      <c r="R38" s="115"/>
      <c r="S38" s="3">
        <f t="shared" si="43"/>
        <v>0</v>
      </c>
      <c r="T38" s="1"/>
      <c r="U38" s="3">
        <f t="shared" si="37"/>
        <v>0</v>
      </c>
      <c r="V38" s="1"/>
      <c r="W38" s="3">
        <f t="shared" si="38"/>
        <v>0</v>
      </c>
      <c r="X38" s="1"/>
      <c r="Y38" s="3">
        <f t="shared" si="39"/>
        <v>0</v>
      </c>
      <c r="Z38" s="115"/>
      <c r="AA38" s="3">
        <f t="shared" si="44"/>
        <v>0</v>
      </c>
      <c r="AB38" s="1"/>
      <c r="AC38" s="3">
        <f t="shared" si="40"/>
        <v>0</v>
      </c>
      <c r="AD38" s="1"/>
      <c r="AE38" s="3">
        <f t="shared" si="41"/>
        <v>0</v>
      </c>
      <c r="AF38" s="223"/>
      <c r="AG38" s="3">
        <f t="shared" si="42"/>
        <v>0</v>
      </c>
      <c r="AH38" s="4">
        <f t="shared" si="14"/>
        <v>0</v>
      </c>
      <c r="AI38" s="4">
        <f t="shared" si="14"/>
        <v>0</v>
      </c>
    </row>
    <row r="39" spans="1:35">
      <c r="A39" s="13"/>
      <c r="B39" s="13"/>
      <c r="C39" s="26"/>
      <c r="D39" s="26"/>
      <c r="E39" s="88"/>
      <c r="F39" s="109"/>
      <c r="G39" s="109"/>
      <c r="H39" s="1"/>
      <c r="I39" s="3">
        <f t="shared" si="33"/>
        <v>0</v>
      </c>
      <c r="J39" s="1"/>
      <c r="K39" s="3">
        <f t="shared" si="33"/>
        <v>0</v>
      </c>
      <c r="L39" s="1"/>
      <c r="M39" s="3">
        <f t="shared" si="34"/>
        <v>0</v>
      </c>
      <c r="N39" s="1"/>
      <c r="O39" s="3">
        <f t="shared" si="35"/>
        <v>0</v>
      </c>
      <c r="P39" s="1"/>
      <c r="Q39" s="3">
        <f t="shared" si="36"/>
        <v>0</v>
      </c>
      <c r="R39" s="115"/>
      <c r="S39" s="3">
        <f t="shared" si="43"/>
        <v>0</v>
      </c>
      <c r="T39" s="1"/>
      <c r="U39" s="3">
        <f t="shared" si="37"/>
        <v>0</v>
      </c>
      <c r="V39" s="1"/>
      <c r="W39" s="3">
        <f t="shared" si="38"/>
        <v>0</v>
      </c>
      <c r="X39" s="1"/>
      <c r="Y39" s="3">
        <f t="shared" si="39"/>
        <v>0</v>
      </c>
      <c r="Z39" s="115"/>
      <c r="AA39" s="3">
        <f t="shared" si="44"/>
        <v>0</v>
      </c>
      <c r="AB39" s="1"/>
      <c r="AC39" s="3">
        <f t="shared" si="40"/>
        <v>0</v>
      </c>
      <c r="AD39" s="1"/>
      <c r="AE39" s="3">
        <f t="shared" si="41"/>
        <v>0</v>
      </c>
      <c r="AF39" s="223"/>
      <c r="AG39" s="3">
        <f t="shared" si="42"/>
        <v>0</v>
      </c>
      <c r="AH39" s="4">
        <f t="shared" si="14"/>
        <v>0</v>
      </c>
      <c r="AI39" s="4">
        <f t="shared" si="14"/>
        <v>0</v>
      </c>
    </row>
    <row r="40" spans="1:35">
      <c r="A40" s="13"/>
      <c r="B40" s="13"/>
      <c r="C40" s="26"/>
      <c r="D40" s="26"/>
      <c r="E40" s="88"/>
      <c r="F40" s="109"/>
      <c r="G40" s="109"/>
      <c r="H40" s="1"/>
      <c r="I40" s="3">
        <f t="shared" si="33"/>
        <v>0</v>
      </c>
      <c r="J40" s="1"/>
      <c r="K40" s="3">
        <f t="shared" si="33"/>
        <v>0</v>
      </c>
      <c r="L40" s="1"/>
      <c r="M40" s="3">
        <f t="shared" si="34"/>
        <v>0</v>
      </c>
      <c r="N40" s="1"/>
      <c r="O40" s="3">
        <f t="shared" si="35"/>
        <v>0</v>
      </c>
      <c r="P40" s="1"/>
      <c r="Q40" s="3">
        <f t="shared" si="36"/>
        <v>0</v>
      </c>
      <c r="R40" s="1"/>
      <c r="S40" s="3">
        <f t="shared" ref="S40:S45" si="45">ROUNDDOWN($F40*R40,0)</f>
        <v>0</v>
      </c>
      <c r="T40" s="1"/>
      <c r="U40" s="3">
        <f t="shared" si="37"/>
        <v>0</v>
      </c>
      <c r="V40" s="1"/>
      <c r="W40" s="3">
        <f t="shared" si="38"/>
        <v>0</v>
      </c>
      <c r="X40" s="1"/>
      <c r="Y40" s="3">
        <f t="shared" si="39"/>
        <v>0</v>
      </c>
      <c r="Z40" s="1"/>
      <c r="AA40" s="3">
        <f t="shared" ref="AA40:AA45" si="46">ROUNDDOWN($F40*Z40,0)</f>
        <v>0</v>
      </c>
      <c r="AB40" s="1"/>
      <c r="AC40" s="3">
        <f t="shared" si="40"/>
        <v>0</v>
      </c>
      <c r="AD40" s="1"/>
      <c r="AE40" s="3">
        <f t="shared" si="41"/>
        <v>0</v>
      </c>
      <c r="AF40" s="223"/>
      <c r="AG40" s="3">
        <f t="shared" si="42"/>
        <v>0</v>
      </c>
      <c r="AH40" s="4">
        <f t="shared" si="14"/>
        <v>0</v>
      </c>
      <c r="AI40" s="4">
        <f t="shared" si="14"/>
        <v>0</v>
      </c>
    </row>
    <row r="41" spans="1:35">
      <c r="A41" s="13"/>
      <c r="B41" s="13"/>
      <c r="C41" s="67"/>
      <c r="D41" s="26"/>
      <c r="E41" s="69"/>
      <c r="F41" s="109"/>
      <c r="G41" s="109"/>
      <c r="H41" s="1"/>
      <c r="I41" s="3">
        <f t="shared" si="33"/>
        <v>0</v>
      </c>
      <c r="J41" s="1"/>
      <c r="K41" s="3">
        <f t="shared" si="33"/>
        <v>0</v>
      </c>
      <c r="L41" s="1"/>
      <c r="M41" s="3">
        <f t="shared" si="34"/>
        <v>0</v>
      </c>
      <c r="N41" s="1"/>
      <c r="O41" s="3">
        <f t="shared" si="35"/>
        <v>0</v>
      </c>
      <c r="P41" s="1"/>
      <c r="Q41" s="3">
        <f t="shared" si="36"/>
        <v>0</v>
      </c>
      <c r="R41" s="1"/>
      <c r="S41" s="3">
        <f t="shared" si="45"/>
        <v>0</v>
      </c>
      <c r="T41" s="1"/>
      <c r="U41" s="3">
        <f t="shared" si="37"/>
        <v>0</v>
      </c>
      <c r="V41" s="1"/>
      <c r="W41" s="3">
        <f t="shared" si="38"/>
        <v>0</v>
      </c>
      <c r="X41" s="1"/>
      <c r="Y41" s="3">
        <f t="shared" si="39"/>
        <v>0</v>
      </c>
      <c r="Z41" s="1"/>
      <c r="AA41" s="3">
        <f t="shared" si="46"/>
        <v>0</v>
      </c>
      <c r="AB41" s="1"/>
      <c r="AC41" s="3">
        <f t="shared" si="40"/>
        <v>0</v>
      </c>
      <c r="AD41" s="1"/>
      <c r="AE41" s="3">
        <f t="shared" si="41"/>
        <v>0</v>
      </c>
      <c r="AF41" s="223"/>
      <c r="AG41" s="3">
        <f t="shared" si="42"/>
        <v>0</v>
      </c>
      <c r="AH41" s="4">
        <f t="shared" si="14"/>
        <v>0</v>
      </c>
      <c r="AI41" s="4">
        <f t="shared" si="14"/>
        <v>0</v>
      </c>
    </row>
    <row r="42" spans="1:35">
      <c r="A42" s="13"/>
      <c r="B42" s="13"/>
      <c r="C42" s="68"/>
      <c r="D42" s="26"/>
      <c r="E42" s="88"/>
      <c r="F42" s="109"/>
      <c r="G42" s="109"/>
      <c r="H42" s="1"/>
      <c r="I42" s="3">
        <f t="shared" si="33"/>
        <v>0</v>
      </c>
      <c r="J42" s="1"/>
      <c r="K42" s="3">
        <f t="shared" si="33"/>
        <v>0</v>
      </c>
      <c r="L42" s="1"/>
      <c r="M42" s="3">
        <f t="shared" si="34"/>
        <v>0</v>
      </c>
      <c r="N42" s="1"/>
      <c r="O42" s="3">
        <f t="shared" si="35"/>
        <v>0</v>
      </c>
      <c r="P42" s="1"/>
      <c r="Q42" s="3">
        <f t="shared" si="36"/>
        <v>0</v>
      </c>
      <c r="R42" s="1"/>
      <c r="S42" s="3">
        <f t="shared" si="45"/>
        <v>0</v>
      </c>
      <c r="T42" s="1"/>
      <c r="U42" s="3">
        <f t="shared" si="37"/>
        <v>0</v>
      </c>
      <c r="V42" s="1"/>
      <c r="W42" s="3">
        <f t="shared" si="38"/>
        <v>0</v>
      </c>
      <c r="X42" s="1"/>
      <c r="Y42" s="3">
        <f t="shared" si="39"/>
        <v>0</v>
      </c>
      <c r="Z42" s="1"/>
      <c r="AA42" s="3">
        <f t="shared" si="46"/>
        <v>0</v>
      </c>
      <c r="AB42" s="1"/>
      <c r="AC42" s="3">
        <f t="shared" si="40"/>
        <v>0</v>
      </c>
      <c r="AD42" s="1"/>
      <c r="AE42" s="3">
        <f t="shared" si="41"/>
        <v>0</v>
      </c>
      <c r="AF42" s="223"/>
      <c r="AG42" s="3">
        <f t="shared" si="42"/>
        <v>0</v>
      </c>
      <c r="AH42" s="4">
        <f t="shared" si="14"/>
        <v>0</v>
      </c>
      <c r="AI42" s="4">
        <f t="shared" si="14"/>
        <v>0</v>
      </c>
    </row>
    <row r="43" spans="1:35">
      <c r="A43" s="13"/>
      <c r="B43" s="13"/>
      <c r="C43" s="68"/>
      <c r="D43" s="26"/>
      <c r="E43" s="88"/>
      <c r="F43" s="109"/>
      <c r="G43" s="109"/>
      <c r="H43" s="1"/>
      <c r="I43" s="3">
        <f t="shared" si="33"/>
        <v>0</v>
      </c>
      <c r="J43" s="1"/>
      <c r="K43" s="3">
        <f t="shared" si="33"/>
        <v>0</v>
      </c>
      <c r="L43" s="1"/>
      <c r="M43" s="3">
        <f t="shared" si="34"/>
        <v>0</v>
      </c>
      <c r="N43" s="1"/>
      <c r="O43" s="3">
        <f t="shared" si="35"/>
        <v>0</v>
      </c>
      <c r="P43" s="1"/>
      <c r="Q43" s="3">
        <f t="shared" si="36"/>
        <v>0</v>
      </c>
      <c r="R43" s="1"/>
      <c r="S43" s="3">
        <f t="shared" si="45"/>
        <v>0</v>
      </c>
      <c r="T43" s="1"/>
      <c r="U43" s="3">
        <f t="shared" si="37"/>
        <v>0</v>
      </c>
      <c r="V43" s="1"/>
      <c r="W43" s="3">
        <f t="shared" si="38"/>
        <v>0</v>
      </c>
      <c r="X43" s="1"/>
      <c r="Y43" s="3">
        <f t="shared" si="39"/>
        <v>0</v>
      </c>
      <c r="Z43" s="1"/>
      <c r="AA43" s="3">
        <f t="shared" si="46"/>
        <v>0</v>
      </c>
      <c r="AB43" s="1"/>
      <c r="AC43" s="3">
        <f t="shared" si="40"/>
        <v>0</v>
      </c>
      <c r="AD43" s="1"/>
      <c r="AE43" s="3">
        <f t="shared" si="41"/>
        <v>0</v>
      </c>
      <c r="AF43" s="223"/>
      <c r="AG43" s="3">
        <f t="shared" si="42"/>
        <v>0</v>
      </c>
      <c r="AH43" s="4">
        <f t="shared" si="14"/>
        <v>0</v>
      </c>
      <c r="AI43" s="4">
        <f t="shared" si="14"/>
        <v>0</v>
      </c>
    </row>
    <row r="44" spans="1:35">
      <c r="A44" s="13"/>
      <c r="B44" s="13"/>
      <c r="C44" s="68"/>
      <c r="D44" s="26"/>
      <c r="E44" s="88"/>
      <c r="F44" s="109"/>
      <c r="G44" s="109"/>
      <c r="H44" s="1"/>
      <c r="I44" s="3">
        <f t="shared" si="33"/>
        <v>0</v>
      </c>
      <c r="J44" s="1"/>
      <c r="K44" s="3">
        <f t="shared" si="33"/>
        <v>0</v>
      </c>
      <c r="L44" s="1"/>
      <c r="M44" s="3">
        <f t="shared" si="34"/>
        <v>0</v>
      </c>
      <c r="N44" s="1"/>
      <c r="O44" s="3">
        <f t="shared" si="35"/>
        <v>0</v>
      </c>
      <c r="P44" s="1"/>
      <c r="Q44" s="3">
        <f t="shared" si="36"/>
        <v>0</v>
      </c>
      <c r="R44" s="1"/>
      <c r="S44" s="3">
        <f t="shared" si="45"/>
        <v>0</v>
      </c>
      <c r="T44" s="1"/>
      <c r="U44" s="3">
        <f t="shared" si="37"/>
        <v>0</v>
      </c>
      <c r="V44" s="1"/>
      <c r="W44" s="3">
        <f t="shared" si="38"/>
        <v>0</v>
      </c>
      <c r="X44" s="1"/>
      <c r="Y44" s="3">
        <f t="shared" si="39"/>
        <v>0</v>
      </c>
      <c r="Z44" s="1"/>
      <c r="AA44" s="3">
        <f t="shared" si="46"/>
        <v>0</v>
      </c>
      <c r="AB44" s="1"/>
      <c r="AC44" s="3">
        <f t="shared" si="40"/>
        <v>0</v>
      </c>
      <c r="AD44" s="1"/>
      <c r="AE44" s="3">
        <f t="shared" si="41"/>
        <v>0</v>
      </c>
      <c r="AF44" s="223"/>
      <c r="AG44" s="3">
        <f t="shared" si="42"/>
        <v>0</v>
      </c>
      <c r="AH44" s="4">
        <f t="shared" si="14"/>
        <v>0</v>
      </c>
      <c r="AI44" s="4">
        <f t="shared" si="14"/>
        <v>0</v>
      </c>
    </row>
    <row r="45" spans="1:35">
      <c r="A45" s="13"/>
      <c r="B45" s="13"/>
      <c r="C45" s="68"/>
      <c r="D45" s="26"/>
      <c r="E45" s="88"/>
      <c r="F45" s="109"/>
      <c r="G45" s="109"/>
      <c r="H45" s="1"/>
      <c r="I45" s="3">
        <f t="shared" si="33"/>
        <v>0</v>
      </c>
      <c r="J45" s="1"/>
      <c r="K45" s="3">
        <f t="shared" si="33"/>
        <v>0</v>
      </c>
      <c r="L45" s="1"/>
      <c r="M45" s="3">
        <f t="shared" si="34"/>
        <v>0</v>
      </c>
      <c r="N45" s="1"/>
      <c r="O45" s="3">
        <f t="shared" si="35"/>
        <v>0</v>
      </c>
      <c r="P45" s="1"/>
      <c r="Q45" s="3">
        <f t="shared" si="36"/>
        <v>0</v>
      </c>
      <c r="R45" s="1"/>
      <c r="S45" s="3">
        <f t="shared" si="45"/>
        <v>0</v>
      </c>
      <c r="T45" s="1"/>
      <c r="U45" s="3">
        <f t="shared" si="37"/>
        <v>0</v>
      </c>
      <c r="V45" s="1"/>
      <c r="W45" s="3">
        <f t="shared" si="38"/>
        <v>0</v>
      </c>
      <c r="X45" s="1"/>
      <c r="Y45" s="3">
        <f t="shared" si="39"/>
        <v>0</v>
      </c>
      <c r="Z45" s="1"/>
      <c r="AA45" s="3">
        <f t="shared" si="46"/>
        <v>0</v>
      </c>
      <c r="AB45" s="1"/>
      <c r="AC45" s="3">
        <f t="shared" si="40"/>
        <v>0</v>
      </c>
      <c r="AD45" s="1"/>
      <c r="AE45" s="3">
        <f t="shared" si="41"/>
        <v>0</v>
      </c>
      <c r="AF45" s="223"/>
      <c r="AG45" s="3">
        <f t="shared" si="42"/>
        <v>0</v>
      </c>
      <c r="AH45" s="4">
        <f t="shared" si="14"/>
        <v>0</v>
      </c>
      <c r="AI45" s="4">
        <f t="shared" si="14"/>
        <v>0</v>
      </c>
    </row>
    <row r="46" spans="1:35">
      <c r="A46" s="13"/>
      <c r="B46" s="13"/>
      <c r="C46" s="26"/>
      <c r="D46" s="69"/>
      <c r="E46" s="124" t="s">
        <v>22</v>
      </c>
      <c r="F46" s="132"/>
      <c r="G46" s="132"/>
      <c r="H46" s="129">
        <f t="shared" ref="H46:AG46" si="47">SUM(H36:H45)</f>
        <v>0</v>
      </c>
      <c r="I46" s="129">
        <f t="shared" si="47"/>
        <v>0</v>
      </c>
      <c r="J46" s="129">
        <f t="shared" si="47"/>
        <v>0</v>
      </c>
      <c r="K46" s="129">
        <f t="shared" si="47"/>
        <v>0</v>
      </c>
      <c r="L46" s="129">
        <f t="shared" si="47"/>
        <v>0</v>
      </c>
      <c r="M46" s="129">
        <f t="shared" si="47"/>
        <v>0</v>
      </c>
      <c r="N46" s="129">
        <f t="shared" si="47"/>
        <v>0</v>
      </c>
      <c r="O46" s="129">
        <f t="shared" si="47"/>
        <v>0</v>
      </c>
      <c r="P46" s="129">
        <f t="shared" si="47"/>
        <v>0</v>
      </c>
      <c r="Q46" s="129">
        <f t="shared" si="47"/>
        <v>0</v>
      </c>
      <c r="R46" s="129">
        <f t="shared" si="47"/>
        <v>0</v>
      </c>
      <c r="S46" s="129">
        <f t="shared" si="47"/>
        <v>0</v>
      </c>
      <c r="T46" s="129">
        <f t="shared" si="47"/>
        <v>0</v>
      </c>
      <c r="U46" s="129">
        <f t="shared" si="47"/>
        <v>0</v>
      </c>
      <c r="V46" s="129">
        <f t="shared" si="47"/>
        <v>0</v>
      </c>
      <c r="W46" s="129">
        <f t="shared" si="47"/>
        <v>0</v>
      </c>
      <c r="X46" s="129">
        <f t="shared" si="47"/>
        <v>0</v>
      </c>
      <c r="Y46" s="129">
        <f t="shared" si="47"/>
        <v>0</v>
      </c>
      <c r="Z46" s="129">
        <f t="shared" si="47"/>
        <v>0</v>
      </c>
      <c r="AA46" s="129">
        <f t="shared" si="47"/>
        <v>0</v>
      </c>
      <c r="AB46" s="129">
        <f t="shared" si="47"/>
        <v>0</v>
      </c>
      <c r="AC46" s="129">
        <f t="shared" si="47"/>
        <v>0</v>
      </c>
      <c r="AD46" s="129">
        <f t="shared" si="47"/>
        <v>0</v>
      </c>
      <c r="AE46" s="129">
        <f t="shared" si="47"/>
        <v>0</v>
      </c>
      <c r="AF46" s="224">
        <f t="shared" si="47"/>
        <v>0</v>
      </c>
      <c r="AG46" s="129">
        <f t="shared" si="47"/>
        <v>0</v>
      </c>
      <c r="AH46" s="129">
        <f t="shared" si="14"/>
        <v>0</v>
      </c>
      <c r="AI46" s="129">
        <f t="shared" si="14"/>
        <v>0</v>
      </c>
    </row>
    <row r="47" spans="1:35">
      <c r="A47" s="13"/>
      <c r="B47" s="13"/>
      <c r="C47" s="117" t="s">
        <v>34</v>
      </c>
      <c r="D47" s="118"/>
      <c r="E47" s="134"/>
      <c r="F47" s="130"/>
      <c r="G47" s="131"/>
      <c r="H47" s="120">
        <f t="shared" ref="H47:AG47" si="48">H24+H35+H46</f>
        <v>0</v>
      </c>
      <c r="I47" s="121">
        <f t="shared" si="48"/>
        <v>0</v>
      </c>
      <c r="J47" s="120">
        <f t="shared" si="48"/>
        <v>0</v>
      </c>
      <c r="K47" s="121">
        <f t="shared" si="48"/>
        <v>0</v>
      </c>
      <c r="L47" s="120">
        <f t="shared" si="48"/>
        <v>0</v>
      </c>
      <c r="M47" s="121">
        <f t="shared" si="48"/>
        <v>0</v>
      </c>
      <c r="N47" s="120">
        <f t="shared" si="48"/>
        <v>0</v>
      </c>
      <c r="O47" s="121">
        <f t="shared" si="48"/>
        <v>0</v>
      </c>
      <c r="P47" s="120">
        <f t="shared" si="48"/>
        <v>0</v>
      </c>
      <c r="Q47" s="121">
        <f t="shared" si="48"/>
        <v>0</v>
      </c>
      <c r="R47" s="120">
        <f t="shared" si="48"/>
        <v>0</v>
      </c>
      <c r="S47" s="121">
        <f t="shared" si="48"/>
        <v>0</v>
      </c>
      <c r="T47" s="120">
        <f t="shared" si="48"/>
        <v>0</v>
      </c>
      <c r="U47" s="121">
        <f t="shared" si="48"/>
        <v>0</v>
      </c>
      <c r="V47" s="120">
        <f t="shared" si="48"/>
        <v>0</v>
      </c>
      <c r="W47" s="121">
        <f t="shared" si="48"/>
        <v>0</v>
      </c>
      <c r="X47" s="120">
        <f t="shared" si="48"/>
        <v>0</v>
      </c>
      <c r="Y47" s="121">
        <f t="shared" si="48"/>
        <v>0</v>
      </c>
      <c r="Z47" s="120">
        <f t="shared" si="48"/>
        <v>0</v>
      </c>
      <c r="AA47" s="121">
        <f t="shared" si="48"/>
        <v>0</v>
      </c>
      <c r="AB47" s="120">
        <f t="shared" si="48"/>
        <v>0</v>
      </c>
      <c r="AC47" s="121">
        <f t="shared" si="48"/>
        <v>0</v>
      </c>
      <c r="AD47" s="120">
        <f t="shared" si="48"/>
        <v>0</v>
      </c>
      <c r="AE47" s="121">
        <f t="shared" si="48"/>
        <v>0</v>
      </c>
      <c r="AF47" s="225">
        <f t="shared" si="48"/>
        <v>0</v>
      </c>
      <c r="AG47" s="121">
        <f t="shared" si="48"/>
        <v>0</v>
      </c>
      <c r="AH47" s="122">
        <f t="shared" ref="AH47:AI79" si="49">SUM(AF47,AD47,AB47,Z47,X47,V47,T47,R47,P47,N47,L47,J47,H47)</f>
        <v>0</v>
      </c>
      <c r="AI47" s="123">
        <f t="shared" si="49"/>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9"/>
        <v>0</v>
      </c>
      <c r="AI48" s="18">
        <f t="shared" si="49"/>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9"/>
        <v>0</v>
      </c>
      <c r="AI49" s="18">
        <f t="shared" si="49"/>
        <v>0</v>
      </c>
    </row>
    <row r="50" spans="1:35">
      <c r="A50" s="13"/>
      <c r="B50" s="13"/>
      <c r="C50" s="26"/>
      <c r="D50" s="71"/>
      <c r="E50" s="92"/>
      <c r="F50" s="40"/>
      <c r="G50" s="40"/>
      <c r="H50" s="37"/>
      <c r="I50" s="43">
        <f t="shared" ref="I50:K50" si="50">ROUNDDOWN($F50*H50,0)</f>
        <v>0</v>
      </c>
      <c r="J50" s="37"/>
      <c r="K50" s="43">
        <f t="shared" si="50"/>
        <v>0</v>
      </c>
      <c r="L50" s="37"/>
      <c r="M50" s="43">
        <f t="shared" ref="M50" si="51">ROUNDDOWN($F50*L50,0)</f>
        <v>0</v>
      </c>
      <c r="N50" s="37"/>
      <c r="O50" s="43">
        <f t="shared" ref="O50" si="52">ROUNDDOWN($F50*N50,0)</f>
        <v>0</v>
      </c>
      <c r="P50" s="37"/>
      <c r="Q50" s="43">
        <f t="shared" ref="Q50" si="53">ROUNDDOWN($F50*P50,0)</f>
        <v>0</v>
      </c>
      <c r="R50" s="37"/>
      <c r="S50" s="43">
        <f t="shared" ref="S50" si="54">ROUNDDOWN($F50*R50,0)</f>
        <v>0</v>
      </c>
      <c r="T50" s="37"/>
      <c r="U50" s="43">
        <f t="shared" ref="U50" si="55">ROUNDDOWN($F50*T50,0)</f>
        <v>0</v>
      </c>
      <c r="V50" s="37"/>
      <c r="W50" s="43">
        <f t="shared" ref="W50" si="56">ROUNDDOWN($F50*V50,0)</f>
        <v>0</v>
      </c>
      <c r="X50" s="37"/>
      <c r="Y50" s="43">
        <f t="shared" ref="Y50" si="57">ROUNDDOWN($F50*X50,0)</f>
        <v>0</v>
      </c>
      <c r="Z50" s="37"/>
      <c r="AA50" s="43">
        <f t="shared" ref="AA50" si="58">ROUNDDOWN($F50*Z50,0)</f>
        <v>0</v>
      </c>
      <c r="AB50" s="37"/>
      <c r="AC50" s="43">
        <f t="shared" ref="AC50" si="59">ROUNDDOWN($F50*AB50,0)</f>
        <v>0</v>
      </c>
      <c r="AD50" s="37"/>
      <c r="AE50" s="43">
        <f t="shared" ref="AE50:AG50" si="60">ROUNDDOWN($F50*AD50,0)</f>
        <v>0</v>
      </c>
      <c r="AF50" s="226"/>
      <c r="AG50" s="43">
        <f t="shared" si="60"/>
        <v>0</v>
      </c>
      <c r="AH50" s="44">
        <f t="shared" si="49"/>
        <v>0</v>
      </c>
      <c r="AI50" s="18">
        <f t="shared" si="49"/>
        <v>0</v>
      </c>
    </row>
    <row r="51" spans="1:35">
      <c r="A51" s="13"/>
      <c r="B51" s="13"/>
      <c r="C51" s="26"/>
      <c r="D51" s="70"/>
      <c r="E51" s="124" t="s">
        <v>22</v>
      </c>
      <c r="F51" s="132"/>
      <c r="G51" s="132"/>
      <c r="H51" s="126">
        <f t="shared" ref="H51:AG51" si="61">SUM(H48:H50)</f>
        <v>0</v>
      </c>
      <c r="I51" s="127">
        <f t="shared" si="61"/>
        <v>0</v>
      </c>
      <c r="J51" s="126">
        <f t="shared" si="61"/>
        <v>0</v>
      </c>
      <c r="K51" s="127">
        <f t="shared" si="61"/>
        <v>0</v>
      </c>
      <c r="L51" s="126">
        <f t="shared" si="61"/>
        <v>0</v>
      </c>
      <c r="M51" s="127">
        <f t="shared" si="61"/>
        <v>0</v>
      </c>
      <c r="N51" s="126">
        <f t="shared" si="61"/>
        <v>0</v>
      </c>
      <c r="O51" s="127">
        <f t="shared" si="61"/>
        <v>0</v>
      </c>
      <c r="P51" s="126">
        <f t="shared" si="61"/>
        <v>0</v>
      </c>
      <c r="Q51" s="127">
        <f t="shared" si="61"/>
        <v>0</v>
      </c>
      <c r="R51" s="126">
        <f t="shared" si="61"/>
        <v>0</v>
      </c>
      <c r="S51" s="127">
        <f t="shared" si="61"/>
        <v>0</v>
      </c>
      <c r="T51" s="126">
        <f t="shared" si="61"/>
        <v>0</v>
      </c>
      <c r="U51" s="127">
        <f t="shared" si="61"/>
        <v>0</v>
      </c>
      <c r="V51" s="126">
        <f t="shared" si="61"/>
        <v>0</v>
      </c>
      <c r="W51" s="127">
        <f t="shared" si="61"/>
        <v>0</v>
      </c>
      <c r="X51" s="126">
        <f t="shared" si="61"/>
        <v>0</v>
      </c>
      <c r="Y51" s="127">
        <f t="shared" si="61"/>
        <v>0</v>
      </c>
      <c r="Z51" s="126">
        <f t="shared" si="61"/>
        <v>0</v>
      </c>
      <c r="AA51" s="127">
        <f t="shared" si="61"/>
        <v>0</v>
      </c>
      <c r="AB51" s="126">
        <f t="shared" si="61"/>
        <v>0</v>
      </c>
      <c r="AC51" s="127">
        <f t="shared" si="61"/>
        <v>0</v>
      </c>
      <c r="AD51" s="126">
        <f t="shared" si="61"/>
        <v>0</v>
      </c>
      <c r="AE51" s="127">
        <f t="shared" si="61"/>
        <v>0</v>
      </c>
      <c r="AF51" s="227">
        <f t="shared" si="61"/>
        <v>0</v>
      </c>
      <c r="AG51" s="127">
        <f t="shared" si="61"/>
        <v>0</v>
      </c>
      <c r="AH51" s="126">
        <f>SUM(AF51,AD51,AB51,Z51,X51,V51,T51,R51,P51,N51,L51,J51,H51)</f>
        <v>0</v>
      </c>
      <c r="AI51" s="127">
        <f t="shared" si="49"/>
        <v>0</v>
      </c>
    </row>
    <row r="52" spans="1:35">
      <c r="A52" s="13"/>
      <c r="B52" s="13"/>
      <c r="C52" s="26"/>
      <c r="D52" s="35" t="s">
        <v>36</v>
      </c>
      <c r="E52" s="88" t="s">
        <v>32</v>
      </c>
      <c r="F52" s="109">
        <v>5360</v>
      </c>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9"/>
        <v>0</v>
      </c>
      <c r="AI52" s="18">
        <f t="shared" si="49"/>
        <v>0</v>
      </c>
    </row>
    <row r="53" spans="1:35">
      <c r="A53" s="13"/>
      <c r="B53" s="13"/>
      <c r="C53" s="26"/>
      <c r="D53" s="71"/>
      <c r="E53" s="88"/>
      <c r="F53" s="108"/>
      <c r="G53" s="108"/>
      <c r="H53" s="36"/>
      <c r="I53" s="17">
        <f t="shared" ref="I53:K53" si="62">ROUNDDOWN($F53*H53,0)</f>
        <v>0</v>
      </c>
      <c r="J53" s="36"/>
      <c r="K53" s="17">
        <f t="shared" si="62"/>
        <v>0</v>
      </c>
      <c r="L53" s="36"/>
      <c r="M53" s="17">
        <f t="shared" ref="M53" si="63">ROUNDDOWN($F53*L53,0)</f>
        <v>0</v>
      </c>
      <c r="N53" s="36"/>
      <c r="O53" s="17">
        <f t="shared" ref="O53" si="64">ROUNDDOWN($F53*N53,0)</f>
        <v>0</v>
      </c>
      <c r="P53" s="36"/>
      <c r="Q53" s="17">
        <f t="shared" ref="Q53" si="65">ROUNDDOWN($F53*P53,0)</f>
        <v>0</v>
      </c>
      <c r="R53" s="36"/>
      <c r="S53" s="17">
        <f t="shared" ref="S53" si="66">ROUNDDOWN($F53*R53,0)</f>
        <v>0</v>
      </c>
      <c r="T53" s="36"/>
      <c r="U53" s="17">
        <f t="shared" ref="U53" si="67">ROUNDDOWN($F53*T53,0)</f>
        <v>0</v>
      </c>
      <c r="V53" s="36"/>
      <c r="W53" s="17">
        <f t="shared" ref="W53" si="68">ROUNDDOWN($F53*V53,0)</f>
        <v>0</v>
      </c>
      <c r="X53" s="36"/>
      <c r="Y53" s="17">
        <f t="shared" ref="Y53" si="69">ROUNDDOWN($F53*X53,0)</f>
        <v>0</v>
      </c>
      <c r="Z53" s="36"/>
      <c r="AA53" s="17">
        <f t="shared" ref="AA53" si="70">ROUNDDOWN($F53*Z53,0)</f>
        <v>0</v>
      </c>
      <c r="AB53" s="36"/>
      <c r="AC53" s="17">
        <f t="shared" ref="AC53" si="71">ROUNDDOWN($F53*AB53,0)</f>
        <v>0</v>
      </c>
      <c r="AD53" s="36"/>
      <c r="AE53" s="17">
        <f t="shared" ref="AE53:AG53" si="72">ROUNDDOWN($F53*AD53,0)</f>
        <v>0</v>
      </c>
      <c r="AF53" s="228"/>
      <c r="AG53" s="17">
        <f t="shared" si="72"/>
        <v>0</v>
      </c>
      <c r="AH53" s="44">
        <f t="shared" si="49"/>
        <v>0</v>
      </c>
      <c r="AI53" s="18">
        <f t="shared" si="49"/>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9"/>
        <v>0</v>
      </c>
      <c r="AI54" s="18">
        <f t="shared" si="49"/>
        <v>0</v>
      </c>
    </row>
    <row r="55" spans="1:35">
      <c r="A55" s="13"/>
      <c r="B55" s="13"/>
      <c r="C55" s="26"/>
      <c r="D55" s="70"/>
      <c r="E55" s="124" t="s">
        <v>22</v>
      </c>
      <c r="F55" s="125"/>
      <c r="G55" s="125"/>
      <c r="H55" s="126">
        <f t="shared" ref="H55:AG55" si="73">SUM(H52:H54)</f>
        <v>0</v>
      </c>
      <c r="I55" s="127">
        <f t="shared" si="73"/>
        <v>0</v>
      </c>
      <c r="J55" s="126">
        <f t="shared" si="73"/>
        <v>0</v>
      </c>
      <c r="K55" s="127">
        <f t="shared" si="73"/>
        <v>0</v>
      </c>
      <c r="L55" s="126">
        <f t="shared" si="73"/>
        <v>0</v>
      </c>
      <c r="M55" s="127">
        <f t="shared" si="73"/>
        <v>0</v>
      </c>
      <c r="N55" s="126">
        <f t="shared" si="73"/>
        <v>0</v>
      </c>
      <c r="O55" s="127">
        <f t="shared" si="73"/>
        <v>0</v>
      </c>
      <c r="P55" s="126">
        <f t="shared" si="73"/>
        <v>0</v>
      </c>
      <c r="Q55" s="127">
        <f t="shared" si="73"/>
        <v>0</v>
      </c>
      <c r="R55" s="126">
        <f t="shared" si="73"/>
        <v>0</v>
      </c>
      <c r="S55" s="127">
        <f t="shared" si="73"/>
        <v>0</v>
      </c>
      <c r="T55" s="126">
        <f t="shared" si="73"/>
        <v>0</v>
      </c>
      <c r="U55" s="127">
        <f t="shared" si="73"/>
        <v>0</v>
      </c>
      <c r="V55" s="126">
        <f t="shared" si="73"/>
        <v>0</v>
      </c>
      <c r="W55" s="127">
        <f t="shared" si="73"/>
        <v>0</v>
      </c>
      <c r="X55" s="126">
        <f t="shared" si="73"/>
        <v>0</v>
      </c>
      <c r="Y55" s="127">
        <f t="shared" si="73"/>
        <v>0</v>
      </c>
      <c r="Z55" s="126">
        <f t="shared" si="73"/>
        <v>0</v>
      </c>
      <c r="AA55" s="127">
        <f t="shared" si="73"/>
        <v>0</v>
      </c>
      <c r="AB55" s="126">
        <f t="shared" si="73"/>
        <v>0</v>
      </c>
      <c r="AC55" s="127">
        <f t="shared" si="73"/>
        <v>0</v>
      </c>
      <c r="AD55" s="126">
        <f t="shared" si="73"/>
        <v>0</v>
      </c>
      <c r="AE55" s="127">
        <f t="shared" si="73"/>
        <v>0</v>
      </c>
      <c r="AF55" s="227">
        <f t="shared" si="73"/>
        <v>0</v>
      </c>
      <c r="AG55" s="127">
        <f t="shared" si="73"/>
        <v>0</v>
      </c>
      <c r="AH55" s="126">
        <f t="shared" si="49"/>
        <v>0</v>
      </c>
      <c r="AI55" s="127">
        <f t="shared" si="49"/>
        <v>0</v>
      </c>
    </row>
    <row r="56" spans="1:35">
      <c r="A56" s="13"/>
      <c r="B56" s="13"/>
      <c r="C56" s="72"/>
      <c r="D56" s="73" t="s">
        <v>75</v>
      </c>
      <c r="E56" s="88" t="s">
        <v>32</v>
      </c>
      <c r="F56" s="494">
        <v>600</v>
      </c>
      <c r="G56" s="107" t="s">
        <v>127</v>
      </c>
      <c r="H56" s="37">
        <f>H$47</f>
        <v>0</v>
      </c>
      <c r="I56" s="17">
        <f>ROUNDDOWN($F56*H56,0)</f>
        <v>0</v>
      </c>
      <c r="J56" s="37">
        <f>J$47</f>
        <v>0</v>
      </c>
      <c r="K56" s="17">
        <f>ROUNDDOWN($F56*J56,0)</f>
        <v>0</v>
      </c>
      <c r="L56" s="37">
        <f>L$47</f>
        <v>0</v>
      </c>
      <c r="M56" s="17">
        <f>ROUNDDOWN($F56*L56,0)</f>
        <v>0</v>
      </c>
      <c r="N56" s="37">
        <f>N$47</f>
        <v>0</v>
      </c>
      <c r="O56" s="17">
        <f>ROUNDDOWN($F56*N56,0)</f>
        <v>0</v>
      </c>
      <c r="P56" s="37">
        <f>P$47</f>
        <v>0</v>
      </c>
      <c r="Q56" s="17">
        <f>ROUNDDOWN($F56*P56,0)</f>
        <v>0</v>
      </c>
      <c r="R56" s="37">
        <f>R$47</f>
        <v>0</v>
      </c>
      <c r="S56" s="17">
        <f>ROUNDDOWN($F56*R56,0)</f>
        <v>0</v>
      </c>
      <c r="T56" s="37">
        <f>T$47</f>
        <v>0</v>
      </c>
      <c r="U56" s="17">
        <f>ROUNDDOWN($F56*T56,0)</f>
        <v>0</v>
      </c>
      <c r="V56" s="37">
        <f>V$47</f>
        <v>0</v>
      </c>
      <c r="W56" s="17">
        <f>ROUNDDOWN($F56*V56,0)</f>
        <v>0</v>
      </c>
      <c r="X56" s="37">
        <f>X$47</f>
        <v>0</v>
      </c>
      <c r="Y56" s="17">
        <f>ROUNDDOWN($F56*X56,0)</f>
        <v>0</v>
      </c>
      <c r="Z56" s="37">
        <f>Z$47</f>
        <v>0</v>
      </c>
      <c r="AA56" s="17">
        <f>ROUNDDOWN($F56*Z56,0)</f>
        <v>0</v>
      </c>
      <c r="AB56" s="37">
        <f>AB$47</f>
        <v>0</v>
      </c>
      <c r="AC56" s="17">
        <f>ROUNDDOWN($F56*AB56,0)</f>
        <v>0</v>
      </c>
      <c r="AD56" s="37">
        <f>AD$47</f>
        <v>0</v>
      </c>
      <c r="AE56" s="17">
        <f>ROUNDDOWN($F56*AD56,0)</f>
        <v>0</v>
      </c>
      <c r="AF56" s="226"/>
      <c r="AG56" s="17">
        <f t="shared" ref="AG56:AG58" si="74">ROUNDDOWN($F56*AF56,0)</f>
        <v>0</v>
      </c>
      <c r="AH56" s="44">
        <f t="shared" si="49"/>
        <v>0</v>
      </c>
      <c r="AI56" s="18">
        <f t="shared" si="49"/>
        <v>0</v>
      </c>
    </row>
    <row r="57" spans="1:35">
      <c r="A57" s="13"/>
      <c r="B57" s="13"/>
      <c r="C57" s="72"/>
      <c r="D57" s="74"/>
      <c r="E57" s="397"/>
      <c r="F57" s="398"/>
      <c r="G57" s="107"/>
      <c r="H57" s="36"/>
      <c r="I57" s="17">
        <f t="shared" ref="I57" si="75">ROUNDDOWN($F57*H57,0)</f>
        <v>0</v>
      </c>
      <c r="J57" s="36"/>
      <c r="K57" s="17">
        <f t="shared" ref="K57" si="76">ROUNDDOWN($F57*J57,0)</f>
        <v>0</v>
      </c>
      <c r="L57" s="36"/>
      <c r="M57" s="17">
        <f t="shared" ref="M57" si="77">ROUNDDOWN($F57*L57,0)</f>
        <v>0</v>
      </c>
      <c r="N57" s="36"/>
      <c r="O57" s="17">
        <f t="shared" ref="O57" si="78">ROUNDDOWN($F57*N57,0)</f>
        <v>0</v>
      </c>
      <c r="P57" s="36"/>
      <c r="Q57" s="17">
        <f t="shared" ref="Q57" si="79">ROUNDDOWN($F57*P57,0)</f>
        <v>0</v>
      </c>
      <c r="R57" s="36"/>
      <c r="S57" s="17">
        <f t="shared" ref="S57" si="80">ROUNDDOWN($F57*R57,0)</f>
        <v>0</v>
      </c>
      <c r="T57" s="36"/>
      <c r="U57" s="17">
        <f t="shared" ref="U57" si="81">ROUNDDOWN($F57*T57,0)</f>
        <v>0</v>
      </c>
      <c r="V57" s="36"/>
      <c r="W57" s="17">
        <f t="shared" ref="W57" si="82">ROUNDDOWN($F57*V57,0)</f>
        <v>0</v>
      </c>
      <c r="X57" s="36"/>
      <c r="Y57" s="17">
        <f t="shared" ref="Y57" si="83">ROUNDDOWN($F57*X57,0)</f>
        <v>0</v>
      </c>
      <c r="Z57" s="36"/>
      <c r="AA57" s="17">
        <f t="shared" ref="AA57" si="84">ROUNDDOWN($F57*Z57,0)</f>
        <v>0</v>
      </c>
      <c r="AB57" s="36"/>
      <c r="AC57" s="17">
        <f t="shared" ref="AC57" si="85">ROUNDDOWN($F57*AB57,0)</f>
        <v>0</v>
      </c>
      <c r="AD57" s="36"/>
      <c r="AE57" s="17">
        <f>ROUNDDOWN($F57*AD57,0)</f>
        <v>0</v>
      </c>
      <c r="AF57" s="228"/>
      <c r="AG57" s="17">
        <f t="shared" si="74"/>
        <v>0</v>
      </c>
      <c r="AH57" s="44">
        <f t="shared" si="49"/>
        <v>0</v>
      </c>
      <c r="AI57" s="18">
        <f t="shared" si="49"/>
        <v>0</v>
      </c>
    </row>
    <row r="58" spans="1:35">
      <c r="A58" s="13"/>
      <c r="B58" s="13"/>
      <c r="C58" s="72"/>
      <c r="D58" s="74"/>
      <c r="E58" s="88"/>
      <c r="F58" s="108"/>
      <c r="G58" s="108"/>
      <c r="H58" s="36"/>
      <c r="I58" s="17">
        <f t="shared" ref="I58:K58" si="86">ROUNDDOWN($F58*H58,0)</f>
        <v>0</v>
      </c>
      <c r="J58" s="36"/>
      <c r="K58" s="17">
        <f t="shared" si="86"/>
        <v>0</v>
      </c>
      <c r="L58" s="36"/>
      <c r="M58" s="17">
        <f t="shared" ref="M58" si="87">ROUNDDOWN($F58*L58,0)</f>
        <v>0</v>
      </c>
      <c r="N58" s="36"/>
      <c r="O58" s="17">
        <f t="shared" ref="O58" si="88">ROUNDDOWN($F58*N58,0)</f>
        <v>0</v>
      </c>
      <c r="P58" s="36"/>
      <c r="Q58" s="17">
        <f t="shared" ref="Q58" si="89">ROUNDDOWN($F58*P58,0)</f>
        <v>0</v>
      </c>
      <c r="R58" s="36"/>
      <c r="S58" s="17">
        <f t="shared" ref="S58" si="90">ROUNDDOWN($F58*R58,0)</f>
        <v>0</v>
      </c>
      <c r="T58" s="36"/>
      <c r="U58" s="17">
        <f t="shared" ref="U58" si="91">ROUNDDOWN($F58*T58,0)</f>
        <v>0</v>
      </c>
      <c r="V58" s="36"/>
      <c r="W58" s="17">
        <f t="shared" ref="W58" si="92">ROUNDDOWN($F58*V58,0)</f>
        <v>0</v>
      </c>
      <c r="X58" s="36"/>
      <c r="Y58" s="17">
        <f t="shared" ref="Y58" si="93">ROUNDDOWN($F58*X58,0)</f>
        <v>0</v>
      </c>
      <c r="Z58" s="36"/>
      <c r="AA58" s="17">
        <f t="shared" ref="AA58" si="94">ROUNDDOWN($F58*Z58,0)</f>
        <v>0</v>
      </c>
      <c r="AB58" s="36"/>
      <c r="AC58" s="17">
        <f t="shared" ref="AC58" si="95">ROUNDDOWN($F58*AB58,0)</f>
        <v>0</v>
      </c>
      <c r="AD58" s="36"/>
      <c r="AE58" s="17">
        <f>ROUNDDOWN($F58*AD58,0)</f>
        <v>0</v>
      </c>
      <c r="AF58" s="228"/>
      <c r="AG58" s="17">
        <f t="shared" si="74"/>
        <v>0</v>
      </c>
      <c r="AH58" s="44">
        <f t="shared" si="49"/>
        <v>0</v>
      </c>
      <c r="AI58" s="18">
        <f t="shared" si="49"/>
        <v>0</v>
      </c>
    </row>
    <row r="59" spans="1:35">
      <c r="A59" s="13"/>
      <c r="B59" s="13"/>
      <c r="C59" s="72"/>
      <c r="D59" s="75"/>
      <c r="E59" s="124" t="s">
        <v>22</v>
      </c>
      <c r="F59" s="125"/>
      <c r="G59" s="125"/>
      <c r="H59" s="126">
        <f t="shared" ref="H59:AG59" si="96">SUM(H56:H58)</f>
        <v>0</v>
      </c>
      <c r="I59" s="127">
        <f t="shared" si="96"/>
        <v>0</v>
      </c>
      <c r="J59" s="126">
        <f t="shared" si="96"/>
        <v>0</v>
      </c>
      <c r="K59" s="127">
        <f t="shared" si="96"/>
        <v>0</v>
      </c>
      <c r="L59" s="126">
        <f t="shared" si="96"/>
        <v>0</v>
      </c>
      <c r="M59" s="127">
        <f t="shared" si="96"/>
        <v>0</v>
      </c>
      <c r="N59" s="126">
        <f t="shared" si="96"/>
        <v>0</v>
      </c>
      <c r="O59" s="127">
        <f t="shared" si="96"/>
        <v>0</v>
      </c>
      <c r="P59" s="126">
        <f t="shared" si="96"/>
        <v>0</v>
      </c>
      <c r="Q59" s="127">
        <f t="shared" si="96"/>
        <v>0</v>
      </c>
      <c r="R59" s="126">
        <f t="shared" si="96"/>
        <v>0</v>
      </c>
      <c r="S59" s="127">
        <f t="shared" si="96"/>
        <v>0</v>
      </c>
      <c r="T59" s="126">
        <f t="shared" si="96"/>
        <v>0</v>
      </c>
      <c r="U59" s="127">
        <f t="shared" si="96"/>
        <v>0</v>
      </c>
      <c r="V59" s="126">
        <f t="shared" si="96"/>
        <v>0</v>
      </c>
      <c r="W59" s="127">
        <f t="shared" si="96"/>
        <v>0</v>
      </c>
      <c r="X59" s="126">
        <f t="shared" si="96"/>
        <v>0</v>
      </c>
      <c r="Y59" s="127">
        <f t="shared" si="96"/>
        <v>0</v>
      </c>
      <c r="Z59" s="126">
        <f t="shared" si="96"/>
        <v>0</v>
      </c>
      <c r="AA59" s="127">
        <f t="shared" si="96"/>
        <v>0</v>
      </c>
      <c r="AB59" s="126">
        <f t="shared" si="96"/>
        <v>0</v>
      </c>
      <c r="AC59" s="127">
        <f t="shared" si="96"/>
        <v>0</v>
      </c>
      <c r="AD59" s="126">
        <f t="shared" si="96"/>
        <v>0</v>
      </c>
      <c r="AE59" s="127">
        <f t="shared" si="96"/>
        <v>0</v>
      </c>
      <c r="AF59" s="227">
        <f t="shared" si="96"/>
        <v>0</v>
      </c>
      <c r="AG59" s="127">
        <f t="shared" si="96"/>
        <v>0</v>
      </c>
      <c r="AH59" s="126">
        <f t="shared" si="49"/>
        <v>0</v>
      </c>
      <c r="AI59" s="127">
        <f t="shared" si="49"/>
        <v>0</v>
      </c>
    </row>
    <row r="60" spans="1:35">
      <c r="A60" s="13"/>
      <c r="B60" s="13"/>
      <c r="C60" s="26"/>
      <c r="D60" s="35" t="s">
        <v>84</v>
      </c>
      <c r="E60" s="88" t="s">
        <v>32</v>
      </c>
      <c r="F60" s="494">
        <v>15980</v>
      </c>
      <c r="G60" s="108">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9"/>
        <v>0</v>
      </c>
      <c r="AI60" s="18">
        <f t="shared" si="49"/>
        <v>0</v>
      </c>
    </row>
    <row r="61" spans="1:35">
      <c r="A61" s="13"/>
      <c r="B61" s="13"/>
      <c r="C61" s="26"/>
      <c r="D61" s="71"/>
      <c r="E61" s="88"/>
      <c r="F61" s="108"/>
      <c r="G61" s="108"/>
      <c r="H61" s="36"/>
      <c r="I61" s="17">
        <f t="shared" ref="I61:K64" si="97">ROUNDDOWN($F61*H61,0)</f>
        <v>0</v>
      </c>
      <c r="J61" s="36"/>
      <c r="K61" s="17">
        <f t="shared" si="97"/>
        <v>0</v>
      </c>
      <c r="L61" s="36"/>
      <c r="M61" s="17">
        <f t="shared" ref="M61:M64" si="98">ROUNDDOWN($F61*L61,0)</f>
        <v>0</v>
      </c>
      <c r="N61" s="36"/>
      <c r="O61" s="17">
        <f t="shared" ref="O61:O64" si="99">ROUNDDOWN($F61*N61,0)</f>
        <v>0</v>
      </c>
      <c r="P61" s="36"/>
      <c r="Q61" s="17">
        <f t="shared" ref="Q61:Q64" si="100">ROUNDDOWN($F61*P61,0)</f>
        <v>0</v>
      </c>
      <c r="R61" s="36"/>
      <c r="S61" s="17">
        <f t="shared" ref="S61:S64" si="101">ROUNDDOWN($F61*R61,0)</f>
        <v>0</v>
      </c>
      <c r="T61" s="36"/>
      <c r="U61" s="17">
        <f t="shared" ref="U61:U64" si="102">ROUNDDOWN($F61*T61,0)</f>
        <v>0</v>
      </c>
      <c r="V61" s="36"/>
      <c r="W61" s="17">
        <f t="shared" ref="W61:W64" si="103">ROUNDDOWN($F61*V61,0)</f>
        <v>0</v>
      </c>
      <c r="X61" s="36"/>
      <c r="Y61" s="17">
        <f t="shared" ref="Y61:Y64" si="104">ROUNDDOWN($F61*X61,0)</f>
        <v>0</v>
      </c>
      <c r="Z61" s="36"/>
      <c r="AA61" s="17">
        <f t="shared" ref="AA61:AA64" si="105">ROUNDDOWN($F61*Z61,0)</f>
        <v>0</v>
      </c>
      <c r="AB61" s="36"/>
      <c r="AC61" s="17">
        <f t="shared" ref="AC61:AC64" si="106">ROUNDDOWN($F61*AB61,0)</f>
        <v>0</v>
      </c>
      <c r="AD61" s="36"/>
      <c r="AE61" s="17">
        <f t="shared" ref="AE61:AG64" si="107">ROUNDDOWN($F61*AD61,0)</f>
        <v>0</v>
      </c>
      <c r="AF61" s="228"/>
      <c r="AG61" s="17">
        <f t="shared" si="107"/>
        <v>0</v>
      </c>
      <c r="AH61" s="44">
        <f t="shared" si="49"/>
        <v>0</v>
      </c>
      <c r="AI61" s="18">
        <f t="shared" si="49"/>
        <v>0</v>
      </c>
    </row>
    <row r="62" spans="1:35">
      <c r="A62" s="13"/>
      <c r="B62" s="13"/>
      <c r="C62" s="26"/>
      <c r="D62" s="71"/>
      <c r="E62" s="88"/>
      <c r="F62" s="108"/>
      <c r="G62" s="108"/>
      <c r="H62" s="36"/>
      <c r="I62" s="17">
        <f t="shared" si="97"/>
        <v>0</v>
      </c>
      <c r="J62" s="36"/>
      <c r="K62" s="17">
        <f t="shared" si="97"/>
        <v>0</v>
      </c>
      <c r="L62" s="36"/>
      <c r="M62" s="17">
        <f t="shared" si="98"/>
        <v>0</v>
      </c>
      <c r="N62" s="36"/>
      <c r="O62" s="17">
        <f t="shared" si="99"/>
        <v>0</v>
      </c>
      <c r="P62" s="36"/>
      <c r="Q62" s="17">
        <f t="shared" si="100"/>
        <v>0</v>
      </c>
      <c r="R62" s="36"/>
      <c r="S62" s="17">
        <f t="shared" si="101"/>
        <v>0</v>
      </c>
      <c r="T62" s="36"/>
      <c r="U62" s="17">
        <f t="shared" si="102"/>
        <v>0</v>
      </c>
      <c r="V62" s="36"/>
      <c r="W62" s="17">
        <f t="shared" si="103"/>
        <v>0</v>
      </c>
      <c r="X62" s="36"/>
      <c r="Y62" s="17">
        <f t="shared" si="104"/>
        <v>0</v>
      </c>
      <c r="Z62" s="36"/>
      <c r="AA62" s="17">
        <f t="shared" si="105"/>
        <v>0</v>
      </c>
      <c r="AB62" s="36"/>
      <c r="AC62" s="17">
        <f t="shared" si="106"/>
        <v>0</v>
      </c>
      <c r="AD62" s="36"/>
      <c r="AE62" s="17">
        <f t="shared" si="107"/>
        <v>0</v>
      </c>
      <c r="AF62" s="228"/>
      <c r="AG62" s="17">
        <f t="shared" si="107"/>
        <v>0</v>
      </c>
      <c r="AH62" s="44">
        <f t="shared" si="49"/>
        <v>0</v>
      </c>
      <c r="AI62" s="18">
        <f t="shared" si="49"/>
        <v>0</v>
      </c>
    </row>
    <row r="63" spans="1:35">
      <c r="A63" s="13"/>
      <c r="B63" s="13"/>
      <c r="C63" s="26"/>
      <c r="D63" s="71"/>
      <c r="E63" s="88"/>
      <c r="F63" s="108"/>
      <c r="G63" s="108"/>
      <c r="H63" s="36"/>
      <c r="I63" s="17">
        <f t="shared" si="97"/>
        <v>0</v>
      </c>
      <c r="J63" s="36"/>
      <c r="K63" s="17">
        <f t="shared" si="97"/>
        <v>0</v>
      </c>
      <c r="L63" s="36"/>
      <c r="M63" s="17">
        <f t="shared" si="98"/>
        <v>0</v>
      </c>
      <c r="N63" s="36"/>
      <c r="O63" s="17">
        <f t="shared" si="99"/>
        <v>0</v>
      </c>
      <c r="P63" s="36"/>
      <c r="Q63" s="17">
        <f t="shared" si="100"/>
        <v>0</v>
      </c>
      <c r="R63" s="36"/>
      <c r="S63" s="17">
        <f t="shared" si="101"/>
        <v>0</v>
      </c>
      <c r="T63" s="36"/>
      <c r="U63" s="17">
        <f t="shared" si="102"/>
        <v>0</v>
      </c>
      <c r="V63" s="36"/>
      <c r="W63" s="17">
        <f t="shared" si="103"/>
        <v>0</v>
      </c>
      <c r="X63" s="36"/>
      <c r="Y63" s="17">
        <f t="shared" si="104"/>
        <v>0</v>
      </c>
      <c r="Z63" s="36"/>
      <c r="AA63" s="17">
        <f t="shared" si="105"/>
        <v>0</v>
      </c>
      <c r="AB63" s="36"/>
      <c r="AC63" s="17">
        <f t="shared" si="106"/>
        <v>0</v>
      </c>
      <c r="AD63" s="36"/>
      <c r="AE63" s="17">
        <f t="shared" si="107"/>
        <v>0</v>
      </c>
      <c r="AF63" s="228"/>
      <c r="AG63" s="17">
        <f t="shared" si="107"/>
        <v>0</v>
      </c>
      <c r="AH63" s="44">
        <f t="shared" si="49"/>
        <v>0</v>
      </c>
      <c r="AI63" s="18">
        <f t="shared" si="49"/>
        <v>0</v>
      </c>
    </row>
    <row r="64" spans="1:35">
      <c r="A64" s="13"/>
      <c r="B64" s="13"/>
      <c r="C64" s="26"/>
      <c r="D64" s="71"/>
      <c r="E64" s="88"/>
      <c r="F64" s="108"/>
      <c r="G64" s="108"/>
      <c r="H64" s="36"/>
      <c r="I64" s="17">
        <f t="shared" si="97"/>
        <v>0</v>
      </c>
      <c r="J64" s="36"/>
      <c r="K64" s="17">
        <f t="shared" si="97"/>
        <v>0</v>
      </c>
      <c r="L64" s="36"/>
      <c r="M64" s="17">
        <f t="shared" si="98"/>
        <v>0</v>
      </c>
      <c r="N64" s="36"/>
      <c r="O64" s="17">
        <f t="shared" si="99"/>
        <v>0</v>
      </c>
      <c r="P64" s="36"/>
      <c r="Q64" s="17">
        <f t="shared" si="100"/>
        <v>0</v>
      </c>
      <c r="R64" s="36"/>
      <c r="S64" s="17">
        <f t="shared" si="101"/>
        <v>0</v>
      </c>
      <c r="T64" s="36"/>
      <c r="U64" s="17">
        <f t="shared" si="102"/>
        <v>0</v>
      </c>
      <c r="V64" s="36"/>
      <c r="W64" s="17">
        <f t="shared" si="103"/>
        <v>0</v>
      </c>
      <c r="X64" s="36"/>
      <c r="Y64" s="17">
        <f t="shared" si="104"/>
        <v>0</v>
      </c>
      <c r="Z64" s="36"/>
      <c r="AA64" s="17">
        <f t="shared" si="105"/>
        <v>0</v>
      </c>
      <c r="AB64" s="36"/>
      <c r="AC64" s="17">
        <f t="shared" si="106"/>
        <v>0</v>
      </c>
      <c r="AD64" s="36"/>
      <c r="AE64" s="17">
        <f t="shared" si="107"/>
        <v>0</v>
      </c>
      <c r="AF64" s="228"/>
      <c r="AG64" s="17">
        <f t="shared" si="107"/>
        <v>0</v>
      </c>
      <c r="AH64" s="44">
        <f t="shared" si="49"/>
        <v>0</v>
      </c>
      <c r="AI64" s="18">
        <f t="shared" si="49"/>
        <v>0</v>
      </c>
    </row>
    <row r="65" spans="1:35">
      <c r="A65" s="13"/>
      <c r="B65" s="13"/>
      <c r="C65" s="26"/>
      <c r="D65" s="70"/>
      <c r="E65" s="124" t="s">
        <v>22</v>
      </c>
      <c r="F65" s="125"/>
      <c r="G65" s="125"/>
      <c r="H65" s="126">
        <f t="shared" ref="H65:AG65" si="108">SUM(H60:H64)</f>
        <v>0</v>
      </c>
      <c r="I65" s="127">
        <f t="shared" si="108"/>
        <v>0</v>
      </c>
      <c r="J65" s="126">
        <f t="shared" si="108"/>
        <v>0</v>
      </c>
      <c r="K65" s="127">
        <f t="shared" si="108"/>
        <v>0</v>
      </c>
      <c r="L65" s="126">
        <f t="shared" si="108"/>
        <v>0</v>
      </c>
      <c r="M65" s="127">
        <f t="shared" si="108"/>
        <v>0</v>
      </c>
      <c r="N65" s="126">
        <f t="shared" si="108"/>
        <v>0</v>
      </c>
      <c r="O65" s="127">
        <f t="shared" si="108"/>
        <v>0</v>
      </c>
      <c r="P65" s="126">
        <f t="shared" si="108"/>
        <v>0</v>
      </c>
      <c r="Q65" s="127">
        <f t="shared" si="108"/>
        <v>0</v>
      </c>
      <c r="R65" s="126">
        <f t="shared" si="108"/>
        <v>0</v>
      </c>
      <c r="S65" s="127">
        <f t="shared" si="108"/>
        <v>0</v>
      </c>
      <c r="T65" s="126">
        <f t="shared" si="108"/>
        <v>0</v>
      </c>
      <c r="U65" s="127">
        <f t="shared" si="108"/>
        <v>0</v>
      </c>
      <c r="V65" s="126">
        <f t="shared" si="108"/>
        <v>0</v>
      </c>
      <c r="W65" s="127">
        <f t="shared" si="108"/>
        <v>0</v>
      </c>
      <c r="X65" s="126">
        <f t="shared" si="108"/>
        <v>0</v>
      </c>
      <c r="Y65" s="127">
        <f t="shared" si="108"/>
        <v>0</v>
      </c>
      <c r="Z65" s="126">
        <f t="shared" si="108"/>
        <v>0</v>
      </c>
      <c r="AA65" s="127">
        <f t="shared" si="108"/>
        <v>0</v>
      </c>
      <c r="AB65" s="126">
        <f t="shared" si="108"/>
        <v>0</v>
      </c>
      <c r="AC65" s="127">
        <f t="shared" si="108"/>
        <v>0</v>
      </c>
      <c r="AD65" s="126">
        <f t="shared" si="108"/>
        <v>0</v>
      </c>
      <c r="AE65" s="127">
        <f t="shared" si="108"/>
        <v>0</v>
      </c>
      <c r="AF65" s="227">
        <f t="shared" si="108"/>
        <v>0</v>
      </c>
      <c r="AG65" s="127">
        <f t="shared" si="108"/>
        <v>0</v>
      </c>
      <c r="AH65" s="126">
        <f>SUM(AF65,AD65,AB65,Z65,X65,V65,T65,R65,P65,N65,L65,J65,H65)</f>
        <v>0</v>
      </c>
      <c r="AI65" s="127">
        <f t="shared" si="49"/>
        <v>0</v>
      </c>
    </row>
    <row r="66" spans="1:35">
      <c r="A66" s="13"/>
      <c r="B66" s="13"/>
      <c r="C66" s="26"/>
      <c r="D66" s="35" t="s">
        <v>76</v>
      </c>
      <c r="E66" s="88" t="s">
        <v>32</v>
      </c>
      <c r="F66" s="494">
        <v>15750</v>
      </c>
      <c r="G66" s="108">
        <v>1</v>
      </c>
      <c r="H66" s="37">
        <f>H$47*$G66</f>
        <v>0</v>
      </c>
      <c r="I66" s="17">
        <f t="shared" ref="I66:K67" si="109">ROUNDDOWN($F66*H66,0)</f>
        <v>0</v>
      </c>
      <c r="J66" s="37">
        <f>J$47*$G66</f>
        <v>0</v>
      </c>
      <c r="K66" s="17">
        <f t="shared" si="109"/>
        <v>0</v>
      </c>
      <c r="L66" s="37">
        <f>L$47*$G66</f>
        <v>0</v>
      </c>
      <c r="M66" s="17">
        <f t="shared" ref="M66:M67" si="110">ROUNDDOWN($F66*L66,0)</f>
        <v>0</v>
      </c>
      <c r="N66" s="37">
        <f>N$47*$G66</f>
        <v>0</v>
      </c>
      <c r="O66" s="17">
        <f t="shared" ref="O66:O67" si="111">ROUNDDOWN($F66*N66,0)</f>
        <v>0</v>
      </c>
      <c r="P66" s="37">
        <f>P$47*$G66</f>
        <v>0</v>
      </c>
      <c r="Q66" s="17">
        <f t="shared" ref="Q66:Q67" si="112">ROUNDDOWN($F66*P66,0)</f>
        <v>0</v>
      </c>
      <c r="R66" s="37">
        <f>R$47*$G66</f>
        <v>0</v>
      </c>
      <c r="S66" s="17">
        <f t="shared" ref="S66:S67" si="113">ROUNDDOWN($F66*R66,0)</f>
        <v>0</v>
      </c>
      <c r="T66" s="37">
        <f>T$47*$G66</f>
        <v>0</v>
      </c>
      <c r="U66" s="17">
        <f t="shared" ref="U66:U67" si="114">ROUNDDOWN($F66*T66,0)</f>
        <v>0</v>
      </c>
      <c r="V66" s="37">
        <f>V$47*$G66</f>
        <v>0</v>
      </c>
      <c r="W66" s="17">
        <f t="shared" ref="W66:W67" si="115">ROUNDDOWN($F66*V66,0)</f>
        <v>0</v>
      </c>
      <c r="X66" s="37">
        <f>X$47*$G66</f>
        <v>0</v>
      </c>
      <c r="Y66" s="17">
        <f t="shared" ref="Y66:Y67" si="116">ROUNDDOWN($F66*X66,0)</f>
        <v>0</v>
      </c>
      <c r="Z66" s="37">
        <f>Z$47*$G66</f>
        <v>0</v>
      </c>
      <c r="AA66" s="17">
        <f t="shared" ref="AA66:AA67" si="117">ROUNDDOWN($F66*Z66,0)</f>
        <v>0</v>
      </c>
      <c r="AB66" s="37">
        <f>AB$47*$G66</f>
        <v>0</v>
      </c>
      <c r="AC66" s="17">
        <f t="shared" ref="AC66:AC67" si="118">ROUNDDOWN($F66*AB66,0)</f>
        <v>0</v>
      </c>
      <c r="AD66" s="37">
        <f>AD$47*$G66</f>
        <v>0</v>
      </c>
      <c r="AE66" s="17">
        <f t="shared" ref="AE66:AG67" si="119">ROUNDDOWN($F66*AD66,0)</f>
        <v>0</v>
      </c>
      <c r="AF66" s="226"/>
      <c r="AG66" s="17">
        <f t="shared" si="119"/>
        <v>0</v>
      </c>
      <c r="AH66" s="44">
        <f t="shared" si="49"/>
        <v>0</v>
      </c>
      <c r="AI66" s="18">
        <f t="shared" si="49"/>
        <v>0</v>
      </c>
    </row>
    <row r="67" spans="1:35">
      <c r="A67" s="13"/>
      <c r="B67" s="13"/>
      <c r="C67" s="26"/>
      <c r="D67" s="71"/>
      <c r="E67" s="545" t="s">
        <v>379</v>
      </c>
      <c r="F67" s="472">
        <v>15750</v>
      </c>
      <c r="G67" s="398">
        <v>2</v>
      </c>
      <c r="H67" s="37"/>
      <c r="I67" s="17">
        <f t="shared" si="109"/>
        <v>0</v>
      </c>
      <c r="J67" s="37"/>
      <c r="K67" s="17">
        <f t="shared" si="109"/>
        <v>0</v>
      </c>
      <c r="L67" s="37"/>
      <c r="M67" s="17">
        <f t="shared" si="110"/>
        <v>0</v>
      </c>
      <c r="N67" s="37"/>
      <c r="O67" s="17">
        <f t="shared" si="111"/>
        <v>0</v>
      </c>
      <c r="P67" s="37"/>
      <c r="Q67" s="17">
        <f t="shared" si="112"/>
        <v>0</v>
      </c>
      <c r="R67" s="37"/>
      <c r="S67" s="17">
        <f t="shared" si="113"/>
        <v>0</v>
      </c>
      <c r="T67" s="37"/>
      <c r="U67" s="17">
        <f t="shared" si="114"/>
        <v>0</v>
      </c>
      <c r="V67" s="37"/>
      <c r="W67" s="17">
        <f t="shared" si="115"/>
        <v>0</v>
      </c>
      <c r="X67" s="37"/>
      <c r="Y67" s="17">
        <f t="shared" si="116"/>
        <v>0</v>
      </c>
      <c r="Z67" s="37"/>
      <c r="AA67" s="17">
        <f t="shared" si="117"/>
        <v>0</v>
      </c>
      <c r="AB67" s="37"/>
      <c r="AC67" s="17">
        <f t="shared" si="118"/>
        <v>0</v>
      </c>
      <c r="AD67" s="37"/>
      <c r="AE67" s="17">
        <f t="shared" si="119"/>
        <v>0</v>
      </c>
      <c r="AF67" s="226"/>
      <c r="AG67" s="17">
        <f t="shared" si="119"/>
        <v>0</v>
      </c>
      <c r="AH67" s="44">
        <f t="shared" si="49"/>
        <v>0</v>
      </c>
      <c r="AI67" s="18">
        <f t="shared" si="49"/>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9"/>
        <v>0</v>
      </c>
      <c r="AI68" s="18">
        <f t="shared" si="49"/>
        <v>0</v>
      </c>
    </row>
    <row r="69" spans="1:35">
      <c r="A69" s="13"/>
      <c r="B69" s="13"/>
      <c r="C69" s="26"/>
      <c r="D69" s="71"/>
      <c r="E69" s="88"/>
      <c r="F69" s="108"/>
      <c r="G69" s="108"/>
      <c r="H69" s="37"/>
      <c r="I69" s="17">
        <f t="shared" ref="I69:K70" si="120">ROUNDDOWN($F69*H69,0)</f>
        <v>0</v>
      </c>
      <c r="J69" s="37"/>
      <c r="K69" s="17">
        <f t="shared" si="120"/>
        <v>0</v>
      </c>
      <c r="L69" s="37"/>
      <c r="M69" s="17">
        <f t="shared" ref="M69:M70" si="121">ROUNDDOWN($F69*L69,0)</f>
        <v>0</v>
      </c>
      <c r="N69" s="37"/>
      <c r="O69" s="17">
        <f t="shared" ref="O69:O70" si="122">ROUNDDOWN($F69*N69,0)</f>
        <v>0</v>
      </c>
      <c r="P69" s="37"/>
      <c r="Q69" s="17">
        <f t="shared" ref="Q69:Q70" si="123">ROUNDDOWN($F69*P69,0)</f>
        <v>0</v>
      </c>
      <c r="R69" s="37"/>
      <c r="S69" s="17">
        <f t="shared" ref="S69:S70" si="124">ROUNDDOWN($F69*R69,0)</f>
        <v>0</v>
      </c>
      <c r="T69" s="37"/>
      <c r="U69" s="17">
        <f t="shared" ref="U69:U70" si="125">ROUNDDOWN($F69*T69,0)</f>
        <v>0</v>
      </c>
      <c r="V69" s="37"/>
      <c r="W69" s="17">
        <f t="shared" ref="W69:W70" si="126">ROUNDDOWN($F69*V69,0)</f>
        <v>0</v>
      </c>
      <c r="X69" s="37"/>
      <c r="Y69" s="17">
        <f t="shared" ref="Y69:Y70" si="127">ROUNDDOWN($F69*X69,0)</f>
        <v>0</v>
      </c>
      <c r="Z69" s="37"/>
      <c r="AA69" s="17">
        <f t="shared" ref="AA69:AA70" si="128">ROUNDDOWN($F69*Z69,0)</f>
        <v>0</v>
      </c>
      <c r="AB69" s="37"/>
      <c r="AC69" s="17">
        <f t="shared" ref="AC69:AC70" si="129">ROUNDDOWN($F69*AB69,0)</f>
        <v>0</v>
      </c>
      <c r="AD69" s="37"/>
      <c r="AE69" s="17">
        <f t="shared" ref="AE69:AG70" si="130">ROUNDDOWN($F69*AD69,0)</f>
        <v>0</v>
      </c>
      <c r="AF69" s="226"/>
      <c r="AG69" s="17">
        <f t="shared" si="130"/>
        <v>0</v>
      </c>
      <c r="AH69" s="44">
        <f t="shared" si="49"/>
        <v>0</v>
      </c>
      <c r="AI69" s="18">
        <f t="shared" si="49"/>
        <v>0</v>
      </c>
    </row>
    <row r="70" spans="1:35">
      <c r="A70" s="13"/>
      <c r="B70" s="13"/>
      <c r="C70" s="26"/>
      <c r="D70" s="71"/>
      <c r="E70" s="88"/>
      <c r="F70" s="108"/>
      <c r="G70" s="108"/>
      <c r="H70" s="37"/>
      <c r="I70" s="17">
        <f t="shared" si="120"/>
        <v>0</v>
      </c>
      <c r="J70" s="37"/>
      <c r="K70" s="17">
        <f t="shared" si="120"/>
        <v>0</v>
      </c>
      <c r="L70" s="37"/>
      <c r="M70" s="17">
        <f t="shared" si="121"/>
        <v>0</v>
      </c>
      <c r="N70" s="37"/>
      <c r="O70" s="17">
        <f t="shared" si="122"/>
        <v>0</v>
      </c>
      <c r="P70" s="37"/>
      <c r="Q70" s="17">
        <f t="shared" si="123"/>
        <v>0</v>
      </c>
      <c r="R70" s="37"/>
      <c r="S70" s="17">
        <f t="shared" si="124"/>
        <v>0</v>
      </c>
      <c r="T70" s="37"/>
      <c r="U70" s="17">
        <f t="shared" si="125"/>
        <v>0</v>
      </c>
      <c r="V70" s="37"/>
      <c r="W70" s="17">
        <f t="shared" si="126"/>
        <v>0</v>
      </c>
      <c r="X70" s="37"/>
      <c r="Y70" s="17">
        <f t="shared" si="127"/>
        <v>0</v>
      </c>
      <c r="Z70" s="37"/>
      <c r="AA70" s="17">
        <f t="shared" si="128"/>
        <v>0</v>
      </c>
      <c r="AB70" s="37"/>
      <c r="AC70" s="17">
        <f t="shared" si="129"/>
        <v>0</v>
      </c>
      <c r="AD70" s="37"/>
      <c r="AE70" s="17">
        <f t="shared" si="130"/>
        <v>0</v>
      </c>
      <c r="AF70" s="226"/>
      <c r="AG70" s="17">
        <f t="shared" si="130"/>
        <v>0</v>
      </c>
      <c r="AH70" s="44">
        <f t="shared" si="49"/>
        <v>0</v>
      </c>
      <c r="AI70" s="18">
        <f t="shared" si="49"/>
        <v>0</v>
      </c>
    </row>
    <row r="71" spans="1:35">
      <c r="A71" s="13"/>
      <c r="B71" s="13"/>
      <c r="C71" s="26"/>
      <c r="D71" s="71"/>
      <c r="E71" s="124" t="s">
        <v>22</v>
      </c>
      <c r="F71" s="125"/>
      <c r="G71" s="125"/>
      <c r="H71" s="126">
        <f t="shared" ref="H71:AG71" si="131">SUM(H66:H70)</f>
        <v>0</v>
      </c>
      <c r="I71" s="127">
        <f t="shared" si="131"/>
        <v>0</v>
      </c>
      <c r="J71" s="126">
        <f t="shared" si="131"/>
        <v>0</v>
      </c>
      <c r="K71" s="127">
        <f t="shared" si="131"/>
        <v>0</v>
      </c>
      <c r="L71" s="126">
        <f t="shared" si="131"/>
        <v>0</v>
      </c>
      <c r="M71" s="127">
        <f t="shared" si="131"/>
        <v>0</v>
      </c>
      <c r="N71" s="126">
        <f t="shared" si="131"/>
        <v>0</v>
      </c>
      <c r="O71" s="127">
        <f t="shared" si="131"/>
        <v>0</v>
      </c>
      <c r="P71" s="126">
        <f t="shared" si="131"/>
        <v>0</v>
      </c>
      <c r="Q71" s="127">
        <f t="shared" si="131"/>
        <v>0</v>
      </c>
      <c r="R71" s="126">
        <f t="shared" si="131"/>
        <v>0</v>
      </c>
      <c r="S71" s="127">
        <f t="shared" si="131"/>
        <v>0</v>
      </c>
      <c r="T71" s="126">
        <f t="shared" si="131"/>
        <v>0</v>
      </c>
      <c r="U71" s="127">
        <f t="shared" si="131"/>
        <v>0</v>
      </c>
      <c r="V71" s="126">
        <f t="shared" si="131"/>
        <v>0</v>
      </c>
      <c r="W71" s="127">
        <f t="shared" si="131"/>
        <v>0</v>
      </c>
      <c r="X71" s="126">
        <f t="shared" si="131"/>
        <v>0</v>
      </c>
      <c r="Y71" s="127">
        <f t="shared" si="131"/>
        <v>0</v>
      </c>
      <c r="Z71" s="126">
        <f t="shared" si="131"/>
        <v>0</v>
      </c>
      <c r="AA71" s="127">
        <f t="shared" si="131"/>
        <v>0</v>
      </c>
      <c r="AB71" s="126">
        <f t="shared" si="131"/>
        <v>0</v>
      </c>
      <c r="AC71" s="127">
        <f t="shared" si="131"/>
        <v>0</v>
      </c>
      <c r="AD71" s="126">
        <f t="shared" si="131"/>
        <v>0</v>
      </c>
      <c r="AE71" s="127">
        <f t="shared" si="131"/>
        <v>0</v>
      </c>
      <c r="AF71" s="227">
        <f t="shared" si="131"/>
        <v>0</v>
      </c>
      <c r="AG71" s="127">
        <f t="shared" si="131"/>
        <v>0</v>
      </c>
      <c r="AH71" s="126">
        <f t="shared" si="49"/>
        <v>0</v>
      </c>
      <c r="AI71" s="127">
        <f t="shared" si="49"/>
        <v>0</v>
      </c>
    </row>
    <row r="72" spans="1:35">
      <c r="A72" s="13"/>
      <c r="B72" s="13"/>
      <c r="C72" s="26"/>
      <c r="D72" s="35" t="s">
        <v>77</v>
      </c>
      <c r="E72" s="88" t="s">
        <v>367</v>
      </c>
      <c r="F72" s="494">
        <v>15750</v>
      </c>
      <c r="G72" s="108">
        <v>1</v>
      </c>
      <c r="H72" s="37">
        <f>H$47*$G72</f>
        <v>0</v>
      </c>
      <c r="I72" s="17">
        <f t="shared" ref="I72:K76" si="132">ROUNDDOWN($F72*H72,0)</f>
        <v>0</v>
      </c>
      <c r="J72" s="37">
        <f>J$47*$G72</f>
        <v>0</v>
      </c>
      <c r="K72" s="17">
        <f t="shared" si="132"/>
        <v>0</v>
      </c>
      <c r="L72" s="37">
        <f>L$47*$G72</f>
        <v>0</v>
      </c>
      <c r="M72" s="17">
        <f t="shared" ref="M72:M76" si="133">ROUNDDOWN($F72*L72,0)</f>
        <v>0</v>
      </c>
      <c r="N72" s="37">
        <f>N$47*$G72</f>
        <v>0</v>
      </c>
      <c r="O72" s="17">
        <f t="shared" ref="O72:O76" si="134">ROUNDDOWN($F72*N72,0)</f>
        <v>0</v>
      </c>
      <c r="P72" s="37">
        <f>P$47*$G72</f>
        <v>0</v>
      </c>
      <c r="Q72" s="17">
        <f t="shared" ref="Q72:Q76" si="135">ROUNDDOWN($F72*P72,0)</f>
        <v>0</v>
      </c>
      <c r="R72" s="37">
        <f>R$47*$G72</f>
        <v>0</v>
      </c>
      <c r="S72" s="17">
        <f t="shared" ref="S72:S76" si="136">ROUNDDOWN($F72*R72,0)</f>
        <v>0</v>
      </c>
      <c r="T72" s="37">
        <f>T$47*$G72</f>
        <v>0</v>
      </c>
      <c r="U72" s="17">
        <f t="shared" ref="U72:U76" si="137">ROUNDDOWN($F72*T72,0)</f>
        <v>0</v>
      </c>
      <c r="V72" s="37">
        <f>V$47*$G72</f>
        <v>0</v>
      </c>
      <c r="W72" s="17">
        <f t="shared" ref="W72:W76" si="138">ROUNDDOWN($F72*V72,0)</f>
        <v>0</v>
      </c>
      <c r="X72" s="37">
        <f>X$47*$G72</f>
        <v>0</v>
      </c>
      <c r="Y72" s="17">
        <f t="shared" ref="Y72:Y76" si="139">ROUNDDOWN($F72*X72,0)</f>
        <v>0</v>
      </c>
      <c r="Z72" s="37">
        <f>Z$47*$G72</f>
        <v>0</v>
      </c>
      <c r="AA72" s="17">
        <f t="shared" ref="AA72:AA76" si="140">ROUNDDOWN($F72*Z72,0)</f>
        <v>0</v>
      </c>
      <c r="AB72" s="37">
        <f>AB$47*$G72</f>
        <v>0</v>
      </c>
      <c r="AC72" s="17">
        <f t="shared" ref="AC72:AC76" si="141">ROUNDDOWN($F72*AB72,0)</f>
        <v>0</v>
      </c>
      <c r="AD72" s="37">
        <f>AD$47*$G72</f>
        <v>0</v>
      </c>
      <c r="AE72" s="17">
        <f t="shared" ref="AE72:AG76" si="142">ROUNDDOWN($F72*AD72,0)</f>
        <v>0</v>
      </c>
      <c r="AF72" s="226"/>
      <c r="AG72" s="17">
        <f t="shared" si="142"/>
        <v>0</v>
      </c>
      <c r="AH72" s="44">
        <f t="shared" si="49"/>
        <v>0</v>
      </c>
      <c r="AI72" s="18">
        <f t="shared" si="49"/>
        <v>0</v>
      </c>
    </row>
    <row r="73" spans="1:35">
      <c r="A73" s="13"/>
      <c r="B73" s="13"/>
      <c r="C73" s="26"/>
      <c r="D73" s="74"/>
      <c r="E73" s="88"/>
      <c r="F73" s="108"/>
      <c r="G73" s="108"/>
      <c r="H73" s="36"/>
      <c r="I73" s="17">
        <f t="shared" si="132"/>
        <v>0</v>
      </c>
      <c r="J73" s="36"/>
      <c r="K73" s="17">
        <f t="shared" si="132"/>
        <v>0</v>
      </c>
      <c r="L73" s="36"/>
      <c r="M73" s="17">
        <f t="shared" si="133"/>
        <v>0</v>
      </c>
      <c r="N73" s="36"/>
      <c r="O73" s="17">
        <f t="shared" si="134"/>
        <v>0</v>
      </c>
      <c r="P73" s="36"/>
      <c r="Q73" s="17">
        <f t="shared" si="135"/>
        <v>0</v>
      </c>
      <c r="R73" s="36"/>
      <c r="S73" s="17">
        <f t="shared" si="136"/>
        <v>0</v>
      </c>
      <c r="T73" s="36"/>
      <c r="U73" s="17">
        <f t="shared" si="137"/>
        <v>0</v>
      </c>
      <c r="V73" s="36"/>
      <c r="W73" s="17">
        <f t="shared" si="138"/>
        <v>0</v>
      </c>
      <c r="X73" s="36"/>
      <c r="Y73" s="17">
        <f t="shared" si="139"/>
        <v>0</v>
      </c>
      <c r="Z73" s="36"/>
      <c r="AA73" s="17">
        <f t="shared" si="140"/>
        <v>0</v>
      </c>
      <c r="AB73" s="36"/>
      <c r="AC73" s="17">
        <f t="shared" si="141"/>
        <v>0</v>
      </c>
      <c r="AD73" s="36"/>
      <c r="AE73" s="17">
        <f t="shared" si="142"/>
        <v>0</v>
      </c>
      <c r="AF73" s="228"/>
      <c r="AG73" s="17">
        <f t="shared" si="142"/>
        <v>0</v>
      </c>
      <c r="AH73" s="44">
        <f t="shared" si="49"/>
        <v>0</v>
      </c>
      <c r="AI73" s="18">
        <f t="shared" si="49"/>
        <v>0</v>
      </c>
    </row>
    <row r="74" spans="1:35">
      <c r="A74" s="13"/>
      <c r="B74" s="13"/>
      <c r="C74" s="26"/>
      <c r="D74" s="74"/>
      <c r="E74" s="88"/>
      <c r="F74" s="108"/>
      <c r="G74" s="108"/>
      <c r="H74" s="36"/>
      <c r="I74" s="17">
        <f t="shared" si="132"/>
        <v>0</v>
      </c>
      <c r="J74" s="36"/>
      <c r="K74" s="17">
        <f t="shared" si="132"/>
        <v>0</v>
      </c>
      <c r="L74" s="36"/>
      <c r="M74" s="17">
        <f t="shared" si="133"/>
        <v>0</v>
      </c>
      <c r="N74" s="36"/>
      <c r="O74" s="17">
        <f t="shared" si="134"/>
        <v>0</v>
      </c>
      <c r="P74" s="36"/>
      <c r="Q74" s="17">
        <f t="shared" si="135"/>
        <v>0</v>
      </c>
      <c r="R74" s="36"/>
      <c r="S74" s="17">
        <f t="shared" si="136"/>
        <v>0</v>
      </c>
      <c r="T74" s="36"/>
      <c r="U74" s="17">
        <f t="shared" si="137"/>
        <v>0</v>
      </c>
      <c r="V74" s="36"/>
      <c r="W74" s="17">
        <f t="shared" si="138"/>
        <v>0</v>
      </c>
      <c r="X74" s="36"/>
      <c r="Y74" s="17">
        <f t="shared" si="139"/>
        <v>0</v>
      </c>
      <c r="Z74" s="36"/>
      <c r="AA74" s="17">
        <f t="shared" si="140"/>
        <v>0</v>
      </c>
      <c r="AB74" s="36"/>
      <c r="AC74" s="17">
        <f t="shared" si="141"/>
        <v>0</v>
      </c>
      <c r="AD74" s="36"/>
      <c r="AE74" s="17">
        <f t="shared" si="142"/>
        <v>0</v>
      </c>
      <c r="AF74" s="228"/>
      <c r="AG74" s="17">
        <f t="shared" si="142"/>
        <v>0</v>
      </c>
      <c r="AH74" s="44">
        <f t="shared" si="49"/>
        <v>0</v>
      </c>
      <c r="AI74" s="18">
        <f t="shared" si="49"/>
        <v>0</v>
      </c>
    </row>
    <row r="75" spans="1:35">
      <c r="A75" s="13"/>
      <c r="B75" s="13"/>
      <c r="C75" s="26"/>
      <c r="D75" s="74"/>
      <c r="E75" s="88"/>
      <c r="F75" s="108"/>
      <c r="G75" s="108"/>
      <c r="H75" s="36"/>
      <c r="I75" s="17">
        <f t="shared" si="132"/>
        <v>0</v>
      </c>
      <c r="J75" s="36"/>
      <c r="K75" s="17">
        <f t="shared" si="132"/>
        <v>0</v>
      </c>
      <c r="L75" s="36"/>
      <c r="M75" s="17">
        <f t="shared" si="133"/>
        <v>0</v>
      </c>
      <c r="N75" s="36"/>
      <c r="O75" s="17">
        <f t="shared" si="134"/>
        <v>0</v>
      </c>
      <c r="P75" s="36"/>
      <c r="Q75" s="17">
        <f t="shared" si="135"/>
        <v>0</v>
      </c>
      <c r="R75" s="36"/>
      <c r="S75" s="17">
        <f t="shared" si="136"/>
        <v>0</v>
      </c>
      <c r="T75" s="36"/>
      <c r="U75" s="17">
        <f t="shared" si="137"/>
        <v>0</v>
      </c>
      <c r="V75" s="36"/>
      <c r="W75" s="17">
        <f t="shared" si="138"/>
        <v>0</v>
      </c>
      <c r="X75" s="36"/>
      <c r="Y75" s="17">
        <f t="shared" si="139"/>
        <v>0</v>
      </c>
      <c r="Z75" s="36"/>
      <c r="AA75" s="17">
        <f t="shared" si="140"/>
        <v>0</v>
      </c>
      <c r="AB75" s="36"/>
      <c r="AC75" s="17">
        <f t="shared" si="141"/>
        <v>0</v>
      </c>
      <c r="AD75" s="36"/>
      <c r="AE75" s="17">
        <f t="shared" si="142"/>
        <v>0</v>
      </c>
      <c r="AF75" s="228"/>
      <c r="AG75" s="17">
        <f t="shared" si="142"/>
        <v>0</v>
      </c>
      <c r="AH75" s="44">
        <f t="shared" si="49"/>
        <v>0</v>
      </c>
      <c r="AI75" s="18">
        <f t="shared" si="49"/>
        <v>0</v>
      </c>
    </row>
    <row r="76" spans="1:35">
      <c r="A76" s="13"/>
      <c r="B76" s="13"/>
      <c r="C76" s="26"/>
      <c r="D76" s="74"/>
      <c r="E76" s="88"/>
      <c r="F76" s="108"/>
      <c r="G76" s="108"/>
      <c r="H76" s="36"/>
      <c r="I76" s="17">
        <f t="shared" si="132"/>
        <v>0</v>
      </c>
      <c r="J76" s="36"/>
      <c r="K76" s="17">
        <f t="shared" si="132"/>
        <v>0</v>
      </c>
      <c r="L76" s="36"/>
      <c r="M76" s="17">
        <f t="shared" si="133"/>
        <v>0</v>
      </c>
      <c r="N76" s="36"/>
      <c r="O76" s="17">
        <f t="shared" si="134"/>
        <v>0</v>
      </c>
      <c r="P76" s="36"/>
      <c r="Q76" s="17">
        <f t="shared" si="135"/>
        <v>0</v>
      </c>
      <c r="R76" s="36"/>
      <c r="S76" s="17">
        <f t="shared" si="136"/>
        <v>0</v>
      </c>
      <c r="T76" s="36"/>
      <c r="U76" s="17">
        <f t="shared" si="137"/>
        <v>0</v>
      </c>
      <c r="V76" s="36"/>
      <c r="W76" s="17">
        <f t="shared" si="138"/>
        <v>0</v>
      </c>
      <c r="X76" s="36"/>
      <c r="Y76" s="17">
        <f t="shared" si="139"/>
        <v>0</v>
      </c>
      <c r="Z76" s="36"/>
      <c r="AA76" s="17">
        <f t="shared" si="140"/>
        <v>0</v>
      </c>
      <c r="AB76" s="36"/>
      <c r="AC76" s="17">
        <f t="shared" si="141"/>
        <v>0</v>
      </c>
      <c r="AD76" s="36"/>
      <c r="AE76" s="17">
        <f t="shared" si="142"/>
        <v>0</v>
      </c>
      <c r="AF76" s="228"/>
      <c r="AG76" s="17">
        <f t="shared" si="142"/>
        <v>0</v>
      </c>
      <c r="AH76" s="44">
        <f t="shared" si="49"/>
        <v>0</v>
      </c>
      <c r="AI76" s="18">
        <f t="shared" si="49"/>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9"/>
        <v>0</v>
      </c>
      <c r="AI77" s="18">
        <f t="shared" si="49"/>
        <v>0</v>
      </c>
    </row>
    <row r="78" spans="1:35">
      <c r="A78" s="13"/>
      <c r="B78" s="13"/>
      <c r="C78" s="26"/>
      <c r="D78" s="74"/>
      <c r="E78" s="88"/>
      <c r="F78" s="108"/>
      <c r="G78" s="108"/>
      <c r="H78" s="36"/>
      <c r="I78" s="17">
        <f t="shared" ref="I78:K78" si="143">ROUNDDOWN($F78*H78,0)</f>
        <v>0</v>
      </c>
      <c r="J78" s="36"/>
      <c r="K78" s="17">
        <f t="shared" si="143"/>
        <v>0</v>
      </c>
      <c r="L78" s="36"/>
      <c r="M78" s="17">
        <f t="shared" ref="M78" si="144">ROUNDDOWN($F78*L78,0)</f>
        <v>0</v>
      </c>
      <c r="N78" s="36"/>
      <c r="O78" s="17">
        <f t="shared" ref="O78" si="145">ROUNDDOWN($F78*N78,0)</f>
        <v>0</v>
      </c>
      <c r="P78" s="36"/>
      <c r="Q78" s="17">
        <f t="shared" ref="Q78" si="146">ROUNDDOWN($F78*P78,0)</f>
        <v>0</v>
      </c>
      <c r="R78" s="36"/>
      <c r="S78" s="17">
        <f t="shared" ref="S78" si="147">ROUNDDOWN($F78*R78,0)</f>
        <v>0</v>
      </c>
      <c r="T78" s="36"/>
      <c r="U78" s="17">
        <f t="shared" ref="U78" si="148">ROUNDDOWN($F78*T78,0)</f>
        <v>0</v>
      </c>
      <c r="V78" s="36"/>
      <c r="W78" s="17">
        <f t="shared" ref="W78" si="149">ROUNDDOWN($F78*V78,0)</f>
        <v>0</v>
      </c>
      <c r="X78" s="36"/>
      <c r="Y78" s="17">
        <f t="shared" ref="Y78" si="150">ROUNDDOWN($F78*X78,0)</f>
        <v>0</v>
      </c>
      <c r="Z78" s="36"/>
      <c r="AA78" s="17">
        <f t="shared" ref="AA78" si="151">ROUNDDOWN($F78*Z78,0)</f>
        <v>0</v>
      </c>
      <c r="AB78" s="36"/>
      <c r="AC78" s="17">
        <f t="shared" ref="AC78" si="152">ROUNDDOWN($F78*AB78,0)</f>
        <v>0</v>
      </c>
      <c r="AD78" s="36"/>
      <c r="AE78" s="17">
        <f t="shared" ref="AE78:AG78" si="153">ROUNDDOWN($F78*AD78,0)</f>
        <v>0</v>
      </c>
      <c r="AF78" s="228"/>
      <c r="AG78" s="17">
        <f t="shared" si="153"/>
        <v>0</v>
      </c>
      <c r="AH78" s="44">
        <f t="shared" si="49"/>
        <v>0</v>
      </c>
      <c r="AI78" s="18">
        <f t="shared" si="49"/>
        <v>0</v>
      </c>
    </row>
    <row r="79" spans="1:35">
      <c r="A79" s="13"/>
      <c r="B79" s="13"/>
      <c r="C79" s="26"/>
      <c r="D79" s="75"/>
      <c r="E79" s="124" t="s">
        <v>60</v>
      </c>
      <c r="F79" s="125"/>
      <c r="G79" s="125"/>
      <c r="H79" s="126">
        <f t="shared" ref="H79:AG79" si="154">SUM(H72:H78)</f>
        <v>0</v>
      </c>
      <c r="I79" s="127">
        <f t="shared" si="154"/>
        <v>0</v>
      </c>
      <c r="J79" s="126">
        <f t="shared" si="154"/>
        <v>0</v>
      </c>
      <c r="K79" s="127">
        <f t="shared" si="154"/>
        <v>0</v>
      </c>
      <c r="L79" s="126">
        <f t="shared" si="154"/>
        <v>0</v>
      </c>
      <c r="M79" s="127">
        <f t="shared" si="154"/>
        <v>0</v>
      </c>
      <c r="N79" s="126">
        <f t="shared" si="154"/>
        <v>0</v>
      </c>
      <c r="O79" s="127">
        <f t="shared" si="154"/>
        <v>0</v>
      </c>
      <c r="P79" s="126">
        <f t="shared" si="154"/>
        <v>0</v>
      </c>
      <c r="Q79" s="127">
        <f t="shared" si="154"/>
        <v>0</v>
      </c>
      <c r="R79" s="126">
        <f t="shared" si="154"/>
        <v>0</v>
      </c>
      <c r="S79" s="127">
        <f t="shared" si="154"/>
        <v>0</v>
      </c>
      <c r="T79" s="126">
        <f t="shared" si="154"/>
        <v>0</v>
      </c>
      <c r="U79" s="127">
        <f t="shared" si="154"/>
        <v>0</v>
      </c>
      <c r="V79" s="126">
        <f t="shared" si="154"/>
        <v>0</v>
      </c>
      <c r="W79" s="127">
        <f t="shared" si="154"/>
        <v>0</v>
      </c>
      <c r="X79" s="126">
        <f t="shared" si="154"/>
        <v>0</v>
      </c>
      <c r="Y79" s="127">
        <f t="shared" si="154"/>
        <v>0</v>
      </c>
      <c r="Z79" s="126">
        <f t="shared" si="154"/>
        <v>0</v>
      </c>
      <c r="AA79" s="127">
        <f t="shared" si="154"/>
        <v>0</v>
      </c>
      <c r="AB79" s="126">
        <f t="shared" si="154"/>
        <v>0</v>
      </c>
      <c r="AC79" s="127">
        <f t="shared" si="154"/>
        <v>0</v>
      </c>
      <c r="AD79" s="126">
        <f t="shared" si="154"/>
        <v>0</v>
      </c>
      <c r="AE79" s="127">
        <f t="shared" si="154"/>
        <v>0</v>
      </c>
      <c r="AF79" s="227">
        <f t="shared" si="154"/>
        <v>0</v>
      </c>
      <c r="AG79" s="127">
        <f t="shared" si="154"/>
        <v>0</v>
      </c>
      <c r="AH79" s="126">
        <f t="shared" si="49"/>
        <v>0</v>
      </c>
      <c r="AI79" s="127">
        <f t="shared" si="49"/>
        <v>0</v>
      </c>
    </row>
    <row r="80" spans="1:35">
      <c r="A80" s="13"/>
      <c r="B80" s="13"/>
      <c r="C80" s="26"/>
      <c r="D80" s="94" t="s">
        <v>383</v>
      </c>
      <c r="E80" s="88" t="s">
        <v>367</v>
      </c>
      <c r="F80" s="494">
        <v>0</v>
      </c>
      <c r="G80" s="108"/>
      <c r="H80" s="37">
        <f>H$47*$G80</f>
        <v>0</v>
      </c>
      <c r="I80" s="17">
        <f t="shared" ref="I80:I84" si="155">ROUNDDOWN($F80*H80,0)</f>
        <v>0</v>
      </c>
      <c r="J80" s="37">
        <f>J$47*$G80</f>
        <v>0</v>
      </c>
      <c r="K80" s="17">
        <f t="shared" ref="K80:K84" si="156">ROUNDDOWN($F80*J80,0)</f>
        <v>0</v>
      </c>
      <c r="L80" s="37">
        <f>L$47*$G80</f>
        <v>0</v>
      </c>
      <c r="M80" s="17">
        <f t="shared" ref="M80:M84" si="157">ROUNDDOWN($F80*L80,0)</f>
        <v>0</v>
      </c>
      <c r="N80" s="37">
        <f>N$47*$G80</f>
        <v>0</v>
      </c>
      <c r="O80" s="17">
        <f t="shared" ref="O80:O84" si="158">ROUNDDOWN($F80*N80,0)</f>
        <v>0</v>
      </c>
      <c r="P80" s="37">
        <f>P$47*$G80</f>
        <v>0</v>
      </c>
      <c r="Q80" s="17">
        <f t="shared" ref="Q80:Q84" si="159">ROUNDDOWN($F80*P80,0)</f>
        <v>0</v>
      </c>
      <c r="R80" s="37">
        <f>R$47*$G80</f>
        <v>0</v>
      </c>
      <c r="S80" s="17">
        <f t="shared" ref="S80:S84" si="160">ROUNDDOWN($F80*R80,0)</f>
        <v>0</v>
      </c>
      <c r="T80" s="37">
        <f>T$47*$G80</f>
        <v>0</v>
      </c>
      <c r="U80" s="17">
        <f t="shared" ref="U80:U84" si="161">ROUNDDOWN($F80*T80,0)</f>
        <v>0</v>
      </c>
      <c r="V80" s="37">
        <f>V$47*$G80</f>
        <v>0</v>
      </c>
      <c r="W80" s="17">
        <f t="shared" ref="W80:W84" si="162">ROUNDDOWN($F80*V80,0)</f>
        <v>0</v>
      </c>
      <c r="X80" s="37">
        <f>X$47*$G80</f>
        <v>0</v>
      </c>
      <c r="Y80" s="17">
        <f t="shared" ref="Y80:Y84" si="163">ROUNDDOWN($F80*X80,0)</f>
        <v>0</v>
      </c>
      <c r="Z80" s="37">
        <f>Z$47*$G80</f>
        <v>0</v>
      </c>
      <c r="AA80" s="17">
        <f t="shared" ref="AA80:AA84" si="164">ROUNDDOWN($F80*Z80,0)</f>
        <v>0</v>
      </c>
      <c r="AB80" s="37">
        <f>AB$47*$G80</f>
        <v>0</v>
      </c>
      <c r="AC80" s="17">
        <f t="shared" ref="AC80:AC84" si="165">ROUNDDOWN($F80*AB80,0)</f>
        <v>0</v>
      </c>
      <c r="AD80" s="37">
        <f>AD$47*$G80</f>
        <v>0</v>
      </c>
      <c r="AE80" s="17">
        <f t="shared" ref="AE80:AE84" si="166">ROUNDDOWN($F80*AD80,0)</f>
        <v>0</v>
      </c>
      <c r="AF80" s="226"/>
      <c r="AG80" s="17">
        <f t="shared" ref="AG80:AG84" si="167">ROUNDDOWN($F80*AF80,0)</f>
        <v>0</v>
      </c>
      <c r="AH80" s="44">
        <f t="shared" ref="AH80:AH87" si="168">SUM(AF80,AD80,AB80,Z80,X80,V80,T80,R80,P80,N80,L80,J80,H80)</f>
        <v>0</v>
      </c>
      <c r="AI80" s="18">
        <f t="shared" ref="AI80:AI87" si="169">SUM(AG80,AE80,AC80,AA80,Y80,W80,U80,S80,Q80,O80,M80,K80,I80)</f>
        <v>0</v>
      </c>
    </row>
    <row r="81" spans="1:35">
      <c r="A81" s="13"/>
      <c r="B81" s="13"/>
      <c r="C81" s="26"/>
      <c r="D81" s="74"/>
      <c r="E81" s="88"/>
      <c r="F81" s="108"/>
      <c r="G81" s="108"/>
      <c r="H81" s="36"/>
      <c r="I81" s="17">
        <f t="shared" si="155"/>
        <v>0</v>
      </c>
      <c r="J81" s="36"/>
      <c r="K81" s="17">
        <f t="shared" si="156"/>
        <v>0</v>
      </c>
      <c r="L81" s="36"/>
      <c r="M81" s="17">
        <f t="shared" si="157"/>
        <v>0</v>
      </c>
      <c r="N81" s="36"/>
      <c r="O81" s="17">
        <f t="shared" si="158"/>
        <v>0</v>
      </c>
      <c r="P81" s="36"/>
      <c r="Q81" s="17">
        <f t="shared" si="159"/>
        <v>0</v>
      </c>
      <c r="R81" s="36"/>
      <c r="S81" s="17">
        <f t="shared" si="160"/>
        <v>0</v>
      </c>
      <c r="T81" s="36"/>
      <c r="U81" s="17">
        <f t="shared" si="161"/>
        <v>0</v>
      </c>
      <c r="V81" s="36"/>
      <c r="W81" s="17">
        <f t="shared" si="162"/>
        <v>0</v>
      </c>
      <c r="X81" s="36"/>
      <c r="Y81" s="17">
        <f t="shared" si="163"/>
        <v>0</v>
      </c>
      <c r="Z81" s="36"/>
      <c r="AA81" s="17">
        <f t="shared" si="164"/>
        <v>0</v>
      </c>
      <c r="AB81" s="36"/>
      <c r="AC81" s="17">
        <f t="shared" si="165"/>
        <v>0</v>
      </c>
      <c r="AD81" s="36"/>
      <c r="AE81" s="17">
        <f t="shared" si="166"/>
        <v>0</v>
      </c>
      <c r="AF81" s="228"/>
      <c r="AG81" s="17">
        <f t="shared" si="167"/>
        <v>0</v>
      </c>
      <c r="AH81" s="44">
        <f t="shared" si="168"/>
        <v>0</v>
      </c>
      <c r="AI81" s="18">
        <f t="shared" si="169"/>
        <v>0</v>
      </c>
    </row>
    <row r="82" spans="1:35">
      <c r="A82" s="13"/>
      <c r="B82" s="13"/>
      <c r="C82" s="26"/>
      <c r="D82" s="74"/>
      <c r="E82" s="88"/>
      <c r="F82" s="108"/>
      <c r="G82" s="108"/>
      <c r="H82" s="36"/>
      <c r="I82" s="17">
        <f t="shared" si="155"/>
        <v>0</v>
      </c>
      <c r="J82" s="36"/>
      <c r="K82" s="17">
        <f t="shared" si="156"/>
        <v>0</v>
      </c>
      <c r="L82" s="36"/>
      <c r="M82" s="17">
        <f t="shared" si="157"/>
        <v>0</v>
      </c>
      <c r="N82" s="36"/>
      <c r="O82" s="17">
        <f t="shared" si="158"/>
        <v>0</v>
      </c>
      <c r="P82" s="36"/>
      <c r="Q82" s="17">
        <f t="shared" si="159"/>
        <v>0</v>
      </c>
      <c r="R82" s="36"/>
      <c r="S82" s="17">
        <f t="shared" si="160"/>
        <v>0</v>
      </c>
      <c r="T82" s="36"/>
      <c r="U82" s="17">
        <f t="shared" si="161"/>
        <v>0</v>
      </c>
      <c r="V82" s="36"/>
      <c r="W82" s="17">
        <f t="shared" si="162"/>
        <v>0</v>
      </c>
      <c r="X82" s="36"/>
      <c r="Y82" s="17">
        <f t="shared" si="163"/>
        <v>0</v>
      </c>
      <c r="Z82" s="36"/>
      <c r="AA82" s="17">
        <f t="shared" si="164"/>
        <v>0</v>
      </c>
      <c r="AB82" s="36"/>
      <c r="AC82" s="17">
        <f t="shared" si="165"/>
        <v>0</v>
      </c>
      <c r="AD82" s="36"/>
      <c r="AE82" s="17">
        <f t="shared" si="166"/>
        <v>0</v>
      </c>
      <c r="AF82" s="228"/>
      <c r="AG82" s="17">
        <f t="shared" si="167"/>
        <v>0</v>
      </c>
      <c r="AH82" s="44">
        <f t="shared" si="168"/>
        <v>0</v>
      </c>
      <c r="AI82" s="18">
        <f t="shared" si="169"/>
        <v>0</v>
      </c>
    </row>
    <row r="83" spans="1:35">
      <c r="A83" s="13"/>
      <c r="B83" s="13"/>
      <c r="C83" s="26"/>
      <c r="D83" s="74"/>
      <c r="E83" s="88"/>
      <c r="F83" s="108"/>
      <c r="G83" s="108"/>
      <c r="H83" s="36"/>
      <c r="I83" s="17">
        <f t="shared" si="155"/>
        <v>0</v>
      </c>
      <c r="J83" s="36"/>
      <c r="K83" s="17">
        <f t="shared" si="156"/>
        <v>0</v>
      </c>
      <c r="L83" s="36"/>
      <c r="M83" s="17">
        <f t="shared" si="157"/>
        <v>0</v>
      </c>
      <c r="N83" s="36"/>
      <c r="O83" s="17">
        <f t="shared" si="158"/>
        <v>0</v>
      </c>
      <c r="P83" s="36"/>
      <c r="Q83" s="17">
        <f t="shared" si="159"/>
        <v>0</v>
      </c>
      <c r="R83" s="36"/>
      <c r="S83" s="17">
        <f t="shared" si="160"/>
        <v>0</v>
      </c>
      <c r="T83" s="36"/>
      <c r="U83" s="17">
        <f t="shared" si="161"/>
        <v>0</v>
      </c>
      <c r="V83" s="36"/>
      <c r="W83" s="17">
        <f t="shared" si="162"/>
        <v>0</v>
      </c>
      <c r="X83" s="36"/>
      <c r="Y83" s="17">
        <f t="shared" si="163"/>
        <v>0</v>
      </c>
      <c r="Z83" s="36"/>
      <c r="AA83" s="17">
        <f t="shared" si="164"/>
        <v>0</v>
      </c>
      <c r="AB83" s="36"/>
      <c r="AC83" s="17">
        <f t="shared" si="165"/>
        <v>0</v>
      </c>
      <c r="AD83" s="36"/>
      <c r="AE83" s="17">
        <f t="shared" si="166"/>
        <v>0</v>
      </c>
      <c r="AF83" s="228"/>
      <c r="AG83" s="17">
        <f t="shared" si="167"/>
        <v>0</v>
      </c>
      <c r="AH83" s="44">
        <f t="shared" si="168"/>
        <v>0</v>
      </c>
      <c r="AI83" s="18">
        <f t="shared" si="169"/>
        <v>0</v>
      </c>
    </row>
    <row r="84" spans="1:35">
      <c r="A84" s="13"/>
      <c r="B84" s="13"/>
      <c r="C84" s="26"/>
      <c r="D84" s="74"/>
      <c r="E84" s="88"/>
      <c r="F84" s="108"/>
      <c r="G84" s="108"/>
      <c r="H84" s="36"/>
      <c r="I84" s="17">
        <f t="shared" si="155"/>
        <v>0</v>
      </c>
      <c r="J84" s="36"/>
      <c r="K84" s="17">
        <f t="shared" si="156"/>
        <v>0</v>
      </c>
      <c r="L84" s="36"/>
      <c r="M84" s="17">
        <f t="shared" si="157"/>
        <v>0</v>
      </c>
      <c r="N84" s="36"/>
      <c r="O84" s="17">
        <f t="shared" si="158"/>
        <v>0</v>
      </c>
      <c r="P84" s="36"/>
      <c r="Q84" s="17">
        <f t="shared" si="159"/>
        <v>0</v>
      </c>
      <c r="R84" s="36"/>
      <c r="S84" s="17">
        <f t="shared" si="160"/>
        <v>0</v>
      </c>
      <c r="T84" s="36"/>
      <c r="U84" s="17">
        <f t="shared" si="161"/>
        <v>0</v>
      </c>
      <c r="V84" s="36"/>
      <c r="W84" s="17">
        <f t="shared" si="162"/>
        <v>0</v>
      </c>
      <c r="X84" s="36"/>
      <c r="Y84" s="17">
        <f t="shared" si="163"/>
        <v>0</v>
      </c>
      <c r="Z84" s="36"/>
      <c r="AA84" s="17">
        <f t="shared" si="164"/>
        <v>0</v>
      </c>
      <c r="AB84" s="36"/>
      <c r="AC84" s="17">
        <f t="shared" si="165"/>
        <v>0</v>
      </c>
      <c r="AD84" s="36"/>
      <c r="AE84" s="17">
        <f t="shared" si="166"/>
        <v>0</v>
      </c>
      <c r="AF84" s="228"/>
      <c r="AG84" s="17">
        <f t="shared" si="167"/>
        <v>0</v>
      </c>
      <c r="AH84" s="44">
        <f t="shared" si="168"/>
        <v>0</v>
      </c>
      <c r="AI84" s="18">
        <f t="shared" si="169"/>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68"/>
        <v>0</v>
      </c>
      <c r="AI85" s="18">
        <f t="shared" si="169"/>
        <v>0</v>
      </c>
    </row>
    <row r="86" spans="1:35">
      <c r="A86" s="13"/>
      <c r="B86" s="13"/>
      <c r="C86" s="26"/>
      <c r="D86" s="74"/>
      <c r="E86" s="88"/>
      <c r="F86" s="108"/>
      <c r="G86" s="108"/>
      <c r="H86" s="36"/>
      <c r="I86" s="17">
        <f t="shared" ref="I86" si="170">ROUNDDOWN($F86*H86,0)</f>
        <v>0</v>
      </c>
      <c r="J86" s="36"/>
      <c r="K86" s="17">
        <f t="shared" ref="K86" si="171">ROUNDDOWN($F86*J86,0)</f>
        <v>0</v>
      </c>
      <c r="L86" s="36"/>
      <c r="M86" s="17">
        <f t="shared" ref="M86" si="172">ROUNDDOWN($F86*L86,0)</f>
        <v>0</v>
      </c>
      <c r="N86" s="36"/>
      <c r="O86" s="17">
        <f t="shared" ref="O86" si="173">ROUNDDOWN($F86*N86,0)</f>
        <v>0</v>
      </c>
      <c r="P86" s="36"/>
      <c r="Q86" s="17">
        <f t="shared" ref="Q86" si="174">ROUNDDOWN($F86*P86,0)</f>
        <v>0</v>
      </c>
      <c r="R86" s="36"/>
      <c r="S86" s="17">
        <f t="shared" ref="S86" si="175">ROUNDDOWN($F86*R86,0)</f>
        <v>0</v>
      </c>
      <c r="T86" s="36"/>
      <c r="U86" s="17">
        <f t="shared" ref="U86" si="176">ROUNDDOWN($F86*T86,0)</f>
        <v>0</v>
      </c>
      <c r="V86" s="36"/>
      <c r="W86" s="17">
        <f t="shared" ref="W86" si="177">ROUNDDOWN($F86*V86,0)</f>
        <v>0</v>
      </c>
      <c r="X86" s="36"/>
      <c r="Y86" s="17">
        <f t="shared" ref="Y86" si="178">ROUNDDOWN($F86*X86,0)</f>
        <v>0</v>
      </c>
      <c r="Z86" s="36"/>
      <c r="AA86" s="17">
        <f t="shared" ref="AA86" si="179">ROUNDDOWN($F86*Z86,0)</f>
        <v>0</v>
      </c>
      <c r="AB86" s="36"/>
      <c r="AC86" s="17">
        <f t="shared" ref="AC86" si="180">ROUNDDOWN($F86*AB86,0)</f>
        <v>0</v>
      </c>
      <c r="AD86" s="36"/>
      <c r="AE86" s="17">
        <f t="shared" ref="AE86" si="181">ROUNDDOWN($F86*AD86,0)</f>
        <v>0</v>
      </c>
      <c r="AF86" s="228"/>
      <c r="AG86" s="17">
        <f t="shared" ref="AG86" si="182">ROUNDDOWN($F86*AF86,0)</f>
        <v>0</v>
      </c>
      <c r="AH86" s="44">
        <f t="shared" si="168"/>
        <v>0</v>
      </c>
      <c r="AI86" s="18">
        <f t="shared" si="169"/>
        <v>0</v>
      </c>
    </row>
    <row r="87" spans="1:35">
      <c r="A87" s="13"/>
      <c r="B87" s="13"/>
      <c r="C87" s="26"/>
      <c r="D87" s="75"/>
      <c r="E87" s="124" t="s">
        <v>60</v>
      </c>
      <c r="F87" s="125"/>
      <c r="G87" s="125"/>
      <c r="H87" s="126">
        <f t="shared" ref="H87:AG87" si="183">SUM(H80:H86)</f>
        <v>0</v>
      </c>
      <c r="I87" s="127">
        <f t="shared" si="183"/>
        <v>0</v>
      </c>
      <c r="J87" s="126">
        <f t="shared" si="183"/>
        <v>0</v>
      </c>
      <c r="K87" s="127">
        <f t="shared" si="183"/>
        <v>0</v>
      </c>
      <c r="L87" s="126">
        <f t="shared" si="183"/>
        <v>0</v>
      </c>
      <c r="M87" s="127">
        <f t="shared" si="183"/>
        <v>0</v>
      </c>
      <c r="N87" s="126">
        <f t="shared" si="183"/>
        <v>0</v>
      </c>
      <c r="O87" s="127">
        <f t="shared" si="183"/>
        <v>0</v>
      </c>
      <c r="P87" s="126">
        <f t="shared" si="183"/>
        <v>0</v>
      </c>
      <c r="Q87" s="127">
        <f t="shared" si="183"/>
        <v>0</v>
      </c>
      <c r="R87" s="126">
        <f t="shared" si="183"/>
        <v>0</v>
      </c>
      <c r="S87" s="127">
        <f t="shared" si="183"/>
        <v>0</v>
      </c>
      <c r="T87" s="126">
        <f t="shared" si="183"/>
        <v>0</v>
      </c>
      <c r="U87" s="127">
        <f t="shared" si="183"/>
        <v>0</v>
      </c>
      <c r="V87" s="126">
        <f t="shared" si="183"/>
        <v>0</v>
      </c>
      <c r="W87" s="127">
        <f t="shared" si="183"/>
        <v>0</v>
      </c>
      <c r="X87" s="126">
        <f t="shared" si="183"/>
        <v>0</v>
      </c>
      <c r="Y87" s="127">
        <f t="shared" si="183"/>
        <v>0</v>
      </c>
      <c r="Z87" s="126">
        <f t="shared" si="183"/>
        <v>0</v>
      </c>
      <c r="AA87" s="127">
        <f t="shared" si="183"/>
        <v>0</v>
      </c>
      <c r="AB87" s="126">
        <f t="shared" si="183"/>
        <v>0</v>
      </c>
      <c r="AC87" s="127">
        <f t="shared" si="183"/>
        <v>0</v>
      </c>
      <c r="AD87" s="126">
        <f t="shared" si="183"/>
        <v>0</v>
      </c>
      <c r="AE87" s="127">
        <f t="shared" si="183"/>
        <v>0</v>
      </c>
      <c r="AF87" s="227">
        <f t="shared" si="183"/>
        <v>0</v>
      </c>
      <c r="AG87" s="127">
        <f t="shared" si="183"/>
        <v>0</v>
      </c>
      <c r="AH87" s="126">
        <f t="shared" si="168"/>
        <v>0</v>
      </c>
      <c r="AI87" s="127">
        <f t="shared" si="169"/>
        <v>0</v>
      </c>
    </row>
    <row r="88" spans="1:35">
      <c r="A88" s="13"/>
      <c r="B88" s="13"/>
      <c r="C88" s="26"/>
      <c r="D88" s="35" t="s">
        <v>80</v>
      </c>
      <c r="E88" s="88" t="s">
        <v>32</v>
      </c>
      <c r="F88" s="494">
        <v>19070</v>
      </c>
      <c r="G88" s="108">
        <v>6</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84">SUM(AF88,AD88,AB88,Z88,X88,V88,T88,R88,P88,N88,L88,J88,H88)</f>
        <v>0</v>
      </c>
      <c r="AI88" s="18">
        <f t="shared" si="184"/>
        <v>0</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84"/>
        <v>0</v>
      </c>
      <c r="AI89" s="18">
        <f t="shared" si="184"/>
        <v>0</v>
      </c>
    </row>
    <row r="90" spans="1:35">
      <c r="A90" s="13"/>
      <c r="B90" s="13"/>
      <c r="C90" s="26"/>
      <c r="D90" s="74"/>
      <c r="E90" s="88"/>
      <c r="F90" s="108"/>
      <c r="G90" s="108"/>
      <c r="H90" s="36"/>
      <c r="I90" s="17">
        <f t="shared" ref="I90:K90" si="185">ROUNDDOWN($F90*H90,0)</f>
        <v>0</v>
      </c>
      <c r="J90" s="36"/>
      <c r="K90" s="17">
        <f t="shared" si="185"/>
        <v>0</v>
      </c>
      <c r="L90" s="36"/>
      <c r="M90" s="17">
        <f t="shared" ref="M90" si="186">ROUNDDOWN($F90*L90,0)</f>
        <v>0</v>
      </c>
      <c r="N90" s="36"/>
      <c r="O90" s="17">
        <f t="shared" ref="O90" si="187">ROUNDDOWN($F90*N90,0)</f>
        <v>0</v>
      </c>
      <c r="P90" s="36"/>
      <c r="Q90" s="17">
        <f t="shared" ref="Q90" si="188">ROUNDDOWN($F90*P90,0)</f>
        <v>0</v>
      </c>
      <c r="R90" s="36"/>
      <c r="S90" s="17">
        <f t="shared" ref="S90" si="189">ROUNDDOWN($F90*R90,0)</f>
        <v>0</v>
      </c>
      <c r="T90" s="36"/>
      <c r="U90" s="17">
        <f t="shared" ref="U90" si="190">ROUNDDOWN($F90*T90,0)</f>
        <v>0</v>
      </c>
      <c r="V90" s="36"/>
      <c r="W90" s="17">
        <f t="shared" ref="W90" si="191">ROUNDDOWN($F90*V90,0)</f>
        <v>0</v>
      </c>
      <c r="X90" s="36"/>
      <c r="Y90" s="17">
        <f t="shared" ref="Y90" si="192">ROUNDDOWN($F90*X90,0)</f>
        <v>0</v>
      </c>
      <c r="Z90" s="36"/>
      <c r="AA90" s="17">
        <f t="shared" ref="AA90" si="193">ROUNDDOWN($F90*Z90,0)</f>
        <v>0</v>
      </c>
      <c r="AB90" s="36"/>
      <c r="AC90" s="17">
        <f t="shared" ref="AC90" si="194">ROUNDDOWN($F90*AB90,0)</f>
        <v>0</v>
      </c>
      <c r="AD90" s="36"/>
      <c r="AE90" s="17">
        <f t="shared" ref="AE90:AG90" si="195">ROUNDDOWN($F90*AD90,0)</f>
        <v>0</v>
      </c>
      <c r="AF90" s="228"/>
      <c r="AG90" s="17">
        <f t="shared" si="195"/>
        <v>0</v>
      </c>
      <c r="AH90" s="44">
        <f t="shared" si="184"/>
        <v>0</v>
      </c>
      <c r="AI90" s="18">
        <f t="shared" si="184"/>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84"/>
        <v>0</v>
      </c>
      <c r="AI91" s="18">
        <f t="shared" si="184"/>
        <v>0</v>
      </c>
    </row>
    <row r="92" spans="1:35">
      <c r="A92" s="13"/>
      <c r="B92" s="13"/>
      <c r="C92" s="26"/>
      <c r="D92" s="75"/>
      <c r="E92" s="124" t="s">
        <v>22</v>
      </c>
      <c r="F92" s="125"/>
      <c r="G92" s="125"/>
      <c r="H92" s="126">
        <f t="shared" ref="H92:AG92" si="196">SUM(H88:H91)</f>
        <v>0</v>
      </c>
      <c r="I92" s="127">
        <f t="shared" si="196"/>
        <v>0</v>
      </c>
      <c r="J92" s="126">
        <f t="shared" si="196"/>
        <v>0</v>
      </c>
      <c r="K92" s="127">
        <f t="shared" si="196"/>
        <v>0</v>
      </c>
      <c r="L92" s="126">
        <f t="shared" si="196"/>
        <v>0</v>
      </c>
      <c r="M92" s="127">
        <f t="shared" si="196"/>
        <v>0</v>
      </c>
      <c r="N92" s="126">
        <f t="shared" si="196"/>
        <v>0</v>
      </c>
      <c r="O92" s="127">
        <f t="shared" si="196"/>
        <v>0</v>
      </c>
      <c r="P92" s="126">
        <f t="shared" si="196"/>
        <v>0</v>
      </c>
      <c r="Q92" s="127">
        <f t="shared" si="196"/>
        <v>0</v>
      </c>
      <c r="R92" s="126">
        <f t="shared" si="196"/>
        <v>0</v>
      </c>
      <c r="S92" s="127">
        <f t="shared" si="196"/>
        <v>0</v>
      </c>
      <c r="T92" s="126">
        <f t="shared" si="196"/>
        <v>0</v>
      </c>
      <c r="U92" s="127">
        <f t="shared" si="196"/>
        <v>0</v>
      </c>
      <c r="V92" s="126">
        <f t="shared" si="196"/>
        <v>0</v>
      </c>
      <c r="W92" s="127">
        <f t="shared" si="196"/>
        <v>0</v>
      </c>
      <c r="X92" s="126">
        <f t="shared" si="196"/>
        <v>0</v>
      </c>
      <c r="Y92" s="127">
        <f t="shared" si="196"/>
        <v>0</v>
      </c>
      <c r="Z92" s="126">
        <f t="shared" si="196"/>
        <v>0</v>
      </c>
      <c r="AA92" s="127">
        <f t="shared" si="196"/>
        <v>0</v>
      </c>
      <c r="AB92" s="126">
        <f t="shared" si="196"/>
        <v>0</v>
      </c>
      <c r="AC92" s="127">
        <f t="shared" si="196"/>
        <v>0</v>
      </c>
      <c r="AD92" s="126">
        <f t="shared" si="196"/>
        <v>0</v>
      </c>
      <c r="AE92" s="127">
        <f t="shared" si="196"/>
        <v>0</v>
      </c>
      <c r="AF92" s="227">
        <f t="shared" si="196"/>
        <v>0</v>
      </c>
      <c r="AG92" s="127">
        <f t="shared" si="196"/>
        <v>0</v>
      </c>
      <c r="AH92" s="126">
        <f t="shared" si="184"/>
        <v>0</v>
      </c>
      <c r="AI92" s="127">
        <f t="shared" si="184"/>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84"/>
        <v>0</v>
      </c>
      <c r="AI93" s="18">
        <f t="shared" si="184"/>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84"/>
        <v>0</v>
      </c>
      <c r="AI94" s="18">
        <f t="shared" si="184"/>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84"/>
        <v>0</v>
      </c>
      <c r="AI95" s="18">
        <f t="shared" si="184"/>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84"/>
        <v>0</v>
      </c>
      <c r="AI96" s="18">
        <f t="shared" si="184"/>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84"/>
        <v>0</v>
      </c>
      <c r="AI97" s="18">
        <f t="shared" si="184"/>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84"/>
        <v>0</v>
      </c>
      <c r="AI98" s="18">
        <f t="shared" si="184"/>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84"/>
        <v>0</v>
      </c>
      <c r="AI99" s="127">
        <f t="shared" si="184"/>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84"/>
        <v>0</v>
      </c>
      <c r="AI100" s="18">
        <f t="shared" si="184"/>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84"/>
        <v>0</v>
      </c>
      <c r="AI101" s="18">
        <f t="shared" si="184"/>
        <v>0</v>
      </c>
      <c r="AJ101" s="6" t="s">
        <v>351</v>
      </c>
      <c r="AK101" s="49" t="s">
        <v>356</v>
      </c>
      <c r="AL101" s="49" t="s">
        <v>357</v>
      </c>
    </row>
    <row r="102" spans="1:38">
      <c r="A102" s="13"/>
      <c r="B102" s="13"/>
      <c r="C102" s="72"/>
      <c r="D102" s="133" t="s">
        <v>138</v>
      </c>
      <c r="E102" s="88" t="s">
        <v>88</v>
      </c>
      <c r="F102" s="108">
        <v>6060</v>
      </c>
      <c r="G102" s="109"/>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84"/>
        <v>0</v>
      </c>
      <c r="AI102" s="18">
        <f t="shared" si="184"/>
        <v>0</v>
      </c>
      <c r="AJ102" s="108"/>
      <c r="AK102" s="461"/>
      <c r="AL102" s="461"/>
    </row>
    <row r="103" spans="1:38">
      <c r="A103" s="13"/>
      <c r="B103" s="13"/>
      <c r="C103" s="72"/>
      <c r="D103" s="133" t="s">
        <v>155</v>
      </c>
      <c r="E103" s="88" t="s">
        <v>89</v>
      </c>
      <c r="F103" s="108">
        <v>6060</v>
      </c>
      <c r="G103" s="109"/>
      <c r="H103" s="36"/>
      <c r="I103" s="17">
        <f t="shared" ref="I103:W106" si="197">ROUNDDOWN($F103*H103,0)</f>
        <v>0</v>
      </c>
      <c r="J103" s="37"/>
      <c r="K103" s="17">
        <f t="shared" si="197"/>
        <v>0</v>
      </c>
      <c r="L103" s="37"/>
      <c r="M103" s="17">
        <f t="shared" si="197"/>
        <v>0</v>
      </c>
      <c r="N103" s="36"/>
      <c r="O103" s="17">
        <f t="shared" si="197"/>
        <v>0</v>
      </c>
      <c r="P103" s="251">
        <f>ROUNDDOWN($G103*H$47/$B$7,3)+ROUNDDOWN($G103*J$47/$B$7,3)+ROUNDDOWN($G103*L$47/$B$7,3)+ROUNDDOWN($G103*N$47/$B$7,3)+ROUNDDOWN($G103*P$47/$B$7,3)</f>
        <v>0</v>
      </c>
      <c r="Q103" s="258">
        <f t="shared" ref="Q103:Q106" si="198">ROUNDDOWN(ROUNDDOWN($G103*H$47/$B$7,3)*$F103,0)+ROUNDDOWN(ROUNDDOWN($G103*J$47/$B$7,3)*$F103,0)+ROUNDDOWN(ROUNDDOWN($G103*L$47/$B$7,3)*$F103,0)+ROUNDDOWN(ROUNDDOWN($G103*N$47/$B$7,3)*$F103,0)+ROUNDDOWN(ROUNDDOWN($G103*P$47/$B$7,3)*$F103,0)</f>
        <v>0</v>
      </c>
      <c r="R103" s="37">
        <f>ROUNDDOWN($G103*R$47/$B$7,3)</f>
        <v>0</v>
      </c>
      <c r="S103" s="17">
        <f t="shared" si="197"/>
        <v>0</v>
      </c>
      <c r="T103" s="37">
        <f>ROUNDDOWN($G103*T$47/$B$7,3)</f>
        <v>0</v>
      </c>
      <c r="U103" s="17">
        <f t="shared" si="197"/>
        <v>0</v>
      </c>
      <c r="V103" s="37">
        <f>ROUNDDOWN($G103*V$47/$B$7,3)</f>
        <v>0</v>
      </c>
      <c r="W103" s="17">
        <f t="shared" si="197"/>
        <v>0</v>
      </c>
      <c r="X103" s="37">
        <f>ROUNDDOWN($G103*X$47/$B$7,3)</f>
        <v>0</v>
      </c>
      <c r="Y103" s="17">
        <f t="shared" ref="Y103:AE106" si="199">ROUNDDOWN($F103*X103,0)</f>
        <v>0</v>
      </c>
      <c r="Z103" s="37">
        <f>ROUNDDOWN($G103*Z$47/$B$7,3)</f>
        <v>0</v>
      </c>
      <c r="AA103" s="17">
        <f t="shared" si="199"/>
        <v>0</v>
      </c>
      <c r="AB103" s="37">
        <f>ROUNDDOWN($G103*AB$47/$B$7,3)</f>
        <v>0</v>
      </c>
      <c r="AC103" s="17">
        <f t="shared" si="199"/>
        <v>0</v>
      </c>
      <c r="AD103" s="271">
        <f>ROUNDDOWN($AJ103*AD$47/$B$7,3)</f>
        <v>0</v>
      </c>
      <c r="AE103" s="17">
        <f t="shared" si="199"/>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84"/>
        <v>0</v>
      </c>
      <c r="AI103" s="18">
        <f t="shared" si="184"/>
        <v>0</v>
      </c>
      <c r="AJ103" s="108"/>
      <c r="AK103" s="461"/>
      <c r="AL103" s="461"/>
    </row>
    <row r="104" spans="1:38">
      <c r="A104" s="13"/>
      <c r="B104" s="13"/>
      <c r="C104" s="72"/>
      <c r="D104" s="78"/>
      <c r="E104" s="88" t="s">
        <v>90</v>
      </c>
      <c r="F104" s="108">
        <v>18200</v>
      </c>
      <c r="G104" s="109"/>
      <c r="H104" s="36"/>
      <c r="I104" s="17">
        <f t="shared" si="197"/>
        <v>0</v>
      </c>
      <c r="J104" s="37"/>
      <c r="K104" s="17">
        <f t="shared" si="197"/>
        <v>0</v>
      </c>
      <c r="L104" s="37"/>
      <c r="M104" s="17">
        <f t="shared" si="197"/>
        <v>0</v>
      </c>
      <c r="N104" s="36"/>
      <c r="O104" s="17">
        <f t="shared" si="197"/>
        <v>0</v>
      </c>
      <c r="P104" s="251">
        <f>ROUNDDOWN($G104*H$47/$B$7,3)+ROUNDDOWN($G104*J$47/$B$7,3)+ROUNDDOWN($G104*L$47/$B$7,3)+ROUNDDOWN($G104*N$47/$B$7,3)+ROUNDDOWN($G104*P$47/$B$7,3)</f>
        <v>0</v>
      </c>
      <c r="Q104" s="258">
        <f t="shared" si="198"/>
        <v>0</v>
      </c>
      <c r="R104" s="37">
        <f>ROUNDDOWN($G104*R$47/$B$7,3)</f>
        <v>0</v>
      </c>
      <c r="S104" s="17">
        <f t="shared" si="197"/>
        <v>0</v>
      </c>
      <c r="T104" s="37">
        <f>ROUNDDOWN($G104*T$47/$B$7,3)</f>
        <v>0</v>
      </c>
      <c r="U104" s="17">
        <f t="shared" si="197"/>
        <v>0</v>
      </c>
      <c r="V104" s="37">
        <f>ROUNDDOWN($G104*V$47/$B$7,3)</f>
        <v>0</v>
      </c>
      <c r="W104" s="17">
        <f t="shared" si="197"/>
        <v>0</v>
      </c>
      <c r="X104" s="37">
        <f>ROUNDDOWN($G104*X$47/$B$7,3)</f>
        <v>0</v>
      </c>
      <c r="Y104" s="17">
        <f t="shared" si="199"/>
        <v>0</v>
      </c>
      <c r="Z104" s="37">
        <f>ROUNDDOWN($G104*Z$47/$B$7,3)</f>
        <v>0</v>
      </c>
      <c r="AA104" s="17">
        <f t="shared" si="199"/>
        <v>0</v>
      </c>
      <c r="AB104" s="37">
        <f>ROUNDDOWN($G104*AB$47/$B$7,3)</f>
        <v>0</v>
      </c>
      <c r="AC104" s="17">
        <f t="shared" si="199"/>
        <v>0</v>
      </c>
      <c r="AD104" s="271">
        <f>ROUNDDOWN($AJ104*AD$47/$B$7,3)</f>
        <v>0</v>
      </c>
      <c r="AE104" s="17">
        <f t="shared" si="199"/>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84"/>
        <v>0</v>
      </c>
      <c r="AI104" s="18">
        <f t="shared" si="184"/>
        <v>0</v>
      </c>
      <c r="AJ104" s="108"/>
      <c r="AK104" s="461"/>
      <c r="AL104" s="461"/>
    </row>
    <row r="105" spans="1:38">
      <c r="A105" s="13"/>
      <c r="B105" s="13"/>
      <c r="C105" s="72"/>
      <c r="D105" s="78"/>
      <c r="E105" s="88" t="s">
        <v>91</v>
      </c>
      <c r="F105" s="108">
        <v>42480</v>
      </c>
      <c r="G105" s="109"/>
      <c r="H105" s="36"/>
      <c r="I105" s="17">
        <f t="shared" si="197"/>
        <v>0</v>
      </c>
      <c r="J105" s="37"/>
      <c r="K105" s="17">
        <f t="shared" si="197"/>
        <v>0</v>
      </c>
      <c r="L105" s="37"/>
      <c r="M105" s="17">
        <f t="shared" si="197"/>
        <v>0</v>
      </c>
      <c r="N105" s="36"/>
      <c r="O105" s="17">
        <f t="shared" si="197"/>
        <v>0</v>
      </c>
      <c r="P105" s="251">
        <f>ROUNDDOWN($G105*H$47/$B$7,3)+ROUNDDOWN($G105*J$47/$B$7,3)+ROUNDDOWN($G105*L$47/$B$7,3)+ROUNDDOWN($G105*N$47/$B$7,3)+ROUNDDOWN($G105*P$47/$B$7,3)</f>
        <v>0</v>
      </c>
      <c r="Q105" s="258">
        <f t="shared" si="198"/>
        <v>0</v>
      </c>
      <c r="R105" s="37">
        <f>ROUNDDOWN($G105*R$47/$B$7,3)</f>
        <v>0</v>
      </c>
      <c r="S105" s="17">
        <f t="shared" si="197"/>
        <v>0</v>
      </c>
      <c r="T105" s="37">
        <f>ROUNDDOWN($G105*T$47/$B$7,3)</f>
        <v>0</v>
      </c>
      <c r="U105" s="17">
        <f t="shared" si="197"/>
        <v>0</v>
      </c>
      <c r="V105" s="37">
        <f>ROUNDDOWN($G105*V$47/$B$7,3)</f>
        <v>0</v>
      </c>
      <c r="W105" s="17">
        <f t="shared" si="197"/>
        <v>0</v>
      </c>
      <c r="X105" s="37">
        <f>ROUNDDOWN($G105*X$47/$B$7,3)</f>
        <v>0</v>
      </c>
      <c r="Y105" s="17">
        <f t="shared" si="199"/>
        <v>0</v>
      </c>
      <c r="Z105" s="37">
        <f>ROUNDDOWN($G105*Z$47/$B$7,3)</f>
        <v>0</v>
      </c>
      <c r="AA105" s="17">
        <f t="shared" si="199"/>
        <v>0</v>
      </c>
      <c r="AB105" s="37">
        <f>ROUNDDOWN($G105*AB$47/$B$7,3)</f>
        <v>0</v>
      </c>
      <c r="AC105" s="17">
        <f t="shared" si="199"/>
        <v>0</v>
      </c>
      <c r="AD105" s="271">
        <f>ROUNDDOWN($AJ105*AD$47/$B$7,3)</f>
        <v>0</v>
      </c>
      <c r="AE105" s="17">
        <f t="shared" si="199"/>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84"/>
        <v>0</v>
      </c>
      <c r="AI105" s="18">
        <f t="shared" si="184"/>
        <v>0</v>
      </c>
      <c r="AJ105" s="108"/>
      <c r="AK105" s="461"/>
      <c r="AL105" s="461"/>
    </row>
    <row r="106" spans="1:38">
      <c r="A106" s="13"/>
      <c r="B106" s="13"/>
      <c r="C106" s="72"/>
      <c r="D106" s="78"/>
      <c r="E106" s="88" t="s">
        <v>92</v>
      </c>
      <c r="F106" s="108">
        <v>6060</v>
      </c>
      <c r="G106" s="109"/>
      <c r="H106" s="36"/>
      <c r="I106" s="17">
        <f t="shared" si="197"/>
        <v>0</v>
      </c>
      <c r="J106" s="37"/>
      <c r="K106" s="17">
        <f t="shared" si="197"/>
        <v>0</v>
      </c>
      <c r="L106" s="37"/>
      <c r="M106" s="17">
        <f t="shared" si="197"/>
        <v>0</v>
      </c>
      <c r="N106" s="36"/>
      <c r="O106" s="17">
        <f t="shared" si="197"/>
        <v>0</v>
      </c>
      <c r="P106" s="251">
        <f>ROUNDDOWN($G106*H$47/$B$7,3)+ROUNDDOWN($G106*J$47/$B$7,3)+ROUNDDOWN($G106*L$47/$B$7,3)+ROUNDDOWN($G106*N$47/$B$7,3)+ROUNDDOWN($G106*P$47/$B$7,3)</f>
        <v>0</v>
      </c>
      <c r="Q106" s="258">
        <f t="shared" si="198"/>
        <v>0</v>
      </c>
      <c r="R106" s="37">
        <f>ROUNDDOWN($G106*R$47/$B$7,3)</f>
        <v>0</v>
      </c>
      <c r="S106" s="17">
        <f t="shared" si="197"/>
        <v>0</v>
      </c>
      <c r="T106" s="37">
        <f>ROUNDDOWN($G106*T$47/$B$7,3)</f>
        <v>0</v>
      </c>
      <c r="U106" s="17">
        <f t="shared" si="197"/>
        <v>0</v>
      </c>
      <c r="V106" s="37">
        <f>ROUNDDOWN($G106*V$47/$B$7,3)</f>
        <v>0</v>
      </c>
      <c r="W106" s="17">
        <f t="shared" si="197"/>
        <v>0</v>
      </c>
      <c r="X106" s="37">
        <f>ROUNDDOWN($G106*X$47/$B$7,3)</f>
        <v>0</v>
      </c>
      <c r="Y106" s="17">
        <f t="shared" si="199"/>
        <v>0</v>
      </c>
      <c r="Z106" s="37">
        <f>ROUNDDOWN($G106*Z$47/$B$7,3)</f>
        <v>0</v>
      </c>
      <c r="AA106" s="17">
        <f t="shared" si="199"/>
        <v>0</v>
      </c>
      <c r="AB106" s="37">
        <f>ROUNDDOWN($G106*AB$47/$B$7,3)</f>
        <v>0</v>
      </c>
      <c r="AC106" s="17">
        <f t="shared" si="199"/>
        <v>0</v>
      </c>
      <c r="AD106" s="271">
        <f>ROUNDDOWN($AJ106*AD$47/$B$7,3)</f>
        <v>0</v>
      </c>
      <c r="AE106" s="17">
        <f t="shared" si="199"/>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84"/>
        <v>0</v>
      </c>
      <c r="AI106" s="18">
        <f t="shared" si="184"/>
        <v>0</v>
      </c>
      <c r="AJ106" s="108"/>
      <c r="AK106" s="461"/>
      <c r="AL106" s="461"/>
    </row>
    <row r="107" spans="1:38">
      <c r="A107" s="13"/>
      <c r="B107" s="13"/>
      <c r="C107" s="79"/>
      <c r="D107" s="80"/>
      <c r="E107" s="124" t="s">
        <v>22</v>
      </c>
      <c r="F107" s="125"/>
      <c r="G107" s="125"/>
      <c r="H107" s="126">
        <f>SUM(H101:H106)</f>
        <v>0</v>
      </c>
      <c r="I107" s="127">
        <f>SUM(I101:I106)</f>
        <v>0</v>
      </c>
      <c r="J107" s="126">
        <f t="shared" ref="J107:N107" si="200">SUM(J101:J106)</f>
        <v>0</v>
      </c>
      <c r="K107" s="127">
        <f>SUM(K101:K106)</f>
        <v>0</v>
      </c>
      <c r="L107" s="126">
        <f t="shared" si="200"/>
        <v>0</v>
      </c>
      <c r="M107" s="127">
        <f>SUM(M101:M106)</f>
        <v>0</v>
      </c>
      <c r="N107" s="126">
        <f t="shared" si="200"/>
        <v>0</v>
      </c>
      <c r="O107" s="127">
        <f>SUM(O101:O106)</f>
        <v>0</v>
      </c>
      <c r="P107" s="126">
        <f>SUM(P101:P106)</f>
        <v>0</v>
      </c>
      <c r="Q107" s="127">
        <f>SUM(Q101:Q106)</f>
        <v>0</v>
      </c>
      <c r="R107" s="126">
        <f t="shared" ref="R107:V107" si="201">SUM(R101:R106)</f>
        <v>0</v>
      </c>
      <c r="S107" s="127">
        <f>SUM(S101:S106)</f>
        <v>0</v>
      </c>
      <c r="T107" s="126">
        <f>SUM(T101:T106)</f>
        <v>0</v>
      </c>
      <c r="U107" s="127">
        <f>SUM(U101:U106)</f>
        <v>0</v>
      </c>
      <c r="V107" s="126">
        <f t="shared" si="201"/>
        <v>0</v>
      </c>
      <c r="W107" s="127">
        <f>SUM(W101:W106)</f>
        <v>0</v>
      </c>
      <c r="X107" s="126">
        <f t="shared" ref="X107" si="202">SUM(X101:X106)</f>
        <v>0</v>
      </c>
      <c r="Y107" s="127">
        <f>SUM(Y101:Y106)</f>
        <v>0</v>
      </c>
      <c r="Z107" s="126">
        <f t="shared" ref="Z107" si="203">SUM(Z101:Z106)</f>
        <v>0</v>
      </c>
      <c r="AA107" s="127">
        <f>SUM(AA101:AA106)</f>
        <v>0</v>
      </c>
      <c r="AB107" s="126">
        <f t="shared" ref="AB107" si="204">SUM(AB101:AB106)</f>
        <v>0</v>
      </c>
      <c r="AC107" s="127">
        <f>SUM(AC101:AC106)</f>
        <v>0</v>
      </c>
      <c r="AD107" s="126">
        <f t="shared" ref="AD107" si="205">SUM(AD101:AD106)</f>
        <v>0</v>
      </c>
      <c r="AE107" s="127">
        <f>SUM(AE101:AE106)</f>
        <v>0</v>
      </c>
      <c r="AF107" s="227">
        <f t="shared" ref="AF107" si="206">SUM(AF101:AF106)</f>
        <v>0</v>
      </c>
      <c r="AG107" s="127">
        <f>SUM(AG101:AG106)</f>
        <v>0</v>
      </c>
      <c r="AH107" s="126">
        <f t="shared" si="184"/>
        <v>0</v>
      </c>
      <c r="AI107" s="127">
        <f t="shared" si="184"/>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184"/>
        <v>0</v>
      </c>
      <c r="AI108" s="18">
        <f t="shared" si="184"/>
        <v>0</v>
      </c>
    </row>
    <row r="109" spans="1:38">
      <c r="A109" s="13"/>
      <c r="B109" s="13"/>
      <c r="C109" s="72"/>
      <c r="D109" s="78"/>
      <c r="E109" s="465" t="s">
        <v>360</v>
      </c>
      <c r="F109" s="108">
        <v>10900</v>
      </c>
      <c r="G109" s="213" t="s">
        <v>115</v>
      </c>
      <c r="H109" s="37">
        <f>ROUNDDOWN(H$108*H$47/$B$7,3)</f>
        <v>0</v>
      </c>
      <c r="I109" s="17">
        <f>ROUNDDOWN($F109*H109,0)</f>
        <v>0</v>
      </c>
      <c r="J109" s="37">
        <f>ROUNDDOWN(J$108*J$47/$B$7,3)</f>
        <v>0</v>
      </c>
      <c r="K109" s="17">
        <f>ROUNDDOWN($F109*J109,0)</f>
        <v>0</v>
      </c>
      <c r="L109" s="37">
        <f>ROUNDDOWN(L$108*L$47/$B$7,3)</f>
        <v>0</v>
      </c>
      <c r="M109" s="17">
        <f>ROUNDDOWN($F109*L109,0)</f>
        <v>0</v>
      </c>
      <c r="N109" s="37">
        <f>ROUNDDOWN(N$108*N$47/$B$7,3)</f>
        <v>0</v>
      </c>
      <c r="O109" s="17">
        <f>ROUNDDOWN($F109*N109,0)</f>
        <v>0</v>
      </c>
      <c r="P109" s="37">
        <f>ROUNDDOWN(P$108*P$47/$B$7,3)</f>
        <v>0</v>
      </c>
      <c r="Q109" s="17">
        <f>ROUNDDOWN($F109*P109,0)</f>
        <v>0</v>
      </c>
      <c r="R109" s="37">
        <f>ROUNDDOWN(R$108*R$47/$B$7,3)</f>
        <v>0</v>
      </c>
      <c r="S109" s="17">
        <f>ROUNDDOWN($F109*R109,0)</f>
        <v>0</v>
      </c>
      <c r="T109" s="37">
        <f>ROUNDDOWN(T$108*T$47/$B$7,3)</f>
        <v>0</v>
      </c>
      <c r="U109" s="17">
        <f>ROUNDDOWN($F109*T109,0)</f>
        <v>0</v>
      </c>
      <c r="V109" s="37">
        <f>ROUNDDOWN(V$108*V$47/$B$7,3)</f>
        <v>0</v>
      </c>
      <c r="W109" s="17">
        <f>ROUNDDOWN($F109*V109,0)</f>
        <v>0</v>
      </c>
      <c r="X109" s="37">
        <f>ROUNDDOWN(X$108*X$47/$B$7,3)</f>
        <v>0</v>
      </c>
      <c r="Y109" s="17">
        <f>ROUNDDOWN($F109*X109,0)</f>
        <v>0</v>
      </c>
      <c r="Z109" s="37">
        <f>ROUNDDOWN(Z$108*Z$47/$B$7,3)</f>
        <v>0</v>
      </c>
      <c r="AA109" s="17">
        <f>ROUNDDOWN($F109*Z109,0)</f>
        <v>0</v>
      </c>
      <c r="AB109" s="37">
        <f>ROUNDDOWN(AB$108*AB$47/$B$7,3)</f>
        <v>0</v>
      </c>
      <c r="AC109" s="17">
        <f>ROUNDDOWN($F109*AB109,0)</f>
        <v>0</v>
      </c>
      <c r="AD109" s="37">
        <f>ROUNDDOWN(AD$108*AD$47/$B$7,3)</f>
        <v>0</v>
      </c>
      <c r="AE109" s="17">
        <f>ROUNDDOWN($F109*AD109,0)</f>
        <v>0</v>
      </c>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184"/>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84"/>
        <v>0</v>
      </c>
      <c r="AI110" s="18">
        <f t="shared" si="184"/>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84"/>
        <v>0</v>
      </c>
      <c r="AI111" s="18">
        <f t="shared" si="184"/>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84"/>
        <v>0</v>
      </c>
    </row>
    <row r="113" spans="1:35">
      <c r="A113" s="13"/>
      <c r="B113" s="13"/>
      <c r="C113" s="764" t="s">
        <v>128</v>
      </c>
      <c r="D113" s="765"/>
      <c r="E113" s="766"/>
      <c r="F113" s="213" t="s">
        <v>115</v>
      </c>
      <c r="G113" s="213" t="s">
        <v>115</v>
      </c>
      <c r="H113" s="37"/>
      <c r="I113" s="113">
        <v>0</v>
      </c>
      <c r="J113" s="37"/>
      <c r="K113" s="113"/>
      <c r="L113" s="37"/>
      <c r="M113" s="113"/>
      <c r="N113" s="37"/>
      <c r="O113" s="113"/>
      <c r="P113" s="37"/>
      <c r="Q113" s="113">
        <v>0</v>
      </c>
      <c r="R113" s="37"/>
      <c r="S113" s="113"/>
      <c r="T113" s="37"/>
      <c r="U113" s="113">
        <v>0</v>
      </c>
      <c r="V113" s="37"/>
      <c r="W113" s="113"/>
      <c r="X113" s="37"/>
      <c r="Y113" s="113"/>
      <c r="Z113" s="37"/>
      <c r="AA113" s="113"/>
      <c r="AB113" s="37"/>
      <c r="AC113" s="113"/>
      <c r="AD113" s="37"/>
      <c r="AE113" s="113"/>
      <c r="AF113" s="226"/>
      <c r="AG113" s="471"/>
      <c r="AH113" s="44">
        <f t="shared" si="184"/>
        <v>0</v>
      </c>
      <c r="AI113" s="18">
        <f t="shared" si="184"/>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57"/>
      <c r="AH114" s="44">
        <f t="shared" si="184"/>
        <v>0</v>
      </c>
      <c r="AI114" s="18">
        <f t="shared" si="184"/>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84"/>
        <v>0</v>
      </c>
      <c r="AI115" s="123">
        <f t="shared" si="184"/>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84"/>
        <v>0</v>
      </c>
      <c r="AI116" s="123">
        <f t="shared" si="184"/>
        <v>0</v>
      </c>
    </row>
    <row r="117" spans="1:35">
      <c r="A117" s="13"/>
      <c r="B117" s="20" t="s">
        <v>38</v>
      </c>
      <c r="C117" s="22" t="s">
        <v>39</v>
      </c>
      <c r="D117" s="81" t="s">
        <v>40</v>
      </c>
      <c r="E117" s="88" t="s">
        <v>32</v>
      </c>
      <c r="F117" s="495">
        <v>60410</v>
      </c>
      <c r="G117" s="213" t="s">
        <v>115</v>
      </c>
      <c r="H117" s="1"/>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207">SUM(AF117,AD117,AB117,Z117,X117,V117,T117,R117,P117,N117,L117,J117,H117)</f>
        <v>0</v>
      </c>
      <c r="AI117" s="4">
        <f t="shared" si="207"/>
        <v>0</v>
      </c>
    </row>
    <row r="118" spans="1:35">
      <c r="A118" s="13"/>
      <c r="B118" s="13"/>
      <c r="C118" s="26"/>
      <c r="D118" s="71" t="s">
        <v>65</v>
      </c>
      <c r="E118" s="88" t="s">
        <v>33</v>
      </c>
      <c r="F118" s="146"/>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207"/>
        <v>0</v>
      </c>
      <c r="AI118" s="4">
        <f t="shared" si="207"/>
        <v>0</v>
      </c>
    </row>
    <row r="119" spans="1:35">
      <c r="A119" s="13"/>
      <c r="B119" s="13"/>
      <c r="C119" s="26"/>
      <c r="D119" s="82"/>
      <c r="E119" s="124" t="s">
        <v>22</v>
      </c>
      <c r="F119" s="147"/>
      <c r="G119" s="155" t="s">
        <v>115</v>
      </c>
      <c r="H119" s="129">
        <f t="shared" ref="H119:AG119" si="208">SUM(H117:H118)</f>
        <v>0</v>
      </c>
      <c r="I119" s="129">
        <f t="shared" si="208"/>
        <v>0</v>
      </c>
      <c r="J119" s="129">
        <f t="shared" si="208"/>
        <v>0</v>
      </c>
      <c r="K119" s="129">
        <f t="shared" si="208"/>
        <v>0</v>
      </c>
      <c r="L119" s="129">
        <f t="shared" si="208"/>
        <v>0</v>
      </c>
      <c r="M119" s="129">
        <f t="shared" si="208"/>
        <v>0</v>
      </c>
      <c r="N119" s="129">
        <f t="shared" si="208"/>
        <v>0</v>
      </c>
      <c r="O119" s="129">
        <f t="shared" si="208"/>
        <v>0</v>
      </c>
      <c r="P119" s="129">
        <f t="shared" si="208"/>
        <v>0</v>
      </c>
      <c r="Q119" s="129">
        <f t="shared" si="208"/>
        <v>0</v>
      </c>
      <c r="R119" s="129">
        <f t="shared" si="208"/>
        <v>0</v>
      </c>
      <c r="S119" s="129">
        <f t="shared" si="208"/>
        <v>0</v>
      </c>
      <c r="T119" s="129">
        <f t="shared" si="208"/>
        <v>0</v>
      </c>
      <c r="U119" s="129">
        <f t="shared" si="208"/>
        <v>0</v>
      </c>
      <c r="V119" s="129">
        <f t="shared" si="208"/>
        <v>0</v>
      </c>
      <c r="W119" s="129">
        <f t="shared" si="208"/>
        <v>0</v>
      </c>
      <c r="X119" s="129">
        <f t="shared" si="208"/>
        <v>0</v>
      </c>
      <c r="Y119" s="129">
        <f t="shared" si="208"/>
        <v>0</v>
      </c>
      <c r="Z119" s="129">
        <f t="shared" si="208"/>
        <v>0</v>
      </c>
      <c r="AA119" s="129">
        <f t="shared" si="208"/>
        <v>0</v>
      </c>
      <c r="AB119" s="129">
        <f t="shared" si="208"/>
        <v>0</v>
      </c>
      <c r="AC119" s="129">
        <f t="shared" si="208"/>
        <v>0</v>
      </c>
      <c r="AD119" s="129">
        <f t="shared" si="208"/>
        <v>0</v>
      </c>
      <c r="AE119" s="129">
        <f t="shared" si="208"/>
        <v>0</v>
      </c>
      <c r="AF119" s="224">
        <f t="shared" si="208"/>
        <v>0</v>
      </c>
      <c r="AG119" s="129">
        <f t="shared" si="208"/>
        <v>0</v>
      </c>
      <c r="AH119" s="129">
        <f t="shared" si="207"/>
        <v>0</v>
      </c>
      <c r="AI119" s="129">
        <f t="shared" si="207"/>
        <v>0</v>
      </c>
    </row>
    <row r="120" spans="1:35">
      <c r="A120" s="13"/>
      <c r="B120" s="13"/>
      <c r="C120" s="26"/>
      <c r="D120" s="81" t="s">
        <v>41</v>
      </c>
      <c r="E120" s="88" t="s">
        <v>32</v>
      </c>
      <c r="F120" s="495">
        <v>1987</v>
      </c>
      <c r="G120" s="213" t="s">
        <v>115</v>
      </c>
      <c r="H120" s="1"/>
      <c r="I120" s="3">
        <f t="shared" ref="I120:K121" si="209">$F120*H120</f>
        <v>0</v>
      </c>
      <c r="J120" s="1"/>
      <c r="K120" s="3">
        <f t="shared" si="209"/>
        <v>0</v>
      </c>
      <c r="L120" s="1"/>
      <c r="M120" s="3">
        <f t="shared" ref="M120:M121" si="210">$F120*L120</f>
        <v>0</v>
      </c>
      <c r="N120" s="1"/>
      <c r="O120" s="3">
        <f t="shared" ref="O120:O121" si="211">$F120*N120</f>
        <v>0</v>
      </c>
      <c r="P120" s="1"/>
      <c r="Q120" s="3">
        <f t="shared" ref="Q120:Q121" si="212">$F120*P120</f>
        <v>0</v>
      </c>
      <c r="R120" s="1"/>
      <c r="S120" s="3">
        <f t="shared" ref="S120:S121" si="213">$F120*R120</f>
        <v>0</v>
      </c>
      <c r="T120" s="1"/>
      <c r="U120" s="3">
        <f t="shared" ref="U120:U121" si="214">$F120*T120</f>
        <v>0</v>
      </c>
      <c r="V120" s="1"/>
      <c r="W120" s="3">
        <f t="shared" ref="W120:W121" si="215">$F120*V120</f>
        <v>0</v>
      </c>
      <c r="X120" s="1"/>
      <c r="Y120" s="3">
        <f t="shared" ref="Y120:Y121" si="216">$F120*X120</f>
        <v>0</v>
      </c>
      <c r="Z120" s="1"/>
      <c r="AA120" s="3">
        <f t="shared" ref="AA120:AA121" si="217">$F120*Z120</f>
        <v>0</v>
      </c>
      <c r="AB120" s="1"/>
      <c r="AC120" s="3">
        <f t="shared" ref="AC120:AC121" si="218">$F120*AB120</f>
        <v>0</v>
      </c>
      <c r="AD120" s="1"/>
      <c r="AE120" s="3">
        <f t="shared" ref="AE120:AE121" si="219">$F120*AD120</f>
        <v>0</v>
      </c>
      <c r="AF120" s="223"/>
      <c r="AG120" s="3">
        <f t="shared" ref="AG120:AG121" si="220">$F120*AF120</f>
        <v>0</v>
      </c>
      <c r="AH120" s="4">
        <f t="shared" si="207"/>
        <v>0</v>
      </c>
      <c r="AI120" s="4">
        <f t="shared" si="207"/>
        <v>0</v>
      </c>
    </row>
    <row r="121" spans="1:35">
      <c r="A121" s="13"/>
      <c r="B121" s="13"/>
      <c r="C121" s="26"/>
      <c r="D121" s="74" t="s">
        <v>65</v>
      </c>
      <c r="E121" s="88" t="s">
        <v>33</v>
      </c>
      <c r="F121" s="146"/>
      <c r="G121" s="213" t="s">
        <v>115</v>
      </c>
      <c r="H121" s="1"/>
      <c r="I121" s="3">
        <f t="shared" si="209"/>
        <v>0</v>
      </c>
      <c r="J121" s="1"/>
      <c r="K121" s="3">
        <f t="shared" si="209"/>
        <v>0</v>
      </c>
      <c r="L121" s="1"/>
      <c r="M121" s="3">
        <f t="shared" si="210"/>
        <v>0</v>
      </c>
      <c r="N121" s="1"/>
      <c r="O121" s="3">
        <f t="shared" si="211"/>
        <v>0</v>
      </c>
      <c r="P121" s="1"/>
      <c r="Q121" s="3">
        <f t="shared" si="212"/>
        <v>0</v>
      </c>
      <c r="R121" s="1"/>
      <c r="S121" s="3">
        <f t="shared" si="213"/>
        <v>0</v>
      </c>
      <c r="T121" s="1"/>
      <c r="U121" s="3">
        <f t="shared" si="214"/>
        <v>0</v>
      </c>
      <c r="V121" s="1"/>
      <c r="W121" s="3">
        <f t="shared" si="215"/>
        <v>0</v>
      </c>
      <c r="X121" s="1"/>
      <c r="Y121" s="3">
        <f t="shared" si="216"/>
        <v>0</v>
      </c>
      <c r="Z121" s="1"/>
      <c r="AA121" s="3">
        <f t="shared" si="217"/>
        <v>0</v>
      </c>
      <c r="AB121" s="1"/>
      <c r="AC121" s="3">
        <f t="shared" si="218"/>
        <v>0</v>
      </c>
      <c r="AD121" s="1"/>
      <c r="AE121" s="3">
        <f t="shared" si="219"/>
        <v>0</v>
      </c>
      <c r="AF121" s="223"/>
      <c r="AG121" s="3">
        <f t="shared" si="220"/>
        <v>0</v>
      </c>
      <c r="AH121" s="4">
        <f t="shared" si="207"/>
        <v>0</v>
      </c>
      <c r="AI121" s="4">
        <f t="shared" si="207"/>
        <v>0</v>
      </c>
    </row>
    <row r="122" spans="1:35">
      <c r="A122" s="13"/>
      <c r="B122" s="13"/>
      <c r="C122" s="26"/>
      <c r="D122" s="82"/>
      <c r="E122" s="124" t="s">
        <v>22</v>
      </c>
      <c r="F122" s="147"/>
      <c r="G122" s="155" t="s">
        <v>115</v>
      </c>
      <c r="H122" s="129">
        <f t="shared" ref="H122:AG122" si="221">SUM(H120:H121)</f>
        <v>0</v>
      </c>
      <c r="I122" s="129">
        <f t="shared" si="221"/>
        <v>0</v>
      </c>
      <c r="J122" s="129">
        <f t="shared" si="221"/>
        <v>0</v>
      </c>
      <c r="K122" s="129">
        <f t="shared" si="221"/>
        <v>0</v>
      </c>
      <c r="L122" s="129">
        <f t="shared" si="221"/>
        <v>0</v>
      </c>
      <c r="M122" s="129">
        <f t="shared" si="221"/>
        <v>0</v>
      </c>
      <c r="N122" s="129">
        <f t="shared" si="221"/>
        <v>0</v>
      </c>
      <c r="O122" s="129">
        <f t="shared" si="221"/>
        <v>0</v>
      </c>
      <c r="P122" s="129">
        <f t="shared" si="221"/>
        <v>0</v>
      </c>
      <c r="Q122" s="129">
        <f t="shared" si="221"/>
        <v>0</v>
      </c>
      <c r="R122" s="129">
        <f t="shared" si="221"/>
        <v>0</v>
      </c>
      <c r="S122" s="129">
        <f t="shared" si="221"/>
        <v>0</v>
      </c>
      <c r="T122" s="129">
        <f t="shared" si="221"/>
        <v>0</v>
      </c>
      <c r="U122" s="129">
        <f t="shared" si="221"/>
        <v>0</v>
      </c>
      <c r="V122" s="129">
        <f t="shared" si="221"/>
        <v>0</v>
      </c>
      <c r="W122" s="129">
        <f t="shared" si="221"/>
        <v>0</v>
      </c>
      <c r="X122" s="129">
        <f t="shared" si="221"/>
        <v>0</v>
      </c>
      <c r="Y122" s="129">
        <f t="shared" si="221"/>
        <v>0</v>
      </c>
      <c r="Z122" s="129">
        <f t="shared" si="221"/>
        <v>0</v>
      </c>
      <c r="AA122" s="129">
        <f t="shared" si="221"/>
        <v>0</v>
      </c>
      <c r="AB122" s="129">
        <f t="shared" si="221"/>
        <v>0</v>
      </c>
      <c r="AC122" s="129">
        <f t="shared" si="221"/>
        <v>0</v>
      </c>
      <c r="AD122" s="129">
        <f t="shared" si="221"/>
        <v>0</v>
      </c>
      <c r="AE122" s="129">
        <f t="shared" si="221"/>
        <v>0</v>
      </c>
      <c r="AF122" s="224">
        <f t="shared" si="221"/>
        <v>0</v>
      </c>
      <c r="AG122" s="129">
        <f t="shared" si="221"/>
        <v>0</v>
      </c>
      <c r="AH122" s="129">
        <f t="shared" si="207"/>
        <v>0</v>
      </c>
      <c r="AI122" s="129">
        <f t="shared" si="207"/>
        <v>0</v>
      </c>
    </row>
    <row r="123" spans="1:35" s="7" customFormat="1">
      <c r="A123" s="19"/>
      <c r="B123" s="19"/>
      <c r="C123" s="68"/>
      <c r="D123" s="81" t="s">
        <v>40</v>
      </c>
      <c r="E123" s="103" t="s">
        <v>32</v>
      </c>
      <c r="F123" s="495">
        <v>52360</v>
      </c>
      <c r="G123" s="213" t="s">
        <v>115</v>
      </c>
      <c r="H123" s="5"/>
      <c r="I123" s="3">
        <f t="shared" ref="I123:K124" si="222">$F123*H123</f>
        <v>0</v>
      </c>
      <c r="J123" s="5"/>
      <c r="K123" s="3">
        <f t="shared" si="222"/>
        <v>0</v>
      </c>
      <c r="L123" s="5"/>
      <c r="M123" s="3">
        <f t="shared" ref="M123:M124" si="223">$F123*L123</f>
        <v>0</v>
      </c>
      <c r="N123" s="5"/>
      <c r="O123" s="3">
        <f t="shared" ref="O123:O124" si="224">$F123*N123</f>
        <v>0</v>
      </c>
      <c r="P123" s="5"/>
      <c r="Q123" s="3">
        <f t="shared" ref="Q123:Q124" si="225">$F123*P123</f>
        <v>0</v>
      </c>
      <c r="R123" s="5"/>
      <c r="S123" s="3">
        <f t="shared" ref="S123:S124" si="226">$F123*R123</f>
        <v>0</v>
      </c>
      <c r="T123" s="5"/>
      <c r="U123" s="3">
        <f t="shared" ref="U123:U124" si="227">$F123*T123</f>
        <v>0</v>
      </c>
      <c r="V123" s="5"/>
      <c r="W123" s="3">
        <f t="shared" ref="W123:W124" si="228">$F123*V123</f>
        <v>0</v>
      </c>
      <c r="X123" s="5"/>
      <c r="Y123" s="3">
        <f t="shared" ref="Y123:Y124" si="229">$F123*X123</f>
        <v>0</v>
      </c>
      <c r="Z123" s="5"/>
      <c r="AA123" s="3">
        <f t="shared" ref="AA123:AA124" si="230">$F123*Z123</f>
        <v>0</v>
      </c>
      <c r="AB123" s="5"/>
      <c r="AC123" s="3">
        <f t="shared" ref="AC123:AC124" si="231">$F123*AB123</f>
        <v>0</v>
      </c>
      <c r="AD123" s="5"/>
      <c r="AE123" s="3">
        <f t="shared" ref="AE123:AE124" si="232">$F123*AD123</f>
        <v>0</v>
      </c>
      <c r="AF123" s="231"/>
      <c r="AG123" s="3">
        <f t="shared" ref="AG123:AG124" si="233">$F123*AF123</f>
        <v>0</v>
      </c>
      <c r="AH123" s="4">
        <f t="shared" si="207"/>
        <v>0</v>
      </c>
      <c r="AI123" s="4">
        <f t="shared" si="207"/>
        <v>0</v>
      </c>
    </row>
    <row r="124" spans="1:35" s="7" customFormat="1">
      <c r="A124" s="19"/>
      <c r="B124" s="19"/>
      <c r="C124" s="68"/>
      <c r="D124" s="71" t="s">
        <v>130</v>
      </c>
      <c r="E124" s="103" t="s">
        <v>33</v>
      </c>
      <c r="F124" s="146"/>
      <c r="G124" s="213" t="s">
        <v>115</v>
      </c>
      <c r="H124" s="5"/>
      <c r="I124" s="3">
        <f t="shared" si="222"/>
        <v>0</v>
      </c>
      <c r="J124" s="5"/>
      <c r="K124" s="3">
        <f t="shared" si="222"/>
        <v>0</v>
      </c>
      <c r="L124" s="5"/>
      <c r="M124" s="3">
        <f t="shared" si="223"/>
        <v>0</v>
      </c>
      <c r="N124" s="5"/>
      <c r="O124" s="3">
        <f t="shared" si="224"/>
        <v>0</v>
      </c>
      <c r="P124" s="5"/>
      <c r="Q124" s="3">
        <f t="shared" si="225"/>
        <v>0</v>
      </c>
      <c r="R124" s="5"/>
      <c r="S124" s="3">
        <f t="shared" si="226"/>
        <v>0</v>
      </c>
      <c r="T124" s="5"/>
      <c r="U124" s="3">
        <f t="shared" si="227"/>
        <v>0</v>
      </c>
      <c r="V124" s="5"/>
      <c r="W124" s="3">
        <f t="shared" si="228"/>
        <v>0</v>
      </c>
      <c r="X124" s="5"/>
      <c r="Y124" s="3">
        <f t="shared" si="229"/>
        <v>0</v>
      </c>
      <c r="Z124" s="5"/>
      <c r="AA124" s="3">
        <f t="shared" si="230"/>
        <v>0</v>
      </c>
      <c r="AB124" s="5"/>
      <c r="AC124" s="3">
        <f t="shared" si="231"/>
        <v>0</v>
      </c>
      <c r="AD124" s="5"/>
      <c r="AE124" s="3">
        <f t="shared" si="232"/>
        <v>0</v>
      </c>
      <c r="AF124" s="231"/>
      <c r="AG124" s="3">
        <f t="shared" si="233"/>
        <v>0</v>
      </c>
      <c r="AH124" s="4">
        <f t="shared" si="207"/>
        <v>0</v>
      </c>
      <c r="AI124" s="4">
        <f t="shared" si="207"/>
        <v>0</v>
      </c>
    </row>
    <row r="125" spans="1:35" s="7" customFormat="1">
      <c r="A125" s="19"/>
      <c r="B125" s="19"/>
      <c r="C125" s="68"/>
      <c r="D125" s="82"/>
      <c r="E125" s="141" t="s">
        <v>22</v>
      </c>
      <c r="F125" s="147"/>
      <c r="G125" s="155" t="s">
        <v>115</v>
      </c>
      <c r="H125" s="142">
        <f t="shared" ref="H125:AG125" si="234">SUM(H123:H124)</f>
        <v>0</v>
      </c>
      <c r="I125" s="142">
        <f t="shared" si="234"/>
        <v>0</v>
      </c>
      <c r="J125" s="142">
        <f t="shared" si="234"/>
        <v>0</v>
      </c>
      <c r="K125" s="142">
        <f t="shared" si="234"/>
        <v>0</v>
      </c>
      <c r="L125" s="142">
        <f t="shared" si="234"/>
        <v>0</v>
      </c>
      <c r="M125" s="142">
        <f t="shared" si="234"/>
        <v>0</v>
      </c>
      <c r="N125" s="142">
        <f t="shared" si="234"/>
        <v>0</v>
      </c>
      <c r="O125" s="142">
        <f t="shared" si="234"/>
        <v>0</v>
      </c>
      <c r="P125" s="142">
        <f t="shared" si="234"/>
        <v>0</v>
      </c>
      <c r="Q125" s="142">
        <f t="shared" si="234"/>
        <v>0</v>
      </c>
      <c r="R125" s="142">
        <f t="shared" si="234"/>
        <v>0</v>
      </c>
      <c r="S125" s="142">
        <f t="shared" si="234"/>
        <v>0</v>
      </c>
      <c r="T125" s="142">
        <f t="shared" si="234"/>
        <v>0</v>
      </c>
      <c r="U125" s="142">
        <f t="shared" si="234"/>
        <v>0</v>
      </c>
      <c r="V125" s="142">
        <f t="shared" si="234"/>
        <v>0</v>
      </c>
      <c r="W125" s="142">
        <f t="shared" si="234"/>
        <v>0</v>
      </c>
      <c r="X125" s="142">
        <f t="shared" si="234"/>
        <v>0</v>
      </c>
      <c r="Y125" s="142">
        <f t="shared" si="234"/>
        <v>0</v>
      </c>
      <c r="Z125" s="142">
        <f t="shared" si="234"/>
        <v>0</v>
      </c>
      <c r="AA125" s="142">
        <f t="shared" si="234"/>
        <v>0</v>
      </c>
      <c r="AB125" s="142">
        <f t="shared" si="234"/>
        <v>0</v>
      </c>
      <c r="AC125" s="142">
        <f t="shared" si="234"/>
        <v>0</v>
      </c>
      <c r="AD125" s="142">
        <f t="shared" si="234"/>
        <v>0</v>
      </c>
      <c r="AE125" s="142">
        <f t="shared" si="234"/>
        <v>0</v>
      </c>
      <c r="AF125" s="232">
        <f t="shared" si="234"/>
        <v>0</v>
      </c>
      <c r="AG125" s="142">
        <f t="shared" si="234"/>
        <v>0</v>
      </c>
      <c r="AH125" s="129">
        <f t="shared" si="207"/>
        <v>0</v>
      </c>
      <c r="AI125" s="129">
        <f t="shared" si="207"/>
        <v>0</v>
      </c>
    </row>
    <row r="126" spans="1:35" s="7" customFormat="1">
      <c r="A126" s="19"/>
      <c r="B126" s="19"/>
      <c r="C126" s="68"/>
      <c r="D126" s="81" t="s">
        <v>41</v>
      </c>
      <c r="E126" s="103" t="s">
        <v>32</v>
      </c>
      <c r="F126" s="495">
        <v>1722</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207"/>
        <v>0</v>
      </c>
      <c r="AI126" s="4">
        <f t="shared" si="207"/>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207"/>
        <v>0</v>
      </c>
      <c r="AI127" s="4">
        <f t="shared" si="207"/>
        <v>0</v>
      </c>
    </row>
    <row r="128" spans="1:35" s="7" customFormat="1">
      <c r="A128" s="19"/>
      <c r="B128" s="19"/>
      <c r="C128" s="68"/>
      <c r="D128" s="82"/>
      <c r="E128" s="141" t="s">
        <v>22</v>
      </c>
      <c r="F128" s="147"/>
      <c r="G128" s="155" t="s">
        <v>115</v>
      </c>
      <c r="H128" s="142">
        <f t="shared" ref="H128:AG128" si="235">SUM(H126:H127)</f>
        <v>0</v>
      </c>
      <c r="I128" s="142">
        <f t="shared" si="235"/>
        <v>0</v>
      </c>
      <c r="J128" s="142">
        <f t="shared" si="235"/>
        <v>0</v>
      </c>
      <c r="K128" s="142">
        <f t="shared" si="235"/>
        <v>0</v>
      </c>
      <c r="L128" s="142">
        <f t="shared" si="235"/>
        <v>0</v>
      </c>
      <c r="M128" s="142">
        <f t="shared" si="235"/>
        <v>0</v>
      </c>
      <c r="N128" s="142">
        <f t="shared" si="235"/>
        <v>0</v>
      </c>
      <c r="O128" s="142">
        <f t="shared" si="235"/>
        <v>0</v>
      </c>
      <c r="P128" s="142">
        <f t="shared" si="235"/>
        <v>0</v>
      </c>
      <c r="Q128" s="142">
        <f t="shared" si="235"/>
        <v>0</v>
      </c>
      <c r="R128" s="142">
        <f t="shared" si="235"/>
        <v>0</v>
      </c>
      <c r="S128" s="142">
        <f t="shared" si="235"/>
        <v>0</v>
      </c>
      <c r="T128" s="142">
        <f t="shared" si="235"/>
        <v>0</v>
      </c>
      <c r="U128" s="142">
        <f t="shared" si="235"/>
        <v>0</v>
      </c>
      <c r="V128" s="142">
        <f t="shared" si="235"/>
        <v>0</v>
      </c>
      <c r="W128" s="142">
        <f t="shared" si="235"/>
        <v>0</v>
      </c>
      <c r="X128" s="142">
        <f t="shared" si="235"/>
        <v>0</v>
      </c>
      <c r="Y128" s="142">
        <f t="shared" si="235"/>
        <v>0</v>
      </c>
      <c r="Z128" s="142">
        <f t="shared" si="235"/>
        <v>0</v>
      </c>
      <c r="AA128" s="142">
        <f t="shared" si="235"/>
        <v>0</v>
      </c>
      <c r="AB128" s="142">
        <f t="shared" si="235"/>
        <v>0</v>
      </c>
      <c r="AC128" s="142">
        <f t="shared" si="235"/>
        <v>0</v>
      </c>
      <c r="AD128" s="142">
        <f t="shared" si="235"/>
        <v>0</v>
      </c>
      <c r="AE128" s="142">
        <f t="shared" si="235"/>
        <v>0</v>
      </c>
      <c r="AF128" s="232">
        <f t="shared" si="235"/>
        <v>0</v>
      </c>
      <c r="AG128" s="142">
        <f t="shared" si="235"/>
        <v>0</v>
      </c>
      <c r="AH128" s="129">
        <f t="shared" si="207"/>
        <v>0</v>
      </c>
      <c r="AI128" s="129">
        <f t="shared" si="207"/>
        <v>0</v>
      </c>
    </row>
    <row r="129" spans="1:35" s="7" customFormat="1">
      <c r="A129" s="19"/>
      <c r="B129" s="19"/>
      <c r="C129" s="68"/>
      <c r="D129" s="83" t="s">
        <v>72</v>
      </c>
      <c r="E129" s="104" t="s">
        <v>32</v>
      </c>
      <c r="F129" s="148"/>
      <c r="G129" s="156" t="s">
        <v>115</v>
      </c>
      <c r="H129" s="60"/>
      <c r="I129" s="61">
        <f t="shared" ref="I129:K130" si="236">$F129*H129</f>
        <v>0</v>
      </c>
      <c r="J129" s="60"/>
      <c r="K129" s="61">
        <f t="shared" si="236"/>
        <v>0</v>
      </c>
      <c r="L129" s="60"/>
      <c r="M129" s="61">
        <f t="shared" ref="M129:M130" si="237">$F129*L129</f>
        <v>0</v>
      </c>
      <c r="N129" s="60"/>
      <c r="O129" s="61">
        <f t="shared" ref="O129:O130" si="238">$F129*N129</f>
        <v>0</v>
      </c>
      <c r="P129" s="60"/>
      <c r="Q129" s="61">
        <f t="shared" ref="Q129:Q130" si="239">$F129*P129</f>
        <v>0</v>
      </c>
      <c r="R129" s="60"/>
      <c r="S129" s="61">
        <f t="shared" ref="S129:S130" si="240">$F129*R129</f>
        <v>0</v>
      </c>
      <c r="T129" s="60"/>
      <c r="U129" s="61">
        <f t="shared" ref="U129:U130" si="241">$F129*T129</f>
        <v>0</v>
      </c>
      <c r="V129" s="60"/>
      <c r="W129" s="61">
        <f t="shared" ref="W129:W130" si="242">$F129*V129</f>
        <v>0</v>
      </c>
      <c r="X129" s="60"/>
      <c r="Y129" s="61">
        <f t="shared" ref="Y129:Y130" si="243">$F129*X129</f>
        <v>0</v>
      </c>
      <c r="Z129" s="60"/>
      <c r="AA129" s="61">
        <f t="shared" ref="AA129:AA130" si="244">$F129*Z129</f>
        <v>0</v>
      </c>
      <c r="AB129" s="60"/>
      <c r="AC129" s="61">
        <f t="shared" ref="AC129:AC130" si="245">$F129*AB129</f>
        <v>0</v>
      </c>
      <c r="AD129" s="60"/>
      <c r="AE129" s="61">
        <f t="shared" ref="AE129:AE130" si="246">$F129*AD129</f>
        <v>0</v>
      </c>
      <c r="AF129" s="233"/>
      <c r="AG129" s="61">
        <f t="shared" ref="AG129:AG130" si="247">$F129*AF129</f>
        <v>0</v>
      </c>
      <c r="AH129" s="4">
        <f t="shared" si="207"/>
        <v>0</v>
      </c>
      <c r="AI129" s="4">
        <f t="shared" si="207"/>
        <v>0</v>
      </c>
    </row>
    <row r="130" spans="1:35" s="7" customFormat="1">
      <c r="A130" s="19"/>
      <c r="B130" s="19"/>
      <c r="C130" s="68"/>
      <c r="D130" s="84" t="s">
        <v>65</v>
      </c>
      <c r="E130" s="104" t="s">
        <v>33</v>
      </c>
      <c r="F130" s="148"/>
      <c r="G130" s="156" t="s">
        <v>115</v>
      </c>
      <c r="H130" s="60"/>
      <c r="I130" s="61">
        <f t="shared" si="236"/>
        <v>0</v>
      </c>
      <c r="J130" s="60"/>
      <c r="K130" s="61">
        <f t="shared" si="236"/>
        <v>0</v>
      </c>
      <c r="L130" s="60"/>
      <c r="M130" s="61">
        <f t="shared" si="237"/>
        <v>0</v>
      </c>
      <c r="N130" s="60"/>
      <c r="O130" s="61">
        <f t="shared" si="238"/>
        <v>0</v>
      </c>
      <c r="P130" s="60"/>
      <c r="Q130" s="61">
        <f t="shared" si="239"/>
        <v>0</v>
      </c>
      <c r="R130" s="60"/>
      <c r="S130" s="61">
        <f t="shared" si="240"/>
        <v>0</v>
      </c>
      <c r="T130" s="60"/>
      <c r="U130" s="61">
        <f t="shared" si="241"/>
        <v>0</v>
      </c>
      <c r="V130" s="60"/>
      <c r="W130" s="61">
        <f t="shared" si="242"/>
        <v>0</v>
      </c>
      <c r="X130" s="60"/>
      <c r="Y130" s="61">
        <f t="shared" si="243"/>
        <v>0</v>
      </c>
      <c r="Z130" s="60"/>
      <c r="AA130" s="61">
        <f t="shared" si="244"/>
        <v>0</v>
      </c>
      <c r="AB130" s="60"/>
      <c r="AC130" s="61">
        <f t="shared" si="245"/>
        <v>0</v>
      </c>
      <c r="AD130" s="60"/>
      <c r="AE130" s="61">
        <f t="shared" si="246"/>
        <v>0</v>
      </c>
      <c r="AF130" s="233"/>
      <c r="AG130" s="61">
        <f t="shared" si="247"/>
        <v>0</v>
      </c>
      <c r="AH130" s="4">
        <f t="shared" si="207"/>
        <v>0</v>
      </c>
      <c r="AI130" s="4">
        <f t="shared" si="207"/>
        <v>0</v>
      </c>
    </row>
    <row r="131" spans="1:35" s="7" customFormat="1">
      <c r="A131" s="19"/>
      <c r="B131" s="19"/>
      <c r="C131" s="68"/>
      <c r="D131" s="85"/>
      <c r="E131" s="104" t="s">
        <v>22</v>
      </c>
      <c r="F131" s="148"/>
      <c r="G131" s="156" t="s">
        <v>115</v>
      </c>
      <c r="H131" s="60">
        <f t="shared" ref="H131:AG131" si="248">SUM(H129:H130)</f>
        <v>0</v>
      </c>
      <c r="I131" s="60">
        <f t="shared" si="248"/>
        <v>0</v>
      </c>
      <c r="J131" s="60">
        <f t="shared" si="248"/>
        <v>0</v>
      </c>
      <c r="K131" s="60">
        <f t="shared" si="248"/>
        <v>0</v>
      </c>
      <c r="L131" s="60">
        <f t="shared" si="248"/>
        <v>0</v>
      </c>
      <c r="M131" s="60">
        <f t="shared" si="248"/>
        <v>0</v>
      </c>
      <c r="N131" s="60">
        <f t="shared" si="248"/>
        <v>0</v>
      </c>
      <c r="O131" s="60">
        <f t="shared" si="248"/>
        <v>0</v>
      </c>
      <c r="P131" s="60">
        <f t="shared" si="248"/>
        <v>0</v>
      </c>
      <c r="Q131" s="60">
        <f t="shared" si="248"/>
        <v>0</v>
      </c>
      <c r="R131" s="60">
        <f t="shared" si="248"/>
        <v>0</v>
      </c>
      <c r="S131" s="60">
        <f t="shared" si="248"/>
        <v>0</v>
      </c>
      <c r="T131" s="60">
        <f t="shared" si="248"/>
        <v>0</v>
      </c>
      <c r="U131" s="60">
        <f t="shared" si="248"/>
        <v>0</v>
      </c>
      <c r="V131" s="60">
        <f t="shared" si="248"/>
        <v>0</v>
      </c>
      <c r="W131" s="60">
        <f t="shared" si="248"/>
        <v>0</v>
      </c>
      <c r="X131" s="60">
        <f t="shared" si="248"/>
        <v>0</v>
      </c>
      <c r="Y131" s="60">
        <f t="shared" si="248"/>
        <v>0</v>
      </c>
      <c r="Z131" s="60">
        <f t="shared" si="248"/>
        <v>0</v>
      </c>
      <c r="AA131" s="60">
        <f t="shared" si="248"/>
        <v>0</v>
      </c>
      <c r="AB131" s="60">
        <f t="shared" si="248"/>
        <v>0</v>
      </c>
      <c r="AC131" s="60">
        <f t="shared" si="248"/>
        <v>0</v>
      </c>
      <c r="AD131" s="60">
        <f t="shared" si="248"/>
        <v>0</v>
      </c>
      <c r="AE131" s="60">
        <f t="shared" si="248"/>
        <v>0</v>
      </c>
      <c r="AF131" s="233">
        <f t="shared" si="248"/>
        <v>0</v>
      </c>
      <c r="AG131" s="60">
        <f t="shared" si="248"/>
        <v>0</v>
      </c>
      <c r="AH131" s="4">
        <f t="shared" si="207"/>
        <v>0</v>
      </c>
      <c r="AI131" s="4">
        <f t="shared" si="207"/>
        <v>0</v>
      </c>
    </row>
    <row r="132" spans="1:35" s="7" customFormat="1">
      <c r="A132" s="19"/>
      <c r="B132" s="19"/>
      <c r="C132" s="68"/>
      <c r="D132" s="83" t="s">
        <v>72</v>
      </c>
      <c r="E132" s="104" t="s">
        <v>32</v>
      </c>
      <c r="F132" s="148"/>
      <c r="G132" s="156" t="s">
        <v>115</v>
      </c>
      <c r="H132" s="60"/>
      <c r="I132" s="61">
        <f t="shared" ref="I132:K133" si="249">$F132*H132</f>
        <v>0</v>
      </c>
      <c r="J132" s="60"/>
      <c r="K132" s="61">
        <f t="shared" si="249"/>
        <v>0</v>
      </c>
      <c r="L132" s="60"/>
      <c r="M132" s="61">
        <f t="shared" ref="M132:M133" si="250">$F132*L132</f>
        <v>0</v>
      </c>
      <c r="N132" s="60"/>
      <c r="O132" s="61">
        <f t="shared" ref="O132:O133" si="251">$F132*N132</f>
        <v>0</v>
      </c>
      <c r="P132" s="60"/>
      <c r="Q132" s="61">
        <f t="shared" ref="Q132:Q133" si="252">$F132*P132</f>
        <v>0</v>
      </c>
      <c r="R132" s="60"/>
      <c r="S132" s="61">
        <f t="shared" ref="S132:S133" si="253">$F132*R132</f>
        <v>0</v>
      </c>
      <c r="T132" s="60"/>
      <c r="U132" s="61">
        <f t="shared" ref="U132:U133" si="254">$F132*T132</f>
        <v>0</v>
      </c>
      <c r="V132" s="60"/>
      <c r="W132" s="61">
        <f t="shared" ref="W132:W133" si="255">$F132*V132</f>
        <v>0</v>
      </c>
      <c r="X132" s="60"/>
      <c r="Y132" s="61">
        <f t="shared" ref="Y132:Y133" si="256">$F132*X132</f>
        <v>0</v>
      </c>
      <c r="Z132" s="60"/>
      <c r="AA132" s="61">
        <f t="shared" ref="AA132:AA133" si="257">$F132*Z132</f>
        <v>0</v>
      </c>
      <c r="AB132" s="60"/>
      <c r="AC132" s="61">
        <f t="shared" ref="AC132:AC133" si="258">$F132*AB132</f>
        <v>0</v>
      </c>
      <c r="AD132" s="60"/>
      <c r="AE132" s="61">
        <f t="shared" ref="AE132:AE133" si="259">$F132*AD132</f>
        <v>0</v>
      </c>
      <c r="AF132" s="233"/>
      <c r="AG132" s="61">
        <f t="shared" ref="AG132:AG133" si="260">$F132*AF132</f>
        <v>0</v>
      </c>
      <c r="AH132" s="4">
        <f t="shared" si="207"/>
        <v>0</v>
      </c>
      <c r="AI132" s="4">
        <f t="shared" si="207"/>
        <v>0</v>
      </c>
    </row>
    <row r="133" spans="1:35" s="7" customFormat="1">
      <c r="A133" s="19"/>
      <c r="B133" s="19"/>
      <c r="C133" s="68"/>
      <c r="D133" s="86" t="s">
        <v>131</v>
      </c>
      <c r="E133" s="104" t="s">
        <v>33</v>
      </c>
      <c r="F133" s="148"/>
      <c r="G133" s="156" t="s">
        <v>115</v>
      </c>
      <c r="H133" s="60"/>
      <c r="I133" s="61">
        <f t="shared" si="249"/>
        <v>0</v>
      </c>
      <c r="J133" s="60"/>
      <c r="K133" s="61">
        <f t="shared" si="249"/>
        <v>0</v>
      </c>
      <c r="L133" s="60"/>
      <c r="M133" s="61">
        <f t="shared" si="250"/>
        <v>0</v>
      </c>
      <c r="N133" s="60"/>
      <c r="O133" s="61">
        <f t="shared" si="251"/>
        <v>0</v>
      </c>
      <c r="P133" s="60"/>
      <c r="Q133" s="61">
        <f t="shared" si="252"/>
        <v>0</v>
      </c>
      <c r="R133" s="60"/>
      <c r="S133" s="61">
        <f t="shared" si="253"/>
        <v>0</v>
      </c>
      <c r="T133" s="60"/>
      <c r="U133" s="61">
        <f t="shared" si="254"/>
        <v>0</v>
      </c>
      <c r="V133" s="60"/>
      <c r="W133" s="61">
        <f t="shared" si="255"/>
        <v>0</v>
      </c>
      <c r="X133" s="60"/>
      <c r="Y133" s="61">
        <f t="shared" si="256"/>
        <v>0</v>
      </c>
      <c r="Z133" s="60"/>
      <c r="AA133" s="61">
        <f t="shared" si="257"/>
        <v>0</v>
      </c>
      <c r="AB133" s="60"/>
      <c r="AC133" s="61">
        <f t="shared" si="258"/>
        <v>0</v>
      </c>
      <c r="AD133" s="60"/>
      <c r="AE133" s="61">
        <f t="shared" si="259"/>
        <v>0</v>
      </c>
      <c r="AF133" s="233"/>
      <c r="AG133" s="61">
        <f t="shared" si="260"/>
        <v>0</v>
      </c>
      <c r="AH133" s="4">
        <f t="shared" ref="AH133:AI174" si="261">SUM(AF133,AD133,AB133,Z133,X133,V133,T133,R133,P133,N133,L133,J133,H133)</f>
        <v>0</v>
      </c>
      <c r="AI133" s="4">
        <f t="shared" si="261"/>
        <v>0</v>
      </c>
    </row>
    <row r="134" spans="1:35" s="7" customFormat="1">
      <c r="A134" s="19"/>
      <c r="B134" s="19"/>
      <c r="C134" s="68"/>
      <c r="D134" s="85"/>
      <c r="E134" s="104" t="s">
        <v>22</v>
      </c>
      <c r="F134" s="148"/>
      <c r="G134" s="156" t="s">
        <v>115</v>
      </c>
      <c r="H134" s="60">
        <f t="shared" ref="H134:AG134" si="262">SUM(H132:H133)</f>
        <v>0</v>
      </c>
      <c r="I134" s="60">
        <f t="shared" si="262"/>
        <v>0</v>
      </c>
      <c r="J134" s="60">
        <f t="shared" si="262"/>
        <v>0</v>
      </c>
      <c r="K134" s="60">
        <f t="shared" si="262"/>
        <v>0</v>
      </c>
      <c r="L134" s="60">
        <f t="shared" si="262"/>
        <v>0</v>
      </c>
      <c r="M134" s="60">
        <f t="shared" si="262"/>
        <v>0</v>
      </c>
      <c r="N134" s="60">
        <f t="shared" si="262"/>
        <v>0</v>
      </c>
      <c r="O134" s="60">
        <f t="shared" si="262"/>
        <v>0</v>
      </c>
      <c r="P134" s="60">
        <f t="shared" si="262"/>
        <v>0</v>
      </c>
      <c r="Q134" s="60">
        <f t="shared" si="262"/>
        <v>0</v>
      </c>
      <c r="R134" s="60">
        <f t="shared" si="262"/>
        <v>0</v>
      </c>
      <c r="S134" s="60">
        <f t="shared" si="262"/>
        <v>0</v>
      </c>
      <c r="T134" s="60">
        <f t="shared" si="262"/>
        <v>0</v>
      </c>
      <c r="U134" s="60">
        <f t="shared" si="262"/>
        <v>0</v>
      </c>
      <c r="V134" s="60">
        <f t="shared" si="262"/>
        <v>0</v>
      </c>
      <c r="W134" s="60">
        <f t="shared" si="262"/>
        <v>0</v>
      </c>
      <c r="X134" s="60">
        <f t="shared" si="262"/>
        <v>0</v>
      </c>
      <c r="Y134" s="60">
        <f t="shared" si="262"/>
        <v>0</v>
      </c>
      <c r="Z134" s="60">
        <f t="shared" si="262"/>
        <v>0</v>
      </c>
      <c r="AA134" s="60">
        <f t="shared" si="262"/>
        <v>0</v>
      </c>
      <c r="AB134" s="60">
        <f t="shared" si="262"/>
        <v>0</v>
      </c>
      <c r="AC134" s="60">
        <f t="shared" si="262"/>
        <v>0</v>
      </c>
      <c r="AD134" s="60">
        <f t="shared" si="262"/>
        <v>0</v>
      </c>
      <c r="AE134" s="60">
        <f t="shared" si="262"/>
        <v>0</v>
      </c>
      <c r="AF134" s="233">
        <f t="shared" si="262"/>
        <v>0</v>
      </c>
      <c r="AG134" s="60">
        <f t="shared" si="262"/>
        <v>0</v>
      </c>
      <c r="AH134" s="4">
        <f t="shared" si="261"/>
        <v>0</v>
      </c>
      <c r="AI134" s="4">
        <f t="shared" si="261"/>
        <v>0</v>
      </c>
    </row>
    <row r="135" spans="1:35">
      <c r="A135" s="13"/>
      <c r="B135" s="13"/>
      <c r="C135" s="26"/>
      <c r="D135" s="22" t="s">
        <v>42</v>
      </c>
      <c r="E135" s="88" t="s">
        <v>32</v>
      </c>
      <c r="F135" s="495">
        <v>104300</v>
      </c>
      <c r="G135" s="213" t="s">
        <v>115</v>
      </c>
      <c r="H135" s="1"/>
      <c r="I135" s="3">
        <f t="shared" ref="I135:K135" si="263">$F135*H135</f>
        <v>0</v>
      </c>
      <c r="J135" s="1"/>
      <c r="K135" s="3">
        <f t="shared" si="263"/>
        <v>0</v>
      </c>
      <c r="L135" s="1"/>
      <c r="M135" s="3">
        <f t="shared" ref="M135" si="264">$F135*L135</f>
        <v>0</v>
      </c>
      <c r="N135" s="1"/>
      <c r="O135" s="3">
        <f t="shared" ref="O135" si="265">$F135*N135</f>
        <v>0</v>
      </c>
      <c r="P135" s="1"/>
      <c r="Q135" s="3">
        <f t="shared" ref="Q135" si="266">$F135*P135</f>
        <v>0</v>
      </c>
      <c r="R135" s="1"/>
      <c r="S135" s="3">
        <f t="shared" ref="S135" si="267">$F135*R135</f>
        <v>0</v>
      </c>
      <c r="T135" s="1"/>
      <c r="U135" s="3">
        <f t="shared" ref="U135" si="268">$F135*T135</f>
        <v>0</v>
      </c>
      <c r="V135" s="1"/>
      <c r="W135" s="3">
        <f t="shared" ref="W135" si="269">$F135*V135</f>
        <v>0</v>
      </c>
      <c r="X135" s="1"/>
      <c r="Y135" s="3">
        <f t="shared" ref="Y135" si="270">$F135*X135</f>
        <v>0</v>
      </c>
      <c r="Z135" s="1"/>
      <c r="AA135" s="3">
        <f t="shared" ref="AA135" si="271">$F135*Z135</f>
        <v>0</v>
      </c>
      <c r="AB135" s="1"/>
      <c r="AC135" s="3">
        <f t="shared" ref="AC135" si="272">$F135*AB135</f>
        <v>0</v>
      </c>
      <c r="AD135" s="1"/>
      <c r="AE135" s="3">
        <f t="shared" ref="AE135" si="273">$F135*AD135</f>
        <v>0</v>
      </c>
      <c r="AF135" s="223"/>
      <c r="AG135" s="3">
        <f t="shared" ref="AG135" si="274">$F135*AF135</f>
        <v>0</v>
      </c>
      <c r="AH135" s="4">
        <f t="shared" si="261"/>
        <v>0</v>
      </c>
      <c r="AI135" s="4">
        <f t="shared" si="261"/>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61"/>
        <v>0</v>
      </c>
      <c r="AI136" s="4">
        <f t="shared" si="261"/>
        <v>0</v>
      </c>
    </row>
    <row r="137" spans="1:35">
      <c r="A137" s="13"/>
      <c r="B137" s="13"/>
      <c r="C137" s="26"/>
      <c r="D137" s="69"/>
      <c r="E137" s="124" t="s">
        <v>22</v>
      </c>
      <c r="F137" s="147"/>
      <c r="G137" s="155" t="s">
        <v>115</v>
      </c>
      <c r="H137" s="129">
        <f t="shared" ref="H137:AG137" si="275">SUM(H135:H136)</f>
        <v>0</v>
      </c>
      <c r="I137" s="129">
        <f t="shared" si="275"/>
        <v>0</v>
      </c>
      <c r="J137" s="129">
        <f t="shared" si="275"/>
        <v>0</v>
      </c>
      <c r="K137" s="129">
        <f t="shared" si="275"/>
        <v>0</v>
      </c>
      <c r="L137" s="129">
        <f t="shared" si="275"/>
        <v>0</v>
      </c>
      <c r="M137" s="129">
        <f t="shared" si="275"/>
        <v>0</v>
      </c>
      <c r="N137" s="129">
        <f t="shared" si="275"/>
        <v>0</v>
      </c>
      <c r="O137" s="129">
        <f t="shared" si="275"/>
        <v>0</v>
      </c>
      <c r="P137" s="129">
        <f t="shared" si="275"/>
        <v>0</v>
      </c>
      <c r="Q137" s="129">
        <f t="shared" si="275"/>
        <v>0</v>
      </c>
      <c r="R137" s="129">
        <f t="shared" si="275"/>
        <v>0</v>
      </c>
      <c r="S137" s="129">
        <f t="shared" si="275"/>
        <v>0</v>
      </c>
      <c r="T137" s="129">
        <f t="shared" si="275"/>
        <v>0</v>
      </c>
      <c r="U137" s="129">
        <f t="shared" si="275"/>
        <v>0</v>
      </c>
      <c r="V137" s="129">
        <f t="shared" si="275"/>
        <v>0</v>
      </c>
      <c r="W137" s="129">
        <f t="shared" si="275"/>
        <v>0</v>
      </c>
      <c r="X137" s="129">
        <f t="shared" si="275"/>
        <v>0</v>
      </c>
      <c r="Y137" s="129">
        <f t="shared" si="275"/>
        <v>0</v>
      </c>
      <c r="Z137" s="129">
        <f t="shared" si="275"/>
        <v>0</v>
      </c>
      <c r="AA137" s="129">
        <f t="shared" si="275"/>
        <v>0</v>
      </c>
      <c r="AB137" s="129">
        <f t="shared" si="275"/>
        <v>0</v>
      </c>
      <c r="AC137" s="129">
        <f t="shared" si="275"/>
        <v>0</v>
      </c>
      <c r="AD137" s="129">
        <f t="shared" si="275"/>
        <v>0</v>
      </c>
      <c r="AE137" s="129">
        <f t="shared" si="275"/>
        <v>0</v>
      </c>
      <c r="AF137" s="224">
        <f t="shared" si="275"/>
        <v>0</v>
      </c>
      <c r="AG137" s="129">
        <f t="shared" si="275"/>
        <v>0</v>
      </c>
      <c r="AH137" s="129">
        <f t="shared" si="261"/>
        <v>0</v>
      </c>
      <c r="AI137" s="129">
        <f t="shared" si="261"/>
        <v>0</v>
      </c>
    </row>
    <row r="138" spans="1:35">
      <c r="A138" s="13"/>
      <c r="B138" s="23"/>
      <c r="C138" s="26"/>
      <c r="D138" s="87" t="s">
        <v>61</v>
      </c>
      <c r="E138" s="88" t="s">
        <v>32</v>
      </c>
      <c r="F138" s="146">
        <v>26100</v>
      </c>
      <c r="G138" s="213" t="s">
        <v>115</v>
      </c>
      <c r="H138" s="1"/>
      <c r="I138" s="3">
        <f t="shared" ref="I138:K139" si="276">$F138*H138</f>
        <v>0</v>
      </c>
      <c r="J138" s="1"/>
      <c r="K138" s="3">
        <f t="shared" si="276"/>
        <v>0</v>
      </c>
      <c r="L138" s="1"/>
      <c r="M138" s="3">
        <f t="shared" ref="M138:M139" si="277">$F138*L138</f>
        <v>0</v>
      </c>
      <c r="N138" s="1"/>
      <c r="O138" s="3">
        <f t="shared" ref="O138:O139" si="278">$F138*N138</f>
        <v>0</v>
      </c>
      <c r="P138" s="1"/>
      <c r="Q138" s="3">
        <f t="shared" ref="Q138:Q139" si="279">$F138*P138</f>
        <v>0</v>
      </c>
      <c r="R138" s="1"/>
      <c r="S138" s="3">
        <f t="shared" ref="S138:S139" si="280">$F138*R138</f>
        <v>0</v>
      </c>
      <c r="T138" s="1"/>
      <c r="U138" s="3">
        <f t="shared" ref="U138:U139" si="281">$F138*T138</f>
        <v>0</v>
      </c>
      <c r="V138" s="1"/>
      <c r="W138" s="3">
        <f t="shared" ref="W138:W139" si="282">$F138*V138</f>
        <v>0</v>
      </c>
      <c r="X138" s="1"/>
      <c r="Y138" s="3">
        <f t="shared" ref="Y138:Y139" si="283">$F138*X138</f>
        <v>0</v>
      </c>
      <c r="Z138" s="1"/>
      <c r="AA138" s="3">
        <f t="shared" ref="AA138:AA139" si="284">$F138*Z138</f>
        <v>0</v>
      </c>
      <c r="AB138" s="1"/>
      <c r="AC138" s="3">
        <f t="shared" ref="AC138:AC139" si="285">$F138*AB138</f>
        <v>0</v>
      </c>
      <c r="AD138" s="1"/>
      <c r="AE138" s="3">
        <f t="shared" ref="AE138:AE139" si="286">$F138*AD138</f>
        <v>0</v>
      </c>
      <c r="AF138" s="223"/>
      <c r="AG138" s="3">
        <f t="shared" ref="AG138:AG139" si="287">$F138*AF138</f>
        <v>0</v>
      </c>
      <c r="AH138" s="4">
        <f t="shared" si="261"/>
        <v>0</v>
      </c>
      <c r="AI138" s="4">
        <f t="shared" si="261"/>
        <v>0</v>
      </c>
    </row>
    <row r="139" spans="1:35">
      <c r="A139" s="13"/>
      <c r="B139" s="13"/>
      <c r="C139" s="26"/>
      <c r="D139" s="26"/>
      <c r="E139" s="88" t="s">
        <v>33</v>
      </c>
      <c r="F139" s="146"/>
      <c r="G139" s="213" t="s">
        <v>115</v>
      </c>
      <c r="H139" s="1"/>
      <c r="I139" s="3">
        <f t="shared" si="276"/>
        <v>0</v>
      </c>
      <c r="J139" s="1"/>
      <c r="K139" s="3">
        <f t="shared" si="276"/>
        <v>0</v>
      </c>
      <c r="L139" s="1"/>
      <c r="M139" s="3">
        <f t="shared" si="277"/>
        <v>0</v>
      </c>
      <c r="N139" s="1"/>
      <c r="O139" s="3">
        <f t="shared" si="278"/>
        <v>0</v>
      </c>
      <c r="P139" s="1"/>
      <c r="Q139" s="3">
        <f t="shared" si="279"/>
        <v>0</v>
      </c>
      <c r="R139" s="1"/>
      <c r="S139" s="3">
        <f t="shared" si="280"/>
        <v>0</v>
      </c>
      <c r="T139" s="1"/>
      <c r="U139" s="3">
        <f t="shared" si="281"/>
        <v>0</v>
      </c>
      <c r="V139" s="1"/>
      <c r="W139" s="3">
        <f t="shared" si="282"/>
        <v>0</v>
      </c>
      <c r="X139" s="1"/>
      <c r="Y139" s="3">
        <f t="shared" si="283"/>
        <v>0</v>
      </c>
      <c r="Z139" s="1"/>
      <c r="AA139" s="3">
        <f t="shared" si="284"/>
        <v>0</v>
      </c>
      <c r="AB139" s="1"/>
      <c r="AC139" s="3">
        <f t="shared" si="285"/>
        <v>0</v>
      </c>
      <c r="AD139" s="1"/>
      <c r="AE139" s="3">
        <f t="shared" si="286"/>
        <v>0</v>
      </c>
      <c r="AF139" s="223"/>
      <c r="AG139" s="3">
        <f t="shared" si="287"/>
        <v>0</v>
      </c>
      <c r="AH139" s="4">
        <f t="shared" si="261"/>
        <v>0</v>
      </c>
      <c r="AI139" s="4">
        <f t="shared" si="261"/>
        <v>0</v>
      </c>
    </row>
    <row r="140" spans="1:35">
      <c r="A140" s="13"/>
      <c r="B140" s="13"/>
      <c r="C140" s="69"/>
      <c r="D140" s="69"/>
      <c r="E140" s="124" t="s">
        <v>22</v>
      </c>
      <c r="F140" s="147"/>
      <c r="G140" s="155" t="s">
        <v>115</v>
      </c>
      <c r="H140" s="129">
        <f t="shared" ref="H140:AG140" si="288">SUM(H138:H139)</f>
        <v>0</v>
      </c>
      <c r="I140" s="129">
        <f t="shared" si="288"/>
        <v>0</v>
      </c>
      <c r="J140" s="129">
        <f t="shared" si="288"/>
        <v>0</v>
      </c>
      <c r="K140" s="129">
        <f t="shared" si="288"/>
        <v>0</v>
      </c>
      <c r="L140" s="129">
        <f t="shared" si="288"/>
        <v>0</v>
      </c>
      <c r="M140" s="129">
        <f t="shared" si="288"/>
        <v>0</v>
      </c>
      <c r="N140" s="129">
        <f t="shared" si="288"/>
        <v>0</v>
      </c>
      <c r="O140" s="129">
        <f t="shared" si="288"/>
        <v>0</v>
      </c>
      <c r="P140" s="129">
        <f t="shared" si="288"/>
        <v>0</v>
      </c>
      <c r="Q140" s="129">
        <f t="shared" si="288"/>
        <v>0</v>
      </c>
      <c r="R140" s="129">
        <f t="shared" si="288"/>
        <v>0</v>
      </c>
      <c r="S140" s="129">
        <f t="shared" si="288"/>
        <v>0</v>
      </c>
      <c r="T140" s="129">
        <f t="shared" si="288"/>
        <v>0</v>
      </c>
      <c r="U140" s="129">
        <f t="shared" si="288"/>
        <v>0</v>
      </c>
      <c r="V140" s="129">
        <f t="shared" si="288"/>
        <v>0</v>
      </c>
      <c r="W140" s="129">
        <f t="shared" si="288"/>
        <v>0</v>
      </c>
      <c r="X140" s="129">
        <f t="shared" si="288"/>
        <v>0</v>
      </c>
      <c r="Y140" s="129">
        <f t="shared" si="288"/>
        <v>0</v>
      </c>
      <c r="Z140" s="129">
        <f t="shared" si="288"/>
        <v>0</v>
      </c>
      <c r="AA140" s="129">
        <f t="shared" si="288"/>
        <v>0</v>
      </c>
      <c r="AB140" s="129">
        <f t="shared" si="288"/>
        <v>0</v>
      </c>
      <c r="AC140" s="129">
        <f t="shared" si="288"/>
        <v>0</v>
      </c>
      <c r="AD140" s="129">
        <f t="shared" si="288"/>
        <v>0</v>
      </c>
      <c r="AE140" s="129">
        <f t="shared" si="288"/>
        <v>0</v>
      </c>
      <c r="AF140" s="224">
        <f t="shared" si="288"/>
        <v>0</v>
      </c>
      <c r="AG140" s="129">
        <f t="shared" si="288"/>
        <v>0</v>
      </c>
      <c r="AH140" s="129">
        <f t="shared" si="261"/>
        <v>0</v>
      </c>
      <c r="AI140" s="129">
        <f t="shared" si="261"/>
        <v>0</v>
      </c>
    </row>
    <row r="141" spans="1:35">
      <c r="A141" s="13"/>
      <c r="B141" s="13"/>
      <c r="C141" s="22" t="s">
        <v>43</v>
      </c>
      <c r="D141" s="22" t="s">
        <v>133</v>
      </c>
      <c r="E141" s="88" t="s">
        <v>32</v>
      </c>
      <c r="F141" s="495">
        <v>5520</v>
      </c>
      <c r="G141" s="213" t="s">
        <v>115</v>
      </c>
      <c r="H141" s="1"/>
      <c r="I141" s="3">
        <f t="shared" ref="I141:K142" si="289">$F141*H141</f>
        <v>0</v>
      </c>
      <c r="J141" s="1"/>
      <c r="K141" s="3">
        <f t="shared" si="289"/>
        <v>0</v>
      </c>
      <c r="L141" s="1"/>
      <c r="M141" s="3">
        <f t="shared" ref="M141:M142" si="290">$F141*L141</f>
        <v>0</v>
      </c>
      <c r="N141" s="1"/>
      <c r="O141" s="3">
        <f t="shared" ref="O141:O142" si="291">$F141*N141</f>
        <v>0</v>
      </c>
      <c r="P141" s="1"/>
      <c r="Q141" s="3">
        <f t="shared" ref="Q141:Q142" si="292">$F141*P141</f>
        <v>0</v>
      </c>
      <c r="R141" s="1"/>
      <c r="S141" s="3">
        <f t="shared" ref="S141:S142" si="293">$F141*R141</f>
        <v>0</v>
      </c>
      <c r="T141" s="1"/>
      <c r="U141" s="3">
        <f t="shared" ref="U141:U142" si="294">$F141*T141</f>
        <v>0</v>
      </c>
      <c r="V141" s="1"/>
      <c r="W141" s="3">
        <f t="shared" ref="W141:W142" si="295">$F141*V141</f>
        <v>0</v>
      </c>
      <c r="X141" s="1"/>
      <c r="Y141" s="3">
        <f t="shared" ref="Y141:Y142" si="296">$F141*X141</f>
        <v>0</v>
      </c>
      <c r="Z141" s="395"/>
      <c r="AA141" s="3">
        <f t="shared" ref="AA141:AA142" si="297">$F141*Z141</f>
        <v>0</v>
      </c>
      <c r="AB141" s="1"/>
      <c r="AC141" s="3">
        <f t="shared" ref="AC141:AC142" si="298">$F141*AB141</f>
        <v>0</v>
      </c>
      <c r="AD141" s="1"/>
      <c r="AE141" s="3">
        <f t="shared" ref="AE141:AE142" si="299">$F141*AD141</f>
        <v>0</v>
      </c>
      <c r="AF141" s="223"/>
      <c r="AG141" s="3">
        <f t="shared" ref="AG141:AG142" si="300">$F141*AF141</f>
        <v>0</v>
      </c>
      <c r="AH141" s="4">
        <f t="shared" si="261"/>
        <v>0</v>
      </c>
      <c r="AI141" s="4">
        <f t="shared" si="261"/>
        <v>0</v>
      </c>
    </row>
    <row r="142" spans="1:35">
      <c r="A142" s="13"/>
      <c r="B142" s="13"/>
      <c r="C142" s="26"/>
      <c r="D142" s="26"/>
      <c r="E142" s="88" t="s">
        <v>33</v>
      </c>
      <c r="F142" s="146"/>
      <c r="G142" s="213" t="s">
        <v>115</v>
      </c>
      <c r="H142" s="1"/>
      <c r="I142" s="3">
        <f t="shared" si="289"/>
        <v>0</v>
      </c>
      <c r="J142" s="1"/>
      <c r="K142" s="3">
        <f t="shared" si="289"/>
        <v>0</v>
      </c>
      <c r="L142" s="1"/>
      <c r="M142" s="3">
        <f t="shared" si="290"/>
        <v>0</v>
      </c>
      <c r="N142" s="1"/>
      <c r="O142" s="3">
        <f t="shared" si="291"/>
        <v>0</v>
      </c>
      <c r="P142" s="1"/>
      <c r="Q142" s="3">
        <f t="shared" si="292"/>
        <v>0</v>
      </c>
      <c r="R142" s="1"/>
      <c r="S142" s="3">
        <f t="shared" si="293"/>
        <v>0</v>
      </c>
      <c r="T142" s="1"/>
      <c r="U142" s="3">
        <f t="shared" si="294"/>
        <v>0</v>
      </c>
      <c r="V142" s="1"/>
      <c r="W142" s="3">
        <f t="shared" si="295"/>
        <v>0</v>
      </c>
      <c r="X142" s="1"/>
      <c r="Y142" s="3">
        <f t="shared" si="296"/>
        <v>0</v>
      </c>
      <c r="Z142" s="1"/>
      <c r="AA142" s="3">
        <f t="shared" si="297"/>
        <v>0</v>
      </c>
      <c r="AB142" s="1"/>
      <c r="AC142" s="3">
        <f t="shared" si="298"/>
        <v>0</v>
      </c>
      <c r="AD142" s="1"/>
      <c r="AE142" s="3">
        <f t="shared" si="299"/>
        <v>0</v>
      </c>
      <c r="AF142" s="223"/>
      <c r="AG142" s="3">
        <f t="shared" si="300"/>
        <v>0</v>
      </c>
      <c r="AH142" s="4">
        <f t="shared" si="261"/>
        <v>0</v>
      </c>
      <c r="AI142" s="4">
        <f t="shared" si="261"/>
        <v>0</v>
      </c>
    </row>
    <row r="143" spans="1:35">
      <c r="A143" s="13"/>
      <c r="B143" s="13"/>
      <c r="C143" s="69"/>
      <c r="D143" s="69"/>
      <c r="E143" s="124" t="s">
        <v>22</v>
      </c>
      <c r="F143" s="142"/>
      <c r="G143" s="155" t="s">
        <v>115</v>
      </c>
      <c r="H143" s="129">
        <f t="shared" ref="H143:AG143" si="301">SUM(H141:H142)</f>
        <v>0</v>
      </c>
      <c r="I143" s="129">
        <f t="shared" si="301"/>
        <v>0</v>
      </c>
      <c r="J143" s="129">
        <f t="shared" si="301"/>
        <v>0</v>
      </c>
      <c r="K143" s="129">
        <f t="shared" si="301"/>
        <v>0</v>
      </c>
      <c r="L143" s="129">
        <f t="shared" si="301"/>
        <v>0</v>
      </c>
      <c r="M143" s="129">
        <f t="shared" si="301"/>
        <v>0</v>
      </c>
      <c r="N143" s="129">
        <f t="shared" si="301"/>
        <v>0</v>
      </c>
      <c r="O143" s="129">
        <f t="shared" si="301"/>
        <v>0</v>
      </c>
      <c r="P143" s="129">
        <f t="shared" si="301"/>
        <v>0</v>
      </c>
      <c r="Q143" s="129">
        <f t="shared" si="301"/>
        <v>0</v>
      </c>
      <c r="R143" s="129">
        <f t="shared" si="301"/>
        <v>0</v>
      </c>
      <c r="S143" s="129">
        <f t="shared" si="301"/>
        <v>0</v>
      </c>
      <c r="T143" s="129">
        <f t="shared" si="301"/>
        <v>0</v>
      </c>
      <c r="U143" s="129">
        <f t="shared" si="301"/>
        <v>0</v>
      </c>
      <c r="V143" s="129">
        <f t="shared" si="301"/>
        <v>0</v>
      </c>
      <c r="W143" s="129">
        <f t="shared" si="301"/>
        <v>0</v>
      </c>
      <c r="X143" s="129">
        <f t="shared" si="301"/>
        <v>0</v>
      </c>
      <c r="Y143" s="129">
        <f t="shared" si="301"/>
        <v>0</v>
      </c>
      <c r="Z143" s="129">
        <f t="shared" si="301"/>
        <v>0</v>
      </c>
      <c r="AA143" s="129">
        <f t="shared" si="301"/>
        <v>0</v>
      </c>
      <c r="AB143" s="129">
        <f t="shared" si="301"/>
        <v>0</v>
      </c>
      <c r="AC143" s="129">
        <f t="shared" si="301"/>
        <v>0</v>
      </c>
      <c r="AD143" s="129">
        <f t="shared" si="301"/>
        <v>0</v>
      </c>
      <c r="AE143" s="129">
        <f t="shared" si="301"/>
        <v>0</v>
      </c>
      <c r="AF143" s="224">
        <f t="shared" si="301"/>
        <v>0</v>
      </c>
      <c r="AG143" s="129">
        <f t="shared" si="301"/>
        <v>0</v>
      </c>
      <c r="AH143" s="129">
        <f t="shared" si="261"/>
        <v>0</v>
      </c>
      <c r="AI143" s="129">
        <f t="shared" si="261"/>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61"/>
        <v>0</v>
      </c>
      <c r="AI144" s="4">
        <f t="shared" si="261"/>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61"/>
        <v>0</v>
      </c>
      <c r="AI145" s="4">
        <f t="shared" si="261"/>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61"/>
        <v>0</v>
      </c>
      <c r="AI146" s="4">
        <f t="shared" si="261"/>
        <v>0</v>
      </c>
    </row>
    <row r="147" spans="1:35">
      <c r="A147" s="13"/>
      <c r="B147" s="13"/>
      <c r="C147" s="69"/>
      <c r="D147" s="88"/>
      <c r="E147" s="124" t="s">
        <v>22</v>
      </c>
      <c r="F147" s="142"/>
      <c r="G147" s="155" t="s">
        <v>115</v>
      </c>
      <c r="H147" s="129">
        <f t="shared" ref="H147:AG147" si="302">SUM(H144:H146)</f>
        <v>0</v>
      </c>
      <c r="I147" s="129">
        <f t="shared" si="302"/>
        <v>0</v>
      </c>
      <c r="J147" s="129">
        <f t="shared" si="302"/>
        <v>0</v>
      </c>
      <c r="K147" s="129">
        <f t="shared" si="302"/>
        <v>0</v>
      </c>
      <c r="L147" s="129">
        <f t="shared" si="302"/>
        <v>0</v>
      </c>
      <c r="M147" s="129">
        <f t="shared" si="302"/>
        <v>0</v>
      </c>
      <c r="N147" s="129">
        <f t="shared" si="302"/>
        <v>0</v>
      </c>
      <c r="O147" s="129">
        <f t="shared" si="302"/>
        <v>0</v>
      </c>
      <c r="P147" s="129">
        <f t="shared" si="302"/>
        <v>0</v>
      </c>
      <c r="Q147" s="129">
        <f t="shared" si="302"/>
        <v>0</v>
      </c>
      <c r="R147" s="129">
        <f t="shared" si="302"/>
        <v>0</v>
      </c>
      <c r="S147" s="129">
        <f t="shared" si="302"/>
        <v>0</v>
      </c>
      <c r="T147" s="129">
        <f t="shared" si="302"/>
        <v>0</v>
      </c>
      <c r="U147" s="129">
        <f t="shared" si="302"/>
        <v>0</v>
      </c>
      <c r="V147" s="129">
        <f t="shared" si="302"/>
        <v>0</v>
      </c>
      <c r="W147" s="129">
        <f t="shared" si="302"/>
        <v>0</v>
      </c>
      <c r="X147" s="129">
        <f t="shared" si="302"/>
        <v>0</v>
      </c>
      <c r="Y147" s="129">
        <f t="shared" si="302"/>
        <v>0</v>
      </c>
      <c r="Z147" s="129">
        <f t="shared" si="302"/>
        <v>0</v>
      </c>
      <c r="AA147" s="129">
        <f t="shared" si="302"/>
        <v>0</v>
      </c>
      <c r="AB147" s="129">
        <f t="shared" si="302"/>
        <v>0</v>
      </c>
      <c r="AC147" s="129">
        <f t="shared" si="302"/>
        <v>0</v>
      </c>
      <c r="AD147" s="129">
        <f t="shared" si="302"/>
        <v>0</v>
      </c>
      <c r="AE147" s="129">
        <f t="shared" si="302"/>
        <v>0</v>
      </c>
      <c r="AF147" s="224">
        <f t="shared" si="302"/>
        <v>0</v>
      </c>
      <c r="AG147" s="129">
        <f t="shared" si="302"/>
        <v>0</v>
      </c>
      <c r="AH147" s="129">
        <f t="shared" si="261"/>
        <v>0</v>
      </c>
      <c r="AI147" s="129">
        <f t="shared" si="261"/>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61"/>
        <v>0</v>
      </c>
      <c r="AI149" s="4">
        <f t="shared" si="261"/>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61"/>
        <v>0</v>
      </c>
      <c r="AI150" s="4">
        <f t="shared" si="261"/>
        <v>0</v>
      </c>
    </row>
    <row r="151" spans="1:35">
      <c r="A151" s="13"/>
      <c r="B151" s="13"/>
      <c r="C151" s="26" t="s">
        <v>99</v>
      </c>
      <c r="D151" s="26" t="s">
        <v>132</v>
      </c>
      <c r="E151" s="88" t="s">
        <v>32</v>
      </c>
      <c r="F151" s="149">
        <v>870</v>
      </c>
      <c r="G151" s="213" t="s">
        <v>115</v>
      </c>
      <c r="H151" s="1"/>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61"/>
        <v>0</v>
      </c>
      <c r="AI151" s="4">
        <f t="shared" si="261"/>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61"/>
        <v>0</v>
      </c>
      <c r="AI152" s="4">
        <f t="shared" si="261"/>
        <v>0</v>
      </c>
    </row>
    <row r="153" spans="1:35">
      <c r="A153" s="13"/>
      <c r="B153" s="13"/>
      <c r="C153" s="69"/>
      <c r="D153" s="69"/>
      <c r="E153" s="124" t="s">
        <v>22</v>
      </c>
      <c r="F153" s="142"/>
      <c r="G153" s="155" t="s">
        <v>115</v>
      </c>
      <c r="H153" s="129">
        <f t="shared" ref="H153:AG153" si="303">SUM(H151:H152)</f>
        <v>0</v>
      </c>
      <c r="I153" s="129">
        <f t="shared" si="303"/>
        <v>0</v>
      </c>
      <c r="J153" s="129">
        <f t="shared" si="303"/>
        <v>0</v>
      </c>
      <c r="K153" s="129">
        <f t="shared" si="303"/>
        <v>0</v>
      </c>
      <c r="L153" s="129">
        <f t="shared" si="303"/>
        <v>0</v>
      </c>
      <c r="M153" s="129">
        <f t="shared" si="303"/>
        <v>0</v>
      </c>
      <c r="N153" s="129">
        <f t="shared" si="303"/>
        <v>0</v>
      </c>
      <c r="O153" s="129">
        <f t="shared" si="303"/>
        <v>0</v>
      </c>
      <c r="P153" s="129">
        <f t="shared" si="303"/>
        <v>0</v>
      </c>
      <c r="Q153" s="129">
        <f t="shared" si="303"/>
        <v>0</v>
      </c>
      <c r="R153" s="129">
        <f t="shared" si="303"/>
        <v>0</v>
      </c>
      <c r="S153" s="129">
        <f t="shared" si="303"/>
        <v>0</v>
      </c>
      <c r="T153" s="129">
        <f t="shared" si="303"/>
        <v>0</v>
      </c>
      <c r="U153" s="129">
        <f t="shared" si="303"/>
        <v>0</v>
      </c>
      <c r="V153" s="129">
        <f t="shared" si="303"/>
        <v>0</v>
      </c>
      <c r="W153" s="129">
        <f t="shared" si="303"/>
        <v>0</v>
      </c>
      <c r="X153" s="129">
        <f t="shared" si="303"/>
        <v>0</v>
      </c>
      <c r="Y153" s="129">
        <f t="shared" si="303"/>
        <v>0</v>
      </c>
      <c r="Z153" s="129">
        <f t="shared" si="303"/>
        <v>0</v>
      </c>
      <c r="AA153" s="129">
        <f t="shared" si="303"/>
        <v>0</v>
      </c>
      <c r="AB153" s="129">
        <f t="shared" si="303"/>
        <v>0</v>
      </c>
      <c r="AC153" s="129">
        <f t="shared" si="303"/>
        <v>0</v>
      </c>
      <c r="AD153" s="129">
        <f t="shared" si="303"/>
        <v>0</v>
      </c>
      <c r="AE153" s="129">
        <f t="shared" si="303"/>
        <v>0</v>
      </c>
      <c r="AF153" s="224">
        <f t="shared" si="303"/>
        <v>0</v>
      </c>
      <c r="AG153" s="129">
        <f t="shared" si="303"/>
        <v>0</v>
      </c>
      <c r="AH153" s="129">
        <f t="shared" si="261"/>
        <v>0</v>
      </c>
      <c r="AI153" s="129">
        <f t="shared" si="261"/>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61"/>
        <v>0</v>
      </c>
      <c r="AI154" s="4">
        <f t="shared" si="261"/>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61"/>
        <v>0</v>
      </c>
      <c r="AI155" s="4">
        <f t="shared" si="261"/>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61"/>
        <v>0</v>
      </c>
      <c r="AI156" s="4">
        <f t="shared" si="261"/>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61"/>
        <v>0</v>
      </c>
      <c r="AI157" s="4">
        <f t="shared" si="261"/>
        <v>0</v>
      </c>
    </row>
    <row r="158" spans="1:35">
      <c r="A158" s="13"/>
      <c r="B158" s="13"/>
      <c r="C158" s="69"/>
      <c r="D158" s="88"/>
      <c r="E158" s="124" t="s">
        <v>22</v>
      </c>
      <c r="F158" s="142"/>
      <c r="G158" s="155" t="s">
        <v>115</v>
      </c>
      <c r="H158" s="129">
        <f t="shared" ref="H158:AG158" si="304">SUM(H154:H157)</f>
        <v>0</v>
      </c>
      <c r="I158" s="129">
        <f t="shared" si="304"/>
        <v>0</v>
      </c>
      <c r="J158" s="129">
        <f t="shared" si="304"/>
        <v>0</v>
      </c>
      <c r="K158" s="129">
        <f t="shared" si="304"/>
        <v>0</v>
      </c>
      <c r="L158" s="129">
        <f t="shared" si="304"/>
        <v>0</v>
      </c>
      <c r="M158" s="129">
        <f t="shared" si="304"/>
        <v>0</v>
      </c>
      <c r="N158" s="129">
        <f t="shared" si="304"/>
        <v>0</v>
      </c>
      <c r="O158" s="129">
        <f t="shared" si="304"/>
        <v>0</v>
      </c>
      <c r="P158" s="129">
        <f t="shared" si="304"/>
        <v>0</v>
      </c>
      <c r="Q158" s="129">
        <f t="shared" si="304"/>
        <v>0</v>
      </c>
      <c r="R158" s="129">
        <f t="shared" si="304"/>
        <v>0</v>
      </c>
      <c r="S158" s="129">
        <f t="shared" si="304"/>
        <v>0</v>
      </c>
      <c r="T158" s="129">
        <f t="shared" si="304"/>
        <v>0</v>
      </c>
      <c r="U158" s="129">
        <f t="shared" si="304"/>
        <v>0</v>
      </c>
      <c r="V158" s="129">
        <f t="shared" si="304"/>
        <v>0</v>
      </c>
      <c r="W158" s="129">
        <f t="shared" si="304"/>
        <v>0</v>
      </c>
      <c r="X158" s="129">
        <f t="shared" si="304"/>
        <v>0</v>
      </c>
      <c r="Y158" s="129">
        <f t="shared" si="304"/>
        <v>0</v>
      </c>
      <c r="Z158" s="129">
        <f t="shared" si="304"/>
        <v>0</v>
      </c>
      <c r="AA158" s="129">
        <f t="shared" si="304"/>
        <v>0</v>
      </c>
      <c r="AB158" s="129">
        <f t="shared" si="304"/>
        <v>0</v>
      </c>
      <c r="AC158" s="129">
        <f t="shared" si="304"/>
        <v>0</v>
      </c>
      <c r="AD158" s="129">
        <f t="shared" si="304"/>
        <v>0</v>
      </c>
      <c r="AE158" s="129">
        <f t="shared" si="304"/>
        <v>0</v>
      </c>
      <c r="AF158" s="224">
        <f t="shared" si="304"/>
        <v>0</v>
      </c>
      <c r="AG158" s="129">
        <f t="shared" si="304"/>
        <v>0</v>
      </c>
      <c r="AH158" s="129">
        <f t="shared" si="261"/>
        <v>0</v>
      </c>
      <c r="AI158" s="129">
        <f t="shared" si="261"/>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61"/>
        <v>0</v>
      </c>
      <c r="AI159" s="4">
        <f t="shared" si="261"/>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61"/>
        <v>0</v>
      </c>
      <c r="AI160" s="139">
        <f t="shared" si="261"/>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61"/>
        <v>0</v>
      </c>
      <c r="AI161" s="139">
        <f t="shared" si="261"/>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61"/>
        <v>0</v>
      </c>
      <c r="AI162" s="161">
        <f t="shared" si="261"/>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61"/>
        <v>0</v>
      </c>
      <c r="AI163" s="161">
        <f t="shared" si="261"/>
        <v>0</v>
      </c>
    </row>
    <row r="164" spans="1:35">
      <c r="A164" s="20" t="s">
        <v>52</v>
      </c>
      <c r="B164" s="20" t="s">
        <v>53</v>
      </c>
      <c r="C164" s="22" t="s">
        <v>54</v>
      </c>
      <c r="D164" s="22" t="s">
        <v>55</v>
      </c>
      <c r="E164" s="88" t="s">
        <v>156</v>
      </c>
      <c r="F164" s="110">
        <v>8580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61"/>
        <v>0</v>
      </c>
      <c r="AI164" s="4">
        <f t="shared" si="261"/>
        <v>0</v>
      </c>
    </row>
    <row r="165" spans="1:35">
      <c r="A165" s="13"/>
      <c r="B165" s="13"/>
      <c r="C165" s="26" t="s">
        <v>164</v>
      </c>
      <c r="D165" s="26"/>
      <c r="E165" s="88" t="s">
        <v>158</v>
      </c>
      <c r="F165" s="110">
        <v>4290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61"/>
        <v>0</v>
      </c>
      <c r="AI165" s="4">
        <f t="shared" si="261"/>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61"/>
        <v>0</v>
      </c>
      <c r="AI166" s="4">
        <f t="shared" si="261"/>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61"/>
        <v>0</v>
      </c>
      <c r="AI167" s="4">
        <f t="shared" si="261"/>
        <v>0</v>
      </c>
    </row>
    <row r="168" spans="1:35">
      <c r="A168" s="13"/>
      <c r="B168" s="13"/>
      <c r="C168" s="26"/>
      <c r="D168" s="69"/>
      <c r="E168" s="124" t="s">
        <v>22</v>
      </c>
      <c r="F168" s="136"/>
      <c r="G168" s="153" t="s">
        <v>115</v>
      </c>
      <c r="H168" s="129">
        <f t="shared" ref="H168:AG168" si="305">SUM(H164:H167)</f>
        <v>0</v>
      </c>
      <c r="I168" s="129">
        <f t="shared" si="305"/>
        <v>0</v>
      </c>
      <c r="J168" s="129">
        <f t="shared" si="305"/>
        <v>0</v>
      </c>
      <c r="K168" s="129">
        <f t="shared" si="305"/>
        <v>0</v>
      </c>
      <c r="L168" s="129">
        <f t="shared" si="305"/>
        <v>0</v>
      </c>
      <c r="M168" s="129">
        <f t="shared" si="305"/>
        <v>0</v>
      </c>
      <c r="N168" s="129">
        <f t="shared" si="305"/>
        <v>0</v>
      </c>
      <c r="O168" s="129">
        <f t="shared" si="305"/>
        <v>0</v>
      </c>
      <c r="P168" s="129">
        <f t="shared" si="305"/>
        <v>0</v>
      </c>
      <c r="Q168" s="129">
        <f t="shared" si="305"/>
        <v>0</v>
      </c>
      <c r="R168" s="129">
        <f t="shared" si="305"/>
        <v>0</v>
      </c>
      <c r="S168" s="129">
        <f t="shared" si="305"/>
        <v>0</v>
      </c>
      <c r="T168" s="129">
        <f t="shared" si="305"/>
        <v>0</v>
      </c>
      <c r="U168" s="129">
        <f t="shared" si="305"/>
        <v>0</v>
      </c>
      <c r="V168" s="129">
        <f t="shared" si="305"/>
        <v>0</v>
      </c>
      <c r="W168" s="129">
        <f t="shared" si="305"/>
        <v>0</v>
      </c>
      <c r="X168" s="129">
        <f t="shared" si="305"/>
        <v>0</v>
      </c>
      <c r="Y168" s="129">
        <f t="shared" si="305"/>
        <v>0</v>
      </c>
      <c r="Z168" s="129">
        <f t="shared" si="305"/>
        <v>0</v>
      </c>
      <c r="AA168" s="129">
        <f t="shared" si="305"/>
        <v>0</v>
      </c>
      <c r="AB168" s="129">
        <f t="shared" si="305"/>
        <v>0</v>
      </c>
      <c r="AC168" s="129">
        <f t="shared" si="305"/>
        <v>0</v>
      </c>
      <c r="AD168" s="129">
        <f t="shared" si="305"/>
        <v>0</v>
      </c>
      <c r="AE168" s="129">
        <f t="shared" si="305"/>
        <v>0</v>
      </c>
      <c r="AF168" s="224">
        <f t="shared" si="305"/>
        <v>0</v>
      </c>
      <c r="AG168" s="129">
        <f t="shared" si="305"/>
        <v>0</v>
      </c>
      <c r="AH168" s="129">
        <f t="shared" si="261"/>
        <v>0</v>
      </c>
      <c r="AI168" s="129">
        <f t="shared" si="261"/>
        <v>0</v>
      </c>
    </row>
    <row r="169" spans="1:35">
      <c r="A169" s="13"/>
      <c r="B169" s="13"/>
      <c r="C169" s="26"/>
      <c r="D169" s="22" t="s">
        <v>56</v>
      </c>
      <c r="E169" s="88" t="s">
        <v>156</v>
      </c>
      <c r="F169" s="110">
        <v>8580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61"/>
        <v>0</v>
      </c>
      <c r="AI169" s="4">
        <f t="shared" si="261"/>
        <v>0</v>
      </c>
    </row>
    <row r="170" spans="1:35">
      <c r="A170" s="13"/>
      <c r="B170" s="13"/>
      <c r="C170" s="26"/>
      <c r="D170" s="26"/>
      <c r="E170" s="88" t="s">
        <v>158</v>
      </c>
      <c r="F170" s="110">
        <v>4290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61"/>
        <v>0</v>
      </c>
      <c r="AI170" s="4">
        <f t="shared" si="261"/>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61"/>
        <v>0</v>
      </c>
      <c r="AI171" s="4">
        <f t="shared" si="261"/>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61"/>
        <v>0</v>
      </c>
      <c r="AI172" s="4">
        <f t="shared" si="261"/>
        <v>0</v>
      </c>
    </row>
    <row r="173" spans="1:35">
      <c r="A173" s="13"/>
      <c r="B173" s="13"/>
      <c r="C173" s="26"/>
      <c r="D173" s="26"/>
      <c r="E173" s="144" t="s">
        <v>22</v>
      </c>
      <c r="F173" s="125"/>
      <c r="G173" s="153" t="s">
        <v>115</v>
      </c>
      <c r="H173" s="129">
        <f t="shared" ref="H173:AG173" si="306">SUM(H169:H172)</f>
        <v>0</v>
      </c>
      <c r="I173" s="129">
        <f t="shared" si="306"/>
        <v>0</v>
      </c>
      <c r="J173" s="129">
        <f t="shared" si="306"/>
        <v>0</v>
      </c>
      <c r="K173" s="129">
        <f t="shared" si="306"/>
        <v>0</v>
      </c>
      <c r="L173" s="129">
        <f t="shared" si="306"/>
        <v>0</v>
      </c>
      <c r="M173" s="129">
        <f t="shared" si="306"/>
        <v>0</v>
      </c>
      <c r="N173" s="129">
        <f t="shared" si="306"/>
        <v>0</v>
      </c>
      <c r="O173" s="129">
        <f t="shared" si="306"/>
        <v>0</v>
      </c>
      <c r="P173" s="129">
        <f t="shared" si="306"/>
        <v>0</v>
      </c>
      <c r="Q173" s="129">
        <f t="shared" si="306"/>
        <v>0</v>
      </c>
      <c r="R173" s="129">
        <f t="shared" si="306"/>
        <v>0</v>
      </c>
      <c r="S173" s="129">
        <f t="shared" si="306"/>
        <v>0</v>
      </c>
      <c r="T173" s="129">
        <f t="shared" si="306"/>
        <v>0</v>
      </c>
      <c r="U173" s="129">
        <f t="shared" si="306"/>
        <v>0</v>
      </c>
      <c r="V173" s="129">
        <f t="shared" si="306"/>
        <v>0</v>
      </c>
      <c r="W173" s="129">
        <f t="shared" si="306"/>
        <v>0</v>
      </c>
      <c r="X173" s="129">
        <f t="shared" si="306"/>
        <v>0</v>
      </c>
      <c r="Y173" s="129">
        <f t="shared" si="306"/>
        <v>0</v>
      </c>
      <c r="Z173" s="129">
        <f t="shared" si="306"/>
        <v>0</v>
      </c>
      <c r="AA173" s="129">
        <f t="shared" si="306"/>
        <v>0</v>
      </c>
      <c r="AB173" s="129">
        <f t="shared" si="306"/>
        <v>0</v>
      </c>
      <c r="AC173" s="129">
        <f t="shared" si="306"/>
        <v>0</v>
      </c>
      <c r="AD173" s="129">
        <f t="shared" si="306"/>
        <v>0</v>
      </c>
      <c r="AE173" s="129">
        <f t="shared" si="306"/>
        <v>0</v>
      </c>
      <c r="AF173" s="224">
        <f t="shared" si="306"/>
        <v>0</v>
      </c>
      <c r="AG173" s="129">
        <f t="shared" si="306"/>
        <v>0</v>
      </c>
      <c r="AH173" s="129">
        <f t="shared" si="261"/>
        <v>0</v>
      </c>
      <c r="AI173" s="129">
        <f t="shared" si="261"/>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307">SUM(L173,L168)</f>
        <v>0</v>
      </c>
      <c r="M174" s="139">
        <f t="shared" si="307"/>
        <v>0</v>
      </c>
      <c r="N174" s="139">
        <f t="shared" si="307"/>
        <v>0</v>
      </c>
      <c r="O174" s="139">
        <f t="shared" si="307"/>
        <v>0</v>
      </c>
      <c r="P174" s="139">
        <f t="shared" si="307"/>
        <v>0</v>
      </c>
      <c r="Q174" s="139">
        <f t="shared" si="307"/>
        <v>0</v>
      </c>
      <c r="R174" s="139">
        <f t="shared" si="307"/>
        <v>0</v>
      </c>
      <c r="S174" s="139">
        <f t="shared" si="307"/>
        <v>0</v>
      </c>
      <c r="T174" s="139">
        <f t="shared" si="307"/>
        <v>0</v>
      </c>
      <c r="U174" s="139">
        <f t="shared" si="307"/>
        <v>0</v>
      </c>
      <c r="V174" s="139">
        <f t="shared" si="307"/>
        <v>0</v>
      </c>
      <c r="W174" s="139">
        <f>SUM(W173,W168)</f>
        <v>0</v>
      </c>
      <c r="X174" s="139">
        <f t="shared" si="307"/>
        <v>0</v>
      </c>
      <c r="Y174" s="139">
        <f t="shared" si="307"/>
        <v>0</v>
      </c>
      <c r="Z174" s="139">
        <f t="shared" si="307"/>
        <v>0</v>
      </c>
      <c r="AA174" s="139">
        <f t="shared" si="307"/>
        <v>0</v>
      </c>
      <c r="AB174" s="139">
        <f t="shared" si="307"/>
        <v>0</v>
      </c>
      <c r="AC174" s="139">
        <f>SUM(AC173,AC168)</f>
        <v>0</v>
      </c>
      <c r="AD174" s="139">
        <f t="shared" si="307"/>
        <v>0</v>
      </c>
      <c r="AE174" s="139">
        <f t="shared" si="307"/>
        <v>0</v>
      </c>
      <c r="AF174" s="234">
        <f t="shared" si="307"/>
        <v>0</v>
      </c>
      <c r="AG174" s="139">
        <f>SUM(AG173,AG168)</f>
        <v>0</v>
      </c>
      <c r="AH174" s="139">
        <f>SUM(AF174,AD174,AB174,Z174,X174,V174,T174,R174,P174,N174,L174,J174,H174)</f>
        <v>0</v>
      </c>
      <c r="AI174" s="123">
        <f t="shared" si="261"/>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105">
        <f>AI176</f>
        <v>0</v>
      </c>
      <c r="Y179" s="9"/>
      <c r="Z179" s="39"/>
      <c r="AA179" s="9"/>
      <c r="AB179" s="39"/>
      <c r="AC179" s="9"/>
      <c r="AD179" s="39"/>
    </row>
    <row r="180" spans="1:36">
      <c r="C180" s="106" t="s">
        <v>136</v>
      </c>
      <c r="D180" s="105">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398">
        <v>679972</v>
      </c>
      <c r="G185" s="200" t="s">
        <v>115</v>
      </c>
      <c r="H185" s="247"/>
      <c r="I185" s="172">
        <f>ROUNDDOWN($F185*H185,0)</f>
        <v>0</v>
      </c>
      <c r="J185" s="247"/>
      <c r="K185" s="172">
        <f>ROUNDDOWN($F185*J185,0)</f>
        <v>0</v>
      </c>
      <c r="L185" s="247"/>
      <c r="M185" s="172">
        <f>ROUNDDOWN($F185*L185,0)</f>
        <v>0</v>
      </c>
      <c r="N185" s="247"/>
      <c r="O185" s="172">
        <f>ROUNDDOWN($F185*N185,0)</f>
        <v>0</v>
      </c>
      <c r="P185" s="247"/>
      <c r="Q185" s="172">
        <f>ROUNDDOWN($F185*P185,0)</f>
        <v>0</v>
      </c>
      <c r="R185" s="247"/>
      <c r="S185" s="172">
        <f>ROUNDDOWN($F185*R185,0)</f>
        <v>0</v>
      </c>
      <c r="T185" s="247"/>
      <c r="U185" s="172">
        <f>ROUNDDOWN($F185*T185,0)</f>
        <v>0</v>
      </c>
      <c r="V185" s="247"/>
      <c r="W185" s="172">
        <f>ROUNDDOWN($F185*V185,0)</f>
        <v>0</v>
      </c>
      <c r="X185" s="247"/>
      <c r="Y185" s="172">
        <f>ROUNDDOWN($F185*X185,0)</f>
        <v>0</v>
      </c>
      <c r="Z185" s="247"/>
      <c r="AA185" s="172">
        <f>ROUNDDOWN($F185*Z185,0)</f>
        <v>0</v>
      </c>
      <c r="AB185" s="247"/>
      <c r="AC185" s="172">
        <f>ROUNDDOWN($F185*AB185,0)</f>
        <v>0</v>
      </c>
      <c r="AD185" s="247"/>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546" t="s">
        <v>379</v>
      </c>
      <c r="F186" s="398">
        <v>682539</v>
      </c>
      <c r="G186" s="109"/>
      <c r="H186" s="248"/>
      <c r="I186" s="172">
        <f t="shared" ref="I186:K217" si="308">ROUNDDOWN($F186*H186,0)</f>
        <v>0</v>
      </c>
      <c r="J186" s="248"/>
      <c r="K186" s="172">
        <f t="shared" si="308"/>
        <v>0</v>
      </c>
      <c r="L186" s="248"/>
      <c r="M186" s="172">
        <f t="shared" ref="M186:M217" si="309">ROUNDDOWN($F186*L186,0)</f>
        <v>0</v>
      </c>
      <c r="N186" s="248"/>
      <c r="O186" s="172">
        <f t="shared" ref="O186:O217" si="310">ROUNDDOWN($F186*N186,0)</f>
        <v>0</v>
      </c>
      <c r="P186" s="248"/>
      <c r="Q186" s="172">
        <f t="shared" ref="Q186:Q217" si="311">ROUNDDOWN($F186*P186,0)</f>
        <v>0</v>
      </c>
      <c r="R186" s="248"/>
      <c r="S186" s="172">
        <f t="shared" ref="S186:S217" si="312">ROUNDDOWN($F186*R186,0)</f>
        <v>0</v>
      </c>
      <c r="T186" s="248"/>
      <c r="U186" s="172">
        <f t="shared" ref="U186:U217" si="313">ROUNDDOWN($F186*T186,0)</f>
        <v>0</v>
      </c>
      <c r="V186" s="248"/>
      <c r="W186" s="172">
        <f t="shared" ref="W186:W217" si="314">ROUNDDOWN($F186*V186,0)</f>
        <v>0</v>
      </c>
      <c r="X186" s="248"/>
      <c r="Y186" s="172">
        <f t="shared" ref="Y186:Y217" si="315">ROUNDDOWN($F186*X186,0)</f>
        <v>0</v>
      </c>
      <c r="Z186" s="248"/>
      <c r="AA186" s="172">
        <f t="shared" ref="AA186:AA217" si="316">ROUNDDOWN($F186*Z186,0)</f>
        <v>0</v>
      </c>
      <c r="AB186" s="248"/>
      <c r="AC186" s="172">
        <f t="shared" ref="AC186:AC217" si="317">ROUNDDOWN($F186*AB186,0)</f>
        <v>0</v>
      </c>
      <c r="AD186" s="248"/>
      <c r="AE186" s="172">
        <f t="shared" ref="AE186:AE217" si="318">ROUNDDOWN($F186*AD186,0)</f>
        <v>0</v>
      </c>
      <c r="AF186" s="237">
        <f t="shared" ref="AF186:AG236" si="319">SUM(AD186,AB186,Z186,X186,V186,T186,R186,P186,N186,L186,J186,H186)</f>
        <v>0</v>
      </c>
      <c r="AG186" s="173">
        <f t="shared" si="319"/>
        <v>0</v>
      </c>
      <c r="AH186" s="174"/>
      <c r="AI186" s="175"/>
    </row>
    <row r="187" spans="1:36" outlineLevel="1">
      <c r="A187" s="171"/>
      <c r="B187" s="171"/>
      <c r="C187" s="90"/>
      <c r="D187" s="90"/>
      <c r="E187" s="176"/>
      <c r="F187" s="472"/>
      <c r="G187" s="109"/>
      <c r="H187" s="248"/>
      <c r="I187" s="172">
        <f t="shared" si="308"/>
        <v>0</v>
      </c>
      <c r="J187" s="248"/>
      <c r="K187" s="172">
        <f t="shared" si="308"/>
        <v>0</v>
      </c>
      <c r="L187" s="248"/>
      <c r="M187" s="172">
        <f t="shared" si="309"/>
        <v>0</v>
      </c>
      <c r="N187" s="248"/>
      <c r="O187" s="172">
        <f t="shared" si="310"/>
        <v>0</v>
      </c>
      <c r="P187" s="248"/>
      <c r="Q187" s="172">
        <f t="shared" si="311"/>
        <v>0</v>
      </c>
      <c r="R187" s="248"/>
      <c r="S187" s="172">
        <f t="shared" si="312"/>
        <v>0</v>
      </c>
      <c r="T187" s="248"/>
      <c r="U187" s="172">
        <f t="shared" si="313"/>
        <v>0</v>
      </c>
      <c r="V187" s="248"/>
      <c r="W187" s="172">
        <f t="shared" si="314"/>
        <v>0</v>
      </c>
      <c r="X187" s="248"/>
      <c r="Y187" s="172">
        <f t="shared" si="315"/>
        <v>0</v>
      </c>
      <c r="Z187" s="248"/>
      <c r="AA187" s="172">
        <f t="shared" si="316"/>
        <v>0</v>
      </c>
      <c r="AB187" s="248"/>
      <c r="AC187" s="172">
        <f t="shared" si="317"/>
        <v>0</v>
      </c>
      <c r="AD187" s="248"/>
      <c r="AE187" s="172">
        <f t="shared" si="318"/>
        <v>0</v>
      </c>
      <c r="AF187" s="237">
        <f t="shared" si="319"/>
        <v>0</v>
      </c>
      <c r="AG187" s="173">
        <f t="shared" si="319"/>
        <v>0</v>
      </c>
      <c r="AH187" s="174"/>
      <c r="AI187" s="175"/>
    </row>
    <row r="188" spans="1:36" outlineLevel="1">
      <c r="A188" s="171"/>
      <c r="B188" s="171"/>
      <c r="C188" s="90"/>
      <c r="D188" s="90"/>
      <c r="E188" s="176"/>
      <c r="F188" s="472"/>
      <c r="G188" s="109"/>
      <c r="H188" s="248"/>
      <c r="I188" s="172">
        <f t="shared" si="308"/>
        <v>0</v>
      </c>
      <c r="J188" s="248"/>
      <c r="K188" s="172">
        <f t="shared" si="308"/>
        <v>0</v>
      </c>
      <c r="L188" s="248"/>
      <c r="M188" s="172">
        <f t="shared" si="309"/>
        <v>0</v>
      </c>
      <c r="N188" s="248"/>
      <c r="O188" s="172">
        <f t="shared" si="310"/>
        <v>0</v>
      </c>
      <c r="P188" s="248"/>
      <c r="Q188" s="172">
        <f t="shared" si="311"/>
        <v>0</v>
      </c>
      <c r="R188" s="248"/>
      <c r="S188" s="172">
        <f t="shared" si="312"/>
        <v>0</v>
      </c>
      <c r="T188" s="248"/>
      <c r="U188" s="172">
        <f t="shared" si="313"/>
        <v>0</v>
      </c>
      <c r="V188" s="248"/>
      <c r="W188" s="172">
        <f t="shared" si="314"/>
        <v>0</v>
      </c>
      <c r="X188" s="248"/>
      <c r="Y188" s="172">
        <f t="shared" si="315"/>
        <v>0</v>
      </c>
      <c r="Z188" s="248"/>
      <c r="AA188" s="172">
        <f t="shared" si="316"/>
        <v>0</v>
      </c>
      <c r="AB188" s="248"/>
      <c r="AC188" s="172">
        <f t="shared" si="317"/>
        <v>0</v>
      </c>
      <c r="AD188" s="248"/>
      <c r="AE188" s="172">
        <f t="shared" si="318"/>
        <v>0</v>
      </c>
      <c r="AF188" s="237">
        <f t="shared" si="319"/>
        <v>0</v>
      </c>
      <c r="AG188" s="173">
        <f t="shared" si="319"/>
        <v>0</v>
      </c>
      <c r="AH188" s="174"/>
      <c r="AI188" s="175"/>
    </row>
    <row r="189" spans="1:36" outlineLevel="1">
      <c r="A189" s="171"/>
      <c r="B189" s="171"/>
      <c r="C189" s="90"/>
      <c r="D189" s="176"/>
      <c r="E189" s="176"/>
      <c r="F189" s="472"/>
      <c r="G189" s="109"/>
      <c r="H189" s="248"/>
      <c r="I189" s="172">
        <f t="shared" si="308"/>
        <v>0</v>
      </c>
      <c r="J189" s="248"/>
      <c r="K189" s="172">
        <f t="shared" si="308"/>
        <v>0</v>
      </c>
      <c r="L189" s="248"/>
      <c r="M189" s="172">
        <f t="shared" si="309"/>
        <v>0</v>
      </c>
      <c r="N189" s="248"/>
      <c r="O189" s="172">
        <f t="shared" si="310"/>
        <v>0</v>
      </c>
      <c r="P189" s="248"/>
      <c r="Q189" s="172">
        <f t="shared" si="311"/>
        <v>0</v>
      </c>
      <c r="R189" s="248"/>
      <c r="S189" s="172">
        <f t="shared" si="312"/>
        <v>0</v>
      </c>
      <c r="T189" s="248"/>
      <c r="U189" s="172">
        <f t="shared" si="313"/>
        <v>0</v>
      </c>
      <c r="V189" s="248"/>
      <c r="W189" s="172">
        <f t="shared" si="314"/>
        <v>0</v>
      </c>
      <c r="X189" s="248"/>
      <c r="Y189" s="172">
        <f t="shared" si="315"/>
        <v>0</v>
      </c>
      <c r="Z189" s="248"/>
      <c r="AA189" s="172">
        <f t="shared" si="316"/>
        <v>0</v>
      </c>
      <c r="AB189" s="248"/>
      <c r="AC189" s="172">
        <f t="shared" si="317"/>
        <v>0</v>
      </c>
      <c r="AD189" s="248"/>
      <c r="AE189" s="172">
        <f t="shared" si="318"/>
        <v>0</v>
      </c>
      <c r="AF189" s="237">
        <f t="shared" si="319"/>
        <v>0</v>
      </c>
      <c r="AG189" s="173">
        <f t="shared" si="319"/>
        <v>0</v>
      </c>
      <c r="AH189" s="174"/>
      <c r="AI189" s="175"/>
    </row>
    <row r="190" spans="1:36" outlineLevel="1">
      <c r="A190" s="171"/>
      <c r="B190" s="171"/>
      <c r="C190" s="90"/>
      <c r="D190" s="91" t="s">
        <v>83</v>
      </c>
      <c r="E190" s="93" t="s">
        <v>93</v>
      </c>
      <c r="F190" s="398">
        <v>538051</v>
      </c>
      <c r="G190" s="200" t="s">
        <v>115</v>
      </c>
      <c r="H190" s="2"/>
      <c r="I190" s="190">
        <f t="shared" si="308"/>
        <v>0</v>
      </c>
      <c r="J190" s="2"/>
      <c r="K190" s="190">
        <f t="shared" si="308"/>
        <v>0</v>
      </c>
      <c r="L190" s="2"/>
      <c r="M190" s="190">
        <f t="shared" si="309"/>
        <v>0</v>
      </c>
      <c r="N190" s="2"/>
      <c r="O190" s="190">
        <f t="shared" si="310"/>
        <v>0</v>
      </c>
      <c r="P190" s="2"/>
      <c r="Q190" s="190">
        <f t="shared" si="311"/>
        <v>0</v>
      </c>
      <c r="R190" s="2"/>
      <c r="S190" s="190">
        <f t="shared" si="312"/>
        <v>0</v>
      </c>
      <c r="T190" s="2"/>
      <c r="U190" s="190">
        <f t="shared" si="313"/>
        <v>0</v>
      </c>
      <c r="V190" s="2"/>
      <c r="W190" s="190">
        <f t="shared" si="314"/>
        <v>0</v>
      </c>
      <c r="X190" s="2"/>
      <c r="Y190" s="190">
        <f t="shared" si="315"/>
        <v>0</v>
      </c>
      <c r="Z190" s="2"/>
      <c r="AA190" s="190">
        <f t="shared" si="316"/>
        <v>0</v>
      </c>
      <c r="AB190" s="2"/>
      <c r="AC190" s="190">
        <f t="shared" si="317"/>
        <v>0</v>
      </c>
      <c r="AD190" s="2"/>
      <c r="AE190" s="190">
        <f t="shared" si="318"/>
        <v>0</v>
      </c>
      <c r="AF190" s="238">
        <f t="shared" si="319"/>
        <v>0</v>
      </c>
      <c r="AG190" s="196">
        <f t="shared" si="319"/>
        <v>0</v>
      </c>
      <c r="AH190" s="174"/>
      <c r="AI190" s="175"/>
      <c r="AJ190"/>
    </row>
    <row r="191" spans="1:36" outlineLevel="1">
      <c r="A191" s="171"/>
      <c r="B191" s="171"/>
      <c r="C191" s="90"/>
      <c r="D191" s="90"/>
      <c r="E191" s="546" t="s">
        <v>379</v>
      </c>
      <c r="F191" s="253">
        <v>540618</v>
      </c>
      <c r="G191" s="146"/>
      <c r="H191" s="2"/>
      <c r="I191" s="190">
        <f t="shared" si="308"/>
        <v>0</v>
      </c>
      <c r="J191" s="2"/>
      <c r="K191" s="190">
        <f t="shared" si="308"/>
        <v>0</v>
      </c>
      <c r="L191" s="2"/>
      <c r="M191" s="190">
        <f t="shared" si="309"/>
        <v>0</v>
      </c>
      <c r="N191" s="2"/>
      <c r="O191" s="190">
        <f t="shared" si="310"/>
        <v>0</v>
      </c>
      <c r="P191" s="2"/>
      <c r="Q191" s="190">
        <f t="shared" si="311"/>
        <v>0</v>
      </c>
      <c r="R191" s="2"/>
      <c r="S191" s="190">
        <f t="shared" si="312"/>
        <v>0</v>
      </c>
      <c r="T191" s="2"/>
      <c r="U191" s="190">
        <f t="shared" si="313"/>
        <v>0</v>
      </c>
      <c r="V191" s="2"/>
      <c r="W191" s="190">
        <f t="shared" si="314"/>
        <v>0</v>
      </c>
      <c r="X191" s="2"/>
      <c r="Y191" s="190">
        <f t="shared" si="315"/>
        <v>0</v>
      </c>
      <c r="Z191" s="2"/>
      <c r="AA191" s="190">
        <f t="shared" si="316"/>
        <v>0</v>
      </c>
      <c r="AB191" s="2"/>
      <c r="AC191" s="190">
        <f t="shared" si="317"/>
        <v>0</v>
      </c>
      <c r="AD191" s="2"/>
      <c r="AE191" s="190">
        <f t="shared" si="318"/>
        <v>0</v>
      </c>
      <c r="AF191" s="238">
        <f t="shared" si="319"/>
        <v>0</v>
      </c>
      <c r="AG191" s="196">
        <f t="shared" si="319"/>
        <v>0</v>
      </c>
      <c r="AH191" s="174"/>
      <c r="AI191" s="175"/>
      <c r="AJ191"/>
    </row>
    <row r="192" spans="1:36" outlineLevel="1">
      <c r="A192" s="171"/>
      <c r="B192" s="171"/>
      <c r="C192" s="90"/>
      <c r="D192" s="90"/>
      <c r="E192" s="176"/>
      <c r="F192" s="146"/>
      <c r="G192" s="146"/>
      <c r="H192" s="2"/>
      <c r="I192" s="190">
        <f t="shared" si="308"/>
        <v>0</v>
      </c>
      <c r="J192" s="2"/>
      <c r="K192" s="190">
        <f t="shared" si="308"/>
        <v>0</v>
      </c>
      <c r="L192" s="2"/>
      <c r="M192" s="190">
        <f t="shared" si="309"/>
        <v>0</v>
      </c>
      <c r="N192" s="2"/>
      <c r="O192" s="190">
        <f t="shared" si="310"/>
        <v>0</v>
      </c>
      <c r="P192" s="2"/>
      <c r="Q192" s="190">
        <f t="shared" si="311"/>
        <v>0</v>
      </c>
      <c r="R192" s="2"/>
      <c r="S192" s="190">
        <f t="shared" si="312"/>
        <v>0</v>
      </c>
      <c r="T192" s="2"/>
      <c r="U192" s="190">
        <f t="shared" si="313"/>
        <v>0</v>
      </c>
      <c r="V192" s="2"/>
      <c r="W192" s="190">
        <f t="shared" si="314"/>
        <v>0</v>
      </c>
      <c r="X192" s="2"/>
      <c r="Y192" s="190">
        <f t="shared" si="315"/>
        <v>0</v>
      </c>
      <c r="Z192" s="2"/>
      <c r="AA192" s="190">
        <f t="shared" si="316"/>
        <v>0</v>
      </c>
      <c r="AB192" s="2"/>
      <c r="AC192" s="190">
        <f t="shared" si="317"/>
        <v>0</v>
      </c>
      <c r="AD192" s="2"/>
      <c r="AE192" s="190">
        <f t="shared" si="318"/>
        <v>0</v>
      </c>
      <c r="AF192" s="238">
        <f t="shared" si="319"/>
        <v>0</v>
      </c>
      <c r="AG192" s="196">
        <f t="shared" si="319"/>
        <v>0</v>
      </c>
      <c r="AH192" s="174"/>
      <c r="AI192" s="175"/>
      <c r="AJ192"/>
    </row>
    <row r="193" spans="1:36" outlineLevel="1">
      <c r="A193" s="171"/>
      <c r="B193" s="171"/>
      <c r="C193" s="90"/>
      <c r="D193" s="90"/>
      <c r="E193" s="176"/>
      <c r="F193" s="146"/>
      <c r="G193" s="146"/>
      <c r="H193" s="2"/>
      <c r="I193" s="190">
        <f t="shared" si="308"/>
        <v>0</v>
      </c>
      <c r="J193" s="2"/>
      <c r="K193" s="190">
        <f t="shared" si="308"/>
        <v>0</v>
      </c>
      <c r="L193" s="2"/>
      <c r="M193" s="190">
        <f t="shared" si="309"/>
        <v>0</v>
      </c>
      <c r="N193" s="2"/>
      <c r="O193" s="190">
        <f t="shared" si="310"/>
        <v>0</v>
      </c>
      <c r="P193" s="2"/>
      <c r="Q193" s="190">
        <f t="shared" si="311"/>
        <v>0</v>
      </c>
      <c r="R193" s="2"/>
      <c r="S193" s="190">
        <f t="shared" si="312"/>
        <v>0</v>
      </c>
      <c r="T193" s="2"/>
      <c r="U193" s="190">
        <f t="shared" si="313"/>
        <v>0</v>
      </c>
      <c r="V193" s="2"/>
      <c r="W193" s="190">
        <f t="shared" si="314"/>
        <v>0</v>
      </c>
      <c r="X193" s="2"/>
      <c r="Y193" s="190">
        <f t="shared" si="315"/>
        <v>0</v>
      </c>
      <c r="Z193" s="2"/>
      <c r="AA193" s="190">
        <f t="shared" si="316"/>
        <v>0</v>
      </c>
      <c r="AB193" s="2"/>
      <c r="AC193" s="190">
        <f t="shared" si="317"/>
        <v>0</v>
      </c>
      <c r="AD193" s="2"/>
      <c r="AE193" s="190">
        <f t="shared" si="318"/>
        <v>0</v>
      </c>
      <c r="AF193" s="238">
        <f t="shared" si="319"/>
        <v>0</v>
      </c>
      <c r="AG193" s="196">
        <f t="shared" si="319"/>
        <v>0</v>
      </c>
      <c r="AH193" s="174"/>
      <c r="AI193" s="175"/>
      <c r="AJ193"/>
    </row>
    <row r="194" spans="1:36" outlineLevel="1">
      <c r="A194" s="171"/>
      <c r="B194" s="171"/>
      <c r="C194" s="90"/>
      <c r="D194" s="176"/>
      <c r="E194" s="176"/>
      <c r="F194" s="146"/>
      <c r="G194" s="146"/>
      <c r="H194" s="2"/>
      <c r="I194" s="190">
        <f t="shared" si="308"/>
        <v>0</v>
      </c>
      <c r="J194" s="2"/>
      <c r="K194" s="190">
        <f t="shared" si="308"/>
        <v>0</v>
      </c>
      <c r="L194" s="2"/>
      <c r="M194" s="190">
        <f t="shared" si="309"/>
        <v>0</v>
      </c>
      <c r="N194" s="2"/>
      <c r="O194" s="190">
        <f t="shared" si="310"/>
        <v>0</v>
      </c>
      <c r="P194" s="2"/>
      <c r="Q194" s="190">
        <f t="shared" si="311"/>
        <v>0</v>
      </c>
      <c r="R194" s="2"/>
      <c r="S194" s="190">
        <f t="shared" si="312"/>
        <v>0</v>
      </c>
      <c r="T194" s="2"/>
      <c r="U194" s="190">
        <f t="shared" si="313"/>
        <v>0</v>
      </c>
      <c r="V194" s="2"/>
      <c r="W194" s="190">
        <f t="shared" si="314"/>
        <v>0</v>
      </c>
      <c r="X194" s="2"/>
      <c r="Y194" s="190">
        <f t="shared" si="315"/>
        <v>0</v>
      </c>
      <c r="Z194" s="2"/>
      <c r="AA194" s="190">
        <f t="shared" si="316"/>
        <v>0</v>
      </c>
      <c r="AB194" s="2"/>
      <c r="AC194" s="190">
        <f t="shared" si="317"/>
        <v>0</v>
      </c>
      <c r="AD194" s="2"/>
      <c r="AE194" s="190">
        <f t="shared" si="318"/>
        <v>0</v>
      </c>
      <c r="AF194" s="238">
        <f t="shared" si="319"/>
        <v>0</v>
      </c>
      <c r="AG194" s="196">
        <f t="shared" si="319"/>
        <v>0</v>
      </c>
      <c r="AH194" s="174"/>
      <c r="AI194" s="175"/>
      <c r="AJ194"/>
    </row>
    <row r="195" spans="1:36" s="7" customFormat="1" outlineLevel="1">
      <c r="A195" s="171"/>
      <c r="B195" s="171"/>
      <c r="C195" s="90"/>
      <c r="D195" s="91" t="s">
        <v>67</v>
      </c>
      <c r="E195" s="93" t="s">
        <v>93</v>
      </c>
      <c r="F195" s="398">
        <v>433509</v>
      </c>
      <c r="G195" s="200" t="s">
        <v>115</v>
      </c>
      <c r="H195" s="2"/>
      <c r="I195" s="190">
        <f t="shared" si="308"/>
        <v>0</v>
      </c>
      <c r="J195" s="2"/>
      <c r="K195" s="190">
        <f t="shared" si="308"/>
        <v>0</v>
      </c>
      <c r="L195" s="2"/>
      <c r="M195" s="190">
        <f t="shared" si="309"/>
        <v>0</v>
      </c>
      <c r="N195" s="2"/>
      <c r="O195" s="190">
        <f t="shared" si="310"/>
        <v>0</v>
      </c>
      <c r="P195" s="2"/>
      <c r="Q195" s="190">
        <f t="shared" si="311"/>
        <v>0</v>
      </c>
      <c r="R195" s="2"/>
      <c r="S195" s="190">
        <f t="shared" si="312"/>
        <v>0</v>
      </c>
      <c r="T195" s="2"/>
      <c r="U195" s="190">
        <f t="shared" si="313"/>
        <v>0</v>
      </c>
      <c r="V195" s="2"/>
      <c r="W195" s="190">
        <f t="shared" si="314"/>
        <v>0</v>
      </c>
      <c r="X195" s="2"/>
      <c r="Y195" s="190">
        <f t="shared" si="315"/>
        <v>0</v>
      </c>
      <c r="Z195" s="2"/>
      <c r="AA195" s="190">
        <f t="shared" si="316"/>
        <v>0</v>
      </c>
      <c r="AB195" s="2"/>
      <c r="AC195" s="190">
        <f t="shared" si="317"/>
        <v>0</v>
      </c>
      <c r="AD195" s="2"/>
      <c r="AE195" s="190">
        <f t="shared" si="318"/>
        <v>0</v>
      </c>
      <c r="AF195" s="238">
        <f t="shared" si="319"/>
        <v>0</v>
      </c>
      <c r="AG195" s="196">
        <f t="shared" si="319"/>
        <v>0</v>
      </c>
      <c r="AH195" s="174"/>
      <c r="AI195" s="175"/>
      <c r="AJ195"/>
    </row>
    <row r="196" spans="1:36" s="7" customFormat="1" outlineLevel="1">
      <c r="A196" s="171"/>
      <c r="B196" s="171"/>
      <c r="C196" s="90"/>
      <c r="D196" s="90"/>
      <c r="E196" s="546" t="s">
        <v>379</v>
      </c>
      <c r="F196" s="253">
        <v>436076</v>
      </c>
      <c r="G196" s="146"/>
      <c r="H196" s="191"/>
      <c r="I196" s="190">
        <f t="shared" si="308"/>
        <v>0</v>
      </c>
      <c r="J196" s="191"/>
      <c r="K196" s="190">
        <f t="shared" si="308"/>
        <v>0</v>
      </c>
      <c r="L196" s="191"/>
      <c r="M196" s="190">
        <f t="shared" si="309"/>
        <v>0</v>
      </c>
      <c r="N196" s="191"/>
      <c r="O196" s="190">
        <f t="shared" si="310"/>
        <v>0</v>
      </c>
      <c r="P196" s="191"/>
      <c r="Q196" s="190">
        <f t="shared" si="311"/>
        <v>0</v>
      </c>
      <c r="R196" s="191"/>
      <c r="S196" s="190">
        <f t="shared" si="312"/>
        <v>0</v>
      </c>
      <c r="T196" s="191"/>
      <c r="U196" s="190">
        <f t="shared" si="313"/>
        <v>0</v>
      </c>
      <c r="V196" s="191"/>
      <c r="W196" s="190">
        <f t="shared" si="314"/>
        <v>0</v>
      </c>
      <c r="X196" s="191"/>
      <c r="Y196" s="190">
        <f t="shared" si="315"/>
        <v>0</v>
      </c>
      <c r="Z196" s="191"/>
      <c r="AA196" s="190">
        <f t="shared" si="316"/>
        <v>0</v>
      </c>
      <c r="AB196" s="191"/>
      <c r="AC196" s="190">
        <f t="shared" si="317"/>
        <v>0</v>
      </c>
      <c r="AD196" s="191"/>
      <c r="AE196" s="190">
        <f t="shared" si="318"/>
        <v>0</v>
      </c>
      <c r="AF196" s="238">
        <f t="shared" si="319"/>
        <v>0</v>
      </c>
      <c r="AG196" s="196">
        <f t="shared" si="319"/>
        <v>0</v>
      </c>
      <c r="AH196" s="174"/>
      <c r="AI196" s="175"/>
      <c r="AJ196"/>
    </row>
    <row r="197" spans="1:36" s="7" customFormat="1" outlineLevel="1">
      <c r="A197" s="171"/>
      <c r="B197" s="171"/>
      <c r="C197" s="90"/>
      <c r="D197" s="90"/>
      <c r="E197" s="176"/>
      <c r="F197" s="146"/>
      <c r="G197" s="146"/>
      <c r="H197" s="191"/>
      <c r="I197" s="190">
        <f t="shared" si="308"/>
        <v>0</v>
      </c>
      <c r="J197" s="191"/>
      <c r="K197" s="190">
        <f t="shared" si="308"/>
        <v>0</v>
      </c>
      <c r="L197" s="191"/>
      <c r="M197" s="190">
        <f t="shared" si="309"/>
        <v>0</v>
      </c>
      <c r="N197" s="191"/>
      <c r="O197" s="190">
        <f t="shared" si="310"/>
        <v>0</v>
      </c>
      <c r="P197" s="191"/>
      <c r="Q197" s="190">
        <f t="shared" si="311"/>
        <v>0</v>
      </c>
      <c r="R197" s="191"/>
      <c r="S197" s="190">
        <f t="shared" si="312"/>
        <v>0</v>
      </c>
      <c r="T197" s="191"/>
      <c r="U197" s="190">
        <f t="shared" si="313"/>
        <v>0</v>
      </c>
      <c r="V197" s="191"/>
      <c r="W197" s="190">
        <f t="shared" si="314"/>
        <v>0</v>
      </c>
      <c r="X197" s="191"/>
      <c r="Y197" s="190">
        <f t="shared" si="315"/>
        <v>0</v>
      </c>
      <c r="Z197" s="191"/>
      <c r="AA197" s="190">
        <f t="shared" si="316"/>
        <v>0</v>
      </c>
      <c r="AB197" s="191"/>
      <c r="AC197" s="190">
        <f t="shared" si="317"/>
        <v>0</v>
      </c>
      <c r="AD197" s="191"/>
      <c r="AE197" s="190">
        <f t="shared" si="318"/>
        <v>0</v>
      </c>
      <c r="AF197" s="238">
        <f t="shared" si="319"/>
        <v>0</v>
      </c>
      <c r="AG197" s="196">
        <f t="shared" si="319"/>
        <v>0</v>
      </c>
      <c r="AH197" s="174"/>
      <c r="AI197" s="175"/>
      <c r="AJ197"/>
    </row>
    <row r="198" spans="1:36" s="7" customFormat="1" outlineLevel="1">
      <c r="A198" s="171"/>
      <c r="B198" s="171"/>
      <c r="C198" s="90"/>
      <c r="D198" s="90"/>
      <c r="E198" s="176"/>
      <c r="F198" s="146"/>
      <c r="G198" s="146"/>
      <c r="H198" s="191"/>
      <c r="I198" s="190">
        <f t="shared" si="308"/>
        <v>0</v>
      </c>
      <c r="J198" s="191"/>
      <c r="K198" s="190">
        <f t="shared" si="308"/>
        <v>0</v>
      </c>
      <c r="L198" s="191"/>
      <c r="M198" s="190">
        <f t="shared" si="309"/>
        <v>0</v>
      </c>
      <c r="N198" s="191"/>
      <c r="O198" s="190">
        <f t="shared" si="310"/>
        <v>0</v>
      </c>
      <c r="P198" s="191"/>
      <c r="Q198" s="190">
        <f t="shared" si="311"/>
        <v>0</v>
      </c>
      <c r="R198" s="191"/>
      <c r="S198" s="190">
        <f t="shared" si="312"/>
        <v>0</v>
      </c>
      <c r="T198" s="191"/>
      <c r="U198" s="190">
        <f t="shared" si="313"/>
        <v>0</v>
      </c>
      <c r="V198" s="191"/>
      <c r="W198" s="190">
        <f t="shared" si="314"/>
        <v>0</v>
      </c>
      <c r="X198" s="191"/>
      <c r="Y198" s="190">
        <f t="shared" si="315"/>
        <v>0</v>
      </c>
      <c r="Z198" s="191"/>
      <c r="AA198" s="190">
        <f t="shared" si="316"/>
        <v>0</v>
      </c>
      <c r="AB198" s="191"/>
      <c r="AC198" s="190">
        <f t="shared" si="317"/>
        <v>0</v>
      </c>
      <c r="AD198" s="191"/>
      <c r="AE198" s="190">
        <f t="shared" si="318"/>
        <v>0</v>
      </c>
      <c r="AF198" s="238">
        <f t="shared" si="319"/>
        <v>0</v>
      </c>
      <c r="AG198" s="196">
        <f t="shared" si="319"/>
        <v>0</v>
      </c>
      <c r="AH198" s="174"/>
      <c r="AI198" s="175"/>
      <c r="AJ198"/>
    </row>
    <row r="199" spans="1:36" s="7" customFormat="1" outlineLevel="1">
      <c r="A199" s="171"/>
      <c r="B199" s="171"/>
      <c r="C199" s="90"/>
      <c r="D199" s="176"/>
      <c r="E199" s="176"/>
      <c r="F199" s="146"/>
      <c r="G199" s="146"/>
      <c r="H199" s="191"/>
      <c r="I199" s="190">
        <f t="shared" si="308"/>
        <v>0</v>
      </c>
      <c r="J199" s="191"/>
      <c r="K199" s="190">
        <f t="shared" si="308"/>
        <v>0</v>
      </c>
      <c r="L199" s="191"/>
      <c r="M199" s="190">
        <f t="shared" si="309"/>
        <v>0</v>
      </c>
      <c r="N199" s="191"/>
      <c r="O199" s="190">
        <f t="shared" si="310"/>
        <v>0</v>
      </c>
      <c r="P199" s="191"/>
      <c r="Q199" s="190">
        <f t="shared" si="311"/>
        <v>0</v>
      </c>
      <c r="R199" s="191"/>
      <c r="S199" s="190">
        <f t="shared" si="312"/>
        <v>0</v>
      </c>
      <c r="T199" s="191"/>
      <c r="U199" s="190">
        <f t="shared" si="313"/>
        <v>0</v>
      </c>
      <c r="V199" s="191"/>
      <c r="W199" s="190">
        <f t="shared" si="314"/>
        <v>0</v>
      </c>
      <c r="X199" s="191"/>
      <c r="Y199" s="190">
        <f t="shared" si="315"/>
        <v>0</v>
      </c>
      <c r="Z199" s="191"/>
      <c r="AA199" s="190">
        <f t="shared" si="316"/>
        <v>0</v>
      </c>
      <c r="AB199" s="191"/>
      <c r="AC199" s="190">
        <f t="shared" si="317"/>
        <v>0</v>
      </c>
      <c r="AD199" s="191"/>
      <c r="AE199" s="190">
        <f t="shared" si="318"/>
        <v>0</v>
      </c>
      <c r="AF199" s="238">
        <f t="shared" si="319"/>
        <v>0</v>
      </c>
      <c r="AG199" s="196">
        <f t="shared" si="319"/>
        <v>0</v>
      </c>
      <c r="AH199" s="174"/>
      <c r="AI199" s="175"/>
      <c r="AJ199"/>
    </row>
    <row r="200" spans="1:36" outlineLevel="1">
      <c r="A200" s="171"/>
      <c r="B200" s="171"/>
      <c r="C200" s="91" t="s">
        <v>35</v>
      </c>
      <c r="D200" s="94" t="s">
        <v>78</v>
      </c>
      <c r="E200" s="93"/>
      <c r="F200" s="472">
        <v>0</v>
      </c>
      <c r="G200" s="200" t="s">
        <v>115</v>
      </c>
      <c r="H200" s="41"/>
      <c r="I200" s="172">
        <f t="shared" si="308"/>
        <v>0</v>
      </c>
      <c r="J200" s="41"/>
      <c r="K200" s="172">
        <f t="shared" si="308"/>
        <v>0</v>
      </c>
      <c r="L200" s="41"/>
      <c r="M200" s="172">
        <f t="shared" si="309"/>
        <v>0</v>
      </c>
      <c r="N200" s="41"/>
      <c r="O200" s="172">
        <f t="shared" si="310"/>
        <v>0</v>
      </c>
      <c r="P200" s="41"/>
      <c r="Q200" s="172">
        <f t="shared" si="311"/>
        <v>0</v>
      </c>
      <c r="R200" s="41"/>
      <c r="S200" s="172">
        <f t="shared" si="312"/>
        <v>0</v>
      </c>
      <c r="T200" s="41"/>
      <c r="U200" s="172">
        <f t="shared" si="313"/>
        <v>0</v>
      </c>
      <c r="V200" s="41"/>
      <c r="W200" s="172">
        <f t="shared" si="314"/>
        <v>0</v>
      </c>
      <c r="X200" s="41"/>
      <c r="Y200" s="172">
        <f t="shared" si="315"/>
        <v>0</v>
      </c>
      <c r="Z200" s="41"/>
      <c r="AA200" s="172">
        <f t="shared" si="316"/>
        <v>0</v>
      </c>
      <c r="AB200" s="41"/>
      <c r="AC200" s="172">
        <f t="shared" si="317"/>
        <v>0</v>
      </c>
      <c r="AD200" s="41"/>
      <c r="AE200" s="172">
        <f t="shared" si="318"/>
        <v>0</v>
      </c>
      <c r="AF200" s="237">
        <f t="shared" si="319"/>
        <v>0</v>
      </c>
      <c r="AG200" s="173">
        <f t="shared" si="319"/>
        <v>0</v>
      </c>
      <c r="AH200" s="174"/>
      <c r="AI200" s="175"/>
    </row>
    <row r="201" spans="1:36" outlineLevel="1">
      <c r="A201" s="171"/>
      <c r="B201" s="171"/>
      <c r="C201" s="177"/>
      <c r="D201" s="94" t="s">
        <v>36</v>
      </c>
      <c r="E201" s="93" t="s">
        <v>93</v>
      </c>
      <c r="F201" s="472">
        <v>5360</v>
      </c>
      <c r="G201" s="200" t="s">
        <v>115</v>
      </c>
      <c r="H201" s="41">
        <f>SUM(H185:H199)</f>
        <v>0</v>
      </c>
      <c r="I201" s="172">
        <f t="shared" si="308"/>
        <v>0</v>
      </c>
      <c r="J201" s="41">
        <f>SUM(J185:J199)</f>
        <v>0</v>
      </c>
      <c r="K201" s="172">
        <f t="shared" si="308"/>
        <v>0</v>
      </c>
      <c r="L201" s="41">
        <f>SUM(L185:L199)</f>
        <v>0</v>
      </c>
      <c r="M201" s="172">
        <f t="shared" si="309"/>
        <v>0</v>
      </c>
      <c r="N201" s="41">
        <f>SUM(N185:N199)</f>
        <v>0</v>
      </c>
      <c r="O201" s="172">
        <f t="shared" si="310"/>
        <v>0</v>
      </c>
      <c r="P201" s="41">
        <f>SUM(P185:P199)</f>
        <v>0</v>
      </c>
      <c r="Q201" s="172">
        <f t="shared" si="311"/>
        <v>0</v>
      </c>
      <c r="R201" s="41">
        <f>SUM(R185:R199)</f>
        <v>0</v>
      </c>
      <c r="S201" s="172">
        <f t="shared" si="312"/>
        <v>0</v>
      </c>
      <c r="T201" s="41">
        <f>SUM(T185:T199)</f>
        <v>0</v>
      </c>
      <c r="U201" s="172">
        <f t="shared" si="313"/>
        <v>0</v>
      </c>
      <c r="V201" s="41">
        <f>SUM(V185:V199)</f>
        <v>0</v>
      </c>
      <c r="W201" s="172">
        <f t="shared" si="314"/>
        <v>0</v>
      </c>
      <c r="X201" s="41">
        <f>SUM(X185:X199)</f>
        <v>0</v>
      </c>
      <c r="Y201" s="172">
        <f t="shared" si="315"/>
        <v>0</v>
      </c>
      <c r="Z201" s="41">
        <f>SUM(Z185:Z199)</f>
        <v>0</v>
      </c>
      <c r="AA201" s="172">
        <f t="shared" si="316"/>
        <v>0</v>
      </c>
      <c r="AB201" s="41">
        <f>SUM(AB185:AB199)</f>
        <v>0</v>
      </c>
      <c r="AC201" s="172">
        <f t="shared" si="317"/>
        <v>0</v>
      </c>
      <c r="AD201" s="41">
        <f>SUM(AD185:AD199)</f>
        <v>0</v>
      </c>
      <c r="AE201" s="172">
        <f t="shared" si="318"/>
        <v>0</v>
      </c>
      <c r="AF201" s="237">
        <f t="shared" si="319"/>
        <v>0</v>
      </c>
      <c r="AG201" s="173">
        <f t="shared" si="319"/>
        <v>0</v>
      </c>
      <c r="AH201" s="174"/>
      <c r="AI201" s="175"/>
    </row>
    <row r="202" spans="1:36" outlineLevel="1">
      <c r="A202" s="171"/>
      <c r="B202" s="171"/>
      <c r="C202" s="177"/>
      <c r="D202" s="94" t="s">
        <v>75</v>
      </c>
      <c r="E202" s="88" t="s">
        <v>93</v>
      </c>
      <c r="F202" s="494">
        <v>600</v>
      </c>
      <c r="G202" s="200" t="s">
        <v>115</v>
      </c>
      <c r="H202" s="41">
        <f>H$201</f>
        <v>0</v>
      </c>
      <c r="I202" s="172">
        <f t="shared" si="308"/>
        <v>0</v>
      </c>
      <c r="J202" s="41">
        <f>J$201</f>
        <v>0</v>
      </c>
      <c r="K202" s="172">
        <f t="shared" si="308"/>
        <v>0</v>
      </c>
      <c r="L202" s="41">
        <f>L$201</f>
        <v>0</v>
      </c>
      <c r="M202" s="172">
        <f t="shared" si="309"/>
        <v>0</v>
      </c>
      <c r="N202" s="41">
        <f>N$201</f>
        <v>0</v>
      </c>
      <c r="O202" s="172">
        <f t="shared" si="310"/>
        <v>0</v>
      </c>
      <c r="P202" s="41">
        <f>P$201</f>
        <v>0</v>
      </c>
      <c r="Q202" s="172">
        <f t="shared" si="311"/>
        <v>0</v>
      </c>
      <c r="R202" s="41">
        <f>R$201</f>
        <v>0</v>
      </c>
      <c r="S202" s="172">
        <f t="shared" si="312"/>
        <v>0</v>
      </c>
      <c r="T202" s="41">
        <f>T$201</f>
        <v>0</v>
      </c>
      <c r="U202" s="172">
        <f t="shared" si="313"/>
        <v>0</v>
      </c>
      <c r="V202" s="41">
        <f>V$201</f>
        <v>0</v>
      </c>
      <c r="W202" s="172">
        <f t="shared" si="314"/>
        <v>0</v>
      </c>
      <c r="X202" s="41">
        <f>X$201</f>
        <v>0</v>
      </c>
      <c r="Y202" s="172">
        <f t="shared" si="315"/>
        <v>0</v>
      </c>
      <c r="Z202" s="41">
        <f>Z$201</f>
        <v>0</v>
      </c>
      <c r="AA202" s="172">
        <f t="shared" si="316"/>
        <v>0</v>
      </c>
      <c r="AB202" s="41">
        <f>AB$201</f>
        <v>0</v>
      </c>
      <c r="AC202" s="172">
        <f t="shared" si="317"/>
        <v>0</v>
      </c>
      <c r="AD202" s="41">
        <f>AD$201</f>
        <v>0</v>
      </c>
      <c r="AE202" s="172">
        <f t="shared" si="318"/>
        <v>0</v>
      </c>
      <c r="AF202" s="237">
        <f t="shared" si="319"/>
        <v>0</v>
      </c>
      <c r="AG202" s="173">
        <f t="shared" si="319"/>
        <v>0</v>
      </c>
      <c r="AH202" s="178"/>
      <c r="AI202" s="179"/>
    </row>
    <row r="203" spans="1:36" outlineLevel="1">
      <c r="A203" s="171"/>
      <c r="B203" s="171"/>
      <c r="C203" s="177"/>
      <c r="D203" s="94" t="s">
        <v>82</v>
      </c>
      <c r="E203" s="93" t="s">
        <v>93</v>
      </c>
      <c r="F203" s="494">
        <v>15980</v>
      </c>
      <c r="G203" s="109">
        <v>1</v>
      </c>
      <c r="H203" s="41">
        <f>H$201*$G203</f>
        <v>0</v>
      </c>
      <c r="I203" s="172">
        <f t="shared" si="308"/>
        <v>0</v>
      </c>
      <c r="J203" s="41">
        <f>J$201*$G203</f>
        <v>0</v>
      </c>
      <c r="K203" s="172">
        <f t="shared" si="308"/>
        <v>0</v>
      </c>
      <c r="L203" s="41">
        <f>L$201*$G203</f>
        <v>0</v>
      </c>
      <c r="M203" s="172">
        <f t="shared" si="309"/>
        <v>0</v>
      </c>
      <c r="N203" s="41">
        <f>N$201*$G203</f>
        <v>0</v>
      </c>
      <c r="O203" s="172">
        <f t="shared" si="310"/>
        <v>0</v>
      </c>
      <c r="P203" s="41">
        <f>P$201*$G203</f>
        <v>0</v>
      </c>
      <c r="Q203" s="172">
        <f t="shared" si="311"/>
        <v>0</v>
      </c>
      <c r="R203" s="41">
        <f>R$201*$G203</f>
        <v>0</v>
      </c>
      <c r="S203" s="172">
        <f t="shared" si="312"/>
        <v>0</v>
      </c>
      <c r="T203" s="41">
        <f>T$201*$G203</f>
        <v>0</v>
      </c>
      <c r="U203" s="172">
        <f t="shared" si="313"/>
        <v>0</v>
      </c>
      <c r="V203" s="41">
        <f>V$201*$G203</f>
        <v>0</v>
      </c>
      <c r="W203" s="172">
        <f t="shared" si="314"/>
        <v>0</v>
      </c>
      <c r="X203" s="41">
        <f>X$201*$G203</f>
        <v>0</v>
      </c>
      <c r="Y203" s="172">
        <f t="shared" si="315"/>
        <v>0</v>
      </c>
      <c r="Z203" s="41">
        <f>Z$201*$G203</f>
        <v>0</v>
      </c>
      <c r="AA203" s="172">
        <f t="shared" si="316"/>
        <v>0</v>
      </c>
      <c r="AB203" s="41">
        <f>AB$201*$G203</f>
        <v>0</v>
      </c>
      <c r="AC203" s="172">
        <f t="shared" si="317"/>
        <v>0</v>
      </c>
      <c r="AD203" s="41">
        <f>AD$201*$G203</f>
        <v>0</v>
      </c>
      <c r="AE203" s="172">
        <f t="shared" si="318"/>
        <v>0</v>
      </c>
      <c r="AF203" s="237">
        <f t="shared" si="319"/>
        <v>0</v>
      </c>
      <c r="AG203" s="173">
        <f t="shared" si="319"/>
        <v>0</v>
      </c>
      <c r="AH203" s="174"/>
      <c r="AI203" s="175"/>
    </row>
    <row r="204" spans="1:36" outlineLevel="1">
      <c r="A204" s="171"/>
      <c r="B204" s="171"/>
      <c r="C204" s="177"/>
      <c r="D204" s="180"/>
      <c r="E204" s="93"/>
      <c r="F204" s="472"/>
      <c r="G204" s="109"/>
      <c r="H204" s="41"/>
      <c r="I204" s="172">
        <f t="shared" si="308"/>
        <v>0</v>
      </c>
      <c r="J204" s="41"/>
      <c r="K204" s="172">
        <f t="shared" si="308"/>
        <v>0</v>
      </c>
      <c r="L204" s="41"/>
      <c r="M204" s="172">
        <f t="shared" si="309"/>
        <v>0</v>
      </c>
      <c r="N204" s="41"/>
      <c r="O204" s="172">
        <f t="shared" si="310"/>
        <v>0</v>
      </c>
      <c r="P204" s="41"/>
      <c r="Q204" s="172">
        <f t="shared" si="311"/>
        <v>0</v>
      </c>
      <c r="R204" s="41"/>
      <c r="S204" s="172">
        <f t="shared" si="312"/>
        <v>0</v>
      </c>
      <c r="T204" s="41"/>
      <c r="U204" s="172">
        <f t="shared" si="313"/>
        <v>0</v>
      </c>
      <c r="V204" s="41"/>
      <c r="W204" s="172">
        <f t="shared" si="314"/>
        <v>0</v>
      </c>
      <c r="X204" s="41"/>
      <c r="Y204" s="172">
        <f t="shared" si="315"/>
        <v>0</v>
      </c>
      <c r="Z204" s="41"/>
      <c r="AA204" s="172">
        <f t="shared" si="316"/>
        <v>0</v>
      </c>
      <c r="AB204" s="41"/>
      <c r="AC204" s="172">
        <f t="shared" si="317"/>
        <v>0</v>
      </c>
      <c r="AD204" s="41"/>
      <c r="AE204" s="172">
        <f t="shared" si="318"/>
        <v>0</v>
      </c>
      <c r="AF204" s="237">
        <f t="shared" si="319"/>
        <v>0</v>
      </c>
      <c r="AG204" s="173">
        <f t="shared" si="319"/>
        <v>0</v>
      </c>
      <c r="AH204" s="174"/>
      <c r="AI204" s="175"/>
    </row>
    <row r="205" spans="1:36" outlineLevel="1">
      <c r="A205" s="171"/>
      <c r="B205" s="171"/>
      <c r="C205" s="177"/>
      <c r="D205" s="181"/>
      <c r="E205" s="93"/>
      <c r="F205" s="472"/>
      <c r="G205" s="109"/>
      <c r="H205" s="41"/>
      <c r="I205" s="172">
        <f t="shared" si="308"/>
        <v>0</v>
      </c>
      <c r="J205" s="41"/>
      <c r="K205" s="172">
        <f t="shared" si="308"/>
        <v>0</v>
      </c>
      <c r="L205" s="41"/>
      <c r="M205" s="172">
        <f t="shared" si="309"/>
        <v>0</v>
      </c>
      <c r="N205" s="41"/>
      <c r="O205" s="172">
        <f t="shared" si="310"/>
        <v>0</v>
      </c>
      <c r="P205" s="41"/>
      <c r="Q205" s="172">
        <f t="shared" si="311"/>
        <v>0</v>
      </c>
      <c r="R205" s="41"/>
      <c r="S205" s="172">
        <f t="shared" si="312"/>
        <v>0</v>
      </c>
      <c r="T205" s="41"/>
      <c r="U205" s="172">
        <f t="shared" si="313"/>
        <v>0</v>
      </c>
      <c r="V205" s="41"/>
      <c r="W205" s="172">
        <f t="shared" si="314"/>
        <v>0</v>
      </c>
      <c r="X205" s="41"/>
      <c r="Y205" s="172">
        <f t="shared" si="315"/>
        <v>0</v>
      </c>
      <c r="Z205" s="41"/>
      <c r="AA205" s="172">
        <f t="shared" si="316"/>
        <v>0</v>
      </c>
      <c r="AB205" s="41"/>
      <c r="AC205" s="172">
        <f t="shared" si="317"/>
        <v>0</v>
      </c>
      <c r="AD205" s="41"/>
      <c r="AE205" s="172">
        <f t="shared" si="318"/>
        <v>0</v>
      </c>
      <c r="AF205" s="237">
        <f t="shared" si="319"/>
        <v>0</v>
      </c>
      <c r="AG205" s="173">
        <f t="shared" si="319"/>
        <v>0</v>
      </c>
      <c r="AH205" s="174"/>
      <c r="AI205" s="175"/>
    </row>
    <row r="206" spans="1:36" outlineLevel="1">
      <c r="A206" s="171"/>
      <c r="B206" s="171"/>
      <c r="C206" s="177"/>
      <c r="D206" s="94" t="s">
        <v>76</v>
      </c>
      <c r="E206" s="93" t="s">
        <v>93</v>
      </c>
      <c r="F206" s="494">
        <v>15750</v>
      </c>
      <c r="G206" s="109">
        <v>1</v>
      </c>
      <c r="H206" s="41">
        <f>H$201*$G206</f>
        <v>0</v>
      </c>
      <c r="I206" s="172">
        <f t="shared" si="308"/>
        <v>0</v>
      </c>
      <c r="J206" s="41">
        <f>J$201*$G206</f>
        <v>0</v>
      </c>
      <c r="K206" s="172">
        <f t="shared" si="308"/>
        <v>0</v>
      </c>
      <c r="L206" s="41">
        <f>L$201*$G206</f>
        <v>0</v>
      </c>
      <c r="M206" s="172">
        <f t="shared" si="309"/>
        <v>0</v>
      </c>
      <c r="N206" s="41">
        <f>N$201*$G206</f>
        <v>0</v>
      </c>
      <c r="O206" s="172">
        <f t="shared" si="310"/>
        <v>0</v>
      </c>
      <c r="P206" s="41">
        <f>P$201*$G206</f>
        <v>0</v>
      </c>
      <c r="Q206" s="172">
        <f t="shared" si="311"/>
        <v>0</v>
      </c>
      <c r="R206" s="41">
        <f>R$201*$G206</f>
        <v>0</v>
      </c>
      <c r="S206" s="172">
        <f t="shared" si="312"/>
        <v>0</v>
      </c>
      <c r="T206" s="41">
        <f>T$201*$G206</f>
        <v>0</v>
      </c>
      <c r="U206" s="172">
        <f t="shared" si="313"/>
        <v>0</v>
      </c>
      <c r="V206" s="41">
        <f>V$201*$G206</f>
        <v>0</v>
      </c>
      <c r="W206" s="172">
        <f t="shared" si="314"/>
        <v>0</v>
      </c>
      <c r="X206" s="41">
        <f>X$201*$G206</f>
        <v>0</v>
      </c>
      <c r="Y206" s="172">
        <f t="shared" si="315"/>
        <v>0</v>
      </c>
      <c r="Z206" s="41">
        <f>Z$201*$G206</f>
        <v>0</v>
      </c>
      <c r="AA206" s="172">
        <f t="shared" si="316"/>
        <v>0</v>
      </c>
      <c r="AB206" s="41">
        <f>AB$201*$G206</f>
        <v>0</v>
      </c>
      <c r="AC206" s="172">
        <f t="shared" si="317"/>
        <v>0</v>
      </c>
      <c r="AD206" s="41">
        <f>AD$201*$G206</f>
        <v>0</v>
      </c>
      <c r="AE206" s="172">
        <f t="shared" si="318"/>
        <v>0</v>
      </c>
      <c r="AF206" s="237">
        <f t="shared" si="319"/>
        <v>0</v>
      </c>
      <c r="AG206" s="173">
        <f t="shared" si="319"/>
        <v>0</v>
      </c>
      <c r="AH206" s="174"/>
      <c r="AI206" s="175"/>
    </row>
    <row r="207" spans="1:36" outlineLevel="1">
      <c r="A207" s="171"/>
      <c r="B207" s="171"/>
      <c r="C207" s="177"/>
      <c r="D207" s="180"/>
      <c r="E207" s="546" t="s">
        <v>379</v>
      </c>
      <c r="F207" s="472">
        <v>15750</v>
      </c>
      <c r="G207" s="398">
        <v>2</v>
      </c>
      <c r="H207" s="41"/>
      <c r="I207" s="172">
        <f t="shared" si="308"/>
        <v>0</v>
      </c>
      <c r="J207" s="41"/>
      <c r="K207" s="172">
        <f t="shared" si="308"/>
        <v>0</v>
      </c>
      <c r="L207" s="41"/>
      <c r="M207" s="172">
        <f t="shared" si="309"/>
        <v>0</v>
      </c>
      <c r="N207" s="41"/>
      <c r="O207" s="172">
        <f t="shared" si="310"/>
        <v>0</v>
      </c>
      <c r="P207" s="41"/>
      <c r="Q207" s="172">
        <f t="shared" si="311"/>
        <v>0</v>
      </c>
      <c r="R207" s="41"/>
      <c r="S207" s="172">
        <f t="shared" si="312"/>
        <v>0</v>
      </c>
      <c r="T207" s="41"/>
      <c r="U207" s="172">
        <f t="shared" si="313"/>
        <v>0</v>
      </c>
      <c r="V207" s="41"/>
      <c r="W207" s="172">
        <f t="shared" si="314"/>
        <v>0</v>
      </c>
      <c r="X207" s="41"/>
      <c r="Y207" s="172">
        <f t="shared" si="315"/>
        <v>0</v>
      </c>
      <c r="Z207" s="41"/>
      <c r="AA207" s="172">
        <f t="shared" si="316"/>
        <v>0</v>
      </c>
      <c r="AB207" s="41"/>
      <c r="AC207" s="172">
        <f t="shared" si="317"/>
        <v>0</v>
      </c>
      <c r="AD207" s="41"/>
      <c r="AE207" s="172">
        <f t="shared" si="318"/>
        <v>0</v>
      </c>
      <c r="AF207" s="237">
        <f t="shared" si="319"/>
        <v>0</v>
      </c>
      <c r="AG207" s="173">
        <f t="shared" si="319"/>
        <v>0</v>
      </c>
      <c r="AH207" s="174"/>
      <c r="AI207" s="175"/>
    </row>
    <row r="208" spans="1:36" outlineLevel="1">
      <c r="A208" s="171"/>
      <c r="B208" s="171"/>
      <c r="C208" s="177"/>
      <c r="D208" s="181"/>
      <c r="E208" s="93"/>
      <c r="F208" s="472"/>
      <c r="G208" s="109"/>
      <c r="H208" s="41"/>
      <c r="I208" s="172">
        <f t="shared" si="308"/>
        <v>0</v>
      </c>
      <c r="J208" s="41"/>
      <c r="K208" s="172">
        <f t="shared" si="308"/>
        <v>0</v>
      </c>
      <c r="L208" s="41"/>
      <c r="M208" s="172">
        <f t="shared" si="309"/>
        <v>0</v>
      </c>
      <c r="N208" s="41"/>
      <c r="O208" s="172">
        <f t="shared" si="310"/>
        <v>0</v>
      </c>
      <c r="P208" s="41"/>
      <c r="Q208" s="172">
        <f t="shared" si="311"/>
        <v>0</v>
      </c>
      <c r="R208" s="41"/>
      <c r="S208" s="172">
        <f t="shared" si="312"/>
        <v>0</v>
      </c>
      <c r="T208" s="41"/>
      <c r="U208" s="172">
        <f t="shared" si="313"/>
        <v>0</v>
      </c>
      <c r="V208" s="41"/>
      <c r="W208" s="172">
        <f t="shared" si="314"/>
        <v>0</v>
      </c>
      <c r="X208" s="41"/>
      <c r="Y208" s="172">
        <f t="shared" si="315"/>
        <v>0</v>
      </c>
      <c r="Z208" s="41"/>
      <c r="AA208" s="172">
        <f t="shared" si="316"/>
        <v>0</v>
      </c>
      <c r="AB208" s="41"/>
      <c r="AC208" s="172">
        <f t="shared" si="317"/>
        <v>0</v>
      </c>
      <c r="AD208" s="41"/>
      <c r="AE208" s="172">
        <f t="shared" si="318"/>
        <v>0</v>
      </c>
      <c r="AF208" s="237">
        <f t="shared" si="319"/>
        <v>0</v>
      </c>
      <c r="AG208" s="173">
        <f t="shared" si="319"/>
        <v>0</v>
      </c>
      <c r="AH208" s="174"/>
      <c r="AI208" s="175"/>
    </row>
    <row r="209" spans="1:36" outlineLevel="1">
      <c r="A209" s="171"/>
      <c r="B209" s="171"/>
      <c r="C209" s="177"/>
      <c r="D209" s="94" t="s">
        <v>77</v>
      </c>
      <c r="E209" s="88" t="s">
        <v>192</v>
      </c>
      <c r="F209" s="494">
        <v>15750</v>
      </c>
      <c r="G209" s="109">
        <v>1</v>
      </c>
      <c r="H209" s="41">
        <f>H$201*$G209</f>
        <v>0</v>
      </c>
      <c r="I209" s="172">
        <f t="shared" si="308"/>
        <v>0</v>
      </c>
      <c r="J209" s="41">
        <f>J$201*$G209</f>
        <v>0</v>
      </c>
      <c r="K209" s="172">
        <f t="shared" si="308"/>
        <v>0</v>
      </c>
      <c r="L209" s="41">
        <f>L$201*$G209</f>
        <v>0</v>
      </c>
      <c r="M209" s="172">
        <f t="shared" si="309"/>
        <v>0</v>
      </c>
      <c r="N209" s="41">
        <f>N$201*$G209</f>
        <v>0</v>
      </c>
      <c r="O209" s="172">
        <f t="shared" si="310"/>
        <v>0</v>
      </c>
      <c r="P209" s="41">
        <f>P$201*$G209</f>
        <v>0</v>
      </c>
      <c r="Q209" s="172">
        <f t="shared" si="311"/>
        <v>0</v>
      </c>
      <c r="R209" s="41">
        <f>R$201*$G209</f>
        <v>0</v>
      </c>
      <c r="S209" s="172">
        <f t="shared" si="312"/>
        <v>0</v>
      </c>
      <c r="T209" s="41">
        <f>T$201*$G209</f>
        <v>0</v>
      </c>
      <c r="U209" s="172">
        <f t="shared" si="313"/>
        <v>0</v>
      </c>
      <c r="V209" s="41">
        <f>V$201*$G209</f>
        <v>0</v>
      </c>
      <c r="W209" s="172">
        <f t="shared" si="314"/>
        <v>0</v>
      </c>
      <c r="X209" s="41">
        <f>X$201*$G209</f>
        <v>0</v>
      </c>
      <c r="Y209" s="172">
        <f t="shared" si="315"/>
        <v>0</v>
      </c>
      <c r="Z209" s="41">
        <f>Z$201*$G209</f>
        <v>0</v>
      </c>
      <c r="AA209" s="172">
        <f t="shared" si="316"/>
        <v>0</v>
      </c>
      <c r="AB209" s="41">
        <f>AB$201*$G209</f>
        <v>0</v>
      </c>
      <c r="AC209" s="172">
        <f t="shared" si="317"/>
        <v>0</v>
      </c>
      <c r="AD209" s="41">
        <f>AD$201*$G209</f>
        <v>0</v>
      </c>
      <c r="AE209" s="172">
        <f t="shared" si="318"/>
        <v>0</v>
      </c>
      <c r="AF209" s="237">
        <f t="shared" si="319"/>
        <v>0</v>
      </c>
      <c r="AG209" s="173">
        <f t="shared" si="319"/>
        <v>0</v>
      </c>
      <c r="AH209" s="174"/>
      <c r="AI209" s="175"/>
    </row>
    <row r="210" spans="1:36" outlineLevel="1">
      <c r="A210" s="171"/>
      <c r="B210" s="171"/>
      <c r="C210" s="177"/>
      <c r="D210" s="180"/>
      <c r="E210" s="93"/>
      <c r="F210" s="472"/>
      <c r="G210" s="109"/>
      <c r="H210" s="41"/>
      <c r="I210" s="172">
        <f t="shared" si="308"/>
        <v>0</v>
      </c>
      <c r="J210" s="41"/>
      <c r="K210" s="172">
        <f t="shared" si="308"/>
        <v>0</v>
      </c>
      <c r="L210" s="41"/>
      <c r="M210" s="172">
        <f t="shared" si="309"/>
        <v>0</v>
      </c>
      <c r="N210" s="41"/>
      <c r="O210" s="172">
        <f t="shared" si="310"/>
        <v>0</v>
      </c>
      <c r="P210" s="41"/>
      <c r="Q210" s="172">
        <f t="shared" si="311"/>
        <v>0</v>
      </c>
      <c r="R210" s="41"/>
      <c r="S210" s="172">
        <f t="shared" si="312"/>
        <v>0</v>
      </c>
      <c r="T210" s="41"/>
      <c r="U210" s="172">
        <f t="shared" si="313"/>
        <v>0</v>
      </c>
      <c r="V210" s="41"/>
      <c r="W210" s="172">
        <f t="shared" si="314"/>
        <v>0</v>
      </c>
      <c r="X210" s="41"/>
      <c r="Y210" s="172">
        <f t="shared" si="315"/>
        <v>0</v>
      </c>
      <c r="Z210" s="41"/>
      <c r="AA210" s="172">
        <f t="shared" si="316"/>
        <v>0</v>
      </c>
      <c r="AB210" s="41"/>
      <c r="AC210" s="172">
        <f t="shared" si="317"/>
        <v>0</v>
      </c>
      <c r="AD210" s="41"/>
      <c r="AE210" s="172">
        <f t="shared" si="318"/>
        <v>0</v>
      </c>
      <c r="AF210" s="237">
        <f t="shared" si="319"/>
        <v>0</v>
      </c>
      <c r="AG210" s="173">
        <f t="shared" si="319"/>
        <v>0</v>
      </c>
      <c r="AH210" s="174"/>
      <c r="AI210" s="175"/>
    </row>
    <row r="211" spans="1:36" outlineLevel="1">
      <c r="A211" s="171"/>
      <c r="B211" s="171"/>
      <c r="C211" s="177"/>
      <c r="D211" s="181"/>
      <c r="E211" s="93"/>
      <c r="F211" s="472"/>
      <c r="G211" s="109"/>
      <c r="H211" s="41"/>
      <c r="I211" s="172">
        <f t="shared" si="308"/>
        <v>0</v>
      </c>
      <c r="J211" s="41"/>
      <c r="K211" s="172">
        <f t="shared" si="308"/>
        <v>0</v>
      </c>
      <c r="L211" s="41"/>
      <c r="M211" s="172">
        <f t="shared" si="309"/>
        <v>0</v>
      </c>
      <c r="N211" s="41"/>
      <c r="O211" s="172">
        <f t="shared" si="310"/>
        <v>0</v>
      </c>
      <c r="P211" s="41"/>
      <c r="Q211" s="172">
        <f t="shared" si="311"/>
        <v>0</v>
      </c>
      <c r="R211" s="41"/>
      <c r="S211" s="172">
        <f t="shared" si="312"/>
        <v>0</v>
      </c>
      <c r="T211" s="41"/>
      <c r="U211" s="172">
        <f t="shared" si="313"/>
        <v>0</v>
      </c>
      <c r="V211" s="41"/>
      <c r="W211" s="172">
        <f t="shared" si="314"/>
        <v>0</v>
      </c>
      <c r="X211" s="41"/>
      <c r="Y211" s="172">
        <f t="shared" si="315"/>
        <v>0</v>
      </c>
      <c r="Z211" s="41"/>
      <c r="AA211" s="172">
        <f t="shared" si="316"/>
        <v>0</v>
      </c>
      <c r="AB211" s="41"/>
      <c r="AC211" s="172">
        <f t="shared" si="317"/>
        <v>0</v>
      </c>
      <c r="AD211" s="41"/>
      <c r="AE211" s="172">
        <f t="shared" si="318"/>
        <v>0</v>
      </c>
      <c r="AF211" s="237">
        <f t="shared" si="319"/>
        <v>0</v>
      </c>
      <c r="AG211" s="173">
        <f t="shared" si="319"/>
        <v>0</v>
      </c>
      <c r="AH211" s="174"/>
      <c r="AI211" s="175"/>
    </row>
    <row r="212" spans="1:36" outlineLevel="1">
      <c r="A212" s="171"/>
      <c r="B212" s="171"/>
      <c r="C212" s="177"/>
      <c r="D212" s="94" t="s">
        <v>384</v>
      </c>
      <c r="E212" s="88" t="s">
        <v>192</v>
      </c>
      <c r="F212" s="494">
        <v>0</v>
      </c>
      <c r="G212" s="109"/>
      <c r="H212" s="41">
        <f>H$201*$G212</f>
        <v>0</v>
      </c>
      <c r="I212" s="172">
        <f t="shared" ref="I212:I214" si="320">ROUNDDOWN($F212*H212,0)</f>
        <v>0</v>
      </c>
      <c r="J212" s="41">
        <f>J$201*$G212</f>
        <v>0</v>
      </c>
      <c r="K212" s="172">
        <f t="shared" ref="K212:K214" si="321">ROUNDDOWN($F212*J212,0)</f>
        <v>0</v>
      </c>
      <c r="L212" s="41">
        <f>L$201*$G212</f>
        <v>0</v>
      </c>
      <c r="M212" s="172">
        <f t="shared" ref="M212:M214" si="322">ROUNDDOWN($F212*L212,0)</f>
        <v>0</v>
      </c>
      <c r="N212" s="41">
        <f>N$201*$G212</f>
        <v>0</v>
      </c>
      <c r="O212" s="172">
        <f t="shared" ref="O212:O214" si="323">ROUNDDOWN($F212*N212,0)</f>
        <v>0</v>
      </c>
      <c r="P212" s="41">
        <f>P$201*$G212</f>
        <v>0</v>
      </c>
      <c r="Q212" s="172">
        <f t="shared" ref="Q212:Q214" si="324">ROUNDDOWN($F212*P212,0)</f>
        <v>0</v>
      </c>
      <c r="R212" s="41">
        <f>R$201*$G212</f>
        <v>0</v>
      </c>
      <c r="S212" s="172">
        <f t="shared" ref="S212:S214" si="325">ROUNDDOWN($F212*R212,0)</f>
        <v>0</v>
      </c>
      <c r="T212" s="41">
        <f>T$201*$G212</f>
        <v>0</v>
      </c>
      <c r="U212" s="172">
        <f t="shared" ref="U212:U214" si="326">ROUNDDOWN($F212*T212,0)</f>
        <v>0</v>
      </c>
      <c r="V212" s="41">
        <f>V$201*$G212</f>
        <v>0</v>
      </c>
      <c r="W212" s="172">
        <f t="shared" ref="W212:W214" si="327">ROUNDDOWN($F212*V212,0)</f>
        <v>0</v>
      </c>
      <c r="X212" s="41">
        <f>X$201*$G212</f>
        <v>0</v>
      </c>
      <c r="Y212" s="172">
        <f t="shared" ref="Y212:Y214" si="328">ROUNDDOWN($F212*X212,0)</f>
        <v>0</v>
      </c>
      <c r="Z212" s="41">
        <f>Z$201*$G212</f>
        <v>0</v>
      </c>
      <c r="AA212" s="172">
        <f t="shared" ref="AA212:AA214" si="329">ROUNDDOWN($F212*Z212,0)</f>
        <v>0</v>
      </c>
      <c r="AB212" s="41">
        <f>AB$201*$G212</f>
        <v>0</v>
      </c>
      <c r="AC212" s="172">
        <f t="shared" ref="AC212:AC214" si="330">ROUNDDOWN($F212*AB212,0)</f>
        <v>0</v>
      </c>
      <c r="AD212" s="41">
        <f>AD$201*$G212</f>
        <v>0</v>
      </c>
      <c r="AE212" s="172">
        <f t="shared" ref="AE212:AE214" si="331">ROUNDDOWN($F212*AD212,0)</f>
        <v>0</v>
      </c>
      <c r="AF212" s="237">
        <f t="shared" ref="AF212:AF214" si="332">SUM(AD212,AB212,Z212,X212,V212,T212,R212,P212,N212,L212,J212,H212)</f>
        <v>0</v>
      </c>
      <c r="AG212" s="173">
        <f t="shared" ref="AG212:AG214" si="333">SUM(AE212,AC212,AA212,Y212,W212,U212,S212,Q212,O212,M212,K212,I212)</f>
        <v>0</v>
      </c>
      <c r="AH212" s="174"/>
      <c r="AI212" s="175"/>
    </row>
    <row r="213" spans="1:36" outlineLevel="1">
      <c r="A213" s="171"/>
      <c r="B213" s="171"/>
      <c r="C213" s="177"/>
      <c r="D213" s="180"/>
      <c r="E213" s="93"/>
      <c r="F213" s="472"/>
      <c r="G213" s="109"/>
      <c r="H213" s="41"/>
      <c r="I213" s="172">
        <f t="shared" si="320"/>
        <v>0</v>
      </c>
      <c r="J213" s="41"/>
      <c r="K213" s="172">
        <f t="shared" si="321"/>
        <v>0</v>
      </c>
      <c r="L213" s="41"/>
      <c r="M213" s="172">
        <f t="shared" si="322"/>
        <v>0</v>
      </c>
      <c r="N213" s="41"/>
      <c r="O213" s="172">
        <f t="shared" si="323"/>
        <v>0</v>
      </c>
      <c r="P213" s="41"/>
      <c r="Q213" s="172">
        <f t="shared" si="324"/>
        <v>0</v>
      </c>
      <c r="R213" s="41"/>
      <c r="S213" s="172">
        <f t="shared" si="325"/>
        <v>0</v>
      </c>
      <c r="T213" s="41"/>
      <c r="U213" s="172">
        <f t="shared" si="326"/>
        <v>0</v>
      </c>
      <c r="V213" s="41"/>
      <c r="W213" s="172">
        <f t="shared" si="327"/>
        <v>0</v>
      </c>
      <c r="X213" s="41"/>
      <c r="Y213" s="172">
        <f t="shared" si="328"/>
        <v>0</v>
      </c>
      <c r="Z213" s="41"/>
      <c r="AA213" s="172">
        <f t="shared" si="329"/>
        <v>0</v>
      </c>
      <c r="AB213" s="41"/>
      <c r="AC213" s="172">
        <f t="shared" si="330"/>
        <v>0</v>
      </c>
      <c r="AD213" s="41"/>
      <c r="AE213" s="172">
        <f t="shared" si="331"/>
        <v>0</v>
      </c>
      <c r="AF213" s="237">
        <f t="shared" si="332"/>
        <v>0</v>
      </c>
      <c r="AG213" s="173">
        <f t="shared" si="333"/>
        <v>0</v>
      </c>
      <c r="AH213" s="174"/>
      <c r="AI213" s="175"/>
    </row>
    <row r="214" spans="1:36" outlineLevel="1">
      <c r="A214" s="171"/>
      <c r="B214" s="171"/>
      <c r="C214" s="177"/>
      <c r="D214" s="181"/>
      <c r="E214" s="93"/>
      <c r="F214" s="472"/>
      <c r="G214" s="109"/>
      <c r="H214" s="41"/>
      <c r="I214" s="172">
        <f t="shared" si="320"/>
        <v>0</v>
      </c>
      <c r="J214" s="41"/>
      <c r="K214" s="172">
        <f t="shared" si="321"/>
        <v>0</v>
      </c>
      <c r="L214" s="41"/>
      <c r="M214" s="172">
        <f t="shared" si="322"/>
        <v>0</v>
      </c>
      <c r="N214" s="41"/>
      <c r="O214" s="172">
        <f t="shared" si="323"/>
        <v>0</v>
      </c>
      <c r="P214" s="41"/>
      <c r="Q214" s="172">
        <f t="shared" si="324"/>
        <v>0</v>
      </c>
      <c r="R214" s="41"/>
      <c r="S214" s="172">
        <f t="shared" si="325"/>
        <v>0</v>
      </c>
      <c r="T214" s="41"/>
      <c r="U214" s="172">
        <f t="shared" si="326"/>
        <v>0</v>
      </c>
      <c r="V214" s="41"/>
      <c r="W214" s="172">
        <f t="shared" si="327"/>
        <v>0</v>
      </c>
      <c r="X214" s="41"/>
      <c r="Y214" s="172">
        <f t="shared" si="328"/>
        <v>0</v>
      </c>
      <c r="Z214" s="41"/>
      <c r="AA214" s="172">
        <f t="shared" si="329"/>
        <v>0</v>
      </c>
      <c r="AB214" s="41"/>
      <c r="AC214" s="172">
        <f t="shared" si="330"/>
        <v>0</v>
      </c>
      <c r="AD214" s="41"/>
      <c r="AE214" s="172">
        <f t="shared" si="331"/>
        <v>0</v>
      </c>
      <c r="AF214" s="237">
        <f t="shared" si="332"/>
        <v>0</v>
      </c>
      <c r="AG214" s="173">
        <f t="shared" si="333"/>
        <v>0</v>
      </c>
      <c r="AH214" s="174"/>
      <c r="AI214" s="175"/>
    </row>
    <row r="215" spans="1:36" outlineLevel="1">
      <c r="A215" s="171"/>
      <c r="B215" s="171"/>
      <c r="C215" s="177"/>
      <c r="D215" s="91" t="s">
        <v>80</v>
      </c>
      <c r="E215" s="93" t="s">
        <v>93</v>
      </c>
      <c r="F215" s="494">
        <v>19070</v>
      </c>
      <c r="G215" s="109">
        <v>6</v>
      </c>
      <c r="H215" s="41">
        <f>H$201*$G215</f>
        <v>0</v>
      </c>
      <c r="I215" s="172">
        <f t="shared" si="308"/>
        <v>0</v>
      </c>
      <c r="J215" s="41">
        <f>J$201*$G215</f>
        <v>0</v>
      </c>
      <c r="K215" s="172">
        <f t="shared" si="308"/>
        <v>0</v>
      </c>
      <c r="L215" s="41">
        <f>L$201*$G215</f>
        <v>0</v>
      </c>
      <c r="M215" s="172">
        <f t="shared" si="309"/>
        <v>0</v>
      </c>
      <c r="N215" s="41">
        <f>N$201*$G215</f>
        <v>0</v>
      </c>
      <c r="O215" s="172">
        <f t="shared" si="310"/>
        <v>0</v>
      </c>
      <c r="P215" s="41">
        <f>P$201*$G215</f>
        <v>0</v>
      </c>
      <c r="Q215" s="172">
        <f t="shared" si="311"/>
        <v>0</v>
      </c>
      <c r="R215" s="41">
        <f>R$201*$G215</f>
        <v>0</v>
      </c>
      <c r="S215" s="172">
        <f t="shared" si="312"/>
        <v>0</v>
      </c>
      <c r="T215" s="41">
        <f>T$201*$G215</f>
        <v>0</v>
      </c>
      <c r="U215" s="172">
        <f t="shared" si="313"/>
        <v>0</v>
      </c>
      <c r="V215" s="41">
        <f>V$201*$G215</f>
        <v>0</v>
      </c>
      <c r="W215" s="172">
        <f t="shared" si="314"/>
        <v>0</v>
      </c>
      <c r="X215" s="41">
        <f>X$201*$G215</f>
        <v>0</v>
      </c>
      <c r="Y215" s="172">
        <f t="shared" si="315"/>
        <v>0</v>
      </c>
      <c r="Z215" s="41">
        <f>Z$201*$G215</f>
        <v>0</v>
      </c>
      <c r="AA215" s="172">
        <f t="shared" si="316"/>
        <v>0</v>
      </c>
      <c r="AB215" s="41">
        <f>AB$201*$G215</f>
        <v>0</v>
      </c>
      <c r="AC215" s="172">
        <f t="shared" si="317"/>
        <v>0</v>
      </c>
      <c r="AD215" s="41">
        <f>AD$201*$G215</f>
        <v>0</v>
      </c>
      <c r="AE215" s="172">
        <f t="shared" si="318"/>
        <v>0</v>
      </c>
      <c r="AF215" s="237">
        <f t="shared" si="319"/>
        <v>0</v>
      </c>
      <c r="AG215" s="173">
        <f t="shared" si="319"/>
        <v>0</v>
      </c>
      <c r="AH215" s="174"/>
      <c r="AI215" s="175"/>
      <c r="AJ215" s="33"/>
    </row>
    <row r="216" spans="1:36" outlineLevel="1">
      <c r="A216" s="171"/>
      <c r="B216" s="171"/>
      <c r="C216" s="177"/>
      <c r="D216" s="90"/>
      <c r="E216" s="93"/>
      <c r="F216" s="109"/>
      <c r="G216" s="109"/>
      <c r="H216" s="41"/>
      <c r="I216" s="172">
        <f t="shared" si="308"/>
        <v>0</v>
      </c>
      <c r="J216" s="41"/>
      <c r="K216" s="172">
        <f t="shared" si="308"/>
        <v>0</v>
      </c>
      <c r="L216" s="41"/>
      <c r="M216" s="172">
        <f t="shared" si="309"/>
        <v>0</v>
      </c>
      <c r="N216" s="41"/>
      <c r="O216" s="172">
        <f t="shared" si="310"/>
        <v>0</v>
      </c>
      <c r="P216" s="41"/>
      <c r="Q216" s="172">
        <f t="shared" si="311"/>
        <v>0</v>
      </c>
      <c r="R216" s="41"/>
      <c r="S216" s="172">
        <f t="shared" si="312"/>
        <v>0</v>
      </c>
      <c r="T216" s="41"/>
      <c r="U216" s="172">
        <f t="shared" si="313"/>
        <v>0</v>
      </c>
      <c r="V216" s="41"/>
      <c r="W216" s="172">
        <f t="shared" si="314"/>
        <v>0</v>
      </c>
      <c r="X216" s="41"/>
      <c r="Y216" s="172">
        <f t="shared" si="315"/>
        <v>0</v>
      </c>
      <c r="Z216" s="41"/>
      <c r="AA216" s="172">
        <f t="shared" si="316"/>
        <v>0</v>
      </c>
      <c r="AB216" s="41"/>
      <c r="AC216" s="172">
        <f t="shared" si="317"/>
        <v>0</v>
      </c>
      <c r="AD216" s="41"/>
      <c r="AE216" s="172">
        <f t="shared" si="318"/>
        <v>0</v>
      </c>
      <c r="AF216" s="237">
        <f t="shared" si="319"/>
        <v>0</v>
      </c>
      <c r="AG216" s="173">
        <f t="shared" si="319"/>
        <v>0</v>
      </c>
      <c r="AH216" s="197"/>
      <c r="AI216" s="185"/>
      <c r="AJ216" s="33"/>
    </row>
    <row r="217" spans="1:36" outlineLevel="1">
      <c r="A217" s="171"/>
      <c r="B217" s="171"/>
      <c r="C217" s="177"/>
      <c r="D217" s="176"/>
      <c r="E217" s="183"/>
      <c r="F217" s="109"/>
      <c r="G217" s="109"/>
      <c r="H217" s="41"/>
      <c r="I217" s="172">
        <f t="shared" si="308"/>
        <v>0</v>
      </c>
      <c r="J217" s="41"/>
      <c r="K217" s="172">
        <f t="shared" si="308"/>
        <v>0</v>
      </c>
      <c r="L217" s="41"/>
      <c r="M217" s="172">
        <f t="shared" si="309"/>
        <v>0</v>
      </c>
      <c r="N217" s="41"/>
      <c r="O217" s="172">
        <f t="shared" si="310"/>
        <v>0</v>
      </c>
      <c r="P217" s="41"/>
      <c r="Q217" s="172">
        <f t="shared" si="311"/>
        <v>0</v>
      </c>
      <c r="R217" s="41"/>
      <c r="S217" s="172">
        <f t="shared" si="312"/>
        <v>0</v>
      </c>
      <c r="T217" s="41"/>
      <c r="U217" s="172">
        <f t="shared" si="313"/>
        <v>0</v>
      </c>
      <c r="V217" s="41"/>
      <c r="W217" s="172">
        <f t="shared" si="314"/>
        <v>0</v>
      </c>
      <c r="X217" s="41"/>
      <c r="Y217" s="172">
        <f t="shared" si="315"/>
        <v>0</v>
      </c>
      <c r="Z217" s="41"/>
      <c r="AA217" s="172">
        <f t="shared" si="316"/>
        <v>0</v>
      </c>
      <c r="AB217" s="41"/>
      <c r="AC217" s="172">
        <f t="shared" si="317"/>
        <v>0</v>
      </c>
      <c r="AD217" s="41"/>
      <c r="AE217" s="172">
        <f t="shared" si="318"/>
        <v>0</v>
      </c>
      <c r="AF217" s="237">
        <f t="shared" si="319"/>
        <v>0</v>
      </c>
      <c r="AG217" s="173">
        <f t="shared" si="319"/>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19"/>
        <v>0</v>
      </c>
      <c r="AG218" s="173">
        <f t="shared" si="319"/>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19"/>
        <v>0</v>
      </c>
      <c r="AG219" s="173">
        <f t="shared" si="319"/>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19"/>
        <v>0</v>
      </c>
      <c r="AG220" s="173">
        <f t="shared" si="319"/>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19"/>
        <v>0</v>
      </c>
      <c r="AG221" s="173">
        <f t="shared" si="319"/>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19"/>
        <v>0</v>
      </c>
      <c r="AG222" s="173">
        <f t="shared" si="319"/>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19"/>
        <v>0</v>
      </c>
      <c r="AG223" s="173">
        <f t="shared" si="319"/>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19"/>
        <v>0</v>
      </c>
      <c r="AG224" s="173">
        <f t="shared" si="319"/>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19"/>
        <v>0</v>
      </c>
      <c r="AG225" s="173">
        <f t="shared" si="319"/>
        <v>0</v>
      </c>
      <c r="AH225" s="6" t="s">
        <v>351</v>
      </c>
      <c r="AI225" s="49" t="s">
        <v>356</v>
      </c>
      <c r="AJ225" s="49" t="s">
        <v>357</v>
      </c>
    </row>
    <row r="226" spans="1:36">
      <c r="A226" s="171"/>
      <c r="B226" s="171"/>
      <c r="C226" s="90"/>
      <c r="D226" s="133" t="s">
        <v>171</v>
      </c>
      <c r="E226" s="93" t="s">
        <v>88</v>
      </c>
      <c r="F226" s="108">
        <v>6060</v>
      </c>
      <c r="G226" s="492">
        <v>41</v>
      </c>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19"/>
        <v>0</v>
      </c>
      <c r="AG226" s="173">
        <f t="shared" si="319"/>
        <v>0</v>
      </c>
      <c r="AH226" s="493">
        <v>50</v>
      </c>
      <c r="AI226" s="493">
        <v>41</v>
      </c>
      <c r="AJ226" s="461"/>
    </row>
    <row r="227" spans="1:36">
      <c r="A227" s="171"/>
      <c r="B227" s="171"/>
      <c r="C227" s="90"/>
      <c r="D227" s="96"/>
      <c r="E227" s="93" t="s">
        <v>89</v>
      </c>
      <c r="F227" s="108">
        <v>6060</v>
      </c>
      <c r="G227" s="109"/>
      <c r="H227" s="41">
        <f>ROUNDDOWN($AI227*SUM(H$185:H$199)/$B$7,3)</f>
        <v>0</v>
      </c>
      <c r="I227" s="172">
        <f t="shared" ref="I227:I230" si="334">ROUNDDOWN($F227*H227,0)</f>
        <v>0</v>
      </c>
      <c r="J227" s="41">
        <f>ROUNDDOWN($AI227*SUM(J$185:J$199)/$B$7,3)</f>
        <v>0</v>
      </c>
      <c r="K227" s="172">
        <f t="shared" ref="K227:K230" si="335">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19"/>
        <v>0</v>
      </c>
      <c r="AG227" s="173">
        <f t="shared" si="319"/>
        <v>0</v>
      </c>
      <c r="AH227" s="108"/>
      <c r="AI227" s="461"/>
      <c r="AJ227" s="461"/>
    </row>
    <row r="228" spans="1:36">
      <c r="A228" s="171"/>
      <c r="B228" s="171"/>
      <c r="C228" s="186"/>
      <c r="D228" s="96"/>
      <c r="E228" s="93" t="s">
        <v>90</v>
      </c>
      <c r="F228" s="108">
        <v>18200</v>
      </c>
      <c r="G228" s="109"/>
      <c r="H228" s="41">
        <f>ROUNDDOWN($AI228*SUM(H$185:H$199)/$B$7,3)</f>
        <v>0</v>
      </c>
      <c r="I228" s="172">
        <f t="shared" si="334"/>
        <v>0</v>
      </c>
      <c r="J228" s="41">
        <f>ROUNDDOWN($AI228*SUM(J$185:J$199)/$B$7,3)</f>
        <v>0</v>
      </c>
      <c r="K228" s="172">
        <f t="shared" si="335"/>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19"/>
        <v>0</v>
      </c>
      <c r="AG228" s="173">
        <f t="shared" si="319"/>
        <v>0</v>
      </c>
      <c r="AH228" s="108"/>
      <c r="AI228" s="461"/>
      <c r="AJ228" s="461"/>
    </row>
    <row r="229" spans="1:36">
      <c r="A229" s="171"/>
      <c r="B229" s="171"/>
      <c r="C229" s="186"/>
      <c r="D229" s="96"/>
      <c r="E229" s="93" t="s">
        <v>91</v>
      </c>
      <c r="F229" s="108">
        <v>42480</v>
      </c>
      <c r="G229" s="109"/>
      <c r="H229" s="41">
        <f>ROUNDDOWN($AI229*SUM(H$185:H$199)/$B$7,3)</f>
        <v>0</v>
      </c>
      <c r="I229" s="172">
        <f t="shared" si="334"/>
        <v>0</v>
      </c>
      <c r="J229" s="41">
        <f>ROUNDDOWN($AI229*SUM(J$185:J$199)/$B$7,3)</f>
        <v>0</v>
      </c>
      <c r="K229" s="172">
        <f t="shared" si="335"/>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19"/>
        <v>0</v>
      </c>
      <c r="AG229" s="173">
        <f t="shared" si="319"/>
        <v>0</v>
      </c>
      <c r="AH229" s="108"/>
      <c r="AI229" s="461"/>
      <c r="AJ229" s="461"/>
    </row>
    <row r="230" spans="1:36">
      <c r="A230" s="171"/>
      <c r="B230" s="171"/>
      <c r="C230" s="186"/>
      <c r="D230" s="96"/>
      <c r="E230" s="93" t="s">
        <v>92</v>
      </c>
      <c r="F230" s="108">
        <v>6060</v>
      </c>
      <c r="G230" s="109"/>
      <c r="H230" s="41">
        <f>ROUNDDOWN($AI230*SUM(H$185:H$199)/$B$7,3)</f>
        <v>0</v>
      </c>
      <c r="I230" s="260">
        <f t="shared" si="334"/>
        <v>0</v>
      </c>
      <c r="J230" s="261">
        <f>ROUNDDOWN($AI230*SUM(J$185:J$199)/$B$7,3)</f>
        <v>0</v>
      </c>
      <c r="K230" s="260">
        <f t="shared" si="335"/>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19"/>
        <v>0</v>
      </c>
      <c r="AG230" s="173">
        <f t="shared" si="319"/>
        <v>0</v>
      </c>
      <c r="AH230" s="108"/>
      <c r="AI230" s="461"/>
      <c r="AJ230" s="461"/>
    </row>
    <row r="231" spans="1:36">
      <c r="A231" s="13"/>
      <c r="B231" s="13"/>
      <c r="C231" s="72"/>
      <c r="D231" s="464" t="s">
        <v>358</v>
      </c>
      <c r="E231" s="465" t="s">
        <v>363</v>
      </c>
      <c r="F231" s="213" t="s">
        <v>115</v>
      </c>
      <c r="G231" s="213" t="s">
        <v>115</v>
      </c>
      <c r="H231" s="470">
        <v>42.3</v>
      </c>
      <c r="I231" s="57"/>
      <c r="J231" s="470">
        <v>43.3</v>
      </c>
      <c r="K231" s="57"/>
      <c r="L231" s="470">
        <v>44.3</v>
      </c>
      <c r="M231" s="57"/>
      <c r="N231" s="470">
        <v>44.9</v>
      </c>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174.8</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19"/>
        <v>0</v>
      </c>
      <c r="AG233" s="173">
        <f t="shared" si="319"/>
        <v>0</v>
      </c>
      <c r="AH233" s="178"/>
      <c r="AI233" s="179"/>
    </row>
    <row r="234" spans="1:36">
      <c r="A234" s="171"/>
      <c r="B234" s="171"/>
      <c r="C234" s="764" t="s">
        <v>129</v>
      </c>
      <c r="D234" s="765"/>
      <c r="E234" s="766"/>
      <c r="F234" s="213" t="s">
        <v>115</v>
      </c>
      <c r="G234" s="213" t="s">
        <v>115</v>
      </c>
      <c r="H234" s="37"/>
      <c r="I234" s="57"/>
      <c r="J234" s="37"/>
      <c r="K234" s="57"/>
      <c r="L234" s="37"/>
      <c r="M234" s="57"/>
      <c r="N234" s="37"/>
      <c r="O234" s="57"/>
      <c r="P234" s="37"/>
      <c r="Q234" s="57"/>
      <c r="R234" s="37"/>
      <c r="S234" s="57"/>
      <c r="T234" s="37"/>
      <c r="U234" s="57"/>
      <c r="V234" s="37"/>
      <c r="W234" s="57"/>
      <c r="X234" s="37"/>
      <c r="Y234" s="57"/>
      <c r="Z234" s="37"/>
      <c r="AA234" s="57"/>
      <c r="AB234" s="37"/>
      <c r="AC234" s="57"/>
      <c r="AD234" s="37"/>
      <c r="AE234" s="57"/>
      <c r="AF234" s="237">
        <f t="shared" si="319"/>
        <v>0</v>
      </c>
      <c r="AG234" s="173">
        <f t="shared" si="319"/>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19"/>
        <v>0</v>
      </c>
      <c r="AG236" s="137">
        <f t="shared" si="319"/>
        <v>0</v>
      </c>
      <c r="AH236" s="178"/>
      <c r="AI236" s="179"/>
    </row>
    <row r="237" spans="1:36" outlineLevel="1">
      <c r="A237" s="171"/>
      <c r="B237" s="188" t="s">
        <v>38</v>
      </c>
      <c r="C237" s="91" t="s">
        <v>39</v>
      </c>
      <c r="D237" s="94" t="s">
        <v>40</v>
      </c>
      <c r="E237" s="182" t="s">
        <v>64</v>
      </c>
      <c r="F237" s="274">
        <v>60410</v>
      </c>
      <c r="G237" s="212" t="s">
        <v>115</v>
      </c>
      <c r="H237" s="1"/>
      <c r="I237" s="190">
        <f>$F237*H237</f>
        <v>0</v>
      </c>
      <c r="J237" s="1"/>
      <c r="K237" s="190">
        <f>$F237*J237</f>
        <v>0</v>
      </c>
      <c r="L237" s="1"/>
      <c r="M237" s="190">
        <f>$F237*L237</f>
        <v>0</v>
      </c>
      <c r="N237" s="1"/>
      <c r="O237" s="190">
        <f>$F237*N237</f>
        <v>0</v>
      </c>
      <c r="P237" s="1"/>
      <c r="Q237" s="190">
        <f>$F237*P237</f>
        <v>0</v>
      </c>
      <c r="R237" s="1"/>
      <c r="S237" s="190">
        <f>$F237*R237</f>
        <v>0</v>
      </c>
      <c r="T237" s="1"/>
      <c r="U237" s="190">
        <f>$F237*T237</f>
        <v>0</v>
      </c>
      <c r="V237" s="1"/>
      <c r="W237" s="190">
        <f>$F237*V237</f>
        <v>0</v>
      </c>
      <c r="X237" s="189"/>
      <c r="Y237" s="190">
        <f>$F237*X237</f>
        <v>0</v>
      </c>
      <c r="Z237" s="1"/>
      <c r="AA237" s="190">
        <f>$F237*Z237</f>
        <v>0</v>
      </c>
      <c r="AB237" s="1"/>
      <c r="AC237" s="190">
        <f>$F237*AB237</f>
        <v>0</v>
      </c>
      <c r="AD237" s="189"/>
      <c r="AE237" s="190">
        <f>$F237*AD237</f>
        <v>0</v>
      </c>
      <c r="AF237" s="238">
        <f>SUM(AD237,AB237,Z237,X237,V237,T237,R237,P237,N237,L237,J237,H237)</f>
        <v>0</v>
      </c>
      <c r="AG237" s="196">
        <f>SUM(AE237,AC237,AA237,Y237,W237,U237,S237,Q237,O237,M237,K237,I237)</f>
        <v>0</v>
      </c>
      <c r="AH237" s="178"/>
      <c r="AI237" s="179"/>
    </row>
    <row r="238" spans="1:36" outlineLevel="1">
      <c r="A238" s="171"/>
      <c r="B238" s="171"/>
      <c r="C238" s="90"/>
      <c r="D238" s="94" t="s">
        <v>41</v>
      </c>
      <c r="E238" s="182" t="s">
        <v>64</v>
      </c>
      <c r="F238" s="274">
        <v>1987</v>
      </c>
      <c r="G238" s="212" t="s">
        <v>115</v>
      </c>
      <c r="H238" s="1"/>
      <c r="I238" s="190">
        <f t="shared" ref="I238:K245" si="336">$F238*H238</f>
        <v>0</v>
      </c>
      <c r="J238" s="1"/>
      <c r="K238" s="190">
        <f t="shared" si="336"/>
        <v>0</v>
      </c>
      <c r="L238" s="1"/>
      <c r="M238" s="190">
        <f t="shared" ref="M238:M245" si="337">$F238*L238</f>
        <v>0</v>
      </c>
      <c r="N238" s="1"/>
      <c r="O238" s="190">
        <f t="shared" ref="O238:O245" si="338">$F238*N238</f>
        <v>0</v>
      </c>
      <c r="P238" s="1"/>
      <c r="Q238" s="190">
        <f t="shared" ref="Q238:Q245" si="339">$F238*P238</f>
        <v>0</v>
      </c>
      <c r="R238" s="1"/>
      <c r="S238" s="190">
        <f t="shared" ref="S238:S245" si="340">$F238*R238</f>
        <v>0</v>
      </c>
      <c r="T238" s="1"/>
      <c r="U238" s="190">
        <f t="shared" ref="U238:U245" si="341">$F238*T238</f>
        <v>0</v>
      </c>
      <c r="V238" s="1"/>
      <c r="W238" s="190">
        <f t="shared" ref="W238:W245" si="342">$F238*V238</f>
        <v>0</v>
      </c>
      <c r="X238" s="189"/>
      <c r="Y238" s="190">
        <f t="shared" ref="Y238:Y245" si="343">$F238*X238</f>
        <v>0</v>
      </c>
      <c r="Z238" s="1"/>
      <c r="AA238" s="190">
        <f t="shared" ref="AA238:AA245" si="344">$F238*Z238</f>
        <v>0</v>
      </c>
      <c r="AB238" s="1"/>
      <c r="AC238" s="190">
        <f t="shared" ref="AC238:AC245" si="345">$F238*AB238</f>
        <v>0</v>
      </c>
      <c r="AD238" s="189"/>
      <c r="AE238" s="190">
        <f t="shared" ref="AE238:AE245" si="346">$F238*AD238</f>
        <v>0</v>
      </c>
      <c r="AF238" s="238">
        <f t="shared" ref="AF238:AG273" si="347">SUM(AD238,AB238,Z238,X238,V238,T238,R238,P238,N238,L238,J238,H238)</f>
        <v>0</v>
      </c>
      <c r="AG238" s="196">
        <f t="shared" si="347"/>
        <v>0</v>
      </c>
      <c r="AH238" s="184"/>
      <c r="AI238" s="185"/>
    </row>
    <row r="239" spans="1:36" s="7" customFormat="1" outlineLevel="1">
      <c r="A239" s="171"/>
      <c r="B239" s="171"/>
      <c r="C239" s="90"/>
      <c r="D239" s="94" t="s">
        <v>40</v>
      </c>
      <c r="E239" s="182" t="s">
        <v>66</v>
      </c>
      <c r="F239" s="274">
        <v>52360</v>
      </c>
      <c r="G239" s="212" t="s">
        <v>115</v>
      </c>
      <c r="H239" s="191"/>
      <c r="I239" s="190">
        <f t="shared" si="336"/>
        <v>0</v>
      </c>
      <c r="J239" s="191"/>
      <c r="K239" s="190">
        <f t="shared" si="336"/>
        <v>0</v>
      </c>
      <c r="L239" s="191"/>
      <c r="M239" s="190">
        <f t="shared" si="337"/>
        <v>0</v>
      </c>
      <c r="N239" s="191"/>
      <c r="O239" s="190">
        <f t="shared" si="338"/>
        <v>0</v>
      </c>
      <c r="P239" s="191"/>
      <c r="Q239" s="190">
        <f t="shared" si="339"/>
        <v>0</v>
      </c>
      <c r="R239" s="191"/>
      <c r="S239" s="190">
        <f t="shared" si="340"/>
        <v>0</v>
      </c>
      <c r="T239" s="191"/>
      <c r="U239" s="190">
        <f t="shared" si="341"/>
        <v>0</v>
      </c>
      <c r="V239" s="191"/>
      <c r="W239" s="190">
        <f t="shared" si="342"/>
        <v>0</v>
      </c>
      <c r="X239" s="191"/>
      <c r="Y239" s="190">
        <f t="shared" si="343"/>
        <v>0</v>
      </c>
      <c r="Z239" s="191"/>
      <c r="AA239" s="190">
        <f t="shared" si="344"/>
        <v>0</v>
      </c>
      <c r="AB239" s="191"/>
      <c r="AC239" s="190">
        <f t="shared" si="345"/>
        <v>0</v>
      </c>
      <c r="AD239" s="191"/>
      <c r="AE239" s="190">
        <f t="shared" si="346"/>
        <v>0</v>
      </c>
      <c r="AF239" s="238">
        <f t="shared" si="347"/>
        <v>0</v>
      </c>
      <c r="AG239" s="196">
        <f t="shared" si="347"/>
        <v>0</v>
      </c>
      <c r="AH239" s="184"/>
      <c r="AI239" s="185"/>
    </row>
    <row r="240" spans="1:36" s="7" customFormat="1" outlineLevel="1">
      <c r="A240" s="171"/>
      <c r="B240" s="171"/>
      <c r="C240" s="90"/>
      <c r="D240" s="94" t="s">
        <v>41</v>
      </c>
      <c r="E240" s="182" t="s">
        <v>66</v>
      </c>
      <c r="F240" s="274">
        <v>1722</v>
      </c>
      <c r="G240" s="212" t="s">
        <v>115</v>
      </c>
      <c r="H240" s="191"/>
      <c r="I240" s="190">
        <f t="shared" si="336"/>
        <v>0</v>
      </c>
      <c r="J240" s="191"/>
      <c r="K240" s="190">
        <f t="shared" si="336"/>
        <v>0</v>
      </c>
      <c r="L240" s="191"/>
      <c r="M240" s="190">
        <f t="shared" si="337"/>
        <v>0</v>
      </c>
      <c r="N240" s="191"/>
      <c r="O240" s="190">
        <f t="shared" si="338"/>
        <v>0</v>
      </c>
      <c r="P240" s="191"/>
      <c r="Q240" s="190">
        <f t="shared" si="339"/>
        <v>0</v>
      </c>
      <c r="R240" s="191"/>
      <c r="S240" s="190">
        <f t="shared" si="340"/>
        <v>0</v>
      </c>
      <c r="T240" s="191"/>
      <c r="U240" s="190">
        <f t="shared" si="341"/>
        <v>0</v>
      </c>
      <c r="V240" s="191"/>
      <c r="W240" s="190">
        <f t="shared" si="342"/>
        <v>0</v>
      </c>
      <c r="X240" s="191"/>
      <c r="Y240" s="190">
        <f t="shared" si="343"/>
        <v>0</v>
      </c>
      <c r="Z240" s="191"/>
      <c r="AA240" s="190">
        <f t="shared" si="344"/>
        <v>0</v>
      </c>
      <c r="AB240" s="191"/>
      <c r="AC240" s="190">
        <f t="shared" si="345"/>
        <v>0</v>
      </c>
      <c r="AD240" s="191"/>
      <c r="AE240" s="190">
        <f t="shared" si="346"/>
        <v>0</v>
      </c>
      <c r="AF240" s="238">
        <f t="shared" si="347"/>
        <v>0</v>
      </c>
      <c r="AG240" s="196">
        <f t="shared" si="347"/>
        <v>0</v>
      </c>
      <c r="AH240" s="184"/>
      <c r="AI240" s="185"/>
    </row>
    <row r="241" spans="1:35" s="7" customFormat="1" outlineLevel="1">
      <c r="A241" s="171"/>
      <c r="B241" s="171"/>
      <c r="C241" s="90"/>
      <c r="D241" s="192" t="s">
        <v>71</v>
      </c>
      <c r="E241" s="193" t="s">
        <v>64</v>
      </c>
      <c r="F241" s="473"/>
      <c r="G241" s="202" t="s">
        <v>115</v>
      </c>
      <c r="H241" s="148"/>
      <c r="I241" s="148">
        <f t="shared" si="336"/>
        <v>0</v>
      </c>
      <c r="J241" s="148"/>
      <c r="K241" s="148">
        <f t="shared" si="336"/>
        <v>0</v>
      </c>
      <c r="L241" s="148"/>
      <c r="M241" s="148">
        <f t="shared" si="337"/>
        <v>0</v>
      </c>
      <c r="N241" s="148"/>
      <c r="O241" s="148">
        <f t="shared" si="338"/>
        <v>0</v>
      </c>
      <c r="P241" s="148"/>
      <c r="Q241" s="148">
        <f t="shared" si="339"/>
        <v>0</v>
      </c>
      <c r="R241" s="148"/>
      <c r="S241" s="148">
        <f t="shared" si="340"/>
        <v>0</v>
      </c>
      <c r="T241" s="148"/>
      <c r="U241" s="148">
        <f t="shared" si="341"/>
        <v>0</v>
      </c>
      <c r="V241" s="148"/>
      <c r="W241" s="148">
        <f t="shared" si="342"/>
        <v>0</v>
      </c>
      <c r="X241" s="148"/>
      <c r="Y241" s="148">
        <f t="shared" si="343"/>
        <v>0</v>
      </c>
      <c r="Z241" s="148"/>
      <c r="AA241" s="148">
        <f t="shared" si="344"/>
        <v>0</v>
      </c>
      <c r="AB241" s="148"/>
      <c r="AC241" s="148">
        <f t="shared" si="345"/>
        <v>0</v>
      </c>
      <c r="AD241" s="148"/>
      <c r="AE241" s="148">
        <f t="shared" si="346"/>
        <v>0</v>
      </c>
      <c r="AF241" s="238">
        <f t="shared" si="347"/>
        <v>0</v>
      </c>
      <c r="AG241" s="196">
        <f t="shared" si="347"/>
        <v>0</v>
      </c>
      <c r="AH241" s="184"/>
      <c r="AI241" s="185"/>
    </row>
    <row r="242" spans="1:35" s="7" customFormat="1" outlineLevel="1">
      <c r="A242" s="171"/>
      <c r="B242" s="171"/>
      <c r="C242" s="90"/>
      <c r="D242" s="192" t="s">
        <v>71</v>
      </c>
      <c r="E242" s="193" t="s">
        <v>73</v>
      </c>
      <c r="F242" s="473"/>
      <c r="G242" s="202" t="s">
        <v>115</v>
      </c>
      <c r="H242" s="148"/>
      <c r="I242" s="148">
        <f t="shared" si="336"/>
        <v>0</v>
      </c>
      <c r="J242" s="148"/>
      <c r="K242" s="148">
        <f t="shared" si="336"/>
        <v>0</v>
      </c>
      <c r="L242" s="148"/>
      <c r="M242" s="148">
        <f t="shared" si="337"/>
        <v>0</v>
      </c>
      <c r="N242" s="148"/>
      <c r="O242" s="148">
        <f t="shared" si="338"/>
        <v>0</v>
      </c>
      <c r="P242" s="148"/>
      <c r="Q242" s="148">
        <f t="shared" si="339"/>
        <v>0</v>
      </c>
      <c r="R242" s="148"/>
      <c r="S242" s="148">
        <f t="shared" si="340"/>
        <v>0</v>
      </c>
      <c r="T242" s="148"/>
      <c r="U242" s="148">
        <f t="shared" si="341"/>
        <v>0</v>
      </c>
      <c r="V242" s="148"/>
      <c r="W242" s="148">
        <f t="shared" si="342"/>
        <v>0</v>
      </c>
      <c r="X242" s="148"/>
      <c r="Y242" s="148">
        <f t="shared" si="343"/>
        <v>0</v>
      </c>
      <c r="Z242" s="148"/>
      <c r="AA242" s="148">
        <f t="shared" si="344"/>
        <v>0</v>
      </c>
      <c r="AB242" s="148"/>
      <c r="AC242" s="148">
        <f t="shared" si="345"/>
        <v>0</v>
      </c>
      <c r="AD242" s="148"/>
      <c r="AE242" s="148">
        <f t="shared" si="346"/>
        <v>0</v>
      </c>
      <c r="AF242" s="238">
        <f t="shared" si="347"/>
        <v>0</v>
      </c>
      <c r="AG242" s="196">
        <f t="shared" si="347"/>
        <v>0</v>
      </c>
      <c r="AH242" s="184"/>
      <c r="AI242" s="185"/>
    </row>
    <row r="243" spans="1:35" outlineLevel="1">
      <c r="A243" s="171"/>
      <c r="B243" s="171"/>
      <c r="C243" s="90"/>
      <c r="D243" s="204" t="s">
        <v>42</v>
      </c>
      <c r="E243" s="183"/>
      <c r="F243" s="274">
        <v>104300</v>
      </c>
      <c r="G243" s="212" t="s">
        <v>115</v>
      </c>
      <c r="H243" s="2"/>
      <c r="I243" s="190">
        <f t="shared" si="336"/>
        <v>0</v>
      </c>
      <c r="J243" s="2"/>
      <c r="K243" s="190">
        <f t="shared" si="336"/>
        <v>0</v>
      </c>
      <c r="L243" s="2"/>
      <c r="M243" s="190">
        <f t="shared" si="337"/>
        <v>0</v>
      </c>
      <c r="N243" s="2"/>
      <c r="O243" s="190">
        <f t="shared" si="338"/>
        <v>0</v>
      </c>
      <c r="P243" s="2"/>
      <c r="Q243" s="190">
        <f t="shared" si="339"/>
        <v>0</v>
      </c>
      <c r="R243" s="2"/>
      <c r="S243" s="190">
        <f t="shared" si="340"/>
        <v>0</v>
      </c>
      <c r="T243" s="2"/>
      <c r="U243" s="190">
        <f t="shared" si="341"/>
        <v>0</v>
      </c>
      <c r="V243" s="2"/>
      <c r="W243" s="190">
        <f t="shared" si="342"/>
        <v>0</v>
      </c>
      <c r="X243" s="191"/>
      <c r="Y243" s="190">
        <f t="shared" si="343"/>
        <v>0</v>
      </c>
      <c r="Z243" s="2"/>
      <c r="AA243" s="190">
        <f t="shared" si="344"/>
        <v>0</v>
      </c>
      <c r="AB243" s="2"/>
      <c r="AC243" s="190">
        <f t="shared" si="345"/>
        <v>0</v>
      </c>
      <c r="AD243" s="191"/>
      <c r="AE243" s="190">
        <f t="shared" si="346"/>
        <v>0</v>
      </c>
      <c r="AF243" s="238">
        <f t="shared" si="347"/>
        <v>0</v>
      </c>
      <c r="AG243" s="196">
        <f t="shared" si="347"/>
        <v>0</v>
      </c>
      <c r="AH243" s="184"/>
      <c r="AI243" s="185"/>
    </row>
    <row r="244" spans="1:35" outlineLevel="1">
      <c r="A244" s="171"/>
      <c r="B244" s="171"/>
      <c r="C244" s="90"/>
      <c r="D244" s="204" t="s">
        <v>62</v>
      </c>
      <c r="E244" s="183"/>
      <c r="F244" s="112">
        <v>26100</v>
      </c>
      <c r="G244" s="212" t="s">
        <v>115</v>
      </c>
      <c r="H244" s="2"/>
      <c r="I244" s="190">
        <f t="shared" si="336"/>
        <v>0</v>
      </c>
      <c r="J244" s="2"/>
      <c r="K244" s="190">
        <f t="shared" si="336"/>
        <v>0</v>
      </c>
      <c r="L244" s="2"/>
      <c r="M244" s="190">
        <f t="shared" si="337"/>
        <v>0</v>
      </c>
      <c r="N244" s="2"/>
      <c r="O244" s="190">
        <f t="shared" si="338"/>
        <v>0</v>
      </c>
      <c r="P244" s="2"/>
      <c r="Q244" s="190">
        <f t="shared" si="339"/>
        <v>0</v>
      </c>
      <c r="R244" s="2"/>
      <c r="S244" s="190">
        <f t="shared" si="340"/>
        <v>0</v>
      </c>
      <c r="T244" s="2"/>
      <c r="U244" s="190">
        <f t="shared" si="341"/>
        <v>0</v>
      </c>
      <c r="V244" s="2"/>
      <c r="W244" s="190">
        <f t="shared" si="342"/>
        <v>0</v>
      </c>
      <c r="X244" s="191"/>
      <c r="Y244" s="190">
        <f t="shared" si="343"/>
        <v>0</v>
      </c>
      <c r="Z244" s="2"/>
      <c r="AA244" s="190">
        <f t="shared" si="344"/>
        <v>0</v>
      </c>
      <c r="AB244" s="2"/>
      <c r="AC244" s="190">
        <f t="shared" si="345"/>
        <v>0</v>
      </c>
      <c r="AD244" s="191"/>
      <c r="AE244" s="190">
        <f t="shared" si="346"/>
        <v>0</v>
      </c>
      <c r="AF244" s="238">
        <f t="shared" si="347"/>
        <v>0</v>
      </c>
      <c r="AG244" s="196">
        <f t="shared" si="347"/>
        <v>0</v>
      </c>
      <c r="AH244" s="184"/>
      <c r="AI244" s="185"/>
    </row>
    <row r="245" spans="1:35" outlineLevel="1">
      <c r="A245" s="171"/>
      <c r="B245" s="171"/>
      <c r="C245" s="91" t="s">
        <v>43</v>
      </c>
      <c r="D245" s="204" t="s">
        <v>133</v>
      </c>
      <c r="E245" s="183"/>
      <c r="F245" s="274">
        <v>5520</v>
      </c>
      <c r="G245" s="212" t="s">
        <v>115</v>
      </c>
      <c r="H245" s="189"/>
      <c r="I245" s="190">
        <f t="shared" si="336"/>
        <v>0</v>
      </c>
      <c r="J245" s="189"/>
      <c r="K245" s="190">
        <f t="shared" si="336"/>
        <v>0</v>
      </c>
      <c r="L245" s="189"/>
      <c r="M245" s="190">
        <f t="shared" si="337"/>
        <v>0</v>
      </c>
      <c r="N245" s="189"/>
      <c r="O245" s="190">
        <f t="shared" si="338"/>
        <v>0</v>
      </c>
      <c r="P245" s="189"/>
      <c r="Q245" s="190">
        <f t="shared" si="339"/>
        <v>0</v>
      </c>
      <c r="R245" s="189"/>
      <c r="S245" s="190">
        <f t="shared" si="340"/>
        <v>0</v>
      </c>
      <c r="T245" s="189"/>
      <c r="U245" s="190">
        <f t="shared" si="341"/>
        <v>0</v>
      </c>
      <c r="V245" s="189"/>
      <c r="W245" s="190">
        <f t="shared" si="342"/>
        <v>0</v>
      </c>
      <c r="X245" s="396"/>
      <c r="Y245" s="190">
        <f t="shared" si="343"/>
        <v>0</v>
      </c>
      <c r="Z245" s="189"/>
      <c r="AA245" s="190">
        <f t="shared" si="344"/>
        <v>0</v>
      </c>
      <c r="AB245" s="189"/>
      <c r="AC245" s="190">
        <f t="shared" si="345"/>
        <v>0</v>
      </c>
      <c r="AD245" s="189"/>
      <c r="AE245" s="190">
        <f t="shared" si="346"/>
        <v>0</v>
      </c>
      <c r="AF245" s="238">
        <f t="shared" si="347"/>
        <v>0</v>
      </c>
      <c r="AG245" s="196">
        <f t="shared" si="347"/>
        <v>0</v>
      </c>
      <c r="AH245" s="184"/>
      <c r="AI245" s="185"/>
    </row>
    <row r="246" spans="1:35" outlineLevel="1">
      <c r="A246" s="171"/>
      <c r="B246" s="171"/>
      <c r="C246" s="91" t="s">
        <v>44</v>
      </c>
      <c r="D246" s="205" t="s">
        <v>45</v>
      </c>
      <c r="E246" s="206"/>
      <c r="F246" s="203" t="s">
        <v>115</v>
      </c>
      <c r="G246" s="203" t="s">
        <v>115</v>
      </c>
      <c r="H246" s="2"/>
      <c r="I246" s="191"/>
      <c r="J246" s="2"/>
      <c r="K246" s="191"/>
      <c r="L246" s="2"/>
      <c r="M246" s="191"/>
      <c r="N246" s="2"/>
      <c r="O246" s="191"/>
      <c r="P246" s="2"/>
      <c r="Q246" s="191"/>
      <c r="R246" s="2"/>
      <c r="S246" s="191"/>
      <c r="T246" s="2"/>
      <c r="U246" s="2"/>
      <c r="V246" s="2"/>
      <c r="W246" s="191"/>
      <c r="X246" s="191"/>
      <c r="Y246" s="191"/>
      <c r="Z246" s="2"/>
      <c r="AA246" s="191"/>
      <c r="AB246" s="2"/>
      <c r="AC246" s="191"/>
      <c r="AD246" s="191"/>
      <c r="AE246" s="191"/>
      <c r="AF246" s="238">
        <f t="shared" si="347"/>
        <v>0</v>
      </c>
      <c r="AG246" s="196">
        <f t="shared" si="347"/>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47"/>
        <v>0</v>
      </c>
      <c r="AG247" s="196">
        <f t="shared" si="347"/>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47"/>
        <v>0</v>
      </c>
      <c r="AG248" s="196">
        <f t="shared" si="347"/>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47"/>
        <v>0</v>
      </c>
      <c r="AG249" s="196">
        <f t="shared" si="347"/>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238">
        <f t="shared" si="347"/>
        <v>0</v>
      </c>
      <c r="AG250" s="196">
        <f t="shared" si="347"/>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191"/>
      <c r="Q251" s="2"/>
      <c r="R251" s="191"/>
      <c r="S251" s="191"/>
      <c r="T251" s="191"/>
      <c r="U251" s="2"/>
      <c r="V251" s="191"/>
      <c r="W251" s="191"/>
      <c r="X251" s="191"/>
      <c r="Y251" s="191"/>
      <c r="Z251" s="191"/>
      <c r="AA251" s="191"/>
      <c r="AB251" s="191"/>
      <c r="AC251" s="191"/>
      <c r="AD251" s="191"/>
      <c r="AE251" s="191"/>
      <c r="AF251" s="238">
        <f t="shared" si="347"/>
        <v>0</v>
      </c>
      <c r="AG251" s="196">
        <f t="shared" si="347"/>
        <v>0</v>
      </c>
      <c r="AH251" s="184"/>
      <c r="AI251" s="185"/>
    </row>
    <row r="252" spans="1:35" outlineLevel="1">
      <c r="A252" s="171"/>
      <c r="B252" s="171"/>
      <c r="C252" s="94" t="s">
        <v>95</v>
      </c>
      <c r="D252" s="207" t="s">
        <v>135</v>
      </c>
      <c r="E252" s="183"/>
      <c r="F252" s="109">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47"/>
        <v>0</v>
      </c>
      <c r="AG252" s="196">
        <f t="shared" si="347"/>
        <v>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47"/>
        <v>0</v>
      </c>
      <c r="AG253" s="196">
        <f t="shared" si="347"/>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47"/>
        <v>0</v>
      </c>
      <c r="AG254" s="196">
        <f t="shared" si="347"/>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47"/>
        <v>0</v>
      </c>
      <c r="AG255" s="196">
        <f t="shared" si="347"/>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47"/>
        <v>0</v>
      </c>
      <c r="AG256" s="196">
        <f t="shared" si="347"/>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47"/>
        <v>0</v>
      </c>
      <c r="AG257" s="214">
        <f t="shared" si="347"/>
        <v>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47"/>
        <v>0</v>
      </c>
      <c r="AG258" s="214">
        <f t="shared" si="347"/>
        <v>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47"/>
        <v>0</v>
      </c>
      <c r="AG259" s="215">
        <f t="shared" si="347"/>
        <v>0</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47"/>
        <v>0</v>
      </c>
      <c r="AG260" s="215">
        <f t="shared" si="347"/>
        <v>0</v>
      </c>
      <c r="AH260" s="197"/>
      <c r="AI260" s="197"/>
    </row>
    <row r="261" spans="1:35">
      <c r="A261" s="188" t="s">
        <v>52</v>
      </c>
      <c r="B261" s="188" t="s">
        <v>53</v>
      </c>
      <c r="C261" s="91" t="s">
        <v>54</v>
      </c>
      <c r="D261" s="91" t="s">
        <v>55</v>
      </c>
      <c r="E261" s="93" t="s">
        <v>156</v>
      </c>
      <c r="F261" s="110">
        <v>8580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47"/>
        <v>0</v>
      </c>
      <c r="AG261" s="196">
        <f t="shared" si="347"/>
        <v>0</v>
      </c>
      <c r="AH261" s="197"/>
      <c r="AI261" s="197"/>
    </row>
    <row r="262" spans="1:35">
      <c r="A262" s="171"/>
      <c r="B262" s="171"/>
      <c r="C262" s="90" t="s">
        <v>164</v>
      </c>
      <c r="D262" s="90"/>
      <c r="E262" s="93" t="s">
        <v>158</v>
      </c>
      <c r="F262" s="110">
        <v>4290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47"/>
        <v>0</v>
      </c>
      <c r="AG262" s="196">
        <f t="shared" si="347"/>
        <v>0</v>
      </c>
      <c r="AH262" s="197"/>
      <c r="AI262" s="197"/>
    </row>
    <row r="263" spans="1:35">
      <c r="A263" s="171"/>
      <c r="B263" s="171"/>
      <c r="C263" s="90" t="s">
        <v>167</v>
      </c>
      <c r="D263" s="90"/>
      <c r="E263" s="93" t="s">
        <v>157</v>
      </c>
      <c r="F263" s="110"/>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47"/>
        <v>0</v>
      </c>
      <c r="AG263" s="196">
        <f t="shared" si="347"/>
        <v>0</v>
      </c>
      <c r="AH263" s="197"/>
      <c r="AI263" s="197"/>
    </row>
    <row r="264" spans="1:35">
      <c r="A264" s="171"/>
      <c r="B264" s="171"/>
      <c r="C264" s="90" t="s">
        <v>168</v>
      </c>
      <c r="D264" s="90"/>
      <c r="E264" s="93" t="s">
        <v>159</v>
      </c>
      <c r="F264" s="110"/>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47"/>
        <v>0</v>
      </c>
      <c r="AG264" s="196">
        <f t="shared" si="347"/>
        <v>0</v>
      </c>
      <c r="AH264" s="197"/>
      <c r="AI264" s="197"/>
    </row>
    <row r="265" spans="1:35">
      <c r="A265" s="171"/>
      <c r="B265" s="171"/>
      <c r="C265" s="90"/>
      <c r="D265" s="176"/>
      <c r="E265" s="198" t="s">
        <v>22</v>
      </c>
      <c r="F265" s="136"/>
      <c r="G265" s="155" t="s">
        <v>115</v>
      </c>
      <c r="H265" s="147">
        <f t="shared" ref="H265:AE265" si="348">SUM(H261:H264)</f>
        <v>0</v>
      </c>
      <c r="I265" s="147">
        <f t="shared" si="348"/>
        <v>0</v>
      </c>
      <c r="J265" s="147">
        <f t="shared" si="348"/>
        <v>0</v>
      </c>
      <c r="K265" s="147">
        <f t="shared" si="348"/>
        <v>0</v>
      </c>
      <c r="L265" s="147">
        <f t="shared" si="348"/>
        <v>0</v>
      </c>
      <c r="M265" s="147">
        <f t="shared" si="348"/>
        <v>0</v>
      </c>
      <c r="N265" s="147">
        <f t="shared" si="348"/>
        <v>0</v>
      </c>
      <c r="O265" s="147">
        <f t="shared" si="348"/>
        <v>0</v>
      </c>
      <c r="P265" s="147">
        <f t="shared" si="348"/>
        <v>0</v>
      </c>
      <c r="Q265" s="147">
        <f t="shared" si="348"/>
        <v>0</v>
      </c>
      <c r="R265" s="147">
        <f t="shared" si="348"/>
        <v>0</v>
      </c>
      <c r="S265" s="147">
        <f t="shared" si="348"/>
        <v>0</v>
      </c>
      <c r="T265" s="147">
        <f t="shared" si="348"/>
        <v>0</v>
      </c>
      <c r="U265" s="147">
        <f t="shared" si="348"/>
        <v>0</v>
      </c>
      <c r="V265" s="147">
        <f t="shared" si="348"/>
        <v>0</v>
      </c>
      <c r="W265" s="147">
        <f t="shared" si="348"/>
        <v>0</v>
      </c>
      <c r="X265" s="147">
        <f t="shared" si="348"/>
        <v>0</v>
      </c>
      <c r="Y265" s="147">
        <f t="shared" si="348"/>
        <v>0</v>
      </c>
      <c r="Z265" s="147">
        <f t="shared" si="348"/>
        <v>0</v>
      </c>
      <c r="AA265" s="147">
        <f t="shared" si="348"/>
        <v>0</v>
      </c>
      <c r="AB265" s="147">
        <f t="shared" si="348"/>
        <v>0</v>
      </c>
      <c r="AC265" s="147">
        <f t="shared" si="348"/>
        <v>0</v>
      </c>
      <c r="AD265" s="147">
        <f t="shared" si="348"/>
        <v>0</v>
      </c>
      <c r="AE265" s="147">
        <f t="shared" si="348"/>
        <v>0</v>
      </c>
      <c r="AF265" s="238">
        <f t="shared" si="347"/>
        <v>0</v>
      </c>
      <c r="AG265" s="196">
        <f t="shared" si="347"/>
        <v>0</v>
      </c>
      <c r="AH265" s="197"/>
      <c r="AI265" s="197"/>
    </row>
    <row r="266" spans="1:35">
      <c r="A266" s="171"/>
      <c r="B266" s="171"/>
      <c r="C266" s="90"/>
      <c r="D266" s="91" t="s">
        <v>56</v>
      </c>
      <c r="E266" s="93" t="s">
        <v>156</v>
      </c>
      <c r="F266" s="110">
        <v>8580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47"/>
        <v>0</v>
      </c>
      <c r="AG266" s="196">
        <f t="shared" si="347"/>
        <v>0</v>
      </c>
      <c r="AH266" s="197"/>
      <c r="AI266" s="197"/>
    </row>
    <row r="267" spans="1:35">
      <c r="A267" s="171"/>
      <c r="B267" s="171"/>
      <c r="C267" s="90"/>
      <c r="D267" s="90"/>
      <c r="E267" s="93" t="s">
        <v>158</v>
      </c>
      <c r="F267" s="110">
        <v>4290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47"/>
        <v>0</v>
      </c>
      <c r="AG267" s="196">
        <f t="shared" si="347"/>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47"/>
        <v>0</v>
      </c>
      <c r="AG268" s="196">
        <f t="shared" si="347"/>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47"/>
        <v>0</v>
      </c>
      <c r="AG269" s="196">
        <f t="shared" si="347"/>
        <v>0</v>
      </c>
      <c r="AH269" s="197"/>
      <c r="AI269" s="197"/>
    </row>
    <row r="270" spans="1:35">
      <c r="A270" s="171"/>
      <c r="B270" s="171"/>
      <c r="C270" s="90"/>
      <c r="D270" s="90"/>
      <c r="E270" s="199" t="s">
        <v>22</v>
      </c>
      <c r="F270" s="132"/>
      <c r="G270" s="155" t="s">
        <v>115</v>
      </c>
      <c r="H270" s="147">
        <f t="shared" ref="H270:AE270" si="349">SUM(H266:H269)</f>
        <v>0</v>
      </c>
      <c r="I270" s="147">
        <f t="shared" si="349"/>
        <v>0</v>
      </c>
      <c r="J270" s="147">
        <f t="shared" si="349"/>
        <v>0</v>
      </c>
      <c r="K270" s="147">
        <f t="shared" si="349"/>
        <v>0</v>
      </c>
      <c r="L270" s="147">
        <f t="shared" si="349"/>
        <v>0</v>
      </c>
      <c r="M270" s="147">
        <f t="shared" si="349"/>
        <v>0</v>
      </c>
      <c r="N270" s="147">
        <f t="shared" si="349"/>
        <v>0</v>
      </c>
      <c r="O270" s="147">
        <f t="shared" si="349"/>
        <v>0</v>
      </c>
      <c r="P270" s="147">
        <f t="shared" si="349"/>
        <v>0</v>
      </c>
      <c r="Q270" s="147">
        <f t="shared" si="349"/>
        <v>0</v>
      </c>
      <c r="R270" s="147">
        <f t="shared" si="349"/>
        <v>0</v>
      </c>
      <c r="S270" s="147">
        <f t="shared" si="349"/>
        <v>0</v>
      </c>
      <c r="T270" s="147">
        <f t="shared" si="349"/>
        <v>0</v>
      </c>
      <c r="U270" s="147">
        <f t="shared" si="349"/>
        <v>0</v>
      </c>
      <c r="V270" s="147">
        <f t="shared" si="349"/>
        <v>0</v>
      </c>
      <c r="W270" s="147">
        <f t="shared" si="349"/>
        <v>0</v>
      </c>
      <c r="X270" s="147">
        <f t="shared" si="349"/>
        <v>0</v>
      </c>
      <c r="Y270" s="147">
        <f t="shared" si="349"/>
        <v>0</v>
      </c>
      <c r="Z270" s="147">
        <f t="shared" si="349"/>
        <v>0</v>
      </c>
      <c r="AA270" s="147">
        <f t="shared" si="349"/>
        <v>0</v>
      </c>
      <c r="AB270" s="147">
        <f t="shared" si="349"/>
        <v>0</v>
      </c>
      <c r="AC270" s="147">
        <f t="shared" si="349"/>
        <v>0</v>
      </c>
      <c r="AD270" s="147">
        <f t="shared" si="349"/>
        <v>0</v>
      </c>
      <c r="AE270" s="147">
        <f t="shared" si="349"/>
        <v>0</v>
      </c>
      <c r="AF270" s="238">
        <f t="shared" si="347"/>
        <v>0</v>
      </c>
      <c r="AG270" s="196">
        <f t="shared" si="347"/>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50">SUM(L270,L265)</f>
        <v>0</v>
      </c>
      <c r="M271" s="139">
        <f t="shared" si="350"/>
        <v>0</v>
      </c>
      <c r="N271" s="139">
        <f t="shared" si="350"/>
        <v>0</v>
      </c>
      <c r="O271" s="139">
        <f t="shared" si="350"/>
        <v>0</v>
      </c>
      <c r="P271" s="139">
        <f t="shared" si="350"/>
        <v>0</v>
      </c>
      <c r="Q271" s="139">
        <f t="shared" si="350"/>
        <v>0</v>
      </c>
      <c r="R271" s="139">
        <f t="shared" si="350"/>
        <v>0</v>
      </c>
      <c r="S271" s="139">
        <f t="shared" si="350"/>
        <v>0</v>
      </c>
      <c r="T271" s="139">
        <f>SUM(T270,T265)</f>
        <v>0</v>
      </c>
      <c r="U271" s="139">
        <f>SUM(U270,U265)</f>
        <v>0</v>
      </c>
      <c r="V271" s="139">
        <f t="shared" si="350"/>
        <v>0</v>
      </c>
      <c r="W271" s="139">
        <f>SUM(W270,W265)</f>
        <v>0</v>
      </c>
      <c r="X271" s="139">
        <f t="shared" si="350"/>
        <v>0</v>
      </c>
      <c r="Y271" s="139">
        <f t="shared" si="350"/>
        <v>0</v>
      </c>
      <c r="Z271" s="139">
        <f>SUM(Z270,Z265)</f>
        <v>0</v>
      </c>
      <c r="AA271" s="139">
        <f>SUM(AA270,AA265)</f>
        <v>0</v>
      </c>
      <c r="AB271" s="139">
        <f t="shared" si="350"/>
        <v>0</v>
      </c>
      <c r="AC271" s="139">
        <f>SUM(AC270,AC265)</f>
        <v>0</v>
      </c>
      <c r="AD271" s="139">
        <f t="shared" si="350"/>
        <v>0</v>
      </c>
      <c r="AE271" s="139">
        <f t="shared" si="350"/>
        <v>0</v>
      </c>
      <c r="AF271" s="240">
        <f t="shared" si="347"/>
        <v>0</v>
      </c>
      <c r="AG271" s="214">
        <f t="shared" si="347"/>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47"/>
        <v>0</v>
      </c>
      <c r="AG272" s="215">
        <f t="shared" si="347"/>
        <v>0</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47"/>
        <v>0</v>
      </c>
      <c r="AG273" s="215">
        <f t="shared" si="347"/>
        <v>0</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165"/>
      <c r="AI275" s="165"/>
    </row>
    <row r="276" spans="1:35">
      <c r="F276" s="6"/>
      <c r="G276" s="6"/>
      <c r="H276" s="39"/>
      <c r="I276" s="9"/>
      <c r="J276" s="39"/>
      <c r="K276" s="9"/>
      <c r="L276" s="39"/>
      <c r="M276" s="9"/>
      <c r="AE276" s="34"/>
    </row>
    <row r="277" spans="1:35">
      <c r="F277" s="6"/>
      <c r="G277" s="6"/>
      <c r="AA277" s="34"/>
      <c r="AF277" s="241" t="s">
        <v>181</v>
      </c>
      <c r="AG277" s="242">
        <f>(AG235+AG271)-(AI115+AI174)</f>
        <v>0</v>
      </c>
    </row>
    <row r="278" spans="1:35">
      <c r="F278" s="6"/>
      <c r="G278" s="6"/>
      <c r="AF278" s="241" t="s">
        <v>181</v>
      </c>
      <c r="AG278" s="242">
        <f>AG257-AI160</f>
        <v>0</v>
      </c>
    </row>
    <row r="279" spans="1:35">
      <c r="F279" s="6"/>
      <c r="G279" s="6"/>
      <c r="AF279" s="241" t="s">
        <v>182</v>
      </c>
      <c r="AG279" s="242">
        <f>SUM(AG277:AG278)</f>
        <v>0</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CC"/>
    <pageSetUpPr fitToPage="1"/>
  </sheetPr>
  <dimension ref="A1:AL295"/>
  <sheetViews>
    <sheetView workbookViewId="0"/>
  </sheetViews>
  <sheetFormatPr defaultColWidth="9" defaultRowHeight="13.2" outlineLevelRow="1" outlineLevelCol="1"/>
  <cols>
    <col min="1" max="1" width="8.6640625" style="6" customWidth="1" outlineLevel="1"/>
    <col min="2" max="2" width="6.6640625" style="6" customWidth="1" outlineLevel="1"/>
    <col min="3" max="3" width="12.6640625" style="64" customWidth="1"/>
    <col min="4" max="4" width="18.88671875" style="64" customWidth="1"/>
    <col min="5" max="5" width="10" style="64" customWidth="1"/>
    <col min="6" max="7" width="9" style="7" customWidth="1"/>
    <col min="8" max="8" width="8.88671875" style="38" customWidth="1"/>
    <col min="9" max="9" width="13.109375" style="6" customWidth="1"/>
    <col min="10" max="10" width="8.88671875" style="38" customWidth="1"/>
    <col min="11" max="11" width="13.109375" style="6" customWidth="1"/>
    <col min="12" max="12" width="8.88671875" style="38" customWidth="1"/>
    <col min="13" max="13" width="13.109375" style="6" customWidth="1"/>
    <col min="14" max="14" width="8.88671875" style="38" customWidth="1"/>
    <col min="15" max="15" width="13.109375" style="6" customWidth="1"/>
    <col min="16" max="16" width="8.88671875" style="38" customWidth="1"/>
    <col min="17" max="17" width="13.109375" style="6" customWidth="1"/>
    <col min="18" max="18" width="8.88671875" style="38" customWidth="1"/>
    <col min="19" max="19" width="13.109375" style="6" customWidth="1"/>
    <col min="20" max="20" width="8.88671875" style="38" customWidth="1"/>
    <col min="21" max="21" width="13.109375" style="6" customWidth="1"/>
    <col min="22" max="22" width="8.88671875" style="38" customWidth="1"/>
    <col min="23" max="23" width="13.109375" style="6" customWidth="1"/>
    <col min="24" max="24" width="8.88671875" style="38" customWidth="1"/>
    <col min="25" max="25" width="13.109375" style="6" customWidth="1"/>
    <col min="26" max="26" width="8.88671875" style="38" customWidth="1"/>
    <col min="27" max="27" width="13.109375" style="6" customWidth="1"/>
    <col min="28" max="28" width="8.88671875" style="38" customWidth="1"/>
    <col min="29" max="29" width="13.109375" style="6" customWidth="1"/>
    <col min="30" max="30" width="8.88671875" style="38" customWidth="1"/>
    <col min="31" max="31" width="13.109375" style="6" customWidth="1"/>
    <col min="32" max="32" width="11.77734375" style="217" customWidth="1"/>
    <col min="33" max="33" width="15.109375" style="6" customWidth="1"/>
    <col min="34" max="34" width="11" style="38" customWidth="1"/>
    <col min="35" max="35" width="15" style="6" customWidth="1"/>
    <col min="36" max="38" width="11" style="6" customWidth="1"/>
    <col min="39" max="16384" width="9" style="6"/>
  </cols>
  <sheetData>
    <row r="1" spans="1:35" s="7" customFormat="1" ht="15" customHeight="1">
      <c r="A1" s="53" t="s">
        <v>119</v>
      </c>
      <c r="C1" s="63"/>
      <c r="D1" s="63"/>
      <c r="E1" s="63"/>
      <c r="H1" s="45"/>
      <c r="J1" s="45"/>
      <c r="L1" s="45"/>
      <c r="N1" s="45"/>
      <c r="P1" s="45"/>
      <c r="R1" s="45"/>
      <c r="T1" s="45"/>
      <c r="V1" s="45"/>
      <c r="X1" s="45"/>
      <c r="Z1" s="45"/>
      <c r="AB1" s="45"/>
      <c r="AD1" s="45"/>
      <c r="AF1" s="216"/>
      <c r="AH1" s="45"/>
    </row>
    <row r="3" spans="1:35">
      <c r="A3" s="6" t="s">
        <v>23</v>
      </c>
      <c r="B3" s="8" t="s">
        <v>225</v>
      </c>
    </row>
    <row r="4" spans="1:35">
      <c r="A4" s="6" t="s">
        <v>113</v>
      </c>
      <c r="B4" s="54" t="s">
        <v>227</v>
      </c>
      <c r="I4" s="49" t="s">
        <v>11</v>
      </c>
      <c r="J4" s="97"/>
      <c r="K4" s="49" t="s">
        <v>102</v>
      </c>
      <c r="L4" s="97"/>
      <c r="M4" s="49" t="s">
        <v>0</v>
      </c>
      <c r="N4" s="97"/>
      <c r="O4" s="49" t="s">
        <v>1</v>
      </c>
      <c r="P4" s="97"/>
      <c r="Q4" s="49" t="s">
        <v>2</v>
      </c>
      <c r="R4" s="97"/>
      <c r="S4" s="49" t="s">
        <v>3</v>
      </c>
      <c r="T4" s="97"/>
      <c r="U4" s="49" t="s">
        <v>4</v>
      </c>
      <c r="V4" s="97"/>
      <c r="W4" s="49" t="s">
        <v>5</v>
      </c>
      <c r="X4" s="97"/>
      <c r="Y4" s="49" t="s">
        <v>6</v>
      </c>
      <c r="Z4" s="97"/>
      <c r="AA4" s="49" t="s">
        <v>7</v>
      </c>
      <c r="AB4" s="97"/>
      <c r="AC4" s="49" t="s">
        <v>8</v>
      </c>
      <c r="AD4" s="97"/>
      <c r="AE4" s="49" t="s">
        <v>9</v>
      </c>
      <c r="AF4" s="218"/>
      <c r="AG4" s="49" t="s">
        <v>60</v>
      </c>
    </row>
    <row r="5" spans="1:35">
      <c r="A5" s="6" t="s">
        <v>120</v>
      </c>
      <c r="B5" s="54" t="s">
        <v>226</v>
      </c>
      <c r="H5" s="56" t="s">
        <v>123</v>
      </c>
      <c r="I5" s="18"/>
      <c r="K5" s="18"/>
      <c r="M5" s="18"/>
      <c r="O5" s="18"/>
      <c r="Q5" s="18"/>
      <c r="S5" s="18"/>
      <c r="U5" s="18"/>
      <c r="W5" s="18"/>
      <c r="X5" s="39"/>
      <c r="Y5" s="18"/>
      <c r="Z5" s="39"/>
      <c r="AA5" s="18"/>
      <c r="AB5" s="39"/>
      <c r="AC5" s="18"/>
      <c r="AD5" s="39"/>
      <c r="AE5" s="18"/>
      <c r="AG5" s="18">
        <f t="shared" ref="AG5:AG7" si="0">SUM(I5:AE5)</f>
        <v>0</v>
      </c>
      <c r="AI5" s="49"/>
    </row>
    <row r="6" spans="1:35">
      <c r="A6" s="6" t="s">
        <v>116</v>
      </c>
      <c r="B6" s="52">
        <v>80</v>
      </c>
      <c r="H6" s="56" t="s">
        <v>122</v>
      </c>
      <c r="I6" s="21"/>
      <c r="K6" s="21"/>
      <c r="L6" s="39"/>
      <c r="M6" s="21"/>
      <c r="N6" s="39"/>
      <c r="O6" s="21"/>
      <c r="P6" s="39"/>
      <c r="Q6" s="21"/>
      <c r="R6" s="39"/>
      <c r="S6" s="21"/>
      <c r="T6" s="39"/>
      <c r="U6" s="21"/>
      <c r="V6" s="39"/>
      <c r="W6" s="21"/>
      <c r="X6" s="39"/>
      <c r="Y6" s="21"/>
      <c r="Z6" s="39"/>
      <c r="AA6" s="21"/>
      <c r="AB6" s="39"/>
      <c r="AC6" s="21"/>
      <c r="AD6" s="39"/>
      <c r="AE6" s="21"/>
      <c r="AG6" s="18">
        <f t="shared" si="0"/>
        <v>0</v>
      </c>
      <c r="AH6" s="48"/>
    </row>
    <row r="7" spans="1:35">
      <c r="A7" s="6" t="s">
        <v>117</v>
      </c>
      <c r="B7" s="152">
        <v>65</v>
      </c>
      <c r="H7" s="56" t="s">
        <v>69</v>
      </c>
      <c r="I7" s="21"/>
      <c r="K7" s="21"/>
      <c r="L7" s="39"/>
      <c r="M7" s="21"/>
      <c r="N7" s="39"/>
      <c r="O7" s="21"/>
      <c r="P7" s="39"/>
      <c r="Q7" s="21"/>
      <c r="R7" s="39"/>
      <c r="S7" s="21"/>
      <c r="T7" s="39"/>
      <c r="U7" s="21"/>
      <c r="V7" s="39"/>
      <c r="W7" s="21"/>
      <c r="X7" s="39"/>
      <c r="Y7" s="21"/>
      <c r="Z7" s="39"/>
      <c r="AA7" s="21"/>
      <c r="AB7" s="39"/>
      <c r="AC7" s="21"/>
      <c r="AD7" s="39"/>
      <c r="AE7" s="21"/>
      <c r="AG7" s="18">
        <f t="shared" si="0"/>
        <v>0</v>
      </c>
      <c r="AH7" s="48"/>
    </row>
    <row r="8" spans="1:35">
      <c r="A8" s="6" t="s">
        <v>197</v>
      </c>
      <c r="B8" s="244" t="s">
        <v>228</v>
      </c>
      <c r="D8" s="65"/>
      <c r="H8" s="10" t="s">
        <v>126</v>
      </c>
      <c r="I8" s="25">
        <f>$B$7-I9-I6-I7-I10</f>
        <v>65</v>
      </c>
      <c r="K8" s="25">
        <f>$B$7-K9-K6-K7-K10</f>
        <v>65</v>
      </c>
      <c r="M8" s="25">
        <f>$B$7-M9-M6-M7-M10</f>
        <v>65</v>
      </c>
      <c r="O8" s="25">
        <f>$B$7-O9-O6-O7-O10</f>
        <v>65</v>
      </c>
      <c r="Q8" s="25">
        <f>$B$7-Q9-Q6-Q7-Q10</f>
        <v>65</v>
      </c>
      <c r="S8" s="25">
        <f>$B$7-S9-S6-S7-S10</f>
        <v>65</v>
      </c>
      <c r="U8" s="25">
        <f>$B$7-U9-U6-U7-U10</f>
        <v>65</v>
      </c>
      <c r="W8" s="25">
        <f>$B$7-W9-W6-W7-W10</f>
        <v>65</v>
      </c>
      <c r="Y8" s="25">
        <f>$B$7-Y9-Y6-Y7-Y10</f>
        <v>65</v>
      </c>
      <c r="AA8" s="25">
        <f>$B$7-AA9-AA6-AA7-AA10</f>
        <v>65</v>
      </c>
      <c r="AC8" s="25">
        <f>$B$7-AC9-AC6-AC7-AC10</f>
        <v>65</v>
      </c>
      <c r="AE8" s="25">
        <f>$B$7-AE9-AE6-AE7-AE10</f>
        <v>65</v>
      </c>
      <c r="AG8" s="18">
        <f t="shared" ref="AG8:AG10" si="1">SUM(I8:AE8)</f>
        <v>780</v>
      </c>
      <c r="AH8" s="48"/>
    </row>
    <row r="9" spans="1:35">
      <c r="D9" s="65"/>
      <c r="H9" s="10" t="s">
        <v>124</v>
      </c>
      <c r="I9" s="21"/>
      <c r="K9" s="21"/>
      <c r="L9" s="39"/>
      <c r="M9" s="21"/>
      <c r="N9" s="39"/>
      <c r="O9" s="21"/>
      <c r="P9" s="39"/>
      <c r="Q9" s="21"/>
      <c r="R9" s="39"/>
      <c r="S9" s="21"/>
      <c r="T9" s="39"/>
      <c r="U9" s="21"/>
      <c r="V9" s="39"/>
      <c r="W9" s="21"/>
      <c r="X9" s="39"/>
      <c r="Y9" s="21"/>
      <c r="Z9" s="39"/>
      <c r="AA9" s="21"/>
      <c r="AB9" s="39"/>
      <c r="AC9" s="21"/>
      <c r="AD9" s="39"/>
      <c r="AE9" s="21"/>
      <c r="AG9" s="18">
        <f t="shared" si="1"/>
        <v>0</v>
      </c>
      <c r="AH9" s="48"/>
    </row>
    <row r="10" spans="1:35">
      <c r="D10" s="65"/>
      <c r="H10" s="10" t="s">
        <v>125</v>
      </c>
      <c r="I10" s="21"/>
      <c r="K10" s="21"/>
      <c r="L10" s="39"/>
      <c r="M10" s="21"/>
      <c r="N10" s="39"/>
      <c r="O10" s="21"/>
      <c r="P10" s="39"/>
      <c r="Q10" s="21"/>
      <c r="R10" s="39"/>
      <c r="S10" s="21"/>
      <c r="T10" s="39"/>
      <c r="U10" s="21"/>
      <c r="V10" s="39"/>
      <c r="W10" s="21"/>
      <c r="X10" s="39"/>
      <c r="Y10" s="21"/>
      <c r="Z10" s="39"/>
      <c r="AA10" s="21"/>
      <c r="AB10" s="39"/>
      <c r="AC10" s="21"/>
      <c r="AD10" s="39"/>
      <c r="AE10" s="21"/>
      <c r="AG10" s="18">
        <f t="shared" si="1"/>
        <v>0</v>
      </c>
      <c r="AH10" s="48"/>
    </row>
    <row r="11" spans="1:35">
      <c r="H11" s="56" t="s">
        <v>24</v>
      </c>
      <c r="I11" s="17">
        <f>(H237*30+H238)+(H239*30+H240)</f>
        <v>0</v>
      </c>
      <c r="K11" s="17">
        <f>(J237*30+J238)+(J239*30+J240)</f>
        <v>0</v>
      </c>
      <c r="M11" s="17">
        <f>(L237*30+L238)+(L239*30+L240)</f>
        <v>0</v>
      </c>
      <c r="O11" s="17">
        <f>(N237*31+N238)+(N239*31+N240)</f>
        <v>0</v>
      </c>
      <c r="Q11" s="17">
        <f>(P237*31+P238)+(P239*31+P240)</f>
        <v>0</v>
      </c>
      <c r="S11" s="17">
        <f>(R237*30+R238)+(R239*30+R240)</f>
        <v>0</v>
      </c>
      <c r="U11" s="17">
        <f>(T237*31+T238)+(T239*31+T240)</f>
        <v>0</v>
      </c>
      <c r="W11" s="17">
        <f>(V237*30+V238)+(V239*30+V240)</f>
        <v>0</v>
      </c>
      <c r="Y11" s="17">
        <f>(X237*31+X238)+(X239*31+X240)</f>
        <v>0</v>
      </c>
      <c r="AA11" s="17">
        <f>(Z237*31+Z238)+(Z239*31+Z240)</f>
        <v>0</v>
      </c>
      <c r="AC11" s="17">
        <f>(AB237*28+AB238)+(AB239*28+AB240)</f>
        <v>0</v>
      </c>
      <c r="AE11" s="17">
        <f>AD237*31+AD238+(AD239*31+AD240)</f>
        <v>0</v>
      </c>
      <c r="AG11" s="18">
        <f>SUM(I11:AE11)</f>
        <v>0</v>
      </c>
    </row>
    <row r="12" spans="1:35">
      <c r="A12" s="55" t="s">
        <v>184</v>
      </c>
    </row>
    <row r="13" spans="1:35" s="49" customFormat="1">
      <c r="A13" s="11" t="s">
        <v>25</v>
      </c>
      <c r="B13" s="11" t="s">
        <v>26</v>
      </c>
      <c r="C13" s="66" t="s">
        <v>27</v>
      </c>
      <c r="D13" s="66" t="s">
        <v>28</v>
      </c>
      <c r="E13" s="66"/>
      <c r="F13" s="12" t="s">
        <v>10</v>
      </c>
      <c r="G13" s="50" t="s">
        <v>154</v>
      </c>
      <c r="H13" s="97" t="s">
        <v>165</v>
      </c>
      <c r="I13" s="49" t="s">
        <v>166</v>
      </c>
      <c r="J13" s="97"/>
      <c r="K13" s="49" t="s">
        <v>104</v>
      </c>
      <c r="L13" s="98"/>
      <c r="M13" s="99" t="s">
        <v>12</v>
      </c>
      <c r="N13" s="97"/>
      <c r="O13" s="49" t="s">
        <v>13</v>
      </c>
      <c r="P13" s="97"/>
      <c r="Q13" s="49" t="s">
        <v>14</v>
      </c>
      <c r="R13" s="97"/>
      <c r="S13" s="49" t="s">
        <v>15</v>
      </c>
      <c r="T13" s="97"/>
      <c r="U13" s="49" t="s">
        <v>16</v>
      </c>
      <c r="V13" s="97"/>
      <c r="W13" s="49" t="s">
        <v>17</v>
      </c>
      <c r="X13" s="97"/>
      <c r="Y13" s="49" t="s">
        <v>18</v>
      </c>
      <c r="Z13" s="97"/>
      <c r="AA13" s="49" t="s">
        <v>19</v>
      </c>
      <c r="AB13" s="97"/>
      <c r="AC13" s="49" t="s">
        <v>20</v>
      </c>
      <c r="AD13" s="97"/>
      <c r="AE13" s="49" t="s">
        <v>21</v>
      </c>
      <c r="AF13" s="218"/>
      <c r="AG13" s="49" t="s">
        <v>153</v>
      </c>
      <c r="AH13" s="97"/>
      <c r="AI13" s="49" t="s">
        <v>22</v>
      </c>
    </row>
    <row r="14" spans="1:35">
      <c r="A14" s="13" t="s">
        <v>29</v>
      </c>
      <c r="B14" s="13" t="s">
        <v>30</v>
      </c>
      <c r="C14" s="67" t="s">
        <v>59</v>
      </c>
      <c r="D14" s="26" t="s">
        <v>31</v>
      </c>
      <c r="E14" s="69" t="s">
        <v>97</v>
      </c>
      <c r="F14" s="274">
        <f>558395-F60-F66</f>
        <v>543175</v>
      </c>
      <c r="G14" s="107" t="s">
        <v>127</v>
      </c>
      <c r="H14" s="247"/>
      <c r="I14" s="3">
        <f>ROUNDDOWN($F14*H14,0)</f>
        <v>0</v>
      </c>
      <c r="J14" s="247"/>
      <c r="K14" s="3">
        <f>ROUNDDOWN($F14*J14,0)</f>
        <v>0</v>
      </c>
      <c r="L14" s="248"/>
      <c r="M14" s="3">
        <f>ROUNDDOWN($F14*L14,0)</f>
        <v>0</v>
      </c>
      <c r="N14" s="247"/>
      <c r="O14" s="3">
        <f>ROUNDDOWN($F14*N14,0)</f>
        <v>0</v>
      </c>
      <c r="P14" s="116"/>
      <c r="Q14" s="3">
        <f>ROUNDDOWN($F14*P14,0)</f>
        <v>0</v>
      </c>
      <c r="R14" s="115"/>
      <c r="S14" s="3">
        <f>ROUNDDOWN($F14*R14,0)</f>
        <v>0</v>
      </c>
      <c r="T14" s="116"/>
      <c r="U14" s="3">
        <f>ROUNDDOWN($F14*T14,0)</f>
        <v>0</v>
      </c>
      <c r="V14" s="116"/>
      <c r="W14" s="3">
        <f>ROUNDDOWN($F14*V14,0)</f>
        <v>0</v>
      </c>
      <c r="X14" s="116"/>
      <c r="Y14" s="3">
        <f>ROUNDDOWN($F14*X14,0)</f>
        <v>0</v>
      </c>
      <c r="Z14" s="116"/>
      <c r="AA14" s="3">
        <f>ROUNDDOWN($F14*Z14,0)</f>
        <v>0</v>
      </c>
      <c r="AB14" s="116"/>
      <c r="AC14" s="3">
        <f>ROUNDDOWN($F14*AB14,0)</f>
        <v>0</v>
      </c>
      <c r="AD14" s="116"/>
      <c r="AE14" s="3">
        <f>ROUNDDOWN($F14*AD14,0)</f>
        <v>0</v>
      </c>
      <c r="AF14" s="219"/>
      <c r="AG14" s="3">
        <f>ROUNDDOWN($F14*AF14,0)</f>
        <v>0</v>
      </c>
      <c r="AH14" s="114">
        <f>SUM(AF14,AD14,AB14,Z14,X14,V14,T14,R14,P14,N14,L14,J14,H14)</f>
        <v>0</v>
      </c>
      <c r="AI14" s="4">
        <f>SUM(AG14,AE14,AC14,AA14,Y14,W14,U14,S14,Q14,O14,M14,K14,I14)</f>
        <v>0</v>
      </c>
    </row>
    <row r="15" spans="1:35">
      <c r="A15" s="13"/>
      <c r="B15" s="13"/>
      <c r="C15" s="68"/>
      <c r="D15" s="26"/>
      <c r="E15" s="88"/>
      <c r="F15" s="111"/>
      <c r="G15" s="107"/>
      <c r="H15" s="115"/>
      <c r="I15" s="3">
        <f t="shared" ref="I15:K23" si="2">ROUNDDOWN($F15*H15,0)</f>
        <v>0</v>
      </c>
      <c r="J15" s="115"/>
      <c r="K15" s="3">
        <f t="shared" si="2"/>
        <v>0</v>
      </c>
      <c r="L15" s="115"/>
      <c r="M15" s="3">
        <f t="shared" ref="M15:M23" si="3">ROUNDDOWN($F15*L15,0)</f>
        <v>0</v>
      </c>
      <c r="N15" s="115"/>
      <c r="O15" s="3">
        <f t="shared" ref="O15:O23" si="4">ROUNDDOWN($F15*N15,0)</f>
        <v>0</v>
      </c>
      <c r="P15" s="115"/>
      <c r="Q15" s="3">
        <f t="shared" ref="Q15:Q23" si="5">ROUNDDOWN($F15*P15,0)</f>
        <v>0</v>
      </c>
      <c r="R15" s="115"/>
      <c r="S15" s="3">
        <f>ROUNDDOWN($F15*R15,0)</f>
        <v>0</v>
      </c>
      <c r="T15" s="115"/>
      <c r="U15" s="3">
        <f t="shared" ref="U15:U23" si="6">ROUNDDOWN($F15*T15,0)</f>
        <v>0</v>
      </c>
      <c r="V15" s="115"/>
      <c r="W15" s="3">
        <f t="shared" ref="W15:W23" si="7">ROUNDDOWN($F15*V15,0)</f>
        <v>0</v>
      </c>
      <c r="X15" s="115"/>
      <c r="Y15" s="3">
        <f t="shared" ref="Y15:Y23" si="8">ROUNDDOWN($F15*X15,0)</f>
        <v>0</v>
      </c>
      <c r="Z15" s="115"/>
      <c r="AA15" s="3">
        <f t="shared" ref="AA15:AA23" si="9">ROUNDDOWN($F15*Z15,0)</f>
        <v>0</v>
      </c>
      <c r="AB15" s="115"/>
      <c r="AC15" s="3">
        <f t="shared" ref="AC15:AC23" si="10">ROUNDDOWN($F15*AB15,0)</f>
        <v>0</v>
      </c>
      <c r="AD15" s="115"/>
      <c r="AE15" s="3">
        <f t="shared" ref="AE15:AE23" si="11">ROUNDDOWN($F15*AD15,0)</f>
        <v>0</v>
      </c>
      <c r="AF15" s="220"/>
      <c r="AG15" s="3">
        <f t="shared" ref="AG15:AG23" si="12">ROUNDDOWN($F15*AF15,0)</f>
        <v>0</v>
      </c>
      <c r="AH15" s="114">
        <f t="shared" ref="AH15:AI46" si="13">SUM(AF15,AD15,AB15,Z15,X15,V15,T15,R15,P15,N15,L15,J15,H15)</f>
        <v>0</v>
      </c>
      <c r="AI15" s="4">
        <f t="shared" si="13"/>
        <v>0</v>
      </c>
    </row>
    <row r="16" spans="1:35">
      <c r="A16" s="13"/>
      <c r="B16" s="13"/>
      <c r="C16" s="68"/>
      <c r="D16" s="26"/>
      <c r="E16" s="88"/>
      <c r="F16" s="109"/>
      <c r="G16" s="109"/>
      <c r="H16" s="115"/>
      <c r="I16" s="3">
        <f t="shared" si="2"/>
        <v>0</v>
      </c>
      <c r="J16" s="115"/>
      <c r="K16" s="3">
        <f t="shared" si="2"/>
        <v>0</v>
      </c>
      <c r="L16" s="115"/>
      <c r="M16" s="3">
        <f t="shared" si="3"/>
        <v>0</v>
      </c>
      <c r="N16" s="115"/>
      <c r="O16" s="3">
        <f t="shared" si="4"/>
        <v>0</v>
      </c>
      <c r="P16" s="115"/>
      <c r="Q16" s="3">
        <f t="shared" si="5"/>
        <v>0</v>
      </c>
      <c r="R16" s="115"/>
      <c r="S16" s="3">
        <f t="shared" ref="S16:S23" si="14">ROUNDDOWN($F16*R16,0)</f>
        <v>0</v>
      </c>
      <c r="T16" s="115"/>
      <c r="U16" s="3">
        <f t="shared" si="6"/>
        <v>0</v>
      </c>
      <c r="V16" s="115"/>
      <c r="W16" s="3">
        <f t="shared" si="7"/>
        <v>0</v>
      </c>
      <c r="X16" s="115"/>
      <c r="Y16" s="3">
        <f t="shared" si="8"/>
        <v>0</v>
      </c>
      <c r="Z16" s="115"/>
      <c r="AA16" s="3">
        <f t="shared" si="9"/>
        <v>0</v>
      </c>
      <c r="AB16" s="115"/>
      <c r="AC16" s="3">
        <f t="shared" si="10"/>
        <v>0</v>
      </c>
      <c r="AD16" s="115"/>
      <c r="AE16" s="3">
        <f t="shared" si="11"/>
        <v>0</v>
      </c>
      <c r="AF16" s="220"/>
      <c r="AG16" s="3">
        <f t="shared" si="12"/>
        <v>0</v>
      </c>
      <c r="AH16" s="114">
        <f t="shared" si="13"/>
        <v>0</v>
      </c>
      <c r="AI16" s="4">
        <f t="shared" si="13"/>
        <v>0</v>
      </c>
    </row>
    <row r="17" spans="1:35">
      <c r="A17" s="13"/>
      <c r="B17" s="13"/>
      <c r="C17" s="68"/>
      <c r="D17" s="26"/>
      <c r="E17" s="88"/>
      <c r="F17" s="109"/>
      <c r="G17" s="109"/>
      <c r="H17" s="115"/>
      <c r="I17" s="3">
        <f t="shared" si="2"/>
        <v>0</v>
      </c>
      <c r="J17" s="115"/>
      <c r="K17" s="3">
        <f t="shared" si="2"/>
        <v>0</v>
      </c>
      <c r="L17" s="115"/>
      <c r="M17" s="3">
        <f t="shared" si="3"/>
        <v>0</v>
      </c>
      <c r="N17" s="115"/>
      <c r="O17" s="3">
        <f t="shared" si="4"/>
        <v>0</v>
      </c>
      <c r="P17" s="115"/>
      <c r="Q17" s="3">
        <f t="shared" si="5"/>
        <v>0</v>
      </c>
      <c r="R17" s="115"/>
      <c r="S17" s="3">
        <f t="shared" si="14"/>
        <v>0</v>
      </c>
      <c r="T17" s="115"/>
      <c r="U17" s="3">
        <f t="shared" si="6"/>
        <v>0</v>
      </c>
      <c r="V17" s="115"/>
      <c r="W17" s="3">
        <f t="shared" si="7"/>
        <v>0</v>
      </c>
      <c r="X17" s="115"/>
      <c r="Y17" s="3">
        <f t="shared" si="8"/>
        <v>0</v>
      </c>
      <c r="Z17" s="115"/>
      <c r="AA17" s="3">
        <f t="shared" si="9"/>
        <v>0</v>
      </c>
      <c r="AB17" s="115"/>
      <c r="AC17" s="3">
        <f t="shared" si="10"/>
        <v>0</v>
      </c>
      <c r="AD17" s="115"/>
      <c r="AE17" s="3">
        <f t="shared" si="11"/>
        <v>0</v>
      </c>
      <c r="AF17" s="220"/>
      <c r="AG17" s="3">
        <f t="shared" si="12"/>
        <v>0</v>
      </c>
      <c r="AH17" s="114">
        <f t="shared" si="13"/>
        <v>0</v>
      </c>
      <c r="AI17" s="4">
        <f t="shared" si="13"/>
        <v>0</v>
      </c>
    </row>
    <row r="18" spans="1:35">
      <c r="A18" s="13"/>
      <c r="B18" s="13"/>
      <c r="C18" s="67"/>
      <c r="D18" s="26"/>
      <c r="E18" s="69"/>
      <c r="F18" s="109"/>
      <c r="G18" s="109"/>
      <c r="H18" s="115"/>
      <c r="I18" s="3">
        <f t="shared" si="2"/>
        <v>0</v>
      </c>
      <c r="J18" s="115"/>
      <c r="K18" s="3">
        <f t="shared" si="2"/>
        <v>0</v>
      </c>
      <c r="L18" s="115"/>
      <c r="M18" s="3">
        <f t="shared" si="3"/>
        <v>0</v>
      </c>
      <c r="N18" s="115"/>
      <c r="O18" s="3">
        <f t="shared" si="4"/>
        <v>0</v>
      </c>
      <c r="P18" s="115"/>
      <c r="Q18" s="3">
        <f t="shared" si="5"/>
        <v>0</v>
      </c>
      <c r="R18" s="115"/>
      <c r="S18" s="3">
        <f t="shared" si="14"/>
        <v>0</v>
      </c>
      <c r="T18" s="115"/>
      <c r="U18" s="3">
        <f t="shared" si="6"/>
        <v>0</v>
      </c>
      <c r="V18" s="115"/>
      <c r="W18" s="3">
        <f t="shared" si="7"/>
        <v>0</v>
      </c>
      <c r="X18" s="115"/>
      <c r="Y18" s="3">
        <f t="shared" si="8"/>
        <v>0</v>
      </c>
      <c r="Z18" s="115"/>
      <c r="AA18" s="3">
        <f t="shared" si="9"/>
        <v>0</v>
      </c>
      <c r="AB18" s="115"/>
      <c r="AC18" s="3">
        <f t="shared" si="10"/>
        <v>0</v>
      </c>
      <c r="AD18" s="115"/>
      <c r="AE18" s="3">
        <f t="shared" si="11"/>
        <v>0</v>
      </c>
      <c r="AF18" s="220"/>
      <c r="AG18" s="3">
        <f t="shared" si="12"/>
        <v>0</v>
      </c>
      <c r="AH18" s="114">
        <f t="shared" si="13"/>
        <v>0</v>
      </c>
      <c r="AI18" s="4">
        <f t="shared" si="13"/>
        <v>0</v>
      </c>
    </row>
    <row r="19" spans="1:35">
      <c r="A19" s="13"/>
      <c r="B19" s="13"/>
      <c r="C19" s="68"/>
      <c r="D19" s="26"/>
      <c r="E19" s="88"/>
      <c r="F19" s="109"/>
      <c r="G19" s="109"/>
      <c r="H19" s="115"/>
      <c r="I19" s="3">
        <f t="shared" si="2"/>
        <v>0</v>
      </c>
      <c r="J19" s="115"/>
      <c r="K19" s="3">
        <f t="shared" si="2"/>
        <v>0</v>
      </c>
      <c r="L19" s="115"/>
      <c r="M19" s="3">
        <f t="shared" si="3"/>
        <v>0</v>
      </c>
      <c r="N19" s="115"/>
      <c r="O19" s="3">
        <f t="shared" si="4"/>
        <v>0</v>
      </c>
      <c r="P19" s="115"/>
      <c r="Q19" s="3">
        <f t="shared" si="5"/>
        <v>0</v>
      </c>
      <c r="R19" s="115"/>
      <c r="S19" s="3">
        <f t="shared" si="14"/>
        <v>0</v>
      </c>
      <c r="T19" s="115"/>
      <c r="U19" s="3">
        <f t="shared" si="6"/>
        <v>0</v>
      </c>
      <c r="V19" s="115"/>
      <c r="W19" s="3">
        <f t="shared" si="7"/>
        <v>0</v>
      </c>
      <c r="X19" s="115"/>
      <c r="Y19" s="3">
        <f t="shared" si="8"/>
        <v>0</v>
      </c>
      <c r="Z19" s="115"/>
      <c r="AA19" s="3">
        <f t="shared" si="9"/>
        <v>0</v>
      </c>
      <c r="AB19" s="115"/>
      <c r="AC19" s="3">
        <f t="shared" si="10"/>
        <v>0</v>
      </c>
      <c r="AD19" s="115"/>
      <c r="AE19" s="3">
        <f t="shared" si="11"/>
        <v>0</v>
      </c>
      <c r="AF19" s="220"/>
      <c r="AG19" s="3">
        <f t="shared" si="12"/>
        <v>0</v>
      </c>
      <c r="AH19" s="114">
        <f t="shared" si="13"/>
        <v>0</v>
      </c>
      <c r="AI19" s="4">
        <f t="shared" si="13"/>
        <v>0</v>
      </c>
    </row>
    <row r="20" spans="1:35">
      <c r="A20" s="13"/>
      <c r="B20" s="13"/>
      <c r="C20" s="68"/>
      <c r="D20" s="26"/>
      <c r="E20" s="88"/>
      <c r="F20" s="109"/>
      <c r="G20" s="109"/>
      <c r="H20" s="115"/>
      <c r="I20" s="3">
        <f t="shared" si="2"/>
        <v>0</v>
      </c>
      <c r="J20" s="115"/>
      <c r="K20" s="3">
        <f t="shared" si="2"/>
        <v>0</v>
      </c>
      <c r="L20" s="115"/>
      <c r="M20" s="3">
        <f t="shared" si="3"/>
        <v>0</v>
      </c>
      <c r="N20" s="115"/>
      <c r="O20" s="3">
        <f t="shared" si="4"/>
        <v>0</v>
      </c>
      <c r="P20" s="115"/>
      <c r="Q20" s="3">
        <f t="shared" si="5"/>
        <v>0</v>
      </c>
      <c r="R20" s="115"/>
      <c r="S20" s="3">
        <f t="shared" si="14"/>
        <v>0</v>
      </c>
      <c r="T20" s="115"/>
      <c r="U20" s="3">
        <f t="shared" si="6"/>
        <v>0</v>
      </c>
      <c r="V20" s="115"/>
      <c r="W20" s="3">
        <f t="shared" si="7"/>
        <v>0</v>
      </c>
      <c r="X20" s="115"/>
      <c r="Y20" s="3">
        <f t="shared" si="8"/>
        <v>0</v>
      </c>
      <c r="Z20" s="115"/>
      <c r="AA20" s="3">
        <f t="shared" si="9"/>
        <v>0</v>
      </c>
      <c r="AB20" s="115"/>
      <c r="AC20" s="3">
        <f t="shared" si="10"/>
        <v>0</v>
      </c>
      <c r="AD20" s="115"/>
      <c r="AE20" s="3">
        <f t="shared" si="11"/>
        <v>0</v>
      </c>
      <c r="AF20" s="220"/>
      <c r="AG20" s="3">
        <f t="shared" si="12"/>
        <v>0</v>
      </c>
      <c r="AH20" s="114">
        <f t="shared" si="13"/>
        <v>0</v>
      </c>
      <c r="AI20" s="4">
        <f t="shared" si="13"/>
        <v>0</v>
      </c>
    </row>
    <row r="21" spans="1:35">
      <c r="A21" s="13"/>
      <c r="B21" s="13"/>
      <c r="C21" s="68"/>
      <c r="D21" s="26"/>
      <c r="E21" s="88"/>
      <c r="F21" s="109"/>
      <c r="G21" s="109"/>
      <c r="H21" s="115"/>
      <c r="I21" s="3">
        <f t="shared" si="2"/>
        <v>0</v>
      </c>
      <c r="J21" s="115"/>
      <c r="K21" s="3">
        <f t="shared" si="2"/>
        <v>0</v>
      </c>
      <c r="L21" s="115"/>
      <c r="M21" s="3">
        <f t="shared" si="3"/>
        <v>0</v>
      </c>
      <c r="N21" s="115"/>
      <c r="O21" s="3">
        <f t="shared" si="4"/>
        <v>0</v>
      </c>
      <c r="P21" s="115"/>
      <c r="Q21" s="3">
        <f t="shared" si="5"/>
        <v>0</v>
      </c>
      <c r="R21" s="115"/>
      <c r="S21" s="3">
        <f t="shared" si="14"/>
        <v>0</v>
      </c>
      <c r="T21" s="115"/>
      <c r="U21" s="3">
        <f t="shared" si="6"/>
        <v>0</v>
      </c>
      <c r="V21" s="115"/>
      <c r="W21" s="3">
        <f t="shared" si="7"/>
        <v>0</v>
      </c>
      <c r="X21" s="115"/>
      <c r="Y21" s="3">
        <f t="shared" si="8"/>
        <v>0</v>
      </c>
      <c r="Z21" s="115"/>
      <c r="AA21" s="3">
        <f t="shared" si="9"/>
        <v>0</v>
      </c>
      <c r="AB21" s="115"/>
      <c r="AC21" s="3">
        <f t="shared" si="10"/>
        <v>0</v>
      </c>
      <c r="AD21" s="115"/>
      <c r="AE21" s="3">
        <f t="shared" si="11"/>
        <v>0</v>
      </c>
      <c r="AF21" s="220"/>
      <c r="AG21" s="3">
        <f t="shared" si="12"/>
        <v>0</v>
      </c>
      <c r="AH21" s="114">
        <f t="shared" si="13"/>
        <v>0</v>
      </c>
      <c r="AI21" s="4">
        <f t="shared" si="13"/>
        <v>0</v>
      </c>
    </row>
    <row r="22" spans="1:35">
      <c r="A22" s="13"/>
      <c r="B22" s="13"/>
      <c r="C22" s="68"/>
      <c r="D22" s="26"/>
      <c r="E22" s="88"/>
      <c r="F22" s="109"/>
      <c r="G22" s="109"/>
      <c r="H22" s="115"/>
      <c r="I22" s="3">
        <f t="shared" si="2"/>
        <v>0</v>
      </c>
      <c r="J22" s="115"/>
      <c r="K22" s="3">
        <f t="shared" si="2"/>
        <v>0</v>
      </c>
      <c r="L22" s="115"/>
      <c r="M22" s="3">
        <f t="shared" si="3"/>
        <v>0</v>
      </c>
      <c r="N22" s="115"/>
      <c r="O22" s="3">
        <f t="shared" si="4"/>
        <v>0</v>
      </c>
      <c r="P22" s="115"/>
      <c r="Q22" s="3">
        <f t="shared" si="5"/>
        <v>0</v>
      </c>
      <c r="R22" s="115"/>
      <c r="S22" s="3">
        <f t="shared" si="14"/>
        <v>0</v>
      </c>
      <c r="T22" s="115"/>
      <c r="U22" s="3">
        <f t="shared" si="6"/>
        <v>0</v>
      </c>
      <c r="V22" s="115"/>
      <c r="W22" s="3">
        <f t="shared" si="7"/>
        <v>0</v>
      </c>
      <c r="X22" s="115"/>
      <c r="Y22" s="3">
        <f t="shared" si="8"/>
        <v>0</v>
      </c>
      <c r="Z22" s="115"/>
      <c r="AA22" s="3">
        <f t="shared" si="9"/>
        <v>0</v>
      </c>
      <c r="AB22" s="115"/>
      <c r="AC22" s="3">
        <f t="shared" si="10"/>
        <v>0</v>
      </c>
      <c r="AD22" s="115"/>
      <c r="AE22" s="3">
        <f t="shared" si="11"/>
        <v>0</v>
      </c>
      <c r="AF22" s="220"/>
      <c r="AG22" s="3">
        <f t="shared" si="12"/>
        <v>0</v>
      </c>
      <c r="AH22" s="114">
        <f t="shared" si="13"/>
        <v>0</v>
      </c>
      <c r="AI22" s="4">
        <f t="shared" si="13"/>
        <v>0</v>
      </c>
    </row>
    <row r="23" spans="1:35">
      <c r="A23" s="13"/>
      <c r="B23" s="13"/>
      <c r="C23" s="68"/>
      <c r="D23" s="26"/>
      <c r="E23" s="88"/>
      <c r="F23" s="109"/>
      <c r="G23" s="109"/>
      <c r="H23" s="115"/>
      <c r="I23" s="3">
        <f t="shared" si="2"/>
        <v>0</v>
      </c>
      <c r="J23" s="115"/>
      <c r="K23" s="3">
        <f t="shared" si="2"/>
        <v>0</v>
      </c>
      <c r="L23" s="115"/>
      <c r="M23" s="3">
        <f t="shared" si="3"/>
        <v>0</v>
      </c>
      <c r="N23" s="115"/>
      <c r="O23" s="3">
        <f t="shared" si="4"/>
        <v>0</v>
      </c>
      <c r="P23" s="115"/>
      <c r="Q23" s="3">
        <f t="shared" si="5"/>
        <v>0</v>
      </c>
      <c r="R23" s="115"/>
      <c r="S23" s="3">
        <f t="shared" si="14"/>
        <v>0</v>
      </c>
      <c r="T23" s="115"/>
      <c r="U23" s="3">
        <f t="shared" si="6"/>
        <v>0</v>
      </c>
      <c r="V23" s="115"/>
      <c r="W23" s="3">
        <f t="shared" si="7"/>
        <v>0</v>
      </c>
      <c r="X23" s="115"/>
      <c r="Y23" s="3">
        <f t="shared" si="8"/>
        <v>0</v>
      </c>
      <c r="Z23" s="115"/>
      <c r="AA23" s="3">
        <f t="shared" si="9"/>
        <v>0</v>
      </c>
      <c r="AB23" s="115"/>
      <c r="AC23" s="3">
        <f t="shared" si="10"/>
        <v>0</v>
      </c>
      <c r="AD23" s="115"/>
      <c r="AE23" s="3">
        <f t="shared" si="11"/>
        <v>0</v>
      </c>
      <c r="AF23" s="220"/>
      <c r="AG23" s="3">
        <f t="shared" si="12"/>
        <v>0</v>
      </c>
      <c r="AH23" s="114">
        <f t="shared" si="13"/>
        <v>0</v>
      </c>
      <c r="AI23" s="4">
        <f t="shared" si="13"/>
        <v>0</v>
      </c>
    </row>
    <row r="24" spans="1:35">
      <c r="A24" s="13"/>
      <c r="B24" s="13"/>
      <c r="C24" s="68"/>
      <c r="D24" s="69"/>
      <c r="E24" s="124" t="s">
        <v>22</v>
      </c>
      <c r="F24" s="132"/>
      <c r="G24" s="132"/>
      <c r="H24" s="128">
        <f t="shared" ref="H24:AG24" si="15">SUM(H14:H23)</f>
        <v>0</v>
      </c>
      <c r="I24" s="129">
        <f t="shared" si="15"/>
        <v>0</v>
      </c>
      <c r="J24" s="128">
        <f t="shared" si="15"/>
        <v>0</v>
      </c>
      <c r="K24" s="129">
        <f t="shared" si="15"/>
        <v>0</v>
      </c>
      <c r="L24" s="128">
        <f t="shared" si="15"/>
        <v>0</v>
      </c>
      <c r="M24" s="129">
        <f t="shared" si="15"/>
        <v>0</v>
      </c>
      <c r="N24" s="128">
        <f t="shared" si="15"/>
        <v>0</v>
      </c>
      <c r="O24" s="129">
        <f t="shared" si="15"/>
        <v>0</v>
      </c>
      <c r="P24" s="128">
        <f t="shared" si="15"/>
        <v>0</v>
      </c>
      <c r="Q24" s="129">
        <f t="shared" si="15"/>
        <v>0</v>
      </c>
      <c r="R24" s="128">
        <f t="shared" si="15"/>
        <v>0</v>
      </c>
      <c r="S24" s="129">
        <f t="shared" si="15"/>
        <v>0</v>
      </c>
      <c r="T24" s="128">
        <f t="shared" si="15"/>
        <v>0</v>
      </c>
      <c r="U24" s="129">
        <f t="shared" si="15"/>
        <v>0</v>
      </c>
      <c r="V24" s="128">
        <f t="shared" si="15"/>
        <v>0</v>
      </c>
      <c r="W24" s="129">
        <f t="shared" si="15"/>
        <v>0</v>
      </c>
      <c r="X24" s="128">
        <f t="shared" si="15"/>
        <v>0</v>
      </c>
      <c r="Y24" s="129">
        <f t="shared" si="15"/>
        <v>0</v>
      </c>
      <c r="Z24" s="128">
        <f t="shared" si="15"/>
        <v>0</v>
      </c>
      <c r="AA24" s="129">
        <f t="shared" si="15"/>
        <v>0</v>
      </c>
      <c r="AB24" s="128">
        <f t="shared" si="15"/>
        <v>0</v>
      </c>
      <c r="AC24" s="129">
        <f t="shared" si="15"/>
        <v>0</v>
      </c>
      <c r="AD24" s="128">
        <f t="shared" si="15"/>
        <v>0</v>
      </c>
      <c r="AE24" s="129">
        <f t="shared" si="15"/>
        <v>0</v>
      </c>
      <c r="AF24" s="221">
        <f t="shared" si="15"/>
        <v>0</v>
      </c>
      <c r="AG24" s="129">
        <f t="shared" si="15"/>
        <v>0</v>
      </c>
      <c r="AH24" s="128">
        <f>SUM(AF24,AD24,AB24,Z24,X24,V24,T24,R24,P24,N24,L24,J24,H24)</f>
        <v>0</v>
      </c>
      <c r="AI24" s="129">
        <f>SUM(AG24,AE24,AC24,AA24,Y24,W24,U24,S24,Q24,O24,M24,K24,I24)</f>
        <v>0</v>
      </c>
    </row>
    <row r="25" spans="1:35">
      <c r="A25" s="13"/>
      <c r="B25" s="13"/>
      <c r="C25" s="68"/>
      <c r="D25" s="22" t="s">
        <v>68</v>
      </c>
      <c r="E25" s="88" t="s">
        <v>32</v>
      </c>
      <c r="F25" s="112">
        <v>427809</v>
      </c>
      <c r="G25" s="107" t="s">
        <v>127</v>
      </c>
      <c r="H25" s="2"/>
      <c r="I25" s="3">
        <f t="shared" ref="I25:K33" si="16">ROUNDDOWN($F25*H25,0)</f>
        <v>0</v>
      </c>
      <c r="J25" s="2"/>
      <c r="K25" s="3">
        <f t="shared" si="16"/>
        <v>0</v>
      </c>
      <c r="L25" s="2"/>
      <c r="M25" s="3">
        <f t="shared" ref="M25:M33" si="17">ROUNDDOWN($F25*L25,0)</f>
        <v>0</v>
      </c>
      <c r="N25" s="2"/>
      <c r="O25" s="3">
        <f t="shared" ref="O25:O33" si="18">ROUNDDOWN($F25*N25,0)</f>
        <v>0</v>
      </c>
      <c r="P25" s="2"/>
      <c r="Q25" s="3">
        <f t="shared" ref="Q25:Q33" si="19">ROUNDDOWN($F25*P25,0)</f>
        <v>0</v>
      </c>
      <c r="R25" s="1"/>
      <c r="S25" s="3">
        <f t="shared" ref="S25:S33" si="20">ROUNDDOWN($F25*R25,0)</f>
        <v>0</v>
      </c>
      <c r="T25" s="2"/>
      <c r="U25" s="3">
        <f t="shared" ref="U25:U33" si="21">ROUNDDOWN($F25*T25,0)</f>
        <v>0</v>
      </c>
      <c r="V25" s="2"/>
      <c r="W25" s="3">
        <f t="shared" ref="W25:W33" si="22">ROUNDDOWN($F25*V25,0)</f>
        <v>0</v>
      </c>
      <c r="X25" s="2"/>
      <c r="Y25" s="3">
        <f t="shared" ref="Y25:Y33" si="23">ROUNDDOWN($F25*X25,0)</f>
        <v>0</v>
      </c>
      <c r="Z25" s="2"/>
      <c r="AA25" s="3">
        <f t="shared" ref="AA25:AA33" si="24">ROUNDDOWN($F25*Z25,0)</f>
        <v>0</v>
      </c>
      <c r="AB25" s="2"/>
      <c r="AC25" s="3">
        <f t="shared" ref="AC25:AC33" si="25">ROUNDDOWN($F25*AB25,0)</f>
        <v>0</v>
      </c>
      <c r="AD25" s="2"/>
      <c r="AE25" s="3">
        <f t="shared" ref="AE25:AE33" si="26">ROUNDDOWN($F25*AD25,0)</f>
        <v>0</v>
      </c>
      <c r="AF25" s="222"/>
      <c r="AG25" s="3">
        <f t="shared" ref="AG25:AG33" si="27">ROUNDDOWN($F25*AF25,0)</f>
        <v>0</v>
      </c>
      <c r="AH25" s="4">
        <f>SUM(AF25,AD25,AB25,Z25,X25,V25,T25,R25,P25,N25,L25,J25,H25)</f>
        <v>0</v>
      </c>
      <c r="AI25" s="4">
        <f t="shared" si="13"/>
        <v>0</v>
      </c>
    </row>
    <row r="26" spans="1:35">
      <c r="A26" s="13"/>
      <c r="B26" s="13"/>
      <c r="C26" s="68"/>
      <c r="D26" s="26"/>
      <c r="E26" s="88"/>
      <c r="F26" s="111"/>
      <c r="G26" s="107"/>
      <c r="H26" s="1"/>
      <c r="I26" s="3">
        <f t="shared" si="16"/>
        <v>0</v>
      </c>
      <c r="J26" s="1"/>
      <c r="K26" s="3">
        <f t="shared" si="16"/>
        <v>0</v>
      </c>
      <c r="L26" s="1"/>
      <c r="M26" s="3">
        <f t="shared" si="17"/>
        <v>0</v>
      </c>
      <c r="N26" s="1"/>
      <c r="O26" s="3">
        <f t="shared" si="18"/>
        <v>0</v>
      </c>
      <c r="P26" s="1"/>
      <c r="Q26" s="3">
        <f t="shared" si="19"/>
        <v>0</v>
      </c>
      <c r="R26" s="1"/>
      <c r="S26" s="3">
        <f t="shared" si="20"/>
        <v>0</v>
      </c>
      <c r="T26" s="1"/>
      <c r="U26" s="3">
        <f t="shared" si="21"/>
        <v>0</v>
      </c>
      <c r="V26" s="1"/>
      <c r="W26" s="3">
        <f t="shared" si="22"/>
        <v>0</v>
      </c>
      <c r="X26" s="1"/>
      <c r="Y26" s="3">
        <f t="shared" si="23"/>
        <v>0</v>
      </c>
      <c r="Z26" s="1"/>
      <c r="AA26" s="3">
        <f t="shared" si="24"/>
        <v>0</v>
      </c>
      <c r="AB26" s="1"/>
      <c r="AC26" s="3">
        <f t="shared" si="25"/>
        <v>0</v>
      </c>
      <c r="AD26" s="1"/>
      <c r="AE26" s="3">
        <f t="shared" si="26"/>
        <v>0</v>
      </c>
      <c r="AF26" s="223"/>
      <c r="AG26" s="3">
        <f t="shared" si="27"/>
        <v>0</v>
      </c>
      <c r="AH26" s="4">
        <f t="shared" si="13"/>
        <v>0</v>
      </c>
      <c r="AI26" s="4">
        <f t="shared" si="13"/>
        <v>0</v>
      </c>
    </row>
    <row r="27" spans="1:35">
      <c r="A27" s="13"/>
      <c r="B27" s="13"/>
      <c r="C27" s="68"/>
      <c r="D27" s="26"/>
      <c r="E27" s="88"/>
      <c r="F27" s="109"/>
      <c r="G27" s="109"/>
      <c r="H27" s="1"/>
      <c r="I27" s="3">
        <f t="shared" si="16"/>
        <v>0</v>
      </c>
      <c r="J27" s="1"/>
      <c r="K27" s="3">
        <f t="shared" si="16"/>
        <v>0</v>
      </c>
      <c r="L27" s="1"/>
      <c r="M27" s="3">
        <f t="shared" si="17"/>
        <v>0</v>
      </c>
      <c r="N27" s="1"/>
      <c r="O27" s="3">
        <f t="shared" si="18"/>
        <v>0</v>
      </c>
      <c r="P27" s="1"/>
      <c r="Q27" s="3">
        <f t="shared" si="19"/>
        <v>0</v>
      </c>
      <c r="R27" s="1"/>
      <c r="S27" s="3">
        <f t="shared" si="20"/>
        <v>0</v>
      </c>
      <c r="T27" s="1"/>
      <c r="U27" s="3">
        <f t="shared" si="21"/>
        <v>0</v>
      </c>
      <c r="V27" s="1"/>
      <c r="W27" s="3">
        <f t="shared" si="22"/>
        <v>0</v>
      </c>
      <c r="X27" s="1"/>
      <c r="Y27" s="3">
        <f t="shared" si="23"/>
        <v>0</v>
      </c>
      <c r="Z27" s="1"/>
      <c r="AA27" s="3">
        <f t="shared" si="24"/>
        <v>0</v>
      </c>
      <c r="AB27" s="1"/>
      <c r="AC27" s="3">
        <f t="shared" si="25"/>
        <v>0</v>
      </c>
      <c r="AD27" s="1"/>
      <c r="AE27" s="3">
        <f t="shared" si="26"/>
        <v>0</v>
      </c>
      <c r="AF27" s="223"/>
      <c r="AG27" s="3">
        <f t="shared" si="27"/>
        <v>0</v>
      </c>
      <c r="AH27" s="4">
        <f t="shared" si="13"/>
        <v>0</v>
      </c>
      <c r="AI27" s="4">
        <f t="shared" si="13"/>
        <v>0</v>
      </c>
    </row>
    <row r="28" spans="1:35" ht="14.25" customHeight="1">
      <c r="A28" s="13"/>
      <c r="B28" s="13"/>
      <c r="C28" s="68"/>
      <c r="D28" s="26"/>
      <c r="E28" s="88"/>
      <c r="F28" s="109"/>
      <c r="G28" s="109"/>
      <c r="H28" s="1"/>
      <c r="I28" s="3">
        <f t="shared" si="16"/>
        <v>0</v>
      </c>
      <c r="J28" s="1"/>
      <c r="K28" s="3">
        <f t="shared" si="16"/>
        <v>0</v>
      </c>
      <c r="L28" s="1"/>
      <c r="M28" s="3">
        <f t="shared" si="17"/>
        <v>0</v>
      </c>
      <c r="N28" s="1"/>
      <c r="O28" s="3">
        <f t="shared" si="18"/>
        <v>0</v>
      </c>
      <c r="P28" s="1"/>
      <c r="Q28" s="3">
        <f t="shared" si="19"/>
        <v>0</v>
      </c>
      <c r="R28" s="1"/>
      <c r="S28" s="3">
        <f t="shared" si="20"/>
        <v>0</v>
      </c>
      <c r="T28" s="1"/>
      <c r="U28" s="3">
        <f t="shared" si="21"/>
        <v>0</v>
      </c>
      <c r="V28" s="1"/>
      <c r="W28" s="3">
        <f t="shared" si="22"/>
        <v>0</v>
      </c>
      <c r="X28" s="1"/>
      <c r="Y28" s="3">
        <f t="shared" si="23"/>
        <v>0</v>
      </c>
      <c r="Z28" s="1"/>
      <c r="AA28" s="3">
        <f t="shared" si="24"/>
        <v>0</v>
      </c>
      <c r="AB28" s="1"/>
      <c r="AC28" s="3">
        <f t="shared" si="25"/>
        <v>0</v>
      </c>
      <c r="AD28" s="1"/>
      <c r="AE28" s="3">
        <f t="shared" si="26"/>
        <v>0</v>
      </c>
      <c r="AF28" s="223"/>
      <c r="AG28" s="3">
        <f t="shared" si="27"/>
        <v>0</v>
      </c>
      <c r="AH28" s="4">
        <f t="shared" si="13"/>
        <v>0</v>
      </c>
      <c r="AI28" s="4">
        <f t="shared" si="13"/>
        <v>0</v>
      </c>
    </row>
    <row r="29" spans="1:35">
      <c r="A29" s="13"/>
      <c r="B29" s="13"/>
      <c r="C29" s="67"/>
      <c r="D29" s="26"/>
      <c r="E29" s="69"/>
      <c r="F29" s="109"/>
      <c r="G29" s="109"/>
      <c r="H29" s="1"/>
      <c r="I29" s="3">
        <f t="shared" si="16"/>
        <v>0</v>
      </c>
      <c r="J29" s="1"/>
      <c r="K29" s="3">
        <f t="shared" si="16"/>
        <v>0</v>
      </c>
      <c r="L29" s="1"/>
      <c r="M29" s="3">
        <f t="shared" si="17"/>
        <v>0</v>
      </c>
      <c r="N29" s="1"/>
      <c r="O29" s="3">
        <f t="shared" si="18"/>
        <v>0</v>
      </c>
      <c r="P29" s="1"/>
      <c r="Q29" s="3">
        <f t="shared" si="19"/>
        <v>0</v>
      </c>
      <c r="R29" s="1"/>
      <c r="S29" s="3">
        <f t="shared" si="20"/>
        <v>0</v>
      </c>
      <c r="T29" s="1"/>
      <c r="U29" s="3">
        <f t="shared" si="21"/>
        <v>0</v>
      </c>
      <c r="V29" s="1"/>
      <c r="W29" s="3">
        <f t="shared" si="22"/>
        <v>0</v>
      </c>
      <c r="X29" s="1"/>
      <c r="Y29" s="3">
        <f t="shared" si="23"/>
        <v>0</v>
      </c>
      <c r="Z29" s="1"/>
      <c r="AA29" s="3">
        <f t="shared" si="24"/>
        <v>0</v>
      </c>
      <c r="AB29" s="1"/>
      <c r="AC29" s="3">
        <f t="shared" si="25"/>
        <v>0</v>
      </c>
      <c r="AD29" s="1"/>
      <c r="AE29" s="3">
        <f t="shared" si="26"/>
        <v>0</v>
      </c>
      <c r="AF29" s="223"/>
      <c r="AG29" s="3">
        <f t="shared" si="27"/>
        <v>0</v>
      </c>
      <c r="AH29" s="4">
        <f t="shared" si="13"/>
        <v>0</v>
      </c>
      <c r="AI29" s="4">
        <f t="shared" si="13"/>
        <v>0</v>
      </c>
    </row>
    <row r="30" spans="1:35">
      <c r="A30" s="13"/>
      <c r="B30" s="13"/>
      <c r="C30" s="67"/>
      <c r="D30" s="26"/>
      <c r="E30" s="69"/>
      <c r="F30" s="109"/>
      <c r="G30" s="109"/>
      <c r="H30" s="1"/>
      <c r="I30" s="3">
        <f t="shared" si="16"/>
        <v>0</v>
      </c>
      <c r="J30" s="1"/>
      <c r="K30" s="3">
        <f t="shared" si="16"/>
        <v>0</v>
      </c>
      <c r="L30" s="1"/>
      <c r="M30" s="3">
        <f t="shared" si="17"/>
        <v>0</v>
      </c>
      <c r="N30" s="1"/>
      <c r="O30" s="3">
        <f t="shared" si="18"/>
        <v>0</v>
      </c>
      <c r="P30" s="1"/>
      <c r="Q30" s="3">
        <f t="shared" si="19"/>
        <v>0</v>
      </c>
      <c r="R30" s="1"/>
      <c r="S30" s="3">
        <f t="shared" si="20"/>
        <v>0</v>
      </c>
      <c r="T30" s="1"/>
      <c r="U30" s="3">
        <f t="shared" si="21"/>
        <v>0</v>
      </c>
      <c r="V30" s="1"/>
      <c r="W30" s="3">
        <f t="shared" si="22"/>
        <v>0</v>
      </c>
      <c r="X30" s="1"/>
      <c r="Y30" s="3">
        <f t="shared" si="23"/>
        <v>0</v>
      </c>
      <c r="Z30" s="1"/>
      <c r="AA30" s="3">
        <f t="shared" si="24"/>
        <v>0</v>
      </c>
      <c r="AB30" s="1"/>
      <c r="AC30" s="3">
        <f t="shared" si="25"/>
        <v>0</v>
      </c>
      <c r="AD30" s="1"/>
      <c r="AE30" s="3">
        <f t="shared" si="26"/>
        <v>0</v>
      </c>
      <c r="AF30" s="223"/>
      <c r="AG30" s="3">
        <f t="shared" si="27"/>
        <v>0</v>
      </c>
      <c r="AH30" s="4">
        <f t="shared" si="13"/>
        <v>0</v>
      </c>
      <c r="AI30" s="4">
        <f t="shared" si="13"/>
        <v>0</v>
      </c>
    </row>
    <row r="31" spans="1:35">
      <c r="A31" s="13"/>
      <c r="B31" s="13"/>
      <c r="C31" s="68"/>
      <c r="D31" s="26"/>
      <c r="E31" s="88"/>
      <c r="F31" s="109"/>
      <c r="G31" s="109"/>
      <c r="H31" s="1"/>
      <c r="I31" s="3">
        <f t="shared" si="16"/>
        <v>0</v>
      </c>
      <c r="J31" s="1"/>
      <c r="K31" s="3">
        <f t="shared" si="16"/>
        <v>0</v>
      </c>
      <c r="L31" s="1"/>
      <c r="M31" s="3">
        <f t="shared" si="17"/>
        <v>0</v>
      </c>
      <c r="N31" s="1"/>
      <c r="O31" s="3">
        <f t="shared" si="18"/>
        <v>0</v>
      </c>
      <c r="P31" s="1"/>
      <c r="Q31" s="3">
        <f t="shared" si="19"/>
        <v>0</v>
      </c>
      <c r="R31" s="1"/>
      <c r="S31" s="3">
        <f t="shared" si="20"/>
        <v>0</v>
      </c>
      <c r="T31" s="1"/>
      <c r="U31" s="3">
        <f t="shared" si="21"/>
        <v>0</v>
      </c>
      <c r="V31" s="1"/>
      <c r="W31" s="3">
        <f t="shared" si="22"/>
        <v>0</v>
      </c>
      <c r="X31" s="1"/>
      <c r="Y31" s="3">
        <f t="shared" si="23"/>
        <v>0</v>
      </c>
      <c r="Z31" s="1"/>
      <c r="AA31" s="3">
        <f t="shared" si="24"/>
        <v>0</v>
      </c>
      <c r="AB31" s="1"/>
      <c r="AC31" s="3">
        <f t="shared" si="25"/>
        <v>0</v>
      </c>
      <c r="AD31" s="1"/>
      <c r="AE31" s="3">
        <f t="shared" si="26"/>
        <v>0</v>
      </c>
      <c r="AF31" s="223"/>
      <c r="AG31" s="3">
        <f t="shared" si="27"/>
        <v>0</v>
      </c>
      <c r="AH31" s="4">
        <f t="shared" si="13"/>
        <v>0</v>
      </c>
      <c r="AI31" s="4">
        <f t="shared" si="13"/>
        <v>0</v>
      </c>
    </row>
    <row r="32" spans="1:35">
      <c r="A32" s="13"/>
      <c r="B32" s="13"/>
      <c r="C32" s="68"/>
      <c r="D32" s="26"/>
      <c r="E32" s="88"/>
      <c r="F32" s="109"/>
      <c r="G32" s="109"/>
      <c r="H32" s="1"/>
      <c r="I32" s="3">
        <f t="shared" si="16"/>
        <v>0</v>
      </c>
      <c r="J32" s="1"/>
      <c r="K32" s="3">
        <f t="shared" si="16"/>
        <v>0</v>
      </c>
      <c r="L32" s="1"/>
      <c r="M32" s="3">
        <f t="shared" si="17"/>
        <v>0</v>
      </c>
      <c r="N32" s="1"/>
      <c r="O32" s="3">
        <f t="shared" si="18"/>
        <v>0</v>
      </c>
      <c r="P32" s="1"/>
      <c r="Q32" s="3">
        <f t="shared" si="19"/>
        <v>0</v>
      </c>
      <c r="R32" s="1"/>
      <c r="S32" s="3">
        <f t="shared" si="20"/>
        <v>0</v>
      </c>
      <c r="T32" s="1"/>
      <c r="U32" s="3">
        <f t="shared" si="21"/>
        <v>0</v>
      </c>
      <c r="V32" s="1"/>
      <c r="W32" s="3">
        <f t="shared" si="22"/>
        <v>0</v>
      </c>
      <c r="X32" s="1"/>
      <c r="Y32" s="3">
        <f t="shared" si="23"/>
        <v>0</v>
      </c>
      <c r="Z32" s="1"/>
      <c r="AA32" s="3">
        <f t="shared" si="24"/>
        <v>0</v>
      </c>
      <c r="AB32" s="1"/>
      <c r="AC32" s="3">
        <f t="shared" si="25"/>
        <v>0</v>
      </c>
      <c r="AD32" s="1"/>
      <c r="AE32" s="3">
        <f t="shared" si="26"/>
        <v>0</v>
      </c>
      <c r="AF32" s="223"/>
      <c r="AG32" s="3">
        <f t="shared" si="27"/>
        <v>0</v>
      </c>
      <c r="AH32" s="4">
        <f t="shared" si="13"/>
        <v>0</v>
      </c>
      <c r="AI32" s="4">
        <f t="shared" si="13"/>
        <v>0</v>
      </c>
    </row>
    <row r="33" spans="1:35">
      <c r="A33" s="13"/>
      <c r="B33" s="13"/>
      <c r="C33" s="68"/>
      <c r="D33" s="26"/>
      <c r="E33" s="88"/>
      <c r="F33" s="109"/>
      <c r="G33" s="109"/>
      <c r="H33" s="1"/>
      <c r="I33" s="3">
        <f t="shared" si="16"/>
        <v>0</v>
      </c>
      <c r="J33" s="1"/>
      <c r="K33" s="3">
        <f t="shared" si="16"/>
        <v>0</v>
      </c>
      <c r="L33" s="1"/>
      <c r="M33" s="3">
        <f t="shared" si="17"/>
        <v>0</v>
      </c>
      <c r="N33" s="1"/>
      <c r="O33" s="3">
        <f t="shared" si="18"/>
        <v>0</v>
      </c>
      <c r="P33" s="1"/>
      <c r="Q33" s="3">
        <f t="shared" si="19"/>
        <v>0</v>
      </c>
      <c r="R33" s="1"/>
      <c r="S33" s="3">
        <f t="shared" si="20"/>
        <v>0</v>
      </c>
      <c r="T33" s="1"/>
      <c r="U33" s="3">
        <f t="shared" si="21"/>
        <v>0</v>
      </c>
      <c r="V33" s="1"/>
      <c r="W33" s="3">
        <f t="shared" si="22"/>
        <v>0</v>
      </c>
      <c r="X33" s="1"/>
      <c r="Y33" s="3">
        <f t="shared" si="23"/>
        <v>0</v>
      </c>
      <c r="Z33" s="1"/>
      <c r="AA33" s="3">
        <f t="shared" si="24"/>
        <v>0</v>
      </c>
      <c r="AB33" s="1"/>
      <c r="AC33" s="3">
        <f t="shared" si="25"/>
        <v>0</v>
      </c>
      <c r="AD33" s="1"/>
      <c r="AE33" s="3">
        <f t="shared" si="26"/>
        <v>0</v>
      </c>
      <c r="AF33" s="223"/>
      <c r="AG33" s="3">
        <f t="shared" si="27"/>
        <v>0</v>
      </c>
      <c r="AH33" s="4">
        <f t="shared" si="13"/>
        <v>0</v>
      </c>
      <c r="AI33" s="4">
        <f t="shared" si="13"/>
        <v>0</v>
      </c>
    </row>
    <row r="34" spans="1:35">
      <c r="A34" s="13"/>
      <c r="B34" s="13"/>
      <c r="C34" s="68"/>
      <c r="D34" s="26"/>
      <c r="E34" s="88"/>
      <c r="F34" s="109"/>
      <c r="G34" s="109"/>
      <c r="H34" s="1"/>
      <c r="I34" s="3">
        <f>ROUNDDOWN($F34*H34,0)</f>
        <v>0</v>
      </c>
      <c r="J34" s="1"/>
      <c r="K34" s="3">
        <f>ROUNDDOWN($F34*J34,0)</f>
        <v>0</v>
      </c>
      <c r="L34" s="1"/>
      <c r="M34" s="3">
        <f>ROUNDDOWN($F34*L34,0)</f>
        <v>0</v>
      </c>
      <c r="N34" s="1"/>
      <c r="O34" s="3">
        <f>ROUNDDOWN($F34*N34,0)</f>
        <v>0</v>
      </c>
      <c r="P34" s="1"/>
      <c r="Q34" s="3">
        <f>ROUNDDOWN($F34*P34,0)</f>
        <v>0</v>
      </c>
      <c r="R34" s="1"/>
      <c r="S34" s="3">
        <f>ROUNDDOWN($F34*R34,0)</f>
        <v>0</v>
      </c>
      <c r="T34" s="1"/>
      <c r="U34" s="3">
        <f>ROUNDDOWN($F34*T34,0)</f>
        <v>0</v>
      </c>
      <c r="V34" s="1"/>
      <c r="W34" s="3">
        <f>ROUNDDOWN($F34*V34,0)</f>
        <v>0</v>
      </c>
      <c r="X34" s="1"/>
      <c r="Y34" s="3">
        <f>ROUNDDOWN($F34*X34,0)</f>
        <v>0</v>
      </c>
      <c r="Z34" s="1"/>
      <c r="AA34" s="3">
        <f>ROUNDDOWN($F34*Z34,0)</f>
        <v>0</v>
      </c>
      <c r="AB34" s="1"/>
      <c r="AC34" s="3">
        <f>ROUNDDOWN($F34*AB34,0)</f>
        <v>0</v>
      </c>
      <c r="AD34" s="1"/>
      <c r="AE34" s="3">
        <f>ROUNDDOWN($F34*AD34,0)</f>
        <v>0</v>
      </c>
      <c r="AF34" s="223"/>
      <c r="AG34" s="3">
        <f>ROUNDDOWN($F34*AF34,0)</f>
        <v>0</v>
      </c>
      <c r="AH34" s="4">
        <f t="shared" si="13"/>
        <v>0</v>
      </c>
      <c r="AI34" s="4">
        <f t="shared" si="13"/>
        <v>0</v>
      </c>
    </row>
    <row r="35" spans="1:35">
      <c r="A35" s="13"/>
      <c r="B35" s="13"/>
      <c r="C35" s="68"/>
      <c r="D35" s="69"/>
      <c r="E35" s="124" t="s">
        <v>22</v>
      </c>
      <c r="F35" s="132"/>
      <c r="G35" s="132"/>
      <c r="H35" s="129">
        <f t="shared" ref="H35:AG35" si="28">SUM(H25:H34)</f>
        <v>0</v>
      </c>
      <c r="I35" s="129">
        <f t="shared" si="28"/>
        <v>0</v>
      </c>
      <c r="J35" s="129">
        <f t="shared" si="28"/>
        <v>0</v>
      </c>
      <c r="K35" s="129">
        <f t="shared" si="28"/>
        <v>0</v>
      </c>
      <c r="L35" s="129">
        <f t="shared" si="28"/>
        <v>0</v>
      </c>
      <c r="M35" s="129">
        <f t="shared" si="28"/>
        <v>0</v>
      </c>
      <c r="N35" s="129">
        <f t="shared" si="28"/>
        <v>0</v>
      </c>
      <c r="O35" s="129">
        <f t="shared" si="28"/>
        <v>0</v>
      </c>
      <c r="P35" s="129">
        <f t="shared" si="28"/>
        <v>0</v>
      </c>
      <c r="Q35" s="129">
        <f t="shared" si="28"/>
        <v>0</v>
      </c>
      <c r="R35" s="129">
        <f t="shared" si="28"/>
        <v>0</v>
      </c>
      <c r="S35" s="129">
        <f t="shared" si="28"/>
        <v>0</v>
      </c>
      <c r="T35" s="129">
        <f t="shared" si="28"/>
        <v>0</v>
      </c>
      <c r="U35" s="129">
        <f t="shared" si="28"/>
        <v>0</v>
      </c>
      <c r="V35" s="129">
        <f t="shared" si="28"/>
        <v>0</v>
      </c>
      <c r="W35" s="129">
        <f t="shared" si="28"/>
        <v>0</v>
      </c>
      <c r="X35" s="129">
        <f t="shared" si="28"/>
        <v>0</v>
      </c>
      <c r="Y35" s="129">
        <f t="shared" si="28"/>
        <v>0</v>
      </c>
      <c r="Z35" s="129">
        <f t="shared" si="28"/>
        <v>0</v>
      </c>
      <c r="AA35" s="129">
        <f t="shared" si="28"/>
        <v>0</v>
      </c>
      <c r="AB35" s="129">
        <f t="shared" si="28"/>
        <v>0</v>
      </c>
      <c r="AC35" s="129">
        <f t="shared" si="28"/>
        <v>0</v>
      </c>
      <c r="AD35" s="129">
        <f t="shared" si="28"/>
        <v>0</v>
      </c>
      <c r="AE35" s="129">
        <f t="shared" si="28"/>
        <v>0</v>
      </c>
      <c r="AF35" s="224">
        <f t="shared" si="28"/>
        <v>0</v>
      </c>
      <c r="AG35" s="129">
        <f t="shared" si="28"/>
        <v>0</v>
      </c>
      <c r="AH35" s="129">
        <f t="shared" si="13"/>
        <v>0</v>
      </c>
      <c r="AI35" s="129">
        <f t="shared" si="13"/>
        <v>0</v>
      </c>
    </row>
    <row r="36" spans="1:35">
      <c r="A36" s="13"/>
      <c r="B36" s="13"/>
      <c r="C36" s="67"/>
      <c r="D36" s="22" t="s">
        <v>70</v>
      </c>
      <c r="E36" s="88" t="s">
        <v>32</v>
      </c>
      <c r="F36" s="112">
        <v>333503</v>
      </c>
      <c r="G36" s="107" t="s">
        <v>127</v>
      </c>
      <c r="H36" s="2"/>
      <c r="I36" s="3">
        <f t="shared" ref="I36:K45" si="29">ROUNDDOWN($F36*H36,0)</f>
        <v>0</v>
      </c>
      <c r="J36" s="2"/>
      <c r="K36" s="3">
        <f t="shared" si="29"/>
        <v>0</v>
      </c>
      <c r="L36" s="2"/>
      <c r="M36" s="3">
        <f t="shared" ref="M36:M45" si="30">ROUNDDOWN($F36*L36,0)</f>
        <v>0</v>
      </c>
      <c r="N36" s="2"/>
      <c r="O36" s="3">
        <f t="shared" ref="O36:O45" si="31">ROUNDDOWN($F36*N36,0)</f>
        <v>0</v>
      </c>
      <c r="P36" s="2"/>
      <c r="Q36" s="3">
        <f t="shared" ref="Q36:Q45" si="32">ROUNDDOWN($F36*P36,0)</f>
        <v>0</v>
      </c>
      <c r="R36" s="1"/>
      <c r="S36" s="3">
        <f t="shared" ref="S36:S45" si="33">ROUNDDOWN($F36*R36,0)</f>
        <v>0</v>
      </c>
      <c r="T36" s="2"/>
      <c r="U36" s="3">
        <f t="shared" ref="U36:U45" si="34">ROUNDDOWN($F36*T36,0)</f>
        <v>0</v>
      </c>
      <c r="V36" s="2"/>
      <c r="W36" s="3">
        <f t="shared" ref="W36:W45" si="35">ROUNDDOWN($F36*V36,0)</f>
        <v>0</v>
      </c>
      <c r="X36" s="2"/>
      <c r="Y36" s="3">
        <f t="shared" ref="Y36:Y45" si="36">ROUNDDOWN($F36*X36,0)</f>
        <v>0</v>
      </c>
      <c r="Z36" s="2"/>
      <c r="AA36" s="3">
        <f t="shared" ref="AA36:AA45" si="37">ROUNDDOWN($F36*Z36,0)</f>
        <v>0</v>
      </c>
      <c r="AB36" s="2"/>
      <c r="AC36" s="3">
        <f t="shared" ref="AC36:AC45" si="38">ROUNDDOWN($F36*AB36,0)</f>
        <v>0</v>
      </c>
      <c r="AD36" s="2"/>
      <c r="AE36" s="3">
        <f t="shared" ref="AE36:AE45" si="39">ROUNDDOWN($F36*AD36,0)</f>
        <v>0</v>
      </c>
      <c r="AF36" s="222"/>
      <c r="AG36" s="3">
        <f t="shared" ref="AG36:AG45" si="40">ROUNDDOWN($F36*AF36,0)</f>
        <v>0</v>
      </c>
      <c r="AH36" s="4">
        <f t="shared" si="13"/>
        <v>0</v>
      </c>
      <c r="AI36" s="4">
        <f t="shared" si="13"/>
        <v>0</v>
      </c>
    </row>
    <row r="37" spans="1:35">
      <c r="A37" s="13"/>
      <c r="B37" s="13"/>
      <c r="C37" s="26"/>
      <c r="D37" s="26"/>
      <c r="E37" s="88"/>
      <c r="F37" s="111"/>
      <c r="G37" s="107"/>
      <c r="H37" s="1"/>
      <c r="I37" s="3">
        <f t="shared" si="29"/>
        <v>0</v>
      </c>
      <c r="J37" s="1"/>
      <c r="K37" s="3">
        <f t="shared" si="29"/>
        <v>0</v>
      </c>
      <c r="L37" s="1"/>
      <c r="M37" s="3">
        <f t="shared" si="30"/>
        <v>0</v>
      </c>
      <c r="N37" s="1"/>
      <c r="O37" s="3">
        <f t="shared" si="31"/>
        <v>0</v>
      </c>
      <c r="P37" s="1"/>
      <c r="Q37" s="3">
        <f t="shared" si="32"/>
        <v>0</v>
      </c>
      <c r="R37" s="1"/>
      <c r="S37" s="3">
        <f t="shared" si="33"/>
        <v>0</v>
      </c>
      <c r="T37" s="1"/>
      <c r="U37" s="3">
        <f t="shared" si="34"/>
        <v>0</v>
      </c>
      <c r="V37" s="1"/>
      <c r="W37" s="3">
        <f t="shared" si="35"/>
        <v>0</v>
      </c>
      <c r="X37" s="1"/>
      <c r="Y37" s="3">
        <f t="shared" si="36"/>
        <v>0</v>
      </c>
      <c r="Z37" s="1"/>
      <c r="AA37" s="3">
        <f t="shared" si="37"/>
        <v>0</v>
      </c>
      <c r="AB37" s="1"/>
      <c r="AC37" s="3">
        <f t="shared" si="38"/>
        <v>0</v>
      </c>
      <c r="AD37" s="1"/>
      <c r="AE37" s="3">
        <f t="shared" si="39"/>
        <v>0</v>
      </c>
      <c r="AF37" s="223"/>
      <c r="AG37" s="3">
        <f t="shared" si="40"/>
        <v>0</v>
      </c>
      <c r="AH37" s="4">
        <f t="shared" si="13"/>
        <v>0</v>
      </c>
      <c r="AI37" s="4">
        <f t="shared" si="13"/>
        <v>0</v>
      </c>
    </row>
    <row r="38" spans="1:35">
      <c r="A38" s="13"/>
      <c r="B38" s="13"/>
      <c r="C38" s="26"/>
      <c r="D38" s="26"/>
      <c r="E38" s="88"/>
      <c r="F38" s="109"/>
      <c r="G38" s="109"/>
      <c r="H38" s="1"/>
      <c r="I38" s="3">
        <f t="shared" si="29"/>
        <v>0</v>
      </c>
      <c r="J38" s="1"/>
      <c r="K38" s="3">
        <f t="shared" si="29"/>
        <v>0</v>
      </c>
      <c r="L38" s="1"/>
      <c r="M38" s="3">
        <f t="shared" si="30"/>
        <v>0</v>
      </c>
      <c r="N38" s="1"/>
      <c r="O38" s="3">
        <f t="shared" si="31"/>
        <v>0</v>
      </c>
      <c r="P38" s="1"/>
      <c r="Q38" s="3">
        <f t="shared" si="32"/>
        <v>0</v>
      </c>
      <c r="R38" s="1"/>
      <c r="S38" s="3">
        <f t="shared" si="33"/>
        <v>0</v>
      </c>
      <c r="T38" s="1"/>
      <c r="U38" s="3">
        <f t="shared" si="34"/>
        <v>0</v>
      </c>
      <c r="V38" s="1"/>
      <c r="W38" s="3">
        <f t="shared" si="35"/>
        <v>0</v>
      </c>
      <c r="X38" s="1"/>
      <c r="Y38" s="3">
        <f t="shared" si="36"/>
        <v>0</v>
      </c>
      <c r="Z38" s="1"/>
      <c r="AA38" s="3">
        <f t="shared" si="37"/>
        <v>0</v>
      </c>
      <c r="AB38" s="1"/>
      <c r="AC38" s="3">
        <f t="shared" si="38"/>
        <v>0</v>
      </c>
      <c r="AD38" s="1"/>
      <c r="AE38" s="3">
        <f t="shared" si="39"/>
        <v>0</v>
      </c>
      <c r="AF38" s="223"/>
      <c r="AG38" s="3">
        <f t="shared" si="40"/>
        <v>0</v>
      </c>
      <c r="AH38" s="4">
        <f t="shared" si="13"/>
        <v>0</v>
      </c>
      <c r="AI38" s="4">
        <f t="shared" si="13"/>
        <v>0</v>
      </c>
    </row>
    <row r="39" spans="1:35">
      <c r="A39" s="13"/>
      <c r="B39" s="13"/>
      <c r="C39" s="26"/>
      <c r="D39" s="26"/>
      <c r="E39" s="88"/>
      <c r="F39" s="109"/>
      <c r="G39" s="109"/>
      <c r="H39" s="1"/>
      <c r="I39" s="3">
        <f t="shared" si="29"/>
        <v>0</v>
      </c>
      <c r="J39" s="1"/>
      <c r="K39" s="3">
        <f t="shared" si="29"/>
        <v>0</v>
      </c>
      <c r="L39" s="1"/>
      <c r="M39" s="3">
        <f t="shared" si="30"/>
        <v>0</v>
      </c>
      <c r="N39" s="1"/>
      <c r="O39" s="3">
        <f t="shared" si="31"/>
        <v>0</v>
      </c>
      <c r="P39" s="1"/>
      <c r="Q39" s="3">
        <f t="shared" si="32"/>
        <v>0</v>
      </c>
      <c r="R39" s="1"/>
      <c r="S39" s="3">
        <f t="shared" si="33"/>
        <v>0</v>
      </c>
      <c r="T39" s="1"/>
      <c r="U39" s="3">
        <f t="shared" si="34"/>
        <v>0</v>
      </c>
      <c r="V39" s="1"/>
      <c r="W39" s="3">
        <f t="shared" si="35"/>
        <v>0</v>
      </c>
      <c r="X39" s="1"/>
      <c r="Y39" s="3">
        <f t="shared" si="36"/>
        <v>0</v>
      </c>
      <c r="Z39" s="1"/>
      <c r="AA39" s="3">
        <f t="shared" si="37"/>
        <v>0</v>
      </c>
      <c r="AB39" s="1"/>
      <c r="AC39" s="3">
        <f t="shared" si="38"/>
        <v>0</v>
      </c>
      <c r="AD39" s="1"/>
      <c r="AE39" s="3">
        <f t="shared" si="39"/>
        <v>0</v>
      </c>
      <c r="AF39" s="223"/>
      <c r="AG39" s="3">
        <f t="shared" si="40"/>
        <v>0</v>
      </c>
      <c r="AH39" s="4">
        <f t="shared" si="13"/>
        <v>0</v>
      </c>
      <c r="AI39" s="4">
        <f t="shared" si="13"/>
        <v>0</v>
      </c>
    </row>
    <row r="40" spans="1:35">
      <c r="A40" s="13"/>
      <c r="B40" s="13"/>
      <c r="C40" s="26"/>
      <c r="D40" s="26"/>
      <c r="E40" s="88"/>
      <c r="F40" s="109"/>
      <c r="G40" s="109"/>
      <c r="H40" s="1"/>
      <c r="I40" s="3">
        <f t="shared" si="29"/>
        <v>0</v>
      </c>
      <c r="J40" s="1"/>
      <c r="K40" s="3">
        <f t="shared" si="29"/>
        <v>0</v>
      </c>
      <c r="L40" s="1"/>
      <c r="M40" s="3">
        <f t="shared" si="30"/>
        <v>0</v>
      </c>
      <c r="N40" s="1"/>
      <c r="O40" s="3">
        <f t="shared" si="31"/>
        <v>0</v>
      </c>
      <c r="P40" s="1"/>
      <c r="Q40" s="3">
        <f t="shared" si="32"/>
        <v>0</v>
      </c>
      <c r="R40" s="1"/>
      <c r="S40" s="3">
        <f t="shared" si="33"/>
        <v>0</v>
      </c>
      <c r="T40" s="1"/>
      <c r="U40" s="3">
        <f t="shared" si="34"/>
        <v>0</v>
      </c>
      <c r="V40" s="1"/>
      <c r="W40" s="3">
        <f t="shared" si="35"/>
        <v>0</v>
      </c>
      <c r="X40" s="1"/>
      <c r="Y40" s="3">
        <f t="shared" si="36"/>
        <v>0</v>
      </c>
      <c r="Z40" s="1"/>
      <c r="AA40" s="3">
        <f t="shared" si="37"/>
        <v>0</v>
      </c>
      <c r="AB40" s="1"/>
      <c r="AC40" s="3">
        <f t="shared" si="38"/>
        <v>0</v>
      </c>
      <c r="AD40" s="1"/>
      <c r="AE40" s="3">
        <f t="shared" si="39"/>
        <v>0</v>
      </c>
      <c r="AF40" s="223"/>
      <c r="AG40" s="3">
        <f t="shared" si="40"/>
        <v>0</v>
      </c>
      <c r="AH40" s="4">
        <f t="shared" si="13"/>
        <v>0</v>
      </c>
      <c r="AI40" s="4">
        <f t="shared" si="13"/>
        <v>0</v>
      </c>
    </row>
    <row r="41" spans="1:35">
      <c r="A41" s="13"/>
      <c r="B41" s="13"/>
      <c r="C41" s="67"/>
      <c r="D41" s="26"/>
      <c r="E41" s="69"/>
      <c r="F41" s="109"/>
      <c r="G41" s="109"/>
      <c r="H41" s="1"/>
      <c r="I41" s="3">
        <f t="shared" si="29"/>
        <v>0</v>
      </c>
      <c r="J41" s="1"/>
      <c r="K41" s="3">
        <f t="shared" si="29"/>
        <v>0</v>
      </c>
      <c r="L41" s="1"/>
      <c r="M41" s="3">
        <f t="shared" si="30"/>
        <v>0</v>
      </c>
      <c r="N41" s="1"/>
      <c r="O41" s="3">
        <f t="shared" si="31"/>
        <v>0</v>
      </c>
      <c r="P41" s="1"/>
      <c r="Q41" s="3">
        <f t="shared" si="32"/>
        <v>0</v>
      </c>
      <c r="R41" s="1"/>
      <c r="S41" s="3">
        <f t="shared" si="33"/>
        <v>0</v>
      </c>
      <c r="T41" s="1"/>
      <c r="U41" s="3">
        <f t="shared" si="34"/>
        <v>0</v>
      </c>
      <c r="V41" s="1"/>
      <c r="W41" s="3">
        <f t="shared" si="35"/>
        <v>0</v>
      </c>
      <c r="X41" s="1"/>
      <c r="Y41" s="3">
        <f t="shared" si="36"/>
        <v>0</v>
      </c>
      <c r="Z41" s="1"/>
      <c r="AA41" s="3">
        <f t="shared" si="37"/>
        <v>0</v>
      </c>
      <c r="AB41" s="1"/>
      <c r="AC41" s="3">
        <f t="shared" si="38"/>
        <v>0</v>
      </c>
      <c r="AD41" s="1"/>
      <c r="AE41" s="3">
        <f t="shared" si="39"/>
        <v>0</v>
      </c>
      <c r="AF41" s="223"/>
      <c r="AG41" s="3">
        <f t="shared" si="40"/>
        <v>0</v>
      </c>
      <c r="AH41" s="4">
        <f t="shared" si="13"/>
        <v>0</v>
      </c>
      <c r="AI41" s="4">
        <f t="shared" si="13"/>
        <v>0</v>
      </c>
    </row>
    <row r="42" spans="1:35">
      <c r="A42" s="13"/>
      <c r="B42" s="13"/>
      <c r="C42" s="68"/>
      <c r="D42" s="26"/>
      <c r="E42" s="88"/>
      <c r="F42" s="109"/>
      <c r="G42" s="109"/>
      <c r="H42" s="1"/>
      <c r="I42" s="3">
        <f t="shared" si="29"/>
        <v>0</v>
      </c>
      <c r="J42" s="1"/>
      <c r="K42" s="3">
        <f t="shared" si="29"/>
        <v>0</v>
      </c>
      <c r="L42" s="1"/>
      <c r="M42" s="3">
        <f t="shared" si="30"/>
        <v>0</v>
      </c>
      <c r="N42" s="1"/>
      <c r="O42" s="3">
        <f t="shared" si="31"/>
        <v>0</v>
      </c>
      <c r="P42" s="1"/>
      <c r="Q42" s="3">
        <f t="shared" si="32"/>
        <v>0</v>
      </c>
      <c r="R42" s="1"/>
      <c r="S42" s="3">
        <f t="shared" si="33"/>
        <v>0</v>
      </c>
      <c r="T42" s="1"/>
      <c r="U42" s="3">
        <f t="shared" si="34"/>
        <v>0</v>
      </c>
      <c r="V42" s="1"/>
      <c r="W42" s="3">
        <f t="shared" si="35"/>
        <v>0</v>
      </c>
      <c r="X42" s="1"/>
      <c r="Y42" s="3">
        <f t="shared" si="36"/>
        <v>0</v>
      </c>
      <c r="Z42" s="1"/>
      <c r="AA42" s="3">
        <f t="shared" si="37"/>
        <v>0</v>
      </c>
      <c r="AB42" s="1"/>
      <c r="AC42" s="3">
        <f t="shared" si="38"/>
        <v>0</v>
      </c>
      <c r="AD42" s="1"/>
      <c r="AE42" s="3">
        <f t="shared" si="39"/>
        <v>0</v>
      </c>
      <c r="AF42" s="223"/>
      <c r="AG42" s="3">
        <f t="shared" si="40"/>
        <v>0</v>
      </c>
      <c r="AH42" s="4">
        <f t="shared" si="13"/>
        <v>0</v>
      </c>
      <c r="AI42" s="4">
        <f t="shared" si="13"/>
        <v>0</v>
      </c>
    </row>
    <row r="43" spans="1:35">
      <c r="A43" s="13"/>
      <c r="B43" s="13"/>
      <c r="C43" s="68"/>
      <c r="D43" s="26"/>
      <c r="E43" s="88"/>
      <c r="F43" s="109"/>
      <c r="G43" s="109"/>
      <c r="H43" s="1"/>
      <c r="I43" s="3">
        <f t="shared" si="29"/>
        <v>0</v>
      </c>
      <c r="J43" s="1"/>
      <c r="K43" s="3">
        <f t="shared" si="29"/>
        <v>0</v>
      </c>
      <c r="L43" s="1"/>
      <c r="M43" s="3">
        <f t="shared" si="30"/>
        <v>0</v>
      </c>
      <c r="N43" s="1"/>
      <c r="O43" s="3">
        <f t="shared" si="31"/>
        <v>0</v>
      </c>
      <c r="P43" s="1"/>
      <c r="Q43" s="3">
        <f t="shared" si="32"/>
        <v>0</v>
      </c>
      <c r="R43" s="1"/>
      <c r="S43" s="3">
        <f t="shared" si="33"/>
        <v>0</v>
      </c>
      <c r="T43" s="1"/>
      <c r="U43" s="3">
        <f t="shared" si="34"/>
        <v>0</v>
      </c>
      <c r="V43" s="1"/>
      <c r="W43" s="3">
        <f t="shared" si="35"/>
        <v>0</v>
      </c>
      <c r="X43" s="1"/>
      <c r="Y43" s="3">
        <f t="shared" si="36"/>
        <v>0</v>
      </c>
      <c r="Z43" s="1"/>
      <c r="AA43" s="3">
        <f t="shared" si="37"/>
        <v>0</v>
      </c>
      <c r="AB43" s="1"/>
      <c r="AC43" s="3">
        <f t="shared" si="38"/>
        <v>0</v>
      </c>
      <c r="AD43" s="1"/>
      <c r="AE43" s="3">
        <f t="shared" si="39"/>
        <v>0</v>
      </c>
      <c r="AF43" s="223"/>
      <c r="AG43" s="3">
        <f t="shared" si="40"/>
        <v>0</v>
      </c>
      <c r="AH43" s="4">
        <f t="shared" si="13"/>
        <v>0</v>
      </c>
      <c r="AI43" s="4">
        <f t="shared" si="13"/>
        <v>0</v>
      </c>
    </row>
    <row r="44" spans="1:35">
      <c r="A44" s="13"/>
      <c r="B44" s="13"/>
      <c r="C44" s="68"/>
      <c r="D44" s="26"/>
      <c r="E44" s="88"/>
      <c r="F44" s="109"/>
      <c r="G44" s="109"/>
      <c r="H44" s="1"/>
      <c r="I44" s="3">
        <f t="shared" si="29"/>
        <v>0</v>
      </c>
      <c r="J44" s="1"/>
      <c r="K44" s="3">
        <f t="shared" si="29"/>
        <v>0</v>
      </c>
      <c r="L44" s="1"/>
      <c r="M44" s="3">
        <f t="shared" si="30"/>
        <v>0</v>
      </c>
      <c r="N44" s="1"/>
      <c r="O44" s="3">
        <f t="shared" si="31"/>
        <v>0</v>
      </c>
      <c r="P44" s="1"/>
      <c r="Q44" s="3">
        <f t="shared" si="32"/>
        <v>0</v>
      </c>
      <c r="R44" s="1"/>
      <c r="S44" s="3">
        <f t="shared" si="33"/>
        <v>0</v>
      </c>
      <c r="T44" s="1"/>
      <c r="U44" s="3">
        <f t="shared" si="34"/>
        <v>0</v>
      </c>
      <c r="V44" s="1"/>
      <c r="W44" s="3">
        <f t="shared" si="35"/>
        <v>0</v>
      </c>
      <c r="X44" s="1"/>
      <c r="Y44" s="3">
        <f t="shared" si="36"/>
        <v>0</v>
      </c>
      <c r="Z44" s="1"/>
      <c r="AA44" s="3">
        <f t="shared" si="37"/>
        <v>0</v>
      </c>
      <c r="AB44" s="1"/>
      <c r="AC44" s="3">
        <f t="shared" si="38"/>
        <v>0</v>
      </c>
      <c r="AD44" s="1"/>
      <c r="AE44" s="3">
        <f t="shared" si="39"/>
        <v>0</v>
      </c>
      <c r="AF44" s="223"/>
      <c r="AG44" s="3">
        <f t="shared" si="40"/>
        <v>0</v>
      </c>
      <c r="AH44" s="4">
        <f t="shared" si="13"/>
        <v>0</v>
      </c>
      <c r="AI44" s="4">
        <f t="shared" si="13"/>
        <v>0</v>
      </c>
    </row>
    <row r="45" spans="1:35">
      <c r="A45" s="13"/>
      <c r="B45" s="13"/>
      <c r="C45" s="68"/>
      <c r="D45" s="26"/>
      <c r="E45" s="88"/>
      <c r="F45" s="109"/>
      <c r="G45" s="109"/>
      <c r="H45" s="1"/>
      <c r="I45" s="3">
        <f t="shared" si="29"/>
        <v>0</v>
      </c>
      <c r="J45" s="1"/>
      <c r="K45" s="3">
        <f t="shared" si="29"/>
        <v>0</v>
      </c>
      <c r="L45" s="1"/>
      <c r="M45" s="3">
        <f t="shared" si="30"/>
        <v>0</v>
      </c>
      <c r="N45" s="1"/>
      <c r="O45" s="3">
        <f t="shared" si="31"/>
        <v>0</v>
      </c>
      <c r="P45" s="1"/>
      <c r="Q45" s="3">
        <f t="shared" si="32"/>
        <v>0</v>
      </c>
      <c r="R45" s="1"/>
      <c r="S45" s="3">
        <f t="shared" si="33"/>
        <v>0</v>
      </c>
      <c r="T45" s="1"/>
      <c r="U45" s="3">
        <f t="shared" si="34"/>
        <v>0</v>
      </c>
      <c r="V45" s="1"/>
      <c r="W45" s="3">
        <f t="shared" si="35"/>
        <v>0</v>
      </c>
      <c r="X45" s="1"/>
      <c r="Y45" s="3">
        <f t="shared" si="36"/>
        <v>0</v>
      </c>
      <c r="Z45" s="1"/>
      <c r="AA45" s="3">
        <f t="shared" si="37"/>
        <v>0</v>
      </c>
      <c r="AB45" s="1"/>
      <c r="AC45" s="3">
        <f t="shared" si="38"/>
        <v>0</v>
      </c>
      <c r="AD45" s="1"/>
      <c r="AE45" s="3">
        <f t="shared" si="39"/>
        <v>0</v>
      </c>
      <c r="AF45" s="223"/>
      <c r="AG45" s="3">
        <f t="shared" si="40"/>
        <v>0</v>
      </c>
      <c r="AH45" s="4">
        <f t="shared" si="13"/>
        <v>0</v>
      </c>
      <c r="AI45" s="4">
        <f t="shared" si="13"/>
        <v>0</v>
      </c>
    </row>
    <row r="46" spans="1:35">
      <c r="A46" s="13"/>
      <c r="B46" s="13"/>
      <c r="C46" s="26"/>
      <c r="D46" s="69"/>
      <c r="E46" s="124" t="s">
        <v>22</v>
      </c>
      <c r="F46" s="132"/>
      <c r="G46" s="132"/>
      <c r="H46" s="129">
        <f t="shared" ref="H46:AG46" si="41">SUM(H36:H45)</f>
        <v>0</v>
      </c>
      <c r="I46" s="129">
        <f t="shared" si="41"/>
        <v>0</v>
      </c>
      <c r="J46" s="129">
        <f t="shared" si="41"/>
        <v>0</v>
      </c>
      <c r="K46" s="129">
        <f t="shared" si="41"/>
        <v>0</v>
      </c>
      <c r="L46" s="129">
        <f t="shared" si="41"/>
        <v>0</v>
      </c>
      <c r="M46" s="129">
        <f t="shared" si="41"/>
        <v>0</v>
      </c>
      <c r="N46" s="129">
        <f t="shared" si="41"/>
        <v>0</v>
      </c>
      <c r="O46" s="129">
        <f t="shared" si="41"/>
        <v>0</v>
      </c>
      <c r="P46" s="129">
        <f t="shared" si="41"/>
        <v>0</v>
      </c>
      <c r="Q46" s="129">
        <f t="shared" si="41"/>
        <v>0</v>
      </c>
      <c r="R46" s="129">
        <f t="shared" si="41"/>
        <v>0</v>
      </c>
      <c r="S46" s="129">
        <f t="shared" si="41"/>
        <v>0</v>
      </c>
      <c r="T46" s="129">
        <f t="shared" si="41"/>
        <v>0</v>
      </c>
      <c r="U46" s="129">
        <f t="shared" si="41"/>
        <v>0</v>
      </c>
      <c r="V46" s="129">
        <f t="shared" si="41"/>
        <v>0</v>
      </c>
      <c r="W46" s="129">
        <f t="shared" si="41"/>
        <v>0</v>
      </c>
      <c r="X46" s="129">
        <f t="shared" si="41"/>
        <v>0</v>
      </c>
      <c r="Y46" s="129">
        <f t="shared" si="41"/>
        <v>0</v>
      </c>
      <c r="Z46" s="129">
        <f t="shared" si="41"/>
        <v>0</v>
      </c>
      <c r="AA46" s="129">
        <f t="shared" si="41"/>
        <v>0</v>
      </c>
      <c r="AB46" s="129">
        <f t="shared" si="41"/>
        <v>0</v>
      </c>
      <c r="AC46" s="129">
        <f t="shared" si="41"/>
        <v>0</v>
      </c>
      <c r="AD46" s="129">
        <f t="shared" si="41"/>
        <v>0</v>
      </c>
      <c r="AE46" s="129">
        <f t="shared" si="41"/>
        <v>0</v>
      </c>
      <c r="AF46" s="224">
        <f t="shared" si="41"/>
        <v>0</v>
      </c>
      <c r="AG46" s="129">
        <f t="shared" si="41"/>
        <v>0</v>
      </c>
      <c r="AH46" s="129">
        <f t="shared" si="13"/>
        <v>0</v>
      </c>
      <c r="AI46" s="129">
        <f t="shared" si="13"/>
        <v>0</v>
      </c>
    </row>
    <row r="47" spans="1:35">
      <c r="A47" s="13"/>
      <c r="B47" s="13"/>
      <c r="C47" s="117" t="s">
        <v>34</v>
      </c>
      <c r="D47" s="118"/>
      <c r="E47" s="134"/>
      <c r="F47" s="130"/>
      <c r="G47" s="131"/>
      <c r="H47" s="120">
        <f t="shared" ref="H47:AG47" si="42">H24+H35+H46</f>
        <v>0</v>
      </c>
      <c r="I47" s="121">
        <f t="shared" si="42"/>
        <v>0</v>
      </c>
      <c r="J47" s="120">
        <f t="shared" si="42"/>
        <v>0</v>
      </c>
      <c r="K47" s="121">
        <f t="shared" si="42"/>
        <v>0</v>
      </c>
      <c r="L47" s="120">
        <f t="shared" si="42"/>
        <v>0</v>
      </c>
      <c r="M47" s="121">
        <f t="shared" si="42"/>
        <v>0</v>
      </c>
      <c r="N47" s="120">
        <f t="shared" si="42"/>
        <v>0</v>
      </c>
      <c r="O47" s="121">
        <f t="shared" si="42"/>
        <v>0</v>
      </c>
      <c r="P47" s="120">
        <f t="shared" si="42"/>
        <v>0</v>
      </c>
      <c r="Q47" s="121">
        <f t="shared" si="42"/>
        <v>0</v>
      </c>
      <c r="R47" s="120">
        <f t="shared" si="42"/>
        <v>0</v>
      </c>
      <c r="S47" s="121">
        <f t="shared" si="42"/>
        <v>0</v>
      </c>
      <c r="T47" s="120">
        <f t="shared" si="42"/>
        <v>0</v>
      </c>
      <c r="U47" s="121">
        <f t="shared" si="42"/>
        <v>0</v>
      </c>
      <c r="V47" s="120">
        <f t="shared" si="42"/>
        <v>0</v>
      </c>
      <c r="W47" s="121">
        <f t="shared" si="42"/>
        <v>0</v>
      </c>
      <c r="X47" s="120">
        <f t="shared" si="42"/>
        <v>0</v>
      </c>
      <c r="Y47" s="121">
        <f t="shared" si="42"/>
        <v>0</v>
      </c>
      <c r="Z47" s="120">
        <f t="shared" si="42"/>
        <v>0</v>
      </c>
      <c r="AA47" s="121">
        <f t="shared" si="42"/>
        <v>0</v>
      </c>
      <c r="AB47" s="120">
        <f t="shared" si="42"/>
        <v>0</v>
      </c>
      <c r="AC47" s="121">
        <f t="shared" si="42"/>
        <v>0</v>
      </c>
      <c r="AD47" s="120">
        <f t="shared" si="42"/>
        <v>0</v>
      </c>
      <c r="AE47" s="121">
        <f t="shared" si="42"/>
        <v>0</v>
      </c>
      <c r="AF47" s="225">
        <f t="shared" si="42"/>
        <v>0</v>
      </c>
      <c r="AG47" s="121">
        <f t="shared" si="42"/>
        <v>0</v>
      </c>
      <c r="AH47" s="122">
        <f t="shared" ref="AH47:AI79" si="43">SUM(AF47,AD47,AB47,Z47,X47,V47,T47,R47,P47,N47,L47,J47,H47)</f>
        <v>0</v>
      </c>
      <c r="AI47" s="123">
        <f t="shared" si="43"/>
        <v>0</v>
      </c>
    </row>
    <row r="48" spans="1:35">
      <c r="A48" s="13"/>
      <c r="B48" s="13"/>
      <c r="C48" s="22" t="s">
        <v>35</v>
      </c>
      <c r="D48" s="73" t="s">
        <v>78</v>
      </c>
      <c r="E48" s="92" t="s">
        <v>32</v>
      </c>
      <c r="F48" s="40"/>
      <c r="G48" s="40"/>
      <c r="H48" s="37"/>
      <c r="I48" s="43">
        <f>ROUNDDOWN($F48*H48,0)</f>
        <v>0</v>
      </c>
      <c r="J48" s="37"/>
      <c r="K48" s="43">
        <f>ROUNDDOWN($F48*J48,0)</f>
        <v>0</v>
      </c>
      <c r="L48" s="37"/>
      <c r="M48" s="43">
        <f>ROUNDDOWN($F48*L48,0)</f>
        <v>0</v>
      </c>
      <c r="N48" s="37"/>
      <c r="O48" s="43">
        <f>ROUNDDOWN($F48*N48,0)</f>
        <v>0</v>
      </c>
      <c r="P48" s="37"/>
      <c r="Q48" s="43">
        <f>ROUNDDOWN($F48*P48,0)</f>
        <v>0</v>
      </c>
      <c r="R48" s="37"/>
      <c r="S48" s="43">
        <f>ROUNDDOWN($F48*R48,0)</f>
        <v>0</v>
      </c>
      <c r="T48" s="37"/>
      <c r="U48" s="43">
        <f>ROUNDDOWN($F48*T48,0)</f>
        <v>0</v>
      </c>
      <c r="V48" s="37"/>
      <c r="W48" s="43">
        <f>ROUNDDOWN($F48*V48,0)</f>
        <v>0</v>
      </c>
      <c r="X48" s="37"/>
      <c r="Y48" s="43">
        <f>ROUNDDOWN($F48*X48,0)</f>
        <v>0</v>
      </c>
      <c r="Z48" s="37"/>
      <c r="AA48" s="43">
        <f>ROUNDDOWN($F48*Z48,0)</f>
        <v>0</v>
      </c>
      <c r="AB48" s="37"/>
      <c r="AC48" s="43">
        <f>ROUNDDOWN($F48*AB48,0)</f>
        <v>0</v>
      </c>
      <c r="AD48" s="37"/>
      <c r="AE48" s="43">
        <f>ROUNDDOWN($F48*AD48,0)</f>
        <v>0</v>
      </c>
      <c r="AF48" s="226"/>
      <c r="AG48" s="43">
        <f>ROUNDDOWN($F48*AF48,0)</f>
        <v>0</v>
      </c>
      <c r="AH48" s="44">
        <f t="shared" si="43"/>
        <v>0</v>
      </c>
      <c r="AI48" s="18">
        <f t="shared" si="43"/>
        <v>0</v>
      </c>
    </row>
    <row r="49" spans="1:35">
      <c r="A49" s="13"/>
      <c r="B49" s="13"/>
      <c r="C49" s="26"/>
      <c r="D49" s="71"/>
      <c r="E49" s="92"/>
      <c r="F49" s="40"/>
      <c r="G49" s="40"/>
      <c r="H49" s="37"/>
      <c r="I49" s="43">
        <f>ROUNDDOWN($F49*H49,0)</f>
        <v>0</v>
      </c>
      <c r="J49" s="37"/>
      <c r="K49" s="43">
        <f>ROUNDDOWN($F49*J49,0)</f>
        <v>0</v>
      </c>
      <c r="L49" s="37"/>
      <c r="M49" s="43">
        <f>ROUNDDOWN($F49*L49,0)</f>
        <v>0</v>
      </c>
      <c r="N49" s="37"/>
      <c r="O49" s="43">
        <f>ROUNDDOWN($F49*N49,0)</f>
        <v>0</v>
      </c>
      <c r="P49" s="37"/>
      <c r="Q49" s="43">
        <f>ROUNDDOWN($F49*P49,0)</f>
        <v>0</v>
      </c>
      <c r="R49" s="37"/>
      <c r="S49" s="43">
        <f>ROUNDDOWN($F49*R49,0)</f>
        <v>0</v>
      </c>
      <c r="T49" s="37"/>
      <c r="U49" s="43">
        <f>ROUNDDOWN($F49*T49,0)</f>
        <v>0</v>
      </c>
      <c r="V49" s="37"/>
      <c r="W49" s="43">
        <f>ROUNDDOWN($F49*V49,0)</f>
        <v>0</v>
      </c>
      <c r="X49" s="37"/>
      <c r="Y49" s="43">
        <f>ROUNDDOWN($F49*X49,0)</f>
        <v>0</v>
      </c>
      <c r="Z49" s="37"/>
      <c r="AA49" s="43">
        <f>ROUNDDOWN($F49*Z49,0)</f>
        <v>0</v>
      </c>
      <c r="AB49" s="37"/>
      <c r="AC49" s="43">
        <f>ROUNDDOWN($F49*AB49,0)</f>
        <v>0</v>
      </c>
      <c r="AD49" s="37"/>
      <c r="AE49" s="43">
        <f>ROUNDDOWN($F49*AD49,0)</f>
        <v>0</v>
      </c>
      <c r="AF49" s="226"/>
      <c r="AG49" s="43">
        <f>ROUNDDOWN($F49*AF49,0)</f>
        <v>0</v>
      </c>
      <c r="AH49" s="44">
        <f t="shared" si="43"/>
        <v>0</v>
      </c>
      <c r="AI49" s="18">
        <f t="shared" si="43"/>
        <v>0</v>
      </c>
    </row>
    <row r="50" spans="1:35">
      <c r="A50" s="13"/>
      <c r="B50" s="13"/>
      <c r="C50" s="26"/>
      <c r="D50" s="71"/>
      <c r="E50" s="92"/>
      <c r="F50" s="40"/>
      <c r="G50" s="40"/>
      <c r="H50" s="37"/>
      <c r="I50" s="43">
        <f t="shared" ref="I50:K50" si="44">ROUNDDOWN($F50*H50,0)</f>
        <v>0</v>
      </c>
      <c r="J50" s="37"/>
      <c r="K50" s="43">
        <f t="shared" si="44"/>
        <v>0</v>
      </c>
      <c r="L50" s="37"/>
      <c r="M50" s="43">
        <f t="shared" ref="M50" si="45">ROUNDDOWN($F50*L50,0)</f>
        <v>0</v>
      </c>
      <c r="N50" s="37"/>
      <c r="O50" s="43">
        <f t="shared" ref="O50" si="46">ROUNDDOWN($F50*N50,0)</f>
        <v>0</v>
      </c>
      <c r="P50" s="37"/>
      <c r="Q50" s="43">
        <f t="shared" ref="Q50" si="47">ROUNDDOWN($F50*P50,0)</f>
        <v>0</v>
      </c>
      <c r="R50" s="37"/>
      <c r="S50" s="43">
        <f t="shared" ref="S50" si="48">ROUNDDOWN($F50*R50,0)</f>
        <v>0</v>
      </c>
      <c r="T50" s="37"/>
      <c r="U50" s="43">
        <f t="shared" ref="U50" si="49">ROUNDDOWN($F50*T50,0)</f>
        <v>0</v>
      </c>
      <c r="V50" s="37"/>
      <c r="W50" s="43">
        <f t="shared" ref="W50" si="50">ROUNDDOWN($F50*V50,0)</f>
        <v>0</v>
      </c>
      <c r="X50" s="37"/>
      <c r="Y50" s="43">
        <f t="shared" ref="Y50" si="51">ROUNDDOWN($F50*X50,0)</f>
        <v>0</v>
      </c>
      <c r="Z50" s="37"/>
      <c r="AA50" s="43">
        <f t="shared" ref="AA50" si="52">ROUNDDOWN($F50*Z50,0)</f>
        <v>0</v>
      </c>
      <c r="AB50" s="37"/>
      <c r="AC50" s="43">
        <f t="shared" ref="AC50" si="53">ROUNDDOWN($F50*AB50,0)</f>
        <v>0</v>
      </c>
      <c r="AD50" s="37"/>
      <c r="AE50" s="43">
        <f t="shared" ref="AE50:AG50" si="54">ROUNDDOWN($F50*AD50,0)</f>
        <v>0</v>
      </c>
      <c r="AF50" s="226"/>
      <c r="AG50" s="43">
        <f t="shared" si="54"/>
        <v>0</v>
      </c>
      <c r="AH50" s="44">
        <f t="shared" si="43"/>
        <v>0</v>
      </c>
      <c r="AI50" s="18">
        <f t="shared" si="43"/>
        <v>0</v>
      </c>
    </row>
    <row r="51" spans="1:35">
      <c r="A51" s="13"/>
      <c r="B51" s="13"/>
      <c r="C51" s="26"/>
      <c r="D51" s="70"/>
      <c r="E51" s="124" t="s">
        <v>22</v>
      </c>
      <c r="F51" s="132"/>
      <c r="G51" s="132"/>
      <c r="H51" s="126">
        <f t="shared" ref="H51:AG51" si="55">SUM(H48:H50)</f>
        <v>0</v>
      </c>
      <c r="I51" s="127">
        <f t="shared" si="55"/>
        <v>0</v>
      </c>
      <c r="J51" s="126">
        <f t="shared" si="55"/>
        <v>0</v>
      </c>
      <c r="K51" s="127">
        <f t="shared" si="55"/>
        <v>0</v>
      </c>
      <c r="L51" s="126">
        <f t="shared" si="55"/>
        <v>0</v>
      </c>
      <c r="M51" s="127">
        <f t="shared" si="55"/>
        <v>0</v>
      </c>
      <c r="N51" s="126">
        <f t="shared" si="55"/>
        <v>0</v>
      </c>
      <c r="O51" s="127">
        <f t="shared" si="55"/>
        <v>0</v>
      </c>
      <c r="P51" s="126">
        <f t="shared" si="55"/>
        <v>0</v>
      </c>
      <c r="Q51" s="127">
        <f t="shared" si="55"/>
        <v>0</v>
      </c>
      <c r="R51" s="126">
        <f t="shared" si="55"/>
        <v>0</v>
      </c>
      <c r="S51" s="127">
        <f t="shared" si="55"/>
        <v>0</v>
      </c>
      <c r="T51" s="126">
        <f t="shared" si="55"/>
        <v>0</v>
      </c>
      <c r="U51" s="127">
        <f t="shared" si="55"/>
        <v>0</v>
      </c>
      <c r="V51" s="126">
        <f t="shared" si="55"/>
        <v>0</v>
      </c>
      <c r="W51" s="127">
        <f t="shared" si="55"/>
        <v>0</v>
      </c>
      <c r="X51" s="126">
        <f t="shared" si="55"/>
        <v>0</v>
      </c>
      <c r="Y51" s="127">
        <f t="shared" si="55"/>
        <v>0</v>
      </c>
      <c r="Z51" s="126">
        <f t="shared" si="55"/>
        <v>0</v>
      </c>
      <c r="AA51" s="127">
        <f t="shared" si="55"/>
        <v>0</v>
      </c>
      <c r="AB51" s="126">
        <f t="shared" si="55"/>
        <v>0</v>
      </c>
      <c r="AC51" s="127">
        <f t="shared" si="55"/>
        <v>0</v>
      </c>
      <c r="AD51" s="126">
        <f t="shared" si="55"/>
        <v>0</v>
      </c>
      <c r="AE51" s="127">
        <f t="shared" si="55"/>
        <v>0</v>
      </c>
      <c r="AF51" s="227">
        <f t="shared" si="55"/>
        <v>0</v>
      </c>
      <c r="AG51" s="127">
        <f t="shared" si="55"/>
        <v>0</v>
      </c>
      <c r="AH51" s="126">
        <f>SUM(AF51,AD51,AB51,Z51,X51,V51,T51,R51,P51,N51,L51,J51,H51)</f>
        <v>0</v>
      </c>
      <c r="AI51" s="127">
        <f t="shared" si="43"/>
        <v>0</v>
      </c>
    </row>
    <row r="52" spans="1:35">
      <c r="A52" s="13"/>
      <c r="B52" s="13"/>
      <c r="C52" s="26"/>
      <c r="D52" s="35" t="s">
        <v>36</v>
      </c>
      <c r="E52" s="88" t="s">
        <v>32</v>
      </c>
      <c r="F52" s="109"/>
      <c r="G52" s="107" t="s">
        <v>127</v>
      </c>
      <c r="H52" s="37">
        <f>H$47</f>
        <v>0</v>
      </c>
      <c r="I52" s="17">
        <f>ROUNDDOWN($F52*H52,0)</f>
        <v>0</v>
      </c>
      <c r="J52" s="37">
        <f>J$47</f>
        <v>0</v>
      </c>
      <c r="K52" s="17">
        <f>ROUNDDOWN($F52*J52,0)</f>
        <v>0</v>
      </c>
      <c r="L52" s="37">
        <f>L$47</f>
        <v>0</v>
      </c>
      <c r="M52" s="17">
        <f>ROUNDDOWN($F52*L52,0)</f>
        <v>0</v>
      </c>
      <c r="N52" s="37">
        <f>N$47</f>
        <v>0</v>
      </c>
      <c r="O52" s="17">
        <f>ROUNDDOWN($F52*N52,0)</f>
        <v>0</v>
      </c>
      <c r="P52" s="37">
        <f>P$47</f>
        <v>0</v>
      </c>
      <c r="Q52" s="17">
        <f>ROUNDDOWN($F52*P52,0)</f>
        <v>0</v>
      </c>
      <c r="R52" s="37">
        <f>R$47</f>
        <v>0</v>
      </c>
      <c r="S52" s="17">
        <f>ROUNDDOWN($F52*R52,0)</f>
        <v>0</v>
      </c>
      <c r="T52" s="37">
        <f>T$47</f>
        <v>0</v>
      </c>
      <c r="U52" s="17">
        <f>ROUNDDOWN($F52*T52,0)</f>
        <v>0</v>
      </c>
      <c r="V52" s="37">
        <f>V$47</f>
        <v>0</v>
      </c>
      <c r="W52" s="17">
        <f>ROUNDDOWN($F52*V52,0)</f>
        <v>0</v>
      </c>
      <c r="X52" s="37">
        <f>X$47</f>
        <v>0</v>
      </c>
      <c r="Y52" s="17">
        <f>ROUNDDOWN($F52*X52,0)</f>
        <v>0</v>
      </c>
      <c r="Z52" s="37">
        <f>Z$47</f>
        <v>0</v>
      </c>
      <c r="AA52" s="17">
        <f>ROUNDDOWN($F52*Z52,0)</f>
        <v>0</v>
      </c>
      <c r="AB52" s="37">
        <f>AB$47</f>
        <v>0</v>
      </c>
      <c r="AC52" s="17">
        <f>ROUNDDOWN($F52*AB52,0)</f>
        <v>0</v>
      </c>
      <c r="AD52" s="37">
        <f>AD$47</f>
        <v>0</v>
      </c>
      <c r="AE52" s="17">
        <f>ROUNDDOWN($F52*AD52,0)</f>
        <v>0</v>
      </c>
      <c r="AF52" s="226"/>
      <c r="AG52" s="17">
        <f>ROUNDDOWN($F52*AF52,0)</f>
        <v>0</v>
      </c>
      <c r="AH52" s="44">
        <f t="shared" si="43"/>
        <v>0</v>
      </c>
      <c r="AI52" s="18">
        <f t="shared" si="43"/>
        <v>0</v>
      </c>
    </row>
    <row r="53" spans="1:35">
      <c r="A53" s="13"/>
      <c r="B53" s="13"/>
      <c r="C53" s="26"/>
      <c r="D53" s="71"/>
      <c r="E53" s="88"/>
      <c r="F53" s="108"/>
      <c r="G53" s="108"/>
      <c r="H53" s="36"/>
      <c r="I53" s="17">
        <f t="shared" ref="I53:K53" si="56">ROUNDDOWN($F53*H53,0)</f>
        <v>0</v>
      </c>
      <c r="J53" s="36"/>
      <c r="K53" s="17">
        <f t="shared" si="56"/>
        <v>0</v>
      </c>
      <c r="L53" s="36"/>
      <c r="M53" s="17">
        <f t="shared" ref="M53" si="57">ROUNDDOWN($F53*L53,0)</f>
        <v>0</v>
      </c>
      <c r="N53" s="36"/>
      <c r="O53" s="17">
        <f t="shared" ref="O53" si="58">ROUNDDOWN($F53*N53,0)</f>
        <v>0</v>
      </c>
      <c r="P53" s="36"/>
      <c r="Q53" s="17">
        <f t="shared" ref="Q53" si="59">ROUNDDOWN($F53*P53,0)</f>
        <v>0</v>
      </c>
      <c r="R53" s="36"/>
      <c r="S53" s="17">
        <f t="shared" ref="S53" si="60">ROUNDDOWN($F53*R53,0)</f>
        <v>0</v>
      </c>
      <c r="T53" s="36"/>
      <c r="U53" s="17">
        <f t="shared" ref="U53" si="61">ROUNDDOWN($F53*T53,0)</f>
        <v>0</v>
      </c>
      <c r="V53" s="36"/>
      <c r="W53" s="17">
        <f t="shared" ref="W53" si="62">ROUNDDOWN($F53*V53,0)</f>
        <v>0</v>
      </c>
      <c r="X53" s="36"/>
      <c r="Y53" s="17">
        <f t="shared" ref="Y53" si="63">ROUNDDOWN($F53*X53,0)</f>
        <v>0</v>
      </c>
      <c r="Z53" s="36"/>
      <c r="AA53" s="17">
        <f t="shared" ref="AA53" si="64">ROUNDDOWN($F53*Z53,0)</f>
        <v>0</v>
      </c>
      <c r="AB53" s="36"/>
      <c r="AC53" s="17">
        <f t="shared" ref="AC53" si="65">ROUNDDOWN($F53*AB53,0)</f>
        <v>0</v>
      </c>
      <c r="AD53" s="36"/>
      <c r="AE53" s="17">
        <f t="shared" ref="AE53:AG53" si="66">ROUNDDOWN($F53*AD53,0)</f>
        <v>0</v>
      </c>
      <c r="AF53" s="228"/>
      <c r="AG53" s="17">
        <f t="shared" si="66"/>
        <v>0</v>
      </c>
      <c r="AH53" s="44">
        <f t="shared" si="43"/>
        <v>0</v>
      </c>
      <c r="AI53" s="18">
        <f t="shared" si="43"/>
        <v>0</v>
      </c>
    </row>
    <row r="54" spans="1:35">
      <c r="A54" s="13"/>
      <c r="B54" s="13"/>
      <c r="C54" s="26"/>
      <c r="D54" s="71"/>
      <c r="E54" s="88"/>
      <c r="F54" s="108"/>
      <c r="G54" s="108"/>
      <c r="H54" s="36"/>
      <c r="I54" s="17">
        <f>ROUNDDOWN($F54*H54,0)</f>
        <v>0</v>
      </c>
      <c r="J54" s="36"/>
      <c r="K54" s="17">
        <f>ROUNDDOWN($F54*J54,0)</f>
        <v>0</v>
      </c>
      <c r="L54" s="36"/>
      <c r="M54" s="17">
        <f>ROUNDDOWN($F54*L54,0)</f>
        <v>0</v>
      </c>
      <c r="N54" s="36"/>
      <c r="O54" s="17">
        <f>ROUNDDOWN($F54*N54,0)</f>
        <v>0</v>
      </c>
      <c r="P54" s="36"/>
      <c r="Q54" s="17">
        <f>ROUNDDOWN($F54*P54,0)</f>
        <v>0</v>
      </c>
      <c r="R54" s="36"/>
      <c r="S54" s="17">
        <f>ROUNDDOWN($F54*R54,0)</f>
        <v>0</v>
      </c>
      <c r="T54" s="36"/>
      <c r="U54" s="17">
        <f>ROUNDDOWN($F54*T54,0)</f>
        <v>0</v>
      </c>
      <c r="V54" s="36"/>
      <c r="W54" s="17">
        <f>ROUNDDOWN($F54*V54,0)</f>
        <v>0</v>
      </c>
      <c r="X54" s="36"/>
      <c r="Y54" s="17">
        <f>ROUNDDOWN($F54*X54,0)</f>
        <v>0</v>
      </c>
      <c r="Z54" s="36"/>
      <c r="AA54" s="17">
        <f>ROUNDDOWN($F54*Z54,0)</f>
        <v>0</v>
      </c>
      <c r="AB54" s="36"/>
      <c r="AC54" s="17">
        <f>ROUNDDOWN($F54*AB54,0)</f>
        <v>0</v>
      </c>
      <c r="AD54" s="36"/>
      <c r="AE54" s="17">
        <f>ROUNDDOWN($F54*AD54,0)</f>
        <v>0</v>
      </c>
      <c r="AF54" s="228"/>
      <c r="AG54" s="17">
        <f>ROUNDDOWN($F54*AF54,0)</f>
        <v>0</v>
      </c>
      <c r="AH54" s="44">
        <f t="shared" si="43"/>
        <v>0</v>
      </c>
      <c r="AI54" s="18">
        <f t="shared" si="43"/>
        <v>0</v>
      </c>
    </row>
    <row r="55" spans="1:35">
      <c r="A55" s="13"/>
      <c r="B55" s="13"/>
      <c r="C55" s="26"/>
      <c r="D55" s="70"/>
      <c r="E55" s="124" t="s">
        <v>22</v>
      </c>
      <c r="F55" s="125"/>
      <c r="G55" s="125"/>
      <c r="H55" s="126">
        <f t="shared" ref="H55:AG55" si="67">SUM(H52:H54)</f>
        <v>0</v>
      </c>
      <c r="I55" s="127">
        <f t="shared" si="67"/>
        <v>0</v>
      </c>
      <c r="J55" s="126">
        <f t="shared" si="67"/>
        <v>0</v>
      </c>
      <c r="K55" s="127">
        <f t="shared" si="67"/>
        <v>0</v>
      </c>
      <c r="L55" s="126">
        <f t="shared" si="67"/>
        <v>0</v>
      </c>
      <c r="M55" s="127">
        <f t="shared" si="67"/>
        <v>0</v>
      </c>
      <c r="N55" s="126">
        <f t="shared" si="67"/>
        <v>0</v>
      </c>
      <c r="O55" s="127">
        <f t="shared" si="67"/>
        <v>0</v>
      </c>
      <c r="P55" s="126">
        <f t="shared" si="67"/>
        <v>0</v>
      </c>
      <c r="Q55" s="127">
        <f t="shared" si="67"/>
        <v>0</v>
      </c>
      <c r="R55" s="126">
        <f t="shared" si="67"/>
        <v>0</v>
      </c>
      <c r="S55" s="127">
        <f t="shared" si="67"/>
        <v>0</v>
      </c>
      <c r="T55" s="126">
        <f t="shared" si="67"/>
        <v>0</v>
      </c>
      <c r="U55" s="127">
        <f t="shared" si="67"/>
        <v>0</v>
      </c>
      <c r="V55" s="126">
        <f t="shared" si="67"/>
        <v>0</v>
      </c>
      <c r="W55" s="127">
        <f t="shared" si="67"/>
        <v>0</v>
      </c>
      <c r="X55" s="126">
        <f t="shared" si="67"/>
        <v>0</v>
      </c>
      <c r="Y55" s="127">
        <f t="shared" si="67"/>
        <v>0</v>
      </c>
      <c r="Z55" s="126">
        <f t="shared" si="67"/>
        <v>0</v>
      </c>
      <c r="AA55" s="127">
        <f t="shared" si="67"/>
        <v>0</v>
      </c>
      <c r="AB55" s="126">
        <f t="shared" si="67"/>
        <v>0</v>
      </c>
      <c r="AC55" s="127">
        <f t="shared" si="67"/>
        <v>0</v>
      </c>
      <c r="AD55" s="126">
        <f t="shared" si="67"/>
        <v>0</v>
      </c>
      <c r="AE55" s="127">
        <f t="shared" si="67"/>
        <v>0</v>
      </c>
      <c r="AF55" s="227">
        <f t="shared" si="67"/>
        <v>0</v>
      </c>
      <c r="AG55" s="127">
        <f t="shared" si="67"/>
        <v>0</v>
      </c>
      <c r="AH55" s="126">
        <f t="shared" si="43"/>
        <v>0</v>
      </c>
      <c r="AI55" s="127">
        <f t="shared" si="43"/>
        <v>0</v>
      </c>
    </row>
    <row r="56" spans="1:35">
      <c r="A56" s="13"/>
      <c r="B56" s="13"/>
      <c r="C56" s="72"/>
      <c r="D56" s="73" t="s">
        <v>75</v>
      </c>
      <c r="E56" s="88" t="s">
        <v>207</v>
      </c>
      <c r="F56" s="111">
        <v>300</v>
      </c>
      <c r="G56" s="107" t="s">
        <v>127</v>
      </c>
      <c r="H56" s="251"/>
      <c r="I56" s="17">
        <f t="shared" ref="I56:K58" si="68">ROUNDDOWN($F56*H56,0)</f>
        <v>0</v>
      </c>
      <c r="J56" s="251"/>
      <c r="K56" s="17">
        <f t="shared" si="68"/>
        <v>0</v>
      </c>
      <c r="L56" s="251"/>
      <c r="M56" s="17">
        <f t="shared" ref="M56:M58" si="69">ROUNDDOWN($F56*L56,0)</f>
        <v>0</v>
      </c>
      <c r="N56" s="251"/>
      <c r="O56" s="17">
        <f t="shared" ref="O56:O58" si="70">ROUNDDOWN($F56*N56,0)</f>
        <v>0</v>
      </c>
      <c r="P56" s="251"/>
      <c r="Q56" s="17">
        <f t="shared" ref="Q56:Q58" si="71">ROUNDDOWN($F56*P56,0)</f>
        <v>0</v>
      </c>
      <c r="R56" s="251"/>
      <c r="S56" s="17">
        <f t="shared" ref="S56:S58" si="72">ROUNDDOWN($F56*R56,0)</f>
        <v>0</v>
      </c>
      <c r="T56" s="251"/>
      <c r="U56" s="17">
        <f t="shared" ref="U56:U58" si="73">ROUNDDOWN($F56*T56,0)</f>
        <v>0</v>
      </c>
      <c r="V56" s="251"/>
      <c r="W56" s="17">
        <f t="shared" ref="W56:W58" si="74">ROUNDDOWN($F56*V56,0)</f>
        <v>0</v>
      </c>
      <c r="X56" s="251"/>
      <c r="Y56" s="17">
        <f t="shared" ref="Y56:Y58" si="75">ROUNDDOWN($F56*X56,0)</f>
        <v>0</v>
      </c>
      <c r="Z56" s="251"/>
      <c r="AA56" s="17">
        <f t="shared" ref="AA56:AA58" si="76">ROUNDDOWN($F56*Z56,0)</f>
        <v>0</v>
      </c>
      <c r="AB56" s="251"/>
      <c r="AC56" s="17">
        <f t="shared" ref="AC56:AC58" si="77">ROUNDDOWN($F56*AB56,0)</f>
        <v>0</v>
      </c>
      <c r="AD56" s="251"/>
      <c r="AE56" s="17">
        <f t="shared" ref="AE56:AG58" si="78">ROUNDDOWN($F56*AD56,0)</f>
        <v>0</v>
      </c>
      <c r="AF56" s="226"/>
      <c r="AG56" s="17">
        <f t="shared" si="78"/>
        <v>0</v>
      </c>
      <c r="AH56" s="44">
        <f t="shared" si="43"/>
        <v>0</v>
      </c>
      <c r="AI56" s="18">
        <f t="shared" si="43"/>
        <v>0</v>
      </c>
    </row>
    <row r="57" spans="1:35">
      <c r="A57" s="13"/>
      <c r="B57" s="13"/>
      <c r="C57" s="72"/>
      <c r="D57" s="74"/>
      <c r="E57" s="88"/>
      <c r="F57" s="108"/>
      <c r="G57" s="108"/>
      <c r="H57" s="36"/>
      <c r="I57" s="17">
        <f t="shared" si="68"/>
        <v>0</v>
      </c>
      <c r="J57" s="36"/>
      <c r="K57" s="17">
        <f t="shared" si="68"/>
        <v>0</v>
      </c>
      <c r="L57" s="36"/>
      <c r="M57" s="17">
        <f t="shared" si="69"/>
        <v>0</v>
      </c>
      <c r="N57" s="36"/>
      <c r="O57" s="17">
        <f t="shared" si="70"/>
        <v>0</v>
      </c>
      <c r="P57" s="36"/>
      <c r="Q57" s="17">
        <f t="shared" si="71"/>
        <v>0</v>
      </c>
      <c r="R57" s="36"/>
      <c r="S57" s="17">
        <f t="shared" si="72"/>
        <v>0</v>
      </c>
      <c r="T57" s="36"/>
      <c r="U57" s="17">
        <f t="shared" si="73"/>
        <v>0</v>
      </c>
      <c r="V57" s="36"/>
      <c r="W57" s="17">
        <f t="shared" si="74"/>
        <v>0</v>
      </c>
      <c r="X57" s="36"/>
      <c r="Y57" s="17">
        <f t="shared" si="75"/>
        <v>0</v>
      </c>
      <c r="Z57" s="36"/>
      <c r="AA57" s="17">
        <f t="shared" si="76"/>
        <v>0</v>
      </c>
      <c r="AB57" s="36"/>
      <c r="AC57" s="17">
        <f t="shared" si="77"/>
        <v>0</v>
      </c>
      <c r="AD57" s="36"/>
      <c r="AE57" s="17">
        <f t="shared" si="78"/>
        <v>0</v>
      </c>
      <c r="AF57" s="228"/>
      <c r="AG57" s="17">
        <f t="shared" si="78"/>
        <v>0</v>
      </c>
      <c r="AH57" s="44">
        <f t="shared" si="43"/>
        <v>0</v>
      </c>
      <c r="AI57" s="18">
        <f t="shared" si="43"/>
        <v>0</v>
      </c>
    </row>
    <row r="58" spans="1:35">
      <c r="A58" s="13"/>
      <c r="B58" s="13"/>
      <c r="C58" s="72"/>
      <c r="D58" s="74"/>
      <c r="E58" s="88"/>
      <c r="F58" s="108"/>
      <c r="G58" s="108"/>
      <c r="H58" s="36"/>
      <c r="I58" s="17">
        <f t="shared" si="68"/>
        <v>0</v>
      </c>
      <c r="J58" s="36"/>
      <c r="K58" s="17">
        <f t="shared" si="68"/>
        <v>0</v>
      </c>
      <c r="L58" s="36"/>
      <c r="M58" s="17">
        <f t="shared" si="69"/>
        <v>0</v>
      </c>
      <c r="N58" s="36"/>
      <c r="O58" s="17">
        <f t="shared" si="70"/>
        <v>0</v>
      </c>
      <c r="P58" s="36"/>
      <c r="Q58" s="17">
        <f t="shared" si="71"/>
        <v>0</v>
      </c>
      <c r="R58" s="36"/>
      <c r="S58" s="17">
        <f t="shared" si="72"/>
        <v>0</v>
      </c>
      <c r="T58" s="36"/>
      <c r="U58" s="17">
        <f t="shared" si="73"/>
        <v>0</v>
      </c>
      <c r="V58" s="36"/>
      <c r="W58" s="17">
        <f t="shared" si="74"/>
        <v>0</v>
      </c>
      <c r="X58" s="36"/>
      <c r="Y58" s="17">
        <f t="shared" si="75"/>
        <v>0</v>
      </c>
      <c r="Z58" s="36"/>
      <c r="AA58" s="17">
        <f t="shared" si="76"/>
        <v>0</v>
      </c>
      <c r="AB58" s="36"/>
      <c r="AC58" s="17">
        <f t="shared" si="77"/>
        <v>0</v>
      </c>
      <c r="AD58" s="36"/>
      <c r="AE58" s="17">
        <f t="shared" si="78"/>
        <v>0</v>
      </c>
      <c r="AF58" s="228"/>
      <c r="AG58" s="17">
        <f t="shared" si="78"/>
        <v>0</v>
      </c>
      <c r="AH58" s="44">
        <f t="shared" si="43"/>
        <v>0</v>
      </c>
      <c r="AI58" s="18">
        <f t="shared" si="43"/>
        <v>0</v>
      </c>
    </row>
    <row r="59" spans="1:35">
      <c r="A59" s="13"/>
      <c r="B59" s="13"/>
      <c r="C59" s="72"/>
      <c r="D59" s="75"/>
      <c r="E59" s="124" t="s">
        <v>22</v>
      </c>
      <c r="F59" s="125"/>
      <c r="G59" s="125"/>
      <c r="H59" s="126">
        <f t="shared" ref="H59:AG59" si="79">SUM(H56:H58)</f>
        <v>0</v>
      </c>
      <c r="I59" s="127">
        <f t="shared" si="79"/>
        <v>0</v>
      </c>
      <c r="J59" s="126">
        <f t="shared" si="79"/>
        <v>0</v>
      </c>
      <c r="K59" s="127">
        <f t="shared" si="79"/>
        <v>0</v>
      </c>
      <c r="L59" s="126">
        <f t="shared" si="79"/>
        <v>0</v>
      </c>
      <c r="M59" s="127">
        <f t="shared" si="79"/>
        <v>0</v>
      </c>
      <c r="N59" s="126">
        <f t="shared" si="79"/>
        <v>0</v>
      </c>
      <c r="O59" s="127">
        <f t="shared" si="79"/>
        <v>0</v>
      </c>
      <c r="P59" s="126">
        <f t="shared" si="79"/>
        <v>0</v>
      </c>
      <c r="Q59" s="127">
        <f t="shared" si="79"/>
        <v>0</v>
      </c>
      <c r="R59" s="126">
        <f t="shared" si="79"/>
        <v>0</v>
      </c>
      <c r="S59" s="127">
        <f t="shared" si="79"/>
        <v>0</v>
      </c>
      <c r="T59" s="126">
        <f t="shared" si="79"/>
        <v>0</v>
      </c>
      <c r="U59" s="127">
        <f t="shared" si="79"/>
        <v>0</v>
      </c>
      <c r="V59" s="126">
        <f t="shared" si="79"/>
        <v>0</v>
      </c>
      <c r="W59" s="127">
        <f t="shared" si="79"/>
        <v>0</v>
      </c>
      <c r="X59" s="126">
        <f t="shared" si="79"/>
        <v>0</v>
      </c>
      <c r="Y59" s="127">
        <f t="shared" si="79"/>
        <v>0</v>
      </c>
      <c r="Z59" s="126">
        <f t="shared" si="79"/>
        <v>0</v>
      </c>
      <c r="AA59" s="127">
        <f t="shared" si="79"/>
        <v>0</v>
      </c>
      <c r="AB59" s="126">
        <f t="shared" si="79"/>
        <v>0</v>
      </c>
      <c r="AC59" s="127">
        <f t="shared" si="79"/>
        <v>0</v>
      </c>
      <c r="AD59" s="126">
        <f t="shared" si="79"/>
        <v>0</v>
      </c>
      <c r="AE59" s="127">
        <f t="shared" si="79"/>
        <v>0</v>
      </c>
      <c r="AF59" s="227">
        <f t="shared" si="79"/>
        <v>0</v>
      </c>
      <c r="AG59" s="127">
        <f t="shared" si="79"/>
        <v>0</v>
      </c>
      <c r="AH59" s="126">
        <f t="shared" si="43"/>
        <v>0</v>
      </c>
      <c r="AI59" s="127">
        <f t="shared" si="43"/>
        <v>0</v>
      </c>
    </row>
    <row r="60" spans="1:35">
      <c r="A60" s="13"/>
      <c r="B60" s="13"/>
      <c r="C60" s="26"/>
      <c r="D60" s="35" t="s">
        <v>84</v>
      </c>
      <c r="E60" s="88" t="s">
        <v>32</v>
      </c>
      <c r="F60" s="111">
        <v>7670</v>
      </c>
      <c r="G60" s="111">
        <v>1</v>
      </c>
      <c r="H60" s="37">
        <f>H$47*$G60</f>
        <v>0</v>
      </c>
      <c r="I60" s="17">
        <f>ROUNDDOWN($F60*H60,0)</f>
        <v>0</v>
      </c>
      <c r="J60" s="37">
        <f>J$47*$G60</f>
        <v>0</v>
      </c>
      <c r="K60" s="17">
        <f>ROUNDDOWN($F60*J60,0)</f>
        <v>0</v>
      </c>
      <c r="L60" s="37">
        <f>L$47*$G60</f>
        <v>0</v>
      </c>
      <c r="M60" s="17">
        <f>ROUNDDOWN($F60*L60,0)</f>
        <v>0</v>
      </c>
      <c r="N60" s="37">
        <f>N$47*$G60</f>
        <v>0</v>
      </c>
      <c r="O60" s="17">
        <f>ROUNDDOWN($F60*N60,0)</f>
        <v>0</v>
      </c>
      <c r="P60" s="37">
        <f>P$47*$G60</f>
        <v>0</v>
      </c>
      <c r="Q60" s="17">
        <f>ROUNDDOWN($F60*P60,0)</f>
        <v>0</v>
      </c>
      <c r="R60" s="37">
        <f>R$47*$G60</f>
        <v>0</v>
      </c>
      <c r="S60" s="17">
        <f>ROUNDDOWN($F60*R60,0)</f>
        <v>0</v>
      </c>
      <c r="T60" s="37">
        <f>T$47*$G60</f>
        <v>0</v>
      </c>
      <c r="U60" s="17">
        <f>ROUNDDOWN($F60*T60,0)</f>
        <v>0</v>
      </c>
      <c r="V60" s="37">
        <f>V$47*$G60</f>
        <v>0</v>
      </c>
      <c r="W60" s="17">
        <f>ROUNDDOWN($F60*V60,0)</f>
        <v>0</v>
      </c>
      <c r="X60" s="37">
        <f>X$47*$G60</f>
        <v>0</v>
      </c>
      <c r="Y60" s="17">
        <f>ROUNDDOWN($F60*X60,0)</f>
        <v>0</v>
      </c>
      <c r="Z60" s="37">
        <f>Z$47*$G60</f>
        <v>0</v>
      </c>
      <c r="AA60" s="17">
        <f>ROUNDDOWN($F60*Z60,0)</f>
        <v>0</v>
      </c>
      <c r="AB60" s="37">
        <f>AB$47*$G60</f>
        <v>0</v>
      </c>
      <c r="AC60" s="17">
        <f>ROUNDDOWN($F60*AB60,0)</f>
        <v>0</v>
      </c>
      <c r="AD60" s="37">
        <f>AD$47*$G60</f>
        <v>0</v>
      </c>
      <c r="AE60" s="17">
        <f>ROUNDDOWN($F60*AD60,0)</f>
        <v>0</v>
      </c>
      <c r="AF60" s="226"/>
      <c r="AG60" s="17">
        <f>ROUNDDOWN($F60*AF60,0)</f>
        <v>0</v>
      </c>
      <c r="AH60" s="44">
        <f t="shared" si="43"/>
        <v>0</v>
      </c>
      <c r="AI60" s="18">
        <f t="shared" si="43"/>
        <v>0</v>
      </c>
    </row>
    <row r="61" spans="1:35">
      <c r="A61" s="13"/>
      <c r="B61" s="13"/>
      <c r="C61" s="26"/>
      <c r="D61" s="71"/>
      <c r="E61" s="88"/>
      <c r="F61" s="108"/>
      <c r="G61" s="108"/>
      <c r="H61" s="36"/>
      <c r="I61" s="17">
        <f t="shared" ref="I61:K64" si="80">ROUNDDOWN($F61*H61,0)</f>
        <v>0</v>
      </c>
      <c r="J61" s="36"/>
      <c r="K61" s="17">
        <f t="shared" si="80"/>
        <v>0</v>
      </c>
      <c r="L61" s="36"/>
      <c r="M61" s="17">
        <f t="shared" ref="M61:M64" si="81">ROUNDDOWN($F61*L61,0)</f>
        <v>0</v>
      </c>
      <c r="N61" s="36"/>
      <c r="O61" s="17">
        <f t="shared" ref="O61:O64" si="82">ROUNDDOWN($F61*N61,0)</f>
        <v>0</v>
      </c>
      <c r="P61" s="36"/>
      <c r="Q61" s="17">
        <f t="shared" ref="Q61:Q64" si="83">ROUNDDOWN($F61*P61,0)</f>
        <v>0</v>
      </c>
      <c r="R61" s="36"/>
      <c r="S61" s="17">
        <f t="shared" ref="S61:S64" si="84">ROUNDDOWN($F61*R61,0)</f>
        <v>0</v>
      </c>
      <c r="T61" s="36"/>
      <c r="U61" s="17">
        <f t="shared" ref="U61:U64" si="85">ROUNDDOWN($F61*T61,0)</f>
        <v>0</v>
      </c>
      <c r="V61" s="36"/>
      <c r="W61" s="17">
        <f t="shared" ref="W61:W64" si="86">ROUNDDOWN($F61*V61,0)</f>
        <v>0</v>
      </c>
      <c r="X61" s="36"/>
      <c r="Y61" s="17">
        <f t="shared" ref="Y61:Y64" si="87">ROUNDDOWN($F61*X61,0)</f>
        <v>0</v>
      </c>
      <c r="Z61" s="36"/>
      <c r="AA61" s="17">
        <f t="shared" ref="AA61:AA64" si="88">ROUNDDOWN($F61*Z61,0)</f>
        <v>0</v>
      </c>
      <c r="AB61" s="36"/>
      <c r="AC61" s="17">
        <f t="shared" ref="AC61:AC64" si="89">ROUNDDOWN($F61*AB61,0)</f>
        <v>0</v>
      </c>
      <c r="AD61" s="36"/>
      <c r="AE61" s="17">
        <f t="shared" ref="AE61:AG64" si="90">ROUNDDOWN($F61*AD61,0)</f>
        <v>0</v>
      </c>
      <c r="AF61" s="228"/>
      <c r="AG61" s="17">
        <f t="shared" si="90"/>
        <v>0</v>
      </c>
      <c r="AH61" s="44">
        <f t="shared" si="43"/>
        <v>0</v>
      </c>
      <c r="AI61" s="18">
        <f t="shared" si="43"/>
        <v>0</v>
      </c>
    </row>
    <row r="62" spans="1:35">
      <c r="A62" s="13"/>
      <c r="B62" s="13"/>
      <c r="C62" s="26"/>
      <c r="D62" s="71"/>
      <c r="E62" s="88"/>
      <c r="F62" s="108"/>
      <c r="G62" s="108"/>
      <c r="H62" s="36"/>
      <c r="I62" s="17">
        <f t="shared" si="80"/>
        <v>0</v>
      </c>
      <c r="J62" s="36"/>
      <c r="K62" s="17">
        <f t="shared" si="80"/>
        <v>0</v>
      </c>
      <c r="L62" s="36"/>
      <c r="M62" s="17">
        <f t="shared" si="81"/>
        <v>0</v>
      </c>
      <c r="N62" s="36"/>
      <c r="O62" s="17">
        <f t="shared" si="82"/>
        <v>0</v>
      </c>
      <c r="P62" s="36"/>
      <c r="Q62" s="17">
        <f t="shared" si="83"/>
        <v>0</v>
      </c>
      <c r="R62" s="36"/>
      <c r="S62" s="17">
        <f t="shared" si="84"/>
        <v>0</v>
      </c>
      <c r="T62" s="36"/>
      <c r="U62" s="17">
        <f t="shared" si="85"/>
        <v>0</v>
      </c>
      <c r="V62" s="36"/>
      <c r="W62" s="17">
        <f t="shared" si="86"/>
        <v>0</v>
      </c>
      <c r="X62" s="36"/>
      <c r="Y62" s="17">
        <f t="shared" si="87"/>
        <v>0</v>
      </c>
      <c r="Z62" s="36"/>
      <c r="AA62" s="17">
        <f t="shared" si="88"/>
        <v>0</v>
      </c>
      <c r="AB62" s="36"/>
      <c r="AC62" s="17">
        <f t="shared" si="89"/>
        <v>0</v>
      </c>
      <c r="AD62" s="36"/>
      <c r="AE62" s="17">
        <f t="shared" si="90"/>
        <v>0</v>
      </c>
      <c r="AF62" s="228"/>
      <c r="AG62" s="17">
        <f t="shared" si="90"/>
        <v>0</v>
      </c>
      <c r="AH62" s="44">
        <f t="shared" si="43"/>
        <v>0</v>
      </c>
      <c r="AI62" s="18">
        <f t="shared" si="43"/>
        <v>0</v>
      </c>
    </row>
    <row r="63" spans="1:35">
      <c r="A63" s="13"/>
      <c r="B63" s="13"/>
      <c r="C63" s="26"/>
      <c r="D63" s="71"/>
      <c r="E63" s="88"/>
      <c r="F63" s="108"/>
      <c r="G63" s="108"/>
      <c r="H63" s="36"/>
      <c r="I63" s="17">
        <f t="shared" si="80"/>
        <v>0</v>
      </c>
      <c r="J63" s="36"/>
      <c r="K63" s="17">
        <f t="shared" si="80"/>
        <v>0</v>
      </c>
      <c r="L63" s="36"/>
      <c r="M63" s="17">
        <f t="shared" si="81"/>
        <v>0</v>
      </c>
      <c r="N63" s="36"/>
      <c r="O63" s="17">
        <f t="shared" si="82"/>
        <v>0</v>
      </c>
      <c r="P63" s="36"/>
      <c r="Q63" s="17">
        <f t="shared" si="83"/>
        <v>0</v>
      </c>
      <c r="R63" s="36"/>
      <c r="S63" s="17">
        <f t="shared" si="84"/>
        <v>0</v>
      </c>
      <c r="T63" s="36"/>
      <c r="U63" s="17">
        <f t="shared" si="85"/>
        <v>0</v>
      </c>
      <c r="V63" s="36"/>
      <c r="W63" s="17">
        <f t="shared" si="86"/>
        <v>0</v>
      </c>
      <c r="X63" s="36"/>
      <c r="Y63" s="17">
        <f t="shared" si="87"/>
        <v>0</v>
      </c>
      <c r="Z63" s="36"/>
      <c r="AA63" s="17">
        <f t="shared" si="88"/>
        <v>0</v>
      </c>
      <c r="AB63" s="36"/>
      <c r="AC63" s="17">
        <f t="shared" si="89"/>
        <v>0</v>
      </c>
      <c r="AD63" s="36"/>
      <c r="AE63" s="17">
        <f t="shared" si="90"/>
        <v>0</v>
      </c>
      <c r="AF63" s="228"/>
      <c r="AG63" s="17">
        <f t="shared" si="90"/>
        <v>0</v>
      </c>
      <c r="AH63" s="44">
        <f t="shared" si="43"/>
        <v>0</v>
      </c>
      <c r="AI63" s="18">
        <f t="shared" si="43"/>
        <v>0</v>
      </c>
    </row>
    <row r="64" spans="1:35">
      <c r="A64" s="13"/>
      <c r="B64" s="13"/>
      <c r="C64" s="26"/>
      <c r="D64" s="71"/>
      <c r="E64" s="88"/>
      <c r="F64" s="108"/>
      <c r="G64" s="108"/>
      <c r="H64" s="36"/>
      <c r="I64" s="17">
        <f t="shared" si="80"/>
        <v>0</v>
      </c>
      <c r="J64" s="36"/>
      <c r="K64" s="17">
        <f t="shared" si="80"/>
        <v>0</v>
      </c>
      <c r="L64" s="36"/>
      <c r="M64" s="17">
        <f t="shared" si="81"/>
        <v>0</v>
      </c>
      <c r="N64" s="36"/>
      <c r="O64" s="17">
        <f t="shared" si="82"/>
        <v>0</v>
      </c>
      <c r="P64" s="36"/>
      <c r="Q64" s="17">
        <f t="shared" si="83"/>
        <v>0</v>
      </c>
      <c r="R64" s="36"/>
      <c r="S64" s="17">
        <f t="shared" si="84"/>
        <v>0</v>
      </c>
      <c r="T64" s="36"/>
      <c r="U64" s="17">
        <f t="shared" si="85"/>
        <v>0</v>
      </c>
      <c r="V64" s="36"/>
      <c r="W64" s="17">
        <f t="shared" si="86"/>
        <v>0</v>
      </c>
      <c r="X64" s="36"/>
      <c r="Y64" s="17">
        <f t="shared" si="87"/>
        <v>0</v>
      </c>
      <c r="Z64" s="36"/>
      <c r="AA64" s="17">
        <f t="shared" si="88"/>
        <v>0</v>
      </c>
      <c r="AB64" s="36"/>
      <c r="AC64" s="17">
        <f t="shared" si="89"/>
        <v>0</v>
      </c>
      <c r="AD64" s="36"/>
      <c r="AE64" s="17">
        <f t="shared" si="90"/>
        <v>0</v>
      </c>
      <c r="AF64" s="228"/>
      <c r="AG64" s="17">
        <f t="shared" si="90"/>
        <v>0</v>
      </c>
      <c r="AH64" s="44">
        <f t="shared" si="43"/>
        <v>0</v>
      </c>
      <c r="AI64" s="18">
        <f t="shared" si="43"/>
        <v>0</v>
      </c>
    </row>
    <row r="65" spans="1:35">
      <c r="A65" s="13"/>
      <c r="B65" s="13"/>
      <c r="C65" s="26"/>
      <c r="D65" s="70"/>
      <c r="E65" s="124" t="s">
        <v>22</v>
      </c>
      <c r="F65" s="125"/>
      <c r="G65" s="125"/>
      <c r="H65" s="126">
        <f t="shared" ref="H65:AG65" si="91">SUM(H60:H64)</f>
        <v>0</v>
      </c>
      <c r="I65" s="127">
        <f t="shared" si="91"/>
        <v>0</v>
      </c>
      <c r="J65" s="126">
        <f t="shared" si="91"/>
        <v>0</v>
      </c>
      <c r="K65" s="127">
        <f t="shared" si="91"/>
        <v>0</v>
      </c>
      <c r="L65" s="126">
        <f t="shared" si="91"/>
        <v>0</v>
      </c>
      <c r="M65" s="127">
        <f t="shared" si="91"/>
        <v>0</v>
      </c>
      <c r="N65" s="126">
        <f t="shared" si="91"/>
        <v>0</v>
      </c>
      <c r="O65" s="127">
        <f t="shared" si="91"/>
        <v>0</v>
      </c>
      <c r="P65" s="126">
        <f t="shared" si="91"/>
        <v>0</v>
      </c>
      <c r="Q65" s="127">
        <f t="shared" si="91"/>
        <v>0</v>
      </c>
      <c r="R65" s="126">
        <f t="shared" si="91"/>
        <v>0</v>
      </c>
      <c r="S65" s="127">
        <f t="shared" si="91"/>
        <v>0</v>
      </c>
      <c r="T65" s="126">
        <f t="shared" si="91"/>
        <v>0</v>
      </c>
      <c r="U65" s="127">
        <f t="shared" si="91"/>
        <v>0</v>
      </c>
      <c r="V65" s="126">
        <f t="shared" si="91"/>
        <v>0</v>
      </c>
      <c r="W65" s="127">
        <f t="shared" si="91"/>
        <v>0</v>
      </c>
      <c r="X65" s="126">
        <f t="shared" si="91"/>
        <v>0</v>
      </c>
      <c r="Y65" s="127">
        <f t="shared" si="91"/>
        <v>0</v>
      </c>
      <c r="Z65" s="126">
        <f t="shared" si="91"/>
        <v>0</v>
      </c>
      <c r="AA65" s="127">
        <f t="shared" si="91"/>
        <v>0</v>
      </c>
      <c r="AB65" s="126">
        <f t="shared" si="91"/>
        <v>0</v>
      </c>
      <c r="AC65" s="127">
        <f t="shared" si="91"/>
        <v>0</v>
      </c>
      <c r="AD65" s="126">
        <f t="shared" si="91"/>
        <v>0</v>
      </c>
      <c r="AE65" s="127">
        <f t="shared" si="91"/>
        <v>0</v>
      </c>
      <c r="AF65" s="227">
        <f t="shared" si="91"/>
        <v>0</v>
      </c>
      <c r="AG65" s="127">
        <f t="shared" si="91"/>
        <v>0</v>
      </c>
      <c r="AH65" s="126">
        <f>SUM(AF65,AD65,AB65,Z65,X65,V65,T65,R65,P65,N65,L65,J65,H65)</f>
        <v>0</v>
      </c>
      <c r="AI65" s="127">
        <f t="shared" si="43"/>
        <v>0</v>
      </c>
    </row>
    <row r="66" spans="1:35">
      <c r="A66" s="13"/>
      <c r="B66" s="13"/>
      <c r="C66" s="26"/>
      <c r="D66" s="35" t="s">
        <v>76</v>
      </c>
      <c r="E66" s="88" t="s">
        <v>32</v>
      </c>
      <c r="F66" s="111">
        <v>7550</v>
      </c>
      <c r="G66" s="111">
        <v>1</v>
      </c>
      <c r="H66" s="37">
        <f>H$47*$G66</f>
        <v>0</v>
      </c>
      <c r="I66" s="17">
        <f t="shared" ref="I66:K67" si="92">ROUNDDOWN($F66*H66,0)</f>
        <v>0</v>
      </c>
      <c r="J66" s="37">
        <f>J$47*$G66</f>
        <v>0</v>
      </c>
      <c r="K66" s="17">
        <f t="shared" si="92"/>
        <v>0</v>
      </c>
      <c r="L66" s="37">
        <f>L$47*$G66</f>
        <v>0</v>
      </c>
      <c r="M66" s="17">
        <f t="shared" ref="M66:M67" si="93">ROUNDDOWN($F66*L66,0)</f>
        <v>0</v>
      </c>
      <c r="N66" s="37">
        <f>N$47*$G66</f>
        <v>0</v>
      </c>
      <c r="O66" s="17">
        <f t="shared" ref="O66:O67" si="94">ROUNDDOWN($F66*N66,0)</f>
        <v>0</v>
      </c>
      <c r="P66" s="37">
        <f>P$47*$G66</f>
        <v>0</v>
      </c>
      <c r="Q66" s="17">
        <f t="shared" ref="Q66:Q67" si="95">ROUNDDOWN($F66*P66,0)</f>
        <v>0</v>
      </c>
      <c r="R66" s="37">
        <f>R$47*$G66</f>
        <v>0</v>
      </c>
      <c r="S66" s="17">
        <f t="shared" ref="S66:S67" si="96">ROUNDDOWN($F66*R66,0)</f>
        <v>0</v>
      </c>
      <c r="T66" s="37">
        <f>T$47*$G66</f>
        <v>0</v>
      </c>
      <c r="U66" s="17">
        <f t="shared" ref="U66:U67" si="97">ROUNDDOWN($F66*T66,0)</f>
        <v>0</v>
      </c>
      <c r="V66" s="37">
        <f>V$47*$G66</f>
        <v>0</v>
      </c>
      <c r="W66" s="17">
        <f t="shared" ref="W66:W67" si="98">ROUNDDOWN($F66*V66,0)</f>
        <v>0</v>
      </c>
      <c r="X66" s="37">
        <f>X$47*$G66</f>
        <v>0</v>
      </c>
      <c r="Y66" s="17">
        <f t="shared" ref="Y66:Y67" si="99">ROUNDDOWN($F66*X66,0)</f>
        <v>0</v>
      </c>
      <c r="Z66" s="37">
        <f>Z$47*$G66</f>
        <v>0</v>
      </c>
      <c r="AA66" s="17">
        <f t="shared" ref="AA66:AA67" si="100">ROUNDDOWN($F66*Z66,0)</f>
        <v>0</v>
      </c>
      <c r="AB66" s="37">
        <f>AB$47*$G66</f>
        <v>0</v>
      </c>
      <c r="AC66" s="17">
        <f t="shared" ref="AC66:AC67" si="101">ROUNDDOWN($F66*AB66,0)</f>
        <v>0</v>
      </c>
      <c r="AD66" s="37">
        <f>AD$47*$G66</f>
        <v>0</v>
      </c>
      <c r="AE66" s="17">
        <f t="shared" ref="AE66:AG67" si="102">ROUNDDOWN($F66*AD66,0)</f>
        <v>0</v>
      </c>
      <c r="AF66" s="226"/>
      <c r="AG66" s="17">
        <f t="shared" si="102"/>
        <v>0</v>
      </c>
      <c r="AH66" s="44">
        <f t="shared" si="43"/>
        <v>0</v>
      </c>
      <c r="AI66" s="18">
        <f t="shared" si="43"/>
        <v>0</v>
      </c>
    </row>
    <row r="67" spans="1:35">
      <c r="A67" s="13"/>
      <c r="B67" s="13"/>
      <c r="C67" s="26"/>
      <c r="D67" s="71"/>
      <c r="E67" s="88"/>
      <c r="F67" s="108"/>
      <c r="G67" s="108"/>
      <c r="H67" s="37"/>
      <c r="I67" s="17">
        <f t="shared" si="92"/>
        <v>0</v>
      </c>
      <c r="J67" s="37"/>
      <c r="K67" s="17">
        <f t="shared" si="92"/>
        <v>0</v>
      </c>
      <c r="L67" s="37"/>
      <c r="M67" s="17">
        <f t="shared" si="93"/>
        <v>0</v>
      </c>
      <c r="N67" s="37"/>
      <c r="O67" s="17">
        <f t="shared" si="94"/>
        <v>0</v>
      </c>
      <c r="P67" s="37"/>
      <c r="Q67" s="17">
        <f t="shared" si="95"/>
        <v>0</v>
      </c>
      <c r="R67" s="37"/>
      <c r="S67" s="17">
        <f t="shared" si="96"/>
        <v>0</v>
      </c>
      <c r="T67" s="37"/>
      <c r="U67" s="17">
        <f t="shared" si="97"/>
        <v>0</v>
      </c>
      <c r="V67" s="37"/>
      <c r="W67" s="17">
        <f t="shared" si="98"/>
        <v>0</v>
      </c>
      <c r="X67" s="37"/>
      <c r="Y67" s="17">
        <f t="shared" si="99"/>
        <v>0</v>
      </c>
      <c r="Z67" s="37"/>
      <c r="AA67" s="17">
        <f t="shared" si="100"/>
        <v>0</v>
      </c>
      <c r="AB67" s="37"/>
      <c r="AC67" s="17">
        <f t="shared" si="101"/>
        <v>0</v>
      </c>
      <c r="AD67" s="37"/>
      <c r="AE67" s="17">
        <f t="shared" si="102"/>
        <v>0</v>
      </c>
      <c r="AF67" s="226"/>
      <c r="AG67" s="17">
        <f t="shared" si="102"/>
        <v>0</v>
      </c>
      <c r="AH67" s="44">
        <f t="shared" si="43"/>
        <v>0</v>
      </c>
      <c r="AI67" s="18">
        <f t="shared" si="43"/>
        <v>0</v>
      </c>
    </row>
    <row r="68" spans="1:35">
      <c r="A68" s="13"/>
      <c r="B68" s="13"/>
      <c r="C68" s="26"/>
      <c r="D68" s="71"/>
      <c r="E68" s="88"/>
      <c r="F68" s="108"/>
      <c r="G68" s="108"/>
      <c r="H68" s="37"/>
      <c r="I68" s="17">
        <f>ROUNDDOWN($F68*H68,0)</f>
        <v>0</v>
      </c>
      <c r="J68" s="37"/>
      <c r="K68" s="17">
        <f>ROUNDDOWN($F68*J68,0)</f>
        <v>0</v>
      </c>
      <c r="L68" s="37"/>
      <c r="M68" s="17">
        <f>ROUNDDOWN($F68*L68,0)</f>
        <v>0</v>
      </c>
      <c r="N68" s="37"/>
      <c r="O68" s="17">
        <f>ROUNDDOWN($F68*N68,0)</f>
        <v>0</v>
      </c>
      <c r="P68" s="37"/>
      <c r="Q68" s="17">
        <f>ROUNDDOWN($F68*P68,0)</f>
        <v>0</v>
      </c>
      <c r="R68" s="37"/>
      <c r="S68" s="17">
        <f>ROUNDDOWN($F68*R68,0)</f>
        <v>0</v>
      </c>
      <c r="T68" s="37"/>
      <c r="U68" s="17">
        <f>ROUNDDOWN($F68*T68,0)</f>
        <v>0</v>
      </c>
      <c r="V68" s="37"/>
      <c r="W68" s="17">
        <f>ROUNDDOWN($F68*V68,0)</f>
        <v>0</v>
      </c>
      <c r="X68" s="37"/>
      <c r="Y68" s="17">
        <f>ROUNDDOWN($F68*X68,0)</f>
        <v>0</v>
      </c>
      <c r="Z68" s="37"/>
      <c r="AA68" s="17">
        <f>ROUNDDOWN($F68*Z68,0)</f>
        <v>0</v>
      </c>
      <c r="AB68" s="37"/>
      <c r="AC68" s="17">
        <f>ROUNDDOWN($F68*AB68,0)</f>
        <v>0</v>
      </c>
      <c r="AD68" s="37"/>
      <c r="AE68" s="17">
        <f>ROUNDDOWN($F68*AD68,0)</f>
        <v>0</v>
      </c>
      <c r="AF68" s="226"/>
      <c r="AG68" s="17">
        <f>ROUNDDOWN($F68*AF68,0)</f>
        <v>0</v>
      </c>
      <c r="AH68" s="44">
        <f t="shared" si="43"/>
        <v>0</v>
      </c>
      <c r="AI68" s="18">
        <f t="shared" si="43"/>
        <v>0</v>
      </c>
    </row>
    <row r="69" spans="1:35">
      <c r="A69" s="13"/>
      <c r="B69" s="13"/>
      <c r="C69" s="26"/>
      <c r="D69" s="71"/>
      <c r="E69" s="88"/>
      <c r="F69" s="108"/>
      <c r="G69" s="108"/>
      <c r="H69" s="37"/>
      <c r="I69" s="17">
        <f t="shared" ref="I69:K70" si="103">ROUNDDOWN($F69*H69,0)</f>
        <v>0</v>
      </c>
      <c r="J69" s="37"/>
      <c r="K69" s="17">
        <f t="shared" si="103"/>
        <v>0</v>
      </c>
      <c r="L69" s="37"/>
      <c r="M69" s="17">
        <f t="shared" ref="M69:M70" si="104">ROUNDDOWN($F69*L69,0)</f>
        <v>0</v>
      </c>
      <c r="N69" s="37"/>
      <c r="O69" s="17">
        <f t="shared" ref="O69:O70" si="105">ROUNDDOWN($F69*N69,0)</f>
        <v>0</v>
      </c>
      <c r="P69" s="37"/>
      <c r="Q69" s="17">
        <f t="shared" ref="Q69:Q70" si="106">ROUNDDOWN($F69*P69,0)</f>
        <v>0</v>
      </c>
      <c r="R69" s="37"/>
      <c r="S69" s="17">
        <f t="shared" ref="S69:S70" si="107">ROUNDDOWN($F69*R69,0)</f>
        <v>0</v>
      </c>
      <c r="T69" s="37"/>
      <c r="U69" s="17">
        <f t="shared" ref="U69:U70" si="108">ROUNDDOWN($F69*T69,0)</f>
        <v>0</v>
      </c>
      <c r="V69" s="37"/>
      <c r="W69" s="17">
        <f t="shared" ref="W69:W70" si="109">ROUNDDOWN($F69*V69,0)</f>
        <v>0</v>
      </c>
      <c r="X69" s="37"/>
      <c r="Y69" s="17">
        <f t="shared" ref="Y69:Y70" si="110">ROUNDDOWN($F69*X69,0)</f>
        <v>0</v>
      </c>
      <c r="Z69" s="37"/>
      <c r="AA69" s="17">
        <f t="shared" ref="AA69:AA70" si="111">ROUNDDOWN($F69*Z69,0)</f>
        <v>0</v>
      </c>
      <c r="AB69" s="37"/>
      <c r="AC69" s="17">
        <f t="shared" ref="AC69:AC70" si="112">ROUNDDOWN($F69*AB69,0)</f>
        <v>0</v>
      </c>
      <c r="AD69" s="37"/>
      <c r="AE69" s="17">
        <f t="shared" ref="AE69:AG70" si="113">ROUNDDOWN($F69*AD69,0)</f>
        <v>0</v>
      </c>
      <c r="AF69" s="226"/>
      <c r="AG69" s="17">
        <f t="shared" si="113"/>
        <v>0</v>
      </c>
      <c r="AH69" s="44">
        <f t="shared" si="43"/>
        <v>0</v>
      </c>
      <c r="AI69" s="18">
        <f t="shared" si="43"/>
        <v>0</v>
      </c>
    </row>
    <row r="70" spans="1:35">
      <c r="A70" s="13"/>
      <c r="B70" s="13"/>
      <c r="C70" s="26"/>
      <c r="D70" s="71"/>
      <c r="E70" s="88"/>
      <c r="F70" s="108"/>
      <c r="G70" s="108"/>
      <c r="H70" s="37"/>
      <c r="I70" s="17">
        <f t="shared" si="103"/>
        <v>0</v>
      </c>
      <c r="J70" s="37"/>
      <c r="K70" s="17">
        <f t="shared" si="103"/>
        <v>0</v>
      </c>
      <c r="L70" s="37"/>
      <c r="M70" s="17">
        <f t="shared" si="104"/>
        <v>0</v>
      </c>
      <c r="N70" s="37"/>
      <c r="O70" s="17">
        <f t="shared" si="105"/>
        <v>0</v>
      </c>
      <c r="P70" s="37"/>
      <c r="Q70" s="17">
        <f t="shared" si="106"/>
        <v>0</v>
      </c>
      <c r="R70" s="37"/>
      <c r="S70" s="17">
        <f t="shared" si="107"/>
        <v>0</v>
      </c>
      <c r="T70" s="37"/>
      <c r="U70" s="17">
        <f t="shared" si="108"/>
        <v>0</v>
      </c>
      <c r="V70" s="37"/>
      <c r="W70" s="17">
        <f t="shared" si="109"/>
        <v>0</v>
      </c>
      <c r="X70" s="37"/>
      <c r="Y70" s="17">
        <f t="shared" si="110"/>
        <v>0</v>
      </c>
      <c r="Z70" s="37"/>
      <c r="AA70" s="17">
        <f t="shared" si="111"/>
        <v>0</v>
      </c>
      <c r="AB70" s="37"/>
      <c r="AC70" s="17">
        <f t="shared" si="112"/>
        <v>0</v>
      </c>
      <c r="AD70" s="37"/>
      <c r="AE70" s="17">
        <f t="shared" si="113"/>
        <v>0</v>
      </c>
      <c r="AF70" s="226"/>
      <c r="AG70" s="17">
        <f t="shared" si="113"/>
        <v>0</v>
      </c>
      <c r="AH70" s="44">
        <f t="shared" si="43"/>
        <v>0</v>
      </c>
      <c r="AI70" s="18">
        <f t="shared" si="43"/>
        <v>0</v>
      </c>
    </row>
    <row r="71" spans="1:35">
      <c r="A71" s="13"/>
      <c r="B71" s="13"/>
      <c r="C71" s="26"/>
      <c r="D71" s="71"/>
      <c r="E71" s="124" t="s">
        <v>22</v>
      </c>
      <c r="F71" s="125"/>
      <c r="G71" s="125"/>
      <c r="H71" s="126">
        <f t="shared" ref="H71:AG71" si="114">SUM(H66:H70)</f>
        <v>0</v>
      </c>
      <c r="I71" s="127">
        <f t="shared" si="114"/>
        <v>0</v>
      </c>
      <c r="J71" s="126">
        <f t="shared" si="114"/>
        <v>0</v>
      </c>
      <c r="K71" s="127">
        <f t="shared" si="114"/>
        <v>0</v>
      </c>
      <c r="L71" s="126">
        <f t="shared" si="114"/>
        <v>0</v>
      </c>
      <c r="M71" s="127">
        <f t="shared" si="114"/>
        <v>0</v>
      </c>
      <c r="N71" s="126">
        <f t="shared" si="114"/>
        <v>0</v>
      </c>
      <c r="O71" s="127">
        <f t="shared" si="114"/>
        <v>0</v>
      </c>
      <c r="P71" s="126">
        <f t="shared" si="114"/>
        <v>0</v>
      </c>
      <c r="Q71" s="127">
        <f t="shared" si="114"/>
        <v>0</v>
      </c>
      <c r="R71" s="126">
        <f t="shared" si="114"/>
        <v>0</v>
      </c>
      <c r="S71" s="127">
        <f t="shared" si="114"/>
        <v>0</v>
      </c>
      <c r="T71" s="126">
        <f t="shared" si="114"/>
        <v>0</v>
      </c>
      <c r="U71" s="127">
        <f t="shared" si="114"/>
        <v>0</v>
      </c>
      <c r="V71" s="126">
        <f t="shared" si="114"/>
        <v>0</v>
      </c>
      <c r="W71" s="127">
        <f t="shared" si="114"/>
        <v>0</v>
      </c>
      <c r="X71" s="126">
        <f t="shared" si="114"/>
        <v>0</v>
      </c>
      <c r="Y71" s="127">
        <f t="shared" si="114"/>
        <v>0</v>
      </c>
      <c r="Z71" s="126">
        <f t="shared" si="114"/>
        <v>0</v>
      </c>
      <c r="AA71" s="127">
        <f t="shared" si="114"/>
        <v>0</v>
      </c>
      <c r="AB71" s="126">
        <f t="shared" si="114"/>
        <v>0</v>
      </c>
      <c r="AC71" s="127">
        <f t="shared" si="114"/>
        <v>0</v>
      </c>
      <c r="AD71" s="126">
        <f t="shared" si="114"/>
        <v>0</v>
      </c>
      <c r="AE71" s="127">
        <f t="shared" si="114"/>
        <v>0</v>
      </c>
      <c r="AF71" s="227">
        <f t="shared" si="114"/>
        <v>0</v>
      </c>
      <c r="AG71" s="127">
        <f t="shared" si="114"/>
        <v>0</v>
      </c>
      <c r="AH71" s="126">
        <f t="shared" si="43"/>
        <v>0</v>
      </c>
      <c r="AI71" s="127">
        <f t="shared" si="43"/>
        <v>0</v>
      </c>
    </row>
    <row r="72" spans="1:35">
      <c r="A72" s="13"/>
      <c r="B72" s="13"/>
      <c r="C72" s="26"/>
      <c r="D72" s="35" t="s">
        <v>77</v>
      </c>
      <c r="E72" s="88" t="s">
        <v>191</v>
      </c>
      <c r="F72" s="108">
        <v>0</v>
      </c>
      <c r="G72" s="108">
        <v>0</v>
      </c>
      <c r="H72" s="37">
        <f>H$47*$G72</f>
        <v>0</v>
      </c>
      <c r="I72" s="17">
        <f t="shared" ref="I72:K76" si="115">ROUNDDOWN($F72*H72,0)</f>
        <v>0</v>
      </c>
      <c r="J72" s="37">
        <f>J$47*$G72</f>
        <v>0</v>
      </c>
      <c r="K72" s="17">
        <f t="shared" si="115"/>
        <v>0</v>
      </c>
      <c r="L72" s="37">
        <f>L$47*$G72</f>
        <v>0</v>
      </c>
      <c r="M72" s="17">
        <f t="shared" ref="M72:M76" si="116">ROUNDDOWN($F72*L72,0)</f>
        <v>0</v>
      </c>
      <c r="N72" s="37">
        <f>N$47*$G72</f>
        <v>0</v>
      </c>
      <c r="O72" s="17">
        <f t="shared" ref="O72:O76" si="117">ROUNDDOWN($F72*N72,0)</f>
        <v>0</v>
      </c>
      <c r="P72" s="37">
        <f>P$47*$G72</f>
        <v>0</v>
      </c>
      <c r="Q72" s="17">
        <f t="shared" ref="Q72:Q76" si="118">ROUNDDOWN($F72*P72,0)</f>
        <v>0</v>
      </c>
      <c r="R72" s="37">
        <f>R$47*$G72</f>
        <v>0</v>
      </c>
      <c r="S72" s="17">
        <f t="shared" ref="S72:S76" si="119">ROUNDDOWN($F72*R72,0)</f>
        <v>0</v>
      </c>
      <c r="T72" s="37">
        <f>T$47*$G72</f>
        <v>0</v>
      </c>
      <c r="U72" s="17">
        <f t="shared" ref="U72:U76" si="120">ROUNDDOWN($F72*T72,0)</f>
        <v>0</v>
      </c>
      <c r="V72" s="37">
        <f>V$47*$G72</f>
        <v>0</v>
      </c>
      <c r="W72" s="17">
        <f t="shared" ref="W72:W76" si="121">ROUNDDOWN($F72*V72,0)</f>
        <v>0</v>
      </c>
      <c r="X72" s="37">
        <f>X$47*$G72</f>
        <v>0</v>
      </c>
      <c r="Y72" s="17">
        <f t="shared" ref="Y72:Y76" si="122">ROUNDDOWN($F72*X72,0)</f>
        <v>0</v>
      </c>
      <c r="Z72" s="37">
        <f>Z$47*$G72</f>
        <v>0</v>
      </c>
      <c r="AA72" s="17">
        <f t="shared" ref="AA72:AA76" si="123">ROUNDDOWN($F72*Z72,0)</f>
        <v>0</v>
      </c>
      <c r="AB72" s="37">
        <f>AB$47*$G72</f>
        <v>0</v>
      </c>
      <c r="AC72" s="17">
        <f t="shared" ref="AC72:AC76" si="124">ROUNDDOWN($F72*AB72,0)</f>
        <v>0</v>
      </c>
      <c r="AD72" s="37">
        <f>AD$47*$G72</f>
        <v>0</v>
      </c>
      <c r="AE72" s="17">
        <f t="shared" ref="AE72:AG76" si="125">ROUNDDOWN($F72*AD72,0)</f>
        <v>0</v>
      </c>
      <c r="AF72" s="226"/>
      <c r="AG72" s="17">
        <f t="shared" si="125"/>
        <v>0</v>
      </c>
      <c r="AH72" s="44">
        <f t="shared" si="43"/>
        <v>0</v>
      </c>
      <c r="AI72" s="18">
        <f t="shared" si="43"/>
        <v>0</v>
      </c>
    </row>
    <row r="73" spans="1:35">
      <c r="A73" s="13"/>
      <c r="B73" s="13"/>
      <c r="C73" s="26"/>
      <c r="D73" s="74"/>
      <c r="E73" s="88"/>
      <c r="F73" s="108"/>
      <c r="G73" s="108"/>
      <c r="H73" s="36"/>
      <c r="I73" s="17">
        <f t="shared" si="115"/>
        <v>0</v>
      </c>
      <c r="J73" s="36"/>
      <c r="K73" s="17">
        <f t="shared" si="115"/>
        <v>0</v>
      </c>
      <c r="L73" s="36"/>
      <c r="M73" s="17">
        <f t="shared" si="116"/>
        <v>0</v>
      </c>
      <c r="N73" s="36"/>
      <c r="O73" s="17">
        <f t="shared" si="117"/>
        <v>0</v>
      </c>
      <c r="P73" s="36"/>
      <c r="Q73" s="17">
        <f t="shared" si="118"/>
        <v>0</v>
      </c>
      <c r="R73" s="36"/>
      <c r="S73" s="17">
        <f t="shared" si="119"/>
        <v>0</v>
      </c>
      <c r="T73" s="36"/>
      <c r="U73" s="17">
        <f t="shared" si="120"/>
        <v>0</v>
      </c>
      <c r="V73" s="36"/>
      <c r="W73" s="17">
        <f t="shared" si="121"/>
        <v>0</v>
      </c>
      <c r="X73" s="36"/>
      <c r="Y73" s="17">
        <f t="shared" si="122"/>
        <v>0</v>
      </c>
      <c r="Z73" s="36"/>
      <c r="AA73" s="17">
        <f t="shared" si="123"/>
        <v>0</v>
      </c>
      <c r="AB73" s="36"/>
      <c r="AC73" s="17">
        <f t="shared" si="124"/>
        <v>0</v>
      </c>
      <c r="AD73" s="36"/>
      <c r="AE73" s="17">
        <f t="shared" si="125"/>
        <v>0</v>
      </c>
      <c r="AF73" s="228"/>
      <c r="AG73" s="17">
        <f t="shared" si="125"/>
        <v>0</v>
      </c>
      <c r="AH73" s="44">
        <f t="shared" si="43"/>
        <v>0</v>
      </c>
      <c r="AI73" s="18">
        <f t="shared" si="43"/>
        <v>0</v>
      </c>
    </row>
    <row r="74" spans="1:35">
      <c r="A74" s="13"/>
      <c r="B74" s="13"/>
      <c r="C74" s="26"/>
      <c r="D74" s="74"/>
      <c r="E74" s="88"/>
      <c r="F74" s="108"/>
      <c r="G74" s="108"/>
      <c r="H74" s="36"/>
      <c r="I74" s="17">
        <f t="shared" si="115"/>
        <v>0</v>
      </c>
      <c r="J74" s="36"/>
      <c r="K74" s="17">
        <f t="shared" si="115"/>
        <v>0</v>
      </c>
      <c r="L74" s="36"/>
      <c r="M74" s="17">
        <f t="shared" si="116"/>
        <v>0</v>
      </c>
      <c r="N74" s="36"/>
      <c r="O74" s="17">
        <f t="shared" si="117"/>
        <v>0</v>
      </c>
      <c r="P74" s="36"/>
      <c r="Q74" s="17">
        <f t="shared" si="118"/>
        <v>0</v>
      </c>
      <c r="R74" s="36"/>
      <c r="S74" s="17">
        <f t="shared" si="119"/>
        <v>0</v>
      </c>
      <c r="T74" s="36"/>
      <c r="U74" s="17">
        <f t="shared" si="120"/>
        <v>0</v>
      </c>
      <c r="V74" s="36"/>
      <c r="W74" s="17">
        <f t="shared" si="121"/>
        <v>0</v>
      </c>
      <c r="X74" s="36"/>
      <c r="Y74" s="17">
        <f t="shared" si="122"/>
        <v>0</v>
      </c>
      <c r="Z74" s="36"/>
      <c r="AA74" s="17">
        <f t="shared" si="123"/>
        <v>0</v>
      </c>
      <c r="AB74" s="36"/>
      <c r="AC74" s="17">
        <f t="shared" si="124"/>
        <v>0</v>
      </c>
      <c r="AD74" s="36"/>
      <c r="AE74" s="17">
        <f t="shared" si="125"/>
        <v>0</v>
      </c>
      <c r="AF74" s="228"/>
      <c r="AG74" s="17">
        <f t="shared" si="125"/>
        <v>0</v>
      </c>
      <c r="AH74" s="44">
        <f t="shared" si="43"/>
        <v>0</v>
      </c>
      <c r="AI74" s="18">
        <f t="shared" si="43"/>
        <v>0</v>
      </c>
    </row>
    <row r="75" spans="1:35">
      <c r="A75" s="13"/>
      <c r="B75" s="13"/>
      <c r="C75" s="26"/>
      <c r="D75" s="74"/>
      <c r="E75" s="88"/>
      <c r="F75" s="108"/>
      <c r="G75" s="108"/>
      <c r="H75" s="36"/>
      <c r="I75" s="17">
        <f t="shared" si="115"/>
        <v>0</v>
      </c>
      <c r="J75" s="36"/>
      <c r="K75" s="17">
        <f t="shared" si="115"/>
        <v>0</v>
      </c>
      <c r="L75" s="36"/>
      <c r="M75" s="17">
        <f t="shared" si="116"/>
        <v>0</v>
      </c>
      <c r="N75" s="36"/>
      <c r="O75" s="17">
        <f t="shared" si="117"/>
        <v>0</v>
      </c>
      <c r="P75" s="36"/>
      <c r="Q75" s="17">
        <f t="shared" si="118"/>
        <v>0</v>
      </c>
      <c r="R75" s="36"/>
      <c r="S75" s="17">
        <f t="shared" si="119"/>
        <v>0</v>
      </c>
      <c r="T75" s="36"/>
      <c r="U75" s="17">
        <f t="shared" si="120"/>
        <v>0</v>
      </c>
      <c r="V75" s="36"/>
      <c r="W75" s="17">
        <f t="shared" si="121"/>
        <v>0</v>
      </c>
      <c r="X75" s="36"/>
      <c r="Y75" s="17">
        <f t="shared" si="122"/>
        <v>0</v>
      </c>
      <c r="Z75" s="36"/>
      <c r="AA75" s="17">
        <f t="shared" si="123"/>
        <v>0</v>
      </c>
      <c r="AB75" s="36"/>
      <c r="AC75" s="17">
        <f t="shared" si="124"/>
        <v>0</v>
      </c>
      <c r="AD75" s="36"/>
      <c r="AE75" s="17">
        <f t="shared" si="125"/>
        <v>0</v>
      </c>
      <c r="AF75" s="228"/>
      <c r="AG75" s="17">
        <f t="shared" si="125"/>
        <v>0</v>
      </c>
      <c r="AH75" s="44">
        <f t="shared" si="43"/>
        <v>0</v>
      </c>
      <c r="AI75" s="18">
        <f t="shared" si="43"/>
        <v>0</v>
      </c>
    </row>
    <row r="76" spans="1:35">
      <c r="A76" s="13"/>
      <c r="B76" s="13"/>
      <c r="C76" s="26"/>
      <c r="D76" s="74"/>
      <c r="E76" s="88"/>
      <c r="F76" s="108"/>
      <c r="G76" s="108"/>
      <c r="H76" s="36"/>
      <c r="I76" s="17">
        <f t="shared" si="115"/>
        <v>0</v>
      </c>
      <c r="J76" s="36"/>
      <c r="K76" s="17">
        <f t="shared" si="115"/>
        <v>0</v>
      </c>
      <c r="L76" s="36"/>
      <c r="M76" s="17">
        <f t="shared" si="116"/>
        <v>0</v>
      </c>
      <c r="N76" s="36"/>
      <c r="O76" s="17">
        <f t="shared" si="117"/>
        <v>0</v>
      </c>
      <c r="P76" s="36"/>
      <c r="Q76" s="17">
        <f t="shared" si="118"/>
        <v>0</v>
      </c>
      <c r="R76" s="36"/>
      <c r="S76" s="17">
        <f t="shared" si="119"/>
        <v>0</v>
      </c>
      <c r="T76" s="36"/>
      <c r="U76" s="17">
        <f t="shared" si="120"/>
        <v>0</v>
      </c>
      <c r="V76" s="36"/>
      <c r="W76" s="17">
        <f t="shared" si="121"/>
        <v>0</v>
      </c>
      <c r="X76" s="36"/>
      <c r="Y76" s="17">
        <f t="shared" si="122"/>
        <v>0</v>
      </c>
      <c r="Z76" s="36"/>
      <c r="AA76" s="17">
        <f t="shared" si="123"/>
        <v>0</v>
      </c>
      <c r="AB76" s="36"/>
      <c r="AC76" s="17">
        <f t="shared" si="124"/>
        <v>0</v>
      </c>
      <c r="AD76" s="36"/>
      <c r="AE76" s="17">
        <f t="shared" si="125"/>
        <v>0</v>
      </c>
      <c r="AF76" s="228"/>
      <c r="AG76" s="17">
        <f t="shared" si="125"/>
        <v>0</v>
      </c>
      <c r="AH76" s="44">
        <f t="shared" si="43"/>
        <v>0</v>
      </c>
      <c r="AI76" s="18">
        <f t="shared" si="43"/>
        <v>0</v>
      </c>
    </row>
    <row r="77" spans="1:35">
      <c r="A77" s="13"/>
      <c r="B77" s="13"/>
      <c r="C77" s="26"/>
      <c r="D77" s="74"/>
      <c r="E77" s="88"/>
      <c r="F77" s="108"/>
      <c r="G77" s="108"/>
      <c r="H77" s="36"/>
      <c r="I77" s="17">
        <f>ROUNDDOWN($F77*H77,0)</f>
        <v>0</v>
      </c>
      <c r="J77" s="36"/>
      <c r="K77" s="17">
        <f>ROUNDDOWN($F77*J77,0)</f>
        <v>0</v>
      </c>
      <c r="L77" s="36"/>
      <c r="M77" s="17">
        <f>ROUNDDOWN($F77*L77,0)</f>
        <v>0</v>
      </c>
      <c r="N77" s="36"/>
      <c r="O77" s="17">
        <f>ROUNDDOWN($F77*N77,0)</f>
        <v>0</v>
      </c>
      <c r="P77" s="36"/>
      <c r="Q77" s="17">
        <f>ROUNDDOWN($F77*P77,0)</f>
        <v>0</v>
      </c>
      <c r="R77" s="36"/>
      <c r="S77" s="17">
        <f>ROUNDDOWN($F77*R77,0)</f>
        <v>0</v>
      </c>
      <c r="T77" s="36"/>
      <c r="U77" s="17">
        <f>ROUNDDOWN($F77*T77,0)</f>
        <v>0</v>
      </c>
      <c r="V77" s="36"/>
      <c r="W77" s="17">
        <f>ROUNDDOWN($F77*V77,0)</f>
        <v>0</v>
      </c>
      <c r="X77" s="36"/>
      <c r="Y77" s="17">
        <f>ROUNDDOWN($F77*X77,0)</f>
        <v>0</v>
      </c>
      <c r="Z77" s="36"/>
      <c r="AA77" s="17">
        <f>ROUNDDOWN($F77*Z77,0)</f>
        <v>0</v>
      </c>
      <c r="AB77" s="36"/>
      <c r="AC77" s="17">
        <f>ROUNDDOWN($F77*AB77,0)</f>
        <v>0</v>
      </c>
      <c r="AD77" s="36"/>
      <c r="AE77" s="17">
        <f>ROUNDDOWN($F77*AD77,0)</f>
        <v>0</v>
      </c>
      <c r="AF77" s="228"/>
      <c r="AG77" s="17">
        <f>ROUNDDOWN($F77*AF77,0)</f>
        <v>0</v>
      </c>
      <c r="AH77" s="44">
        <f t="shared" si="43"/>
        <v>0</v>
      </c>
      <c r="AI77" s="18">
        <f t="shared" si="43"/>
        <v>0</v>
      </c>
    </row>
    <row r="78" spans="1:35">
      <c r="A78" s="13"/>
      <c r="B78" s="13"/>
      <c r="C78" s="26"/>
      <c r="D78" s="74"/>
      <c r="E78" s="88"/>
      <c r="F78" s="108"/>
      <c r="G78" s="108"/>
      <c r="H78" s="36"/>
      <c r="I78" s="17">
        <f t="shared" ref="I78:K78" si="126">ROUNDDOWN($F78*H78,0)</f>
        <v>0</v>
      </c>
      <c r="J78" s="36"/>
      <c r="K78" s="17">
        <f t="shared" si="126"/>
        <v>0</v>
      </c>
      <c r="L78" s="36"/>
      <c r="M78" s="17">
        <f t="shared" ref="M78" si="127">ROUNDDOWN($F78*L78,0)</f>
        <v>0</v>
      </c>
      <c r="N78" s="36"/>
      <c r="O78" s="17">
        <f t="shared" ref="O78" si="128">ROUNDDOWN($F78*N78,0)</f>
        <v>0</v>
      </c>
      <c r="P78" s="36"/>
      <c r="Q78" s="17">
        <f t="shared" ref="Q78" si="129">ROUNDDOWN($F78*P78,0)</f>
        <v>0</v>
      </c>
      <c r="R78" s="36"/>
      <c r="S78" s="17">
        <f t="shared" ref="S78" si="130">ROUNDDOWN($F78*R78,0)</f>
        <v>0</v>
      </c>
      <c r="T78" s="36"/>
      <c r="U78" s="17">
        <f t="shared" ref="U78" si="131">ROUNDDOWN($F78*T78,0)</f>
        <v>0</v>
      </c>
      <c r="V78" s="36"/>
      <c r="W78" s="17">
        <f t="shared" ref="W78" si="132">ROUNDDOWN($F78*V78,0)</f>
        <v>0</v>
      </c>
      <c r="X78" s="36"/>
      <c r="Y78" s="17">
        <f t="shared" ref="Y78" si="133">ROUNDDOWN($F78*X78,0)</f>
        <v>0</v>
      </c>
      <c r="Z78" s="36"/>
      <c r="AA78" s="17">
        <f t="shared" ref="AA78" si="134">ROUNDDOWN($F78*Z78,0)</f>
        <v>0</v>
      </c>
      <c r="AB78" s="36"/>
      <c r="AC78" s="17">
        <f t="shared" ref="AC78" si="135">ROUNDDOWN($F78*AB78,0)</f>
        <v>0</v>
      </c>
      <c r="AD78" s="36"/>
      <c r="AE78" s="17">
        <f t="shared" ref="AE78:AG78" si="136">ROUNDDOWN($F78*AD78,0)</f>
        <v>0</v>
      </c>
      <c r="AF78" s="228"/>
      <c r="AG78" s="17">
        <f t="shared" si="136"/>
        <v>0</v>
      </c>
      <c r="AH78" s="44">
        <f t="shared" si="43"/>
        <v>0</v>
      </c>
      <c r="AI78" s="18">
        <f t="shared" si="43"/>
        <v>0</v>
      </c>
    </row>
    <row r="79" spans="1:35">
      <c r="A79" s="13"/>
      <c r="B79" s="13"/>
      <c r="C79" s="26"/>
      <c r="D79" s="75"/>
      <c r="E79" s="124" t="s">
        <v>60</v>
      </c>
      <c r="F79" s="125"/>
      <c r="G79" s="125"/>
      <c r="H79" s="126">
        <f t="shared" ref="H79:AG79" si="137">SUM(H72:H78)</f>
        <v>0</v>
      </c>
      <c r="I79" s="127">
        <f t="shared" si="137"/>
        <v>0</v>
      </c>
      <c r="J79" s="126">
        <f t="shared" si="137"/>
        <v>0</v>
      </c>
      <c r="K79" s="127">
        <f t="shared" si="137"/>
        <v>0</v>
      </c>
      <c r="L79" s="126">
        <f t="shared" si="137"/>
        <v>0</v>
      </c>
      <c r="M79" s="127">
        <f t="shared" si="137"/>
        <v>0</v>
      </c>
      <c r="N79" s="126">
        <f t="shared" si="137"/>
        <v>0</v>
      </c>
      <c r="O79" s="127">
        <f t="shared" si="137"/>
        <v>0</v>
      </c>
      <c r="P79" s="126">
        <f t="shared" si="137"/>
        <v>0</v>
      </c>
      <c r="Q79" s="127">
        <f t="shared" si="137"/>
        <v>0</v>
      </c>
      <c r="R79" s="126">
        <f t="shared" si="137"/>
        <v>0</v>
      </c>
      <c r="S79" s="127">
        <f t="shared" si="137"/>
        <v>0</v>
      </c>
      <c r="T79" s="126">
        <f t="shared" si="137"/>
        <v>0</v>
      </c>
      <c r="U79" s="127">
        <f t="shared" si="137"/>
        <v>0</v>
      </c>
      <c r="V79" s="126">
        <f t="shared" si="137"/>
        <v>0</v>
      </c>
      <c r="W79" s="127">
        <f t="shared" si="137"/>
        <v>0</v>
      </c>
      <c r="X79" s="126">
        <f t="shared" si="137"/>
        <v>0</v>
      </c>
      <c r="Y79" s="127">
        <f t="shared" si="137"/>
        <v>0</v>
      </c>
      <c r="Z79" s="126">
        <f t="shared" si="137"/>
        <v>0</v>
      </c>
      <c r="AA79" s="127">
        <f t="shared" si="137"/>
        <v>0</v>
      </c>
      <c r="AB79" s="126">
        <f t="shared" si="137"/>
        <v>0</v>
      </c>
      <c r="AC79" s="127">
        <f t="shared" si="137"/>
        <v>0</v>
      </c>
      <c r="AD79" s="126">
        <f t="shared" si="137"/>
        <v>0</v>
      </c>
      <c r="AE79" s="127">
        <f t="shared" si="137"/>
        <v>0</v>
      </c>
      <c r="AF79" s="227">
        <f t="shared" si="137"/>
        <v>0</v>
      </c>
      <c r="AG79" s="127">
        <f t="shared" si="137"/>
        <v>0</v>
      </c>
      <c r="AH79" s="126">
        <f t="shared" si="43"/>
        <v>0</v>
      </c>
      <c r="AI79" s="127">
        <f t="shared" si="43"/>
        <v>0</v>
      </c>
    </row>
    <row r="80" spans="1:35">
      <c r="A80" s="13"/>
      <c r="B80" s="13"/>
      <c r="C80" s="26"/>
      <c r="D80" s="94" t="s">
        <v>383</v>
      </c>
      <c r="E80" s="88" t="s">
        <v>191</v>
      </c>
      <c r="F80" s="108">
        <v>0</v>
      </c>
      <c r="G80" s="108"/>
      <c r="H80" s="37">
        <f>H$47*$G80</f>
        <v>0</v>
      </c>
      <c r="I80" s="17">
        <f t="shared" ref="I80:I84" si="138">ROUNDDOWN($F80*H80,0)</f>
        <v>0</v>
      </c>
      <c r="J80" s="37">
        <f>J$47*$G80</f>
        <v>0</v>
      </c>
      <c r="K80" s="17">
        <f t="shared" ref="K80:K84" si="139">ROUNDDOWN($F80*J80,0)</f>
        <v>0</v>
      </c>
      <c r="L80" s="37">
        <f>L$47*$G80</f>
        <v>0</v>
      </c>
      <c r="M80" s="17">
        <f t="shared" ref="M80:M84" si="140">ROUNDDOWN($F80*L80,0)</f>
        <v>0</v>
      </c>
      <c r="N80" s="37">
        <f>N$47*$G80</f>
        <v>0</v>
      </c>
      <c r="O80" s="17">
        <f t="shared" ref="O80:O84" si="141">ROUNDDOWN($F80*N80,0)</f>
        <v>0</v>
      </c>
      <c r="P80" s="37">
        <f>P$47*$G80</f>
        <v>0</v>
      </c>
      <c r="Q80" s="17">
        <f t="shared" ref="Q80:Q84" si="142">ROUNDDOWN($F80*P80,0)</f>
        <v>0</v>
      </c>
      <c r="R80" s="37">
        <f>R$47*$G80</f>
        <v>0</v>
      </c>
      <c r="S80" s="17">
        <f t="shared" ref="S80:S84" si="143">ROUNDDOWN($F80*R80,0)</f>
        <v>0</v>
      </c>
      <c r="T80" s="37">
        <f>T$47*$G80</f>
        <v>0</v>
      </c>
      <c r="U80" s="17">
        <f t="shared" ref="U80:U84" si="144">ROUNDDOWN($F80*T80,0)</f>
        <v>0</v>
      </c>
      <c r="V80" s="37">
        <f>V$47*$G80</f>
        <v>0</v>
      </c>
      <c r="W80" s="17">
        <f t="shared" ref="W80:W84" si="145">ROUNDDOWN($F80*V80,0)</f>
        <v>0</v>
      </c>
      <c r="X80" s="37">
        <f>X$47*$G80</f>
        <v>0</v>
      </c>
      <c r="Y80" s="17">
        <f t="shared" ref="Y80:Y84" si="146">ROUNDDOWN($F80*X80,0)</f>
        <v>0</v>
      </c>
      <c r="Z80" s="37">
        <f>Z$47*$G80</f>
        <v>0</v>
      </c>
      <c r="AA80" s="17">
        <f t="shared" ref="AA80:AA84" si="147">ROUNDDOWN($F80*Z80,0)</f>
        <v>0</v>
      </c>
      <c r="AB80" s="37">
        <f>AB$47*$G80</f>
        <v>0</v>
      </c>
      <c r="AC80" s="17">
        <f t="shared" ref="AC80:AC84" si="148">ROUNDDOWN($F80*AB80,0)</f>
        <v>0</v>
      </c>
      <c r="AD80" s="37">
        <f>AD$47*$G80</f>
        <v>0</v>
      </c>
      <c r="AE80" s="17">
        <f t="shared" ref="AE80:AE84" si="149">ROUNDDOWN($F80*AD80,0)</f>
        <v>0</v>
      </c>
      <c r="AF80" s="226"/>
      <c r="AG80" s="17">
        <f t="shared" ref="AG80:AG84" si="150">ROUNDDOWN($F80*AF80,0)</f>
        <v>0</v>
      </c>
      <c r="AH80" s="44">
        <f t="shared" ref="AH80:AH87" si="151">SUM(AF80,AD80,AB80,Z80,X80,V80,T80,R80,P80,N80,L80,J80,H80)</f>
        <v>0</v>
      </c>
      <c r="AI80" s="18">
        <f t="shared" ref="AI80:AI87" si="152">SUM(AG80,AE80,AC80,AA80,Y80,W80,U80,S80,Q80,O80,M80,K80,I80)</f>
        <v>0</v>
      </c>
    </row>
    <row r="81" spans="1:35">
      <c r="A81" s="13"/>
      <c r="B81" s="13"/>
      <c r="C81" s="26"/>
      <c r="D81" s="74"/>
      <c r="E81" s="88"/>
      <c r="F81" s="108"/>
      <c r="G81" s="108"/>
      <c r="H81" s="36"/>
      <c r="I81" s="17">
        <f t="shared" si="138"/>
        <v>0</v>
      </c>
      <c r="J81" s="36"/>
      <c r="K81" s="17">
        <f t="shared" si="139"/>
        <v>0</v>
      </c>
      <c r="L81" s="36"/>
      <c r="M81" s="17">
        <f t="shared" si="140"/>
        <v>0</v>
      </c>
      <c r="N81" s="36"/>
      <c r="O81" s="17">
        <f t="shared" si="141"/>
        <v>0</v>
      </c>
      <c r="P81" s="36"/>
      <c r="Q81" s="17">
        <f t="shared" si="142"/>
        <v>0</v>
      </c>
      <c r="R81" s="36"/>
      <c r="S81" s="17">
        <f t="shared" si="143"/>
        <v>0</v>
      </c>
      <c r="T81" s="36"/>
      <c r="U81" s="17">
        <f t="shared" si="144"/>
        <v>0</v>
      </c>
      <c r="V81" s="36"/>
      <c r="W81" s="17">
        <f t="shared" si="145"/>
        <v>0</v>
      </c>
      <c r="X81" s="36"/>
      <c r="Y81" s="17">
        <f t="shared" si="146"/>
        <v>0</v>
      </c>
      <c r="Z81" s="36"/>
      <c r="AA81" s="17">
        <f t="shared" si="147"/>
        <v>0</v>
      </c>
      <c r="AB81" s="36"/>
      <c r="AC81" s="17">
        <f t="shared" si="148"/>
        <v>0</v>
      </c>
      <c r="AD81" s="36"/>
      <c r="AE81" s="17">
        <f t="shared" si="149"/>
        <v>0</v>
      </c>
      <c r="AF81" s="228"/>
      <c r="AG81" s="17">
        <f t="shared" si="150"/>
        <v>0</v>
      </c>
      <c r="AH81" s="44">
        <f t="shared" si="151"/>
        <v>0</v>
      </c>
      <c r="AI81" s="18">
        <f t="shared" si="152"/>
        <v>0</v>
      </c>
    </row>
    <row r="82" spans="1:35">
      <c r="A82" s="13"/>
      <c r="B82" s="13"/>
      <c r="C82" s="26"/>
      <c r="D82" s="74"/>
      <c r="E82" s="88"/>
      <c r="F82" s="108"/>
      <c r="G82" s="108"/>
      <c r="H82" s="36"/>
      <c r="I82" s="17">
        <f t="shared" si="138"/>
        <v>0</v>
      </c>
      <c r="J82" s="36"/>
      <c r="K82" s="17">
        <f t="shared" si="139"/>
        <v>0</v>
      </c>
      <c r="L82" s="36"/>
      <c r="M82" s="17">
        <f t="shared" si="140"/>
        <v>0</v>
      </c>
      <c r="N82" s="36"/>
      <c r="O82" s="17">
        <f t="shared" si="141"/>
        <v>0</v>
      </c>
      <c r="P82" s="36"/>
      <c r="Q82" s="17">
        <f t="shared" si="142"/>
        <v>0</v>
      </c>
      <c r="R82" s="36"/>
      <c r="S82" s="17">
        <f t="shared" si="143"/>
        <v>0</v>
      </c>
      <c r="T82" s="36"/>
      <c r="U82" s="17">
        <f t="shared" si="144"/>
        <v>0</v>
      </c>
      <c r="V82" s="36"/>
      <c r="W82" s="17">
        <f t="shared" si="145"/>
        <v>0</v>
      </c>
      <c r="X82" s="36"/>
      <c r="Y82" s="17">
        <f t="shared" si="146"/>
        <v>0</v>
      </c>
      <c r="Z82" s="36"/>
      <c r="AA82" s="17">
        <f t="shared" si="147"/>
        <v>0</v>
      </c>
      <c r="AB82" s="36"/>
      <c r="AC82" s="17">
        <f t="shared" si="148"/>
        <v>0</v>
      </c>
      <c r="AD82" s="36"/>
      <c r="AE82" s="17">
        <f t="shared" si="149"/>
        <v>0</v>
      </c>
      <c r="AF82" s="228"/>
      <c r="AG82" s="17">
        <f t="shared" si="150"/>
        <v>0</v>
      </c>
      <c r="AH82" s="44">
        <f t="shared" si="151"/>
        <v>0</v>
      </c>
      <c r="AI82" s="18">
        <f t="shared" si="152"/>
        <v>0</v>
      </c>
    </row>
    <row r="83" spans="1:35">
      <c r="A83" s="13"/>
      <c r="B83" s="13"/>
      <c r="C83" s="26"/>
      <c r="D83" s="74"/>
      <c r="E83" s="88"/>
      <c r="F83" s="108"/>
      <c r="G83" s="108"/>
      <c r="H83" s="36"/>
      <c r="I83" s="17">
        <f t="shared" si="138"/>
        <v>0</v>
      </c>
      <c r="J83" s="36"/>
      <c r="K83" s="17">
        <f t="shared" si="139"/>
        <v>0</v>
      </c>
      <c r="L83" s="36"/>
      <c r="M83" s="17">
        <f t="shared" si="140"/>
        <v>0</v>
      </c>
      <c r="N83" s="36"/>
      <c r="O83" s="17">
        <f t="shared" si="141"/>
        <v>0</v>
      </c>
      <c r="P83" s="36"/>
      <c r="Q83" s="17">
        <f t="shared" si="142"/>
        <v>0</v>
      </c>
      <c r="R83" s="36"/>
      <c r="S83" s="17">
        <f t="shared" si="143"/>
        <v>0</v>
      </c>
      <c r="T83" s="36"/>
      <c r="U83" s="17">
        <f t="shared" si="144"/>
        <v>0</v>
      </c>
      <c r="V83" s="36"/>
      <c r="W83" s="17">
        <f t="shared" si="145"/>
        <v>0</v>
      </c>
      <c r="X83" s="36"/>
      <c r="Y83" s="17">
        <f t="shared" si="146"/>
        <v>0</v>
      </c>
      <c r="Z83" s="36"/>
      <c r="AA83" s="17">
        <f t="shared" si="147"/>
        <v>0</v>
      </c>
      <c r="AB83" s="36"/>
      <c r="AC83" s="17">
        <f t="shared" si="148"/>
        <v>0</v>
      </c>
      <c r="AD83" s="36"/>
      <c r="AE83" s="17">
        <f t="shared" si="149"/>
        <v>0</v>
      </c>
      <c r="AF83" s="228"/>
      <c r="AG83" s="17">
        <f t="shared" si="150"/>
        <v>0</v>
      </c>
      <c r="AH83" s="44">
        <f t="shared" si="151"/>
        <v>0</v>
      </c>
      <c r="AI83" s="18">
        <f t="shared" si="152"/>
        <v>0</v>
      </c>
    </row>
    <row r="84" spans="1:35">
      <c r="A84" s="13"/>
      <c r="B84" s="13"/>
      <c r="C84" s="26"/>
      <c r="D84" s="74"/>
      <c r="E84" s="88"/>
      <c r="F84" s="108"/>
      <c r="G84" s="108"/>
      <c r="H84" s="36"/>
      <c r="I84" s="17">
        <f t="shared" si="138"/>
        <v>0</v>
      </c>
      <c r="J84" s="36"/>
      <c r="K84" s="17">
        <f t="shared" si="139"/>
        <v>0</v>
      </c>
      <c r="L84" s="36"/>
      <c r="M84" s="17">
        <f t="shared" si="140"/>
        <v>0</v>
      </c>
      <c r="N84" s="36"/>
      <c r="O84" s="17">
        <f t="shared" si="141"/>
        <v>0</v>
      </c>
      <c r="P84" s="36"/>
      <c r="Q84" s="17">
        <f t="shared" si="142"/>
        <v>0</v>
      </c>
      <c r="R84" s="36"/>
      <c r="S84" s="17">
        <f t="shared" si="143"/>
        <v>0</v>
      </c>
      <c r="T84" s="36"/>
      <c r="U84" s="17">
        <f t="shared" si="144"/>
        <v>0</v>
      </c>
      <c r="V84" s="36"/>
      <c r="W84" s="17">
        <f t="shared" si="145"/>
        <v>0</v>
      </c>
      <c r="X84" s="36"/>
      <c r="Y84" s="17">
        <f t="shared" si="146"/>
        <v>0</v>
      </c>
      <c r="Z84" s="36"/>
      <c r="AA84" s="17">
        <f t="shared" si="147"/>
        <v>0</v>
      </c>
      <c r="AB84" s="36"/>
      <c r="AC84" s="17">
        <f t="shared" si="148"/>
        <v>0</v>
      </c>
      <c r="AD84" s="36"/>
      <c r="AE84" s="17">
        <f t="shared" si="149"/>
        <v>0</v>
      </c>
      <c r="AF84" s="228"/>
      <c r="AG84" s="17">
        <f t="shared" si="150"/>
        <v>0</v>
      </c>
      <c r="AH84" s="44">
        <f t="shared" si="151"/>
        <v>0</v>
      </c>
      <c r="AI84" s="18">
        <f t="shared" si="152"/>
        <v>0</v>
      </c>
    </row>
    <row r="85" spans="1:35">
      <c r="A85" s="13"/>
      <c r="B85" s="13"/>
      <c r="C85" s="26"/>
      <c r="D85" s="74"/>
      <c r="E85" s="88"/>
      <c r="F85" s="108"/>
      <c r="G85" s="108"/>
      <c r="H85" s="36"/>
      <c r="I85" s="17">
        <f>ROUNDDOWN($F85*H85,0)</f>
        <v>0</v>
      </c>
      <c r="J85" s="36"/>
      <c r="K85" s="17">
        <f>ROUNDDOWN($F85*J85,0)</f>
        <v>0</v>
      </c>
      <c r="L85" s="36"/>
      <c r="M85" s="17">
        <f>ROUNDDOWN($F85*L85,0)</f>
        <v>0</v>
      </c>
      <c r="N85" s="36"/>
      <c r="O85" s="17">
        <f>ROUNDDOWN($F85*N85,0)</f>
        <v>0</v>
      </c>
      <c r="P85" s="36"/>
      <c r="Q85" s="17">
        <f>ROUNDDOWN($F85*P85,0)</f>
        <v>0</v>
      </c>
      <c r="R85" s="36"/>
      <c r="S85" s="17">
        <f>ROUNDDOWN($F85*R85,0)</f>
        <v>0</v>
      </c>
      <c r="T85" s="36"/>
      <c r="U85" s="17">
        <f>ROUNDDOWN($F85*T85,0)</f>
        <v>0</v>
      </c>
      <c r="V85" s="36"/>
      <c r="W85" s="17">
        <f>ROUNDDOWN($F85*V85,0)</f>
        <v>0</v>
      </c>
      <c r="X85" s="36"/>
      <c r="Y85" s="17">
        <f>ROUNDDOWN($F85*X85,0)</f>
        <v>0</v>
      </c>
      <c r="Z85" s="36"/>
      <c r="AA85" s="17">
        <f>ROUNDDOWN($F85*Z85,0)</f>
        <v>0</v>
      </c>
      <c r="AB85" s="36"/>
      <c r="AC85" s="17">
        <f>ROUNDDOWN($F85*AB85,0)</f>
        <v>0</v>
      </c>
      <c r="AD85" s="36"/>
      <c r="AE85" s="17">
        <f>ROUNDDOWN($F85*AD85,0)</f>
        <v>0</v>
      </c>
      <c r="AF85" s="228"/>
      <c r="AG85" s="17">
        <f>ROUNDDOWN($F85*AF85,0)</f>
        <v>0</v>
      </c>
      <c r="AH85" s="44">
        <f t="shared" si="151"/>
        <v>0</v>
      </c>
      <c r="AI85" s="18">
        <f t="shared" si="152"/>
        <v>0</v>
      </c>
    </row>
    <row r="86" spans="1:35">
      <c r="A86" s="13"/>
      <c r="B86" s="13"/>
      <c r="C86" s="26"/>
      <c r="D86" s="74"/>
      <c r="E86" s="88"/>
      <c r="F86" s="108"/>
      <c r="G86" s="108"/>
      <c r="H86" s="36"/>
      <c r="I86" s="17">
        <f t="shared" ref="I86" si="153">ROUNDDOWN($F86*H86,0)</f>
        <v>0</v>
      </c>
      <c r="J86" s="36"/>
      <c r="K86" s="17">
        <f t="shared" ref="K86" si="154">ROUNDDOWN($F86*J86,0)</f>
        <v>0</v>
      </c>
      <c r="L86" s="36"/>
      <c r="M86" s="17">
        <f t="shared" ref="M86" si="155">ROUNDDOWN($F86*L86,0)</f>
        <v>0</v>
      </c>
      <c r="N86" s="36"/>
      <c r="O86" s="17">
        <f t="shared" ref="O86" si="156">ROUNDDOWN($F86*N86,0)</f>
        <v>0</v>
      </c>
      <c r="P86" s="36"/>
      <c r="Q86" s="17">
        <f t="shared" ref="Q86" si="157">ROUNDDOWN($F86*P86,0)</f>
        <v>0</v>
      </c>
      <c r="R86" s="36"/>
      <c r="S86" s="17">
        <f t="shared" ref="S86" si="158">ROUNDDOWN($F86*R86,0)</f>
        <v>0</v>
      </c>
      <c r="T86" s="36"/>
      <c r="U86" s="17">
        <f t="shared" ref="U86" si="159">ROUNDDOWN($F86*T86,0)</f>
        <v>0</v>
      </c>
      <c r="V86" s="36"/>
      <c r="W86" s="17">
        <f t="shared" ref="W86" si="160">ROUNDDOWN($F86*V86,0)</f>
        <v>0</v>
      </c>
      <c r="X86" s="36"/>
      <c r="Y86" s="17">
        <f t="shared" ref="Y86" si="161">ROUNDDOWN($F86*X86,0)</f>
        <v>0</v>
      </c>
      <c r="Z86" s="36"/>
      <c r="AA86" s="17">
        <f t="shared" ref="AA86" si="162">ROUNDDOWN($F86*Z86,0)</f>
        <v>0</v>
      </c>
      <c r="AB86" s="36"/>
      <c r="AC86" s="17">
        <f t="shared" ref="AC86" si="163">ROUNDDOWN($F86*AB86,0)</f>
        <v>0</v>
      </c>
      <c r="AD86" s="36"/>
      <c r="AE86" s="17">
        <f t="shared" ref="AE86" si="164">ROUNDDOWN($F86*AD86,0)</f>
        <v>0</v>
      </c>
      <c r="AF86" s="228"/>
      <c r="AG86" s="17">
        <f t="shared" ref="AG86" si="165">ROUNDDOWN($F86*AF86,0)</f>
        <v>0</v>
      </c>
      <c r="AH86" s="44">
        <f t="shared" si="151"/>
        <v>0</v>
      </c>
      <c r="AI86" s="18">
        <f t="shared" si="152"/>
        <v>0</v>
      </c>
    </row>
    <row r="87" spans="1:35">
      <c r="A87" s="13"/>
      <c r="B87" s="13"/>
      <c r="C87" s="26"/>
      <c r="D87" s="75"/>
      <c r="E87" s="124" t="s">
        <v>60</v>
      </c>
      <c r="F87" s="125"/>
      <c r="G87" s="125"/>
      <c r="H87" s="126">
        <f t="shared" ref="H87:AG87" si="166">SUM(H80:H86)</f>
        <v>0</v>
      </c>
      <c r="I87" s="127">
        <f t="shared" si="166"/>
        <v>0</v>
      </c>
      <c r="J87" s="126">
        <f t="shared" si="166"/>
        <v>0</v>
      </c>
      <c r="K87" s="127">
        <f t="shared" si="166"/>
        <v>0</v>
      </c>
      <c r="L87" s="126">
        <f t="shared" si="166"/>
        <v>0</v>
      </c>
      <c r="M87" s="127">
        <f t="shared" si="166"/>
        <v>0</v>
      </c>
      <c r="N87" s="126">
        <f t="shared" si="166"/>
        <v>0</v>
      </c>
      <c r="O87" s="127">
        <f t="shared" si="166"/>
        <v>0</v>
      </c>
      <c r="P87" s="126">
        <f t="shared" si="166"/>
        <v>0</v>
      </c>
      <c r="Q87" s="127">
        <f t="shared" si="166"/>
        <v>0</v>
      </c>
      <c r="R87" s="126">
        <f t="shared" si="166"/>
        <v>0</v>
      </c>
      <c r="S87" s="127">
        <f t="shared" si="166"/>
        <v>0</v>
      </c>
      <c r="T87" s="126">
        <f t="shared" si="166"/>
        <v>0</v>
      </c>
      <c r="U87" s="127">
        <f t="shared" si="166"/>
        <v>0</v>
      </c>
      <c r="V87" s="126">
        <f t="shared" si="166"/>
        <v>0</v>
      </c>
      <c r="W87" s="127">
        <f t="shared" si="166"/>
        <v>0</v>
      </c>
      <c r="X87" s="126">
        <f t="shared" si="166"/>
        <v>0</v>
      </c>
      <c r="Y87" s="127">
        <f t="shared" si="166"/>
        <v>0</v>
      </c>
      <c r="Z87" s="126">
        <f t="shared" si="166"/>
        <v>0</v>
      </c>
      <c r="AA87" s="127">
        <f t="shared" si="166"/>
        <v>0</v>
      </c>
      <c r="AB87" s="126">
        <f t="shared" si="166"/>
        <v>0</v>
      </c>
      <c r="AC87" s="127">
        <f t="shared" si="166"/>
        <v>0</v>
      </c>
      <c r="AD87" s="126">
        <f t="shared" si="166"/>
        <v>0</v>
      </c>
      <c r="AE87" s="127">
        <f t="shared" si="166"/>
        <v>0</v>
      </c>
      <c r="AF87" s="227">
        <f t="shared" si="166"/>
        <v>0</v>
      </c>
      <c r="AG87" s="127">
        <f t="shared" si="166"/>
        <v>0</v>
      </c>
      <c r="AH87" s="126">
        <f t="shared" si="151"/>
        <v>0</v>
      </c>
      <c r="AI87" s="127">
        <f t="shared" si="152"/>
        <v>0</v>
      </c>
    </row>
    <row r="88" spans="1:35">
      <c r="A88" s="13"/>
      <c r="B88" s="13"/>
      <c r="C88" s="26"/>
      <c r="D88" s="35" t="s">
        <v>80</v>
      </c>
      <c r="E88" s="88" t="s">
        <v>32</v>
      </c>
      <c r="F88" s="108">
        <v>0</v>
      </c>
      <c r="G88" s="108">
        <v>0</v>
      </c>
      <c r="H88" s="37">
        <f>H$47*$G88</f>
        <v>0</v>
      </c>
      <c r="I88" s="17">
        <f>ROUNDDOWN($F88*H88,0)</f>
        <v>0</v>
      </c>
      <c r="J88" s="37">
        <f>J$47*$G88</f>
        <v>0</v>
      </c>
      <c r="K88" s="17">
        <f>ROUNDDOWN($F88*J88,0)</f>
        <v>0</v>
      </c>
      <c r="L88" s="37">
        <f>L$47*$G88</f>
        <v>0</v>
      </c>
      <c r="M88" s="17">
        <f>ROUNDDOWN($F88*L88,0)</f>
        <v>0</v>
      </c>
      <c r="N88" s="37">
        <f>N$47*$G88</f>
        <v>0</v>
      </c>
      <c r="O88" s="17">
        <f>ROUNDDOWN($F88*N88,0)</f>
        <v>0</v>
      </c>
      <c r="P88" s="37">
        <f>P$47*$G88</f>
        <v>0</v>
      </c>
      <c r="Q88" s="17">
        <f>ROUNDDOWN($F88*P88,0)</f>
        <v>0</v>
      </c>
      <c r="R88" s="37">
        <f>R$47*$G88</f>
        <v>0</v>
      </c>
      <c r="S88" s="17">
        <f>ROUNDDOWN($F88*R88,0)</f>
        <v>0</v>
      </c>
      <c r="T88" s="37">
        <f>T$47*$G88</f>
        <v>0</v>
      </c>
      <c r="U88" s="17">
        <f>ROUNDDOWN($F88*T88,0)</f>
        <v>0</v>
      </c>
      <c r="V88" s="37">
        <f>V$47*$G88</f>
        <v>0</v>
      </c>
      <c r="W88" s="17">
        <f>ROUNDDOWN($F88*V88,0)</f>
        <v>0</v>
      </c>
      <c r="X88" s="37">
        <f>X$47*$G88</f>
        <v>0</v>
      </c>
      <c r="Y88" s="17">
        <f>ROUNDDOWN($F88*X88,0)</f>
        <v>0</v>
      </c>
      <c r="Z88" s="37">
        <f>Z$47*$G88</f>
        <v>0</v>
      </c>
      <c r="AA88" s="17">
        <f>ROUNDDOWN($F88*Z88,0)</f>
        <v>0</v>
      </c>
      <c r="AB88" s="37">
        <f>AB$47*$G88</f>
        <v>0</v>
      </c>
      <c r="AC88" s="17">
        <f>ROUNDDOWN($F88*AB88,0)</f>
        <v>0</v>
      </c>
      <c r="AD88" s="37">
        <f>AD$47*$G88</f>
        <v>0</v>
      </c>
      <c r="AE88" s="17">
        <f>ROUNDDOWN($F88*AD88,0)</f>
        <v>0</v>
      </c>
      <c r="AF88" s="226"/>
      <c r="AG88" s="17">
        <f>ROUNDDOWN($F88*AF88,0)</f>
        <v>0</v>
      </c>
      <c r="AH88" s="44">
        <f t="shared" ref="AH88:AI116" si="167">SUM(AF88,AD88,AB88,Z88,X88,V88,T88,R88,P88,N88,L88,J88,H88)</f>
        <v>0</v>
      </c>
      <c r="AI88" s="18">
        <f t="shared" si="167"/>
        <v>0</v>
      </c>
    </row>
    <row r="89" spans="1:35">
      <c r="A89" s="13"/>
      <c r="B89" s="13"/>
      <c r="C89" s="26"/>
      <c r="D89" s="74"/>
      <c r="E89" s="88"/>
      <c r="F89" s="108"/>
      <c r="G89" s="108"/>
      <c r="H89" s="36"/>
      <c r="I89" s="17">
        <f>ROUNDDOWN($F89*H89,0)</f>
        <v>0</v>
      </c>
      <c r="J89" s="36"/>
      <c r="K89" s="17">
        <f>ROUNDDOWN($F89*J89,0)</f>
        <v>0</v>
      </c>
      <c r="L89" s="36"/>
      <c r="M89" s="17">
        <f>ROUNDDOWN($F89*L89,0)</f>
        <v>0</v>
      </c>
      <c r="N89" s="36"/>
      <c r="O89" s="17">
        <f>ROUNDDOWN($F89*N89,0)</f>
        <v>0</v>
      </c>
      <c r="P89" s="36"/>
      <c r="Q89" s="17">
        <f>ROUNDDOWN($F89*P89,0)</f>
        <v>0</v>
      </c>
      <c r="R89" s="36"/>
      <c r="S89" s="17">
        <f>ROUNDDOWN($F89*R89,0)</f>
        <v>0</v>
      </c>
      <c r="T89" s="36"/>
      <c r="U89" s="17">
        <f>ROUNDDOWN($F89*T89,0)</f>
        <v>0</v>
      </c>
      <c r="V89" s="36"/>
      <c r="W89" s="17">
        <f>ROUNDDOWN($F89*V89,0)</f>
        <v>0</v>
      </c>
      <c r="X89" s="36"/>
      <c r="Y89" s="17">
        <f>ROUNDDOWN($F89*X89,0)</f>
        <v>0</v>
      </c>
      <c r="Z89" s="36"/>
      <c r="AA89" s="17">
        <f>ROUNDDOWN($F89*Z89,0)</f>
        <v>0</v>
      </c>
      <c r="AB89" s="36"/>
      <c r="AC89" s="17">
        <f>ROUNDDOWN($F89*AB89,0)</f>
        <v>0</v>
      </c>
      <c r="AD89" s="36"/>
      <c r="AE89" s="17">
        <f>ROUNDDOWN($F89*AD89,0)</f>
        <v>0</v>
      </c>
      <c r="AF89" s="228"/>
      <c r="AG89" s="17">
        <f>ROUNDDOWN($F89*AF89,0)</f>
        <v>0</v>
      </c>
      <c r="AH89" s="44">
        <f t="shared" si="167"/>
        <v>0</v>
      </c>
      <c r="AI89" s="18">
        <f t="shared" si="167"/>
        <v>0</v>
      </c>
    </row>
    <row r="90" spans="1:35">
      <c r="A90" s="13"/>
      <c r="B90" s="13"/>
      <c r="C90" s="26"/>
      <c r="D90" s="74"/>
      <c r="E90" s="88"/>
      <c r="F90" s="108"/>
      <c r="G90" s="108"/>
      <c r="H90" s="36"/>
      <c r="I90" s="17">
        <f t="shared" ref="I90:K90" si="168">ROUNDDOWN($F90*H90,0)</f>
        <v>0</v>
      </c>
      <c r="J90" s="36"/>
      <c r="K90" s="17">
        <f t="shared" si="168"/>
        <v>0</v>
      </c>
      <c r="L90" s="36"/>
      <c r="M90" s="17">
        <f t="shared" ref="M90" si="169">ROUNDDOWN($F90*L90,0)</f>
        <v>0</v>
      </c>
      <c r="N90" s="36"/>
      <c r="O90" s="17">
        <f t="shared" ref="O90" si="170">ROUNDDOWN($F90*N90,0)</f>
        <v>0</v>
      </c>
      <c r="P90" s="36"/>
      <c r="Q90" s="17">
        <f t="shared" ref="Q90" si="171">ROUNDDOWN($F90*P90,0)</f>
        <v>0</v>
      </c>
      <c r="R90" s="36"/>
      <c r="S90" s="17">
        <f t="shared" ref="S90" si="172">ROUNDDOWN($F90*R90,0)</f>
        <v>0</v>
      </c>
      <c r="T90" s="36"/>
      <c r="U90" s="17">
        <f t="shared" ref="U90" si="173">ROUNDDOWN($F90*T90,0)</f>
        <v>0</v>
      </c>
      <c r="V90" s="36"/>
      <c r="W90" s="17">
        <f t="shared" ref="W90" si="174">ROUNDDOWN($F90*V90,0)</f>
        <v>0</v>
      </c>
      <c r="X90" s="36"/>
      <c r="Y90" s="17">
        <f t="shared" ref="Y90" si="175">ROUNDDOWN($F90*X90,0)</f>
        <v>0</v>
      </c>
      <c r="Z90" s="36"/>
      <c r="AA90" s="17">
        <f t="shared" ref="AA90" si="176">ROUNDDOWN($F90*Z90,0)</f>
        <v>0</v>
      </c>
      <c r="AB90" s="36"/>
      <c r="AC90" s="17">
        <f t="shared" ref="AC90" si="177">ROUNDDOWN($F90*AB90,0)</f>
        <v>0</v>
      </c>
      <c r="AD90" s="36"/>
      <c r="AE90" s="17">
        <f t="shared" ref="AE90:AG90" si="178">ROUNDDOWN($F90*AD90,0)</f>
        <v>0</v>
      </c>
      <c r="AF90" s="228"/>
      <c r="AG90" s="17">
        <f t="shared" si="178"/>
        <v>0</v>
      </c>
      <c r="AH90" s="44">
        <f t="shared" si="167"/>
        <v>0</v>
      </c>
      <c r="AI90" s="18">
        <f t="shared" si="167"/>
        <v>0</v>
      </c>
    </row>
    <row r="91" spans="1:35">
      <c r="A91" s="13"/>
      <c r="B91" s="13"/>
      <c r="C91" s="26"/>
      <c r="D91" s="74"/>
      <c r="E91" s="88"/>
      <c r="F91" s="108"/>
      <c r="G91" s="108"/>
      <c r="H91" s="36"/>
      <c r="I91" s="17">
        <f>ROUNDDOWN($F91*H91,0)</f>
        <v>0</v>
      </c>
      <c r="J91" s="36"/>
      <c r="K91" s="17">
        <f>ROUNDDOWN($F91*J91,0)</f>
        <v>0</v>
      </c>
      <c r="L91" s="36"/>
      <c r="M91" s="17">
        <f>ROUNDDOWN($F91*L91,0)</f>
        <v>0</v>
      </c>
      <c r="N91" s="36"/>
      <c r="O91" s="17">
        <f>ROUNDDOWN($F91*N91,0)</f>
        <v>0</v>
      </c>
      <c r="P91" s="36"/>
      <c r="Q91" s="17">
        <f>ROUNDDOWN($F91*P91,0)</f>
        <v>0</v>
      </c>
      <c r="R91" s="36"/>
      <c r="S91" s="17">
        <f>ROUNDDOWN($F91*R91,0)</f>
        <v>0</v>
      </c>
      <c r="T91" s="36"/>
      <c r="U91" s="17">
        <f>ROUNDDOWN($F91*T91,0)</f>
        <v>0</v>
      </c>
      <c r="V91" s="36"/>
      <c r="W91" s="17">
        <f>ROUNDDOWN($F91*V91,0)</f>
        <v>0</v>
      </c>
      <c r="X91" s="36"/>
      <c r="Y91" s="17">
        <f>ROUNDDOWN($F91*X91,0)</f>
        <v>0</v>
      </c>
      <c r="Z91" s="36"/>
      <c r="AA91" s="17">
        <f>ROUNDDOWN($F91*Z91,0)</f>
        <v>0</v>
      </c>
      <c r="AB91" s="36"/>
      <c r="AC91" s="17">
        <f>ROUNDDOWN($F91*AB91,0)</f>
        <v>0</v>
      </c>
      <c r="AD91" s="36"/>
      <c r="AE91" s="17">
        <f>ROUNDDOWN($F91*AD91,0)</f>
        <v>0</v>
      </c>
      <c r="AF91" s="228"/>
      <c r="AG91" s="17">
        <f>ROUNDDOWN($F91*AF91,0)</f>
        <v>0</v>
      </c>
      <c r="AH91" s="44">
        <f t="shared" si="167"/>
        <v>0</v>
      </c>
      <c r="AI91" s="18">
        <f t="shared" si="167"/>
        <v>0</v>
      </c>
    </row>
    <row r="92" spans="1:35">
      <c r="A92" s="13"/>
      <c r="B92" s="13"/>
      <c r="C92" s="26"/>
      <c r="D92" s="75"/>
      <c r="E92" s="124" t="s">
        <v>22</v>
      </c>
      <c r="F92" s="125"/>
      <c r="G92" s="125"/>
      <c r="H92" s="126">
        <f t="shared" ref="H92:AG92" si="179">SUM(H88:H91)</f>
        <v>0</v>
      </c>
      <c r="I92" s="127">
        <f t="shared" si="179"/>
        <v>0</v>
      </c>
      <c r="J92" s="126">
        <f t="shared" si="179"/>
        <v>0</v>
      </c>
      <c r="K92" s="127">
        <f t="shared" si="179"/>
        <v>0</v>
      </c>
      <c r="L92" s="126">
        <f t="shared" si="179"/>
        <v>0</v>
      </c>
      <c r="M92" s="127">
        <f t="shared" si="179"/>
        <v>0</v>
      </c>
      <c r="N92" s="126">
        <f t="shared" si="179"/>
        <v>0</v>
      </c>
      <c r="O92" s="127">
        <f t="shared" si="179"/>
        <v>0</v>
      </c>
      <c r="P92" s="126">
        <f t="shared" si="179"/>
        <v>0</v>
      </c>
      <c r="Q92" s="127">
        <f t="shared" si="179"/>
        <v>0</v>
      </c>
      <c r="R92" s="126">
        <f t="shared" si="179"/>
        <v>0</v>
      </c>
      <c r="S92" s="127">
        <f t="shared" si="179"/>
        <v>0</v>
      </c>
      <c r="T92" s="126">
        <f t="shared" si="179"/>
        <v>0</v>
      </c>
      <c r="U92" s="127">
        <f t="shared" si="179"/>
        <v>0</v>
      </c>
      <c r="V92" s="126">
        <f t="shared" si="179"/>
        <v>0</v>
      </c>
      <c r="W92" s="127">
        <f t="shared" si="179"/>
        <v>0</v>
      </c>
      <c r="X92" s="126">
        <f t="shared" si="179"/>
        <v>0</v>
      </c>
      <c r="Y92" s="127">
        <f t="shared" si="179"/>
        <v>0</v>
      </c>
      <c r="Z92" s="126">
        <f t="shared" si="179"/>
        <v>0</v>
      </c>
      <c r="AA92" s="127">
        <f t="shared" si="179"/>
        <v>0</v>
      </c>
      <c r="AB92" s="126">
        <f t="shared" si="179"/>
        <v>0</v>
      </c>
      <c r="AC92" s="127">
        <f t="shared" si="179"/>
        <v>0</v>
      </c>
      <c r="AD92" s="126">
        <f t="shared" si="179"/>
        <v>0</v>
      </c>
      <c r="AE92" s="127">
        <f t="shared" si="179"/>
        <v>0</v>
      </c>
      <c r="AF92" s="227">
        <f t="shared" si="179"/>
        <v>0</v>
      </c>
      <c r="AG92" s="127">
        <f t="shared" si="179"/>
        <v>0</v>
      </c>
      <c r="AH92" s="126">
        <f t="shared" si="167"/>
        <v>0</v>
      </c>
      <c r="AI92" s="127">
        <f t="shared" si="167"/>
        <v>0</v>
      </c>
    </row>
    <row r="93" spans="1:35">
      <c r="A93" s="13"/>
      <c r="B93" s="13"/>
      <c r="C93" s="26"/>
      <c r="D93" s="76" t="s">
        <v>79</v>
      </c>
      <c r="E93" s="124" t="s">
        <v>22</v>
      </c>
      <c r="F93" s="108"/>
      <c r="G93" s="108"/>
      <c r="H93" s="37"/>
      <c r="I93" s="16"/>
      <c r="J93" s="37"/>
      <c r="K93" s="16"/>
      <c r="L93" s="37"/>
      <c r="M93" s="16"/>
      <c r="N93" s="37"/>
      <c r="O93" s="16"/>
      <c r="P93" s="37"/>
      <c r="Q93" s="16"/>
      <c r="R93" s="37"/>
      <c r="S93" s="16"/>
      <c r="T93" s="37"/>
      <c r="U93" s="16"/>
      <c r="V93" s="37"/>
      <c r="W93" s="16"/>
      <c r="X93" s="37"/>
      <c r="Y93" s="16"/>
      <c r="Z93" s="37"/>
      <c r="AA93" s="16"/>
      <c r="AB93" s="37"/>
      <c r="AC93" s="16"/>
      <c r="AD93" s="37"/>
      <c r="AE93" s="16"/>
      <c r="AF93" s="37"/>
      <c r="AG93" s="157"/>
      <c r="AH93" s="44">
        <f t="shared" si="167"/>
        <v>0</v>
      </c>
      <c r="AI93" s="18">
        <f t="shared" si="167"/>
        <v>0</v>
      </c>
    </row>
    <row r="94" spans="1:35">
      <c r="A94" s="13"/>
      <c r="B94" s="13"/>
      <c r="C94" s="26"/>
      <c r="D94" s="81" t="s">
        <v>37</v>
      </c>
      <c r="E94" s="92" t="s">
        <v>139</v>
      </c>
      <c r="F94" s="108"/>
      <c r="G94" s="108"/>
      <c r="H94" s="37"/>
      <c r="I94" s="16"/>
      <c r="J94" s="37"/>
      <c r="K94" s="16"/>
      <c r="L94" s="37"/>
      <c r="M94" s="16"/>
      <c r="N94" s="37"/>
      <c r="O94" s="16"/>
      <c r="P94" s="37"/>
      <c r="Q94" s="16"/>
      <c r="R94" s="37"/>
      <c r="S94" s="16"/>
      <c r="T94" s="37"/>
      <c r="U94" s="16"/>
      <c r="V94" s="37"/>
      <c r="W94" s="16"/>
      <c r="X94" s="37"/>
      <c r="Y94" s="16"/>
      <c r="Z94" s="37"/>
      <c r="AA94" s="16"/>
      <c r="AB94" s="37"/>
      <c r="AC94" s="16"/>
      <c r="AD94" s="37"/>
      <c r="AE94" s="16"/>
      <c r="AF94" s="37"/>
      <c r="AG94" s="113"/>
      <c r="AH94" s="44">
        <f t="shared" si="167"/>
        <v>0</v>
      </c>
      <c r="AI94" s="18">
        <f t="shared" si="167"/>
        <v>0</v>
      </c>
    </row>
    <row r="95" spans="1:35">
      <c r="A95" s="13"/>
      <c r="B95" s="13"/>
      <c r="C95" s="72"/>
      <c r="D95" s="135"/>
      <c r="E95" s="92" t="s">
        <v>140</v>
      </c>
      <c r="F95" s="108"/>
      <c r="G95" s="108"/>
      <c r="H95" s="37"/>
      <c r="I95" s="16"/>
      <c r="J95" s="37"/>
      <c r="K95" s="16"/>
      <c r="L95" s="37"/>
      <c r="M95" s="16"/>
      <c r="N95" s="37"/>
      <c r="O95" s="16"/>
      <c r="P95" s="37"/>
      <c r="Q95" s="16"/>
      <c r="R95" s="37"/>
      <c r="S95" s="16"/>
      <c r="T95" s="37"/>
      <c r="U95" s="16"/>
      <c r="V95" s="37"/>
      <c r="W95" s="16"/>
      <c r="X95" s="37"/>
      <c r="Y95" s="16"/>
      <c r="Z95" s="37"/>
      <c r="AA95" s="16"/>
      <c r="AB95" s="37"/>
      <c r="AC95" s="16"/>
      <c r="AD95" s="37"/>
      <c r="AE95" s="16"/>
      <c r="AF95" s="37"/>
      <c r="AG95" s="113"/>
      <c r="AH95" s="44">
        <f t="shared" si="167"/>
        <v>0</v>
      </c>
      <c r="AI95" s="18">
        <f t="shared" si="167"/>
        <v>0</v>
      </c>
    </row>
    <row r="96" spans="1:35">
      <c r="A96" s="13"/>
      <c r="B96" s="13"/>
      <c r="C96" s="72"/>
      <c r="D96" s="135"/>
      <c r="E96" s="92" t="s">
        <v>141</v>
      </c>
      <c r="F96" s="108"/>
      <c r="G96" s="108"/>
      <c r="H96" s="37"/>
      <c r="I96" s="16"/>
      <c r="J96" s="37"/>
      <c r="K96" s="16"/>
      <c r="L96" s="37"/>
      <c r="M96" s="16"/>
      <c r="N96" s="37"/>
      <c r="O96" s="16"/>
      <c r="P96" s="37"/>
      <c r="Q96" s="16"/>
      <c r="R96" s="37"/>
      <c r="S96" s="16"/>
      <c r="T96" s="37"/>
      <c r="U96" s="16"/>
      <c r="V96" s="37"/>
      <c r="W96" s="16"/>
      <c r="X96" s="37"/>
      <c r="Y96" s="16"/>
      <c r="Z96" s="37"/>
      <c r="AA96" s="16"/>
      <c r="AB96" s="37"/>
      <c r="AC96" s="16"/>
      <c r="AD96" s="37"/>
      <c r="AE96" s="16"/>
      <c r="AF96" s="37"/>
      <c r="AG96" s="113"/>
      <c r="AH96" s="44">
        <f t="shared" si="167"/>
        <v>0</v>
      </c>
      <c r="AI96" s="18">
        <f t="shared" si="167"/>
        <v>0</v>
      </c>
    </row>
    <row r="97" spans="1:38">
      <c r="A97" s="13"/>
      <c r="B97" s="13"/>
      <c r="C97" s="72"/>
      <c r="D97" s="135"/>
      <c r="E97" s="92" t="s">
        <v>142</v>
      </c>
      <c r="F97" s="108"/>
      <c r="G97" s="108"/>
      <c r="H97" s="37"/>
      <c r="I97" s="16"/>
      <c r="J97" s="37"/>
      <c r="K97" s="16"/>
      <c r="L97" s="37"/>
      <c r="M97" s="16"/>
      <c r="N97" s="37"/>
      <c r="O97" s="16"/>
      <c r="P97" s="37"/>
      <c r="Q97" s="16"/>
      <c r="R97" s="37"/>
      <c r="S97" s="16"/>
      <c r="T97" s="37"/>
      <c r="U97" s="16"/>
      <c r="V97" s="37"/>
      <c r="W97" s="16"/>
      <c r="X97" s="37"/>
      <c r="Y97" s="16"/>
      <c r="Z97" s="37"/>
      <c r="AA97" s="16"/>
      <c r="AB97" s="37"/>
      <c r="AC97" s="16"/>
      <c r="AD97" s="37"/>
      <c r="AE97" s="16"/>
      <c r="AF97" s="37"/>
      <c r="AG97" s="113"/>
      <c r="AH97" s="44">
        <f t="shared" si="167"/>
        <v>0</v>
      </c>
      <c r="AI97" s="18">
        <f t="shared" si="167"/>
        <v>0</v>
      </c>
    </row>
    <row r="98" spans="1:38">
      <c r="A98" s="13"/>
      <c r="B98" s="13"/>
      <c r="C98" s="72"/>
      <c r="D98" s="135"/>
      <c r="E98" s="92" t="s">
        <v>143</v>
      </c>
      <c r="F98" s="108"/>
      <c r="G98" s="108"/>
      <c r="H98" s="37"/>
      <c r="I98" s="16"/>
      <c r="J98" s="37"/>
      <c r="K98" s="16"/>
      <c r="L98" s="37"/>
      <c r="M98" s="16"/>
      <c r="N98" s="37"/>
      <c r="O98" s="16"/>
      <c r="P98" s="37"/>
      <c r="Q98" s="16"/>
      <c r="R98" s="37"/>
      <c r="S98" s="16"/>
      <c r="T98" s="37"/>
      <c r="U98" s="16"/>
      <c r="V98" s="37"/>
      <c r="W98" s="16"/>
      <c r="X98" s="37"/>
      <c r="Y98" s="16"/>
      <c r="Z98" s="37"/>
      <c r="AA98" s="16"/>
      <c r="AB98" s="37"/>
      <c r="AC98" s="16"/>
      <c r="AD98" s="37"/>
      <c r="AE98" s="16"/>
      <c r="AF98" s="37"/>
      <c r="AG98" s="113"/>
      <c r="AH98" s="44">
        <f t="shared" si="167"/>
        <v>0</v>
      </c>
      <c r="AI98" s="18">
        <f t="shared" si="167"/>
        <v>0</v>
      </c>
    </row>
    <row r="99" spans="1:38">
      <c r="A99" s="13"/>
      <c r="B99" s="13"/>
      <c r="C99" s="72"/>
      <c r="D99" s="82"/>
      <c r="E99" s="124" t="s">
        <v>22</v>
      </c>
      <c r="F99" s="125"/>
      <c r="G99" s="125"/>
      <c r="H99" s="126"/>
      <c r="I99" s="127">
        <f>SUM(I94:I98)</f>
        <v>0</v>
      </c>
      <c r="J99" s="126"/>
      <c r="K99" s="127">
        <f>SUM(K94:K98)</f>
        <v>0</v>
      </c>
      <c r="L99" s="126"/>
      <c r="M99" s="127">
        <f>SUM(M94:M98)</f>
        <v>0</v>
      </c>
      <c r="N99" s="126"/>
      <c r="O99" s="127">
        <f>SUM(O94:O98)</f>
        <v>0</v>
      </c>
      <c r="P99" s="126"/>
      <c r="Q99" s="127">
        <f>SUM(Q94:Q98)</f>
        <v>0</v>
      </c>
      <c r="R99" s="126"/>
      <c r="S99" s="127">
        <f>SUM(S94:S98)</f>
        <v>0</v>
      </c>
      <c r="T99" s="126"/>
      <c r="U99" s="127">
        <f>SUM(U94:U98)</f>
        <v>0</v>
      </c>
      <c r="V99" s="126"/>
      <c r="W99" s="127">
        <f>SUM(W94:W98)</f>
        <v>0</v>
      </c>
      <c r="X99" s="126"/>
      <c r="Y99" s="127">
        <f>SUM(Y94:Y98)</f>
        <v>0</v>
      </c>
      <c r="Z99" s="126"/>
      <c r="AA99" s="127">
        <f>SUM(AA94:AA98)</f>
        <v>0</v>
      </c>
      <c r="AB99" s="126"/>
      <c r="AC99" s="127">
        <f>SUM(AC94:AC98)</f>
        <v>0</v>
      </c>
      <c r="AD99" s="126"/>
      <c r="AE99" s="127">
        <f>SUM(AE94:AE98)</f>
        <v>0</v>
      </c>
      <c r="AF99" s="227"/>
      <c r="AG99" s="127">
        <f>SUM(AG94:AG98)</f>
        <v>0</v>
      </c>
      <c r="AH99" s="126">
        <f t="shared" si="167"/>
        <v>0</v>
      </c>
      <c r="AI99" s="127">
        <f t="shared" si="167"/>
        <v>0</v>
      </c>
    </row>
    <row r="100" spans="1:38">
      <c r="A100" s="13"/>
      <c r="B100" s="13"/>
      <c r="C100" s="72"/>
      <c r="D100" s="35" t="s">
        <v>86</v>
      </c>
      <c r="E100" s="124" t="s">
        <v>22</v>
      </c>
      <c r="F100" s="108">
        <v>314000</v>
      </c>
      <c r="G100" s="213" t="s">
        <v>115</v>
      </c>
      <c r="H100" s="37"/>
      <c r="I100" s="16"/>
      <c r="J100" s="37"/>
      <c r="K100" s="16"/>
      <c r="L100" s="37"/>
      <c r="M100" s="16"/>
      <c r="N100" s="37"/>
      <c r="O100" s="16"/>
      <c r="P100" s="37"/>
      <c r="Q100" s="16"/>
      <c r="R100" s="37"/>
      <c r="S100" s="16"/>
      <c r="T100" s="37"/>
      <c r="U100" s="16"/>
      <c r="V100" s="37"/>
      <c r="W100" s="16"/>
      <c r="X100" s="37"/>
      <c r="Y100" s="16"/>
      <c r="Z100" s="37"/>
      <c r="AA100" s="16"/>
      <c r="AB100" s="37"/>
      <c r="AC100" s="16"/>
      <c r="AD100" s="37"/>
      <c r="AE100" s="113"/>
      <c r="AF100" s="226"/>
      <c r="AG100" s="16"/>
      <c r="AH100" s="44">
        <f t="shared" si="167"/>
        <v>0</v>
      </c>
      <c r="AI100" s="18">
        <f t="shared" si="167"/>
        <v>0</v>
      </c>
    </row>
    <row r="101" spans="1:38">
      <c r="A101" s="13"/>
      <c r="B101" s="13"/>
      <c r="C101" s="72"/>
      <c r="D101" s="77" t="s">
        <v>87</v>
      </c>
      <c r="E101" s="102" t="s">
        <v>98</v>
      </c>
      <c r="F101" s="58"/>
      <c r="G101" s="58"/>
      <c r="H101" s="59"/>
      <c r="I101" s="57"/>
      <c r="J101" s="59"/>
      <c r="K101" s="57"/>
      <c r="L101" s="59"/>
      <c r="M101" s="57"/>
      <c r="N101" s="59"/>
      <c r="O101" s="57"/>
      <c r="P101" s="59"/>
      <c r="Q101" s="57"/>
      <c r="R101" s="59"/>
      <c r="S101" s="57"/>
      <c r="T101" s="59"/>
      <c r="U101" s="57"/>
      <c r="V101" s="59"/>
      <c r="W101" s="57"/>
      <c r="X101" s="59"/>
      <c r="Y101" s="57"/>
      <c r="Z101" s="59"/>
      <c r="AA101" s="57"/>
      <c r="AB101" s="59"/>
      <c r="AC101" s="57"/>
      <c r="AD101" s="59"/>
      <c r="AE101" s="57"/>
      <c r="AF101" s="229"/>
      <c r="AG101" s="57"/>
      <c r="AH101" s="44">
        <f t="shared" si="167"/>
        <v>0</v>
      </c>
      <c r="AI101" s="18">
        <f t="shared" si="167"/>
        <v>0</v>
      </c>
      <c r="AJ101" s="6" t="s">
        <v>351</v>
      </c>
      <c r="AK101" s="49" t="s">
        <v>356</v>
      </c>
      <c r="AL101" s="49" t="s">
        <v>357</v>
      </c>
    </row>
    <row r="102" spans="1:38">
      <c r="A102" s="13"/>
      <c r="B102" s="13"/>
      <c r="C102" s="72"/>
      <c r="D102" s="133" t="s">
        <v>138</v>
      </c>
      <c r="E102" s="88" t="s">
        <v>88</v>
      </c>
      <c r="F102" s="111">
        <v>6060</v>
      </c>
      <c r="G102" s="109"/>
      <c r="H102" s="36"/>
      <c r="I102" s="17">
        <f>ROUNDDOWN($F102*H102,0)</f>
        <v>0</v>
      </c>
      <c r="J102" s="37"/>
      <c r="K102" s="17">
        <f>ROUNDDOWN($F102*J102,0)</f>
        <v>0</v>
      </c>
      <c r="L102" s="37"/>
      <c r="M102" s="17">
        <f>ROUNDDOWN($F102*L102,0)</f>
        <v>0</v>
      </c>
      <c r="N102" s="36"/>
      <c r="O102" s="17">
        <f>ROUNDDOWN($F102*N102,0)</f>
        <v>0</v>
      </c>
      <c r="P102" s="251">
        <f>ROUNDDOWN($G102*H$47/$B$7,3)+ROUNDDOWN($G102*J$47/$B$7,3)+ROUNDDOWN($G102*L$47/$B$7,3)+ROUNDDOWN($G102*N$47/$B$7,3)+ROUNDDOWN($G102*P$47/$B$7,3)</f>
        <v>0</v>
      </c>
      <c r="Q102" s="258">
        <f>ROUNDDOWN(ROUNDDOWN($G102*H$47/$B$7,3)*$F102,0)+ROUNDDOWN(ROUNDDOWN($G102*J$47/$B$7,3)*$F102,0)+ROUNDDOWN(ROUNDDOWN($G102*L$47/$B$7,3)*$F102,0)+ROUNDDOWN(ROUNDDOWN($G102*N$47/$B$7,3)*$F102,0)+ROUNDDOWN(ROUNDDOWN($G102*P$47/$B$7,3)*$F102,0)</f>
        <v>0</v>
      </c>
      <c r="R102" s="37">
        <f>ROUNDDOWN($G102*R$47/$B$7,3)</f>
        <v>0</v>
      </c>
      <c r="S102" s="17">
        <f>ROUNDDOWN($F102*R102,0)</f>
        <v>0</v>
      </c>
      <c r="T102" s="37">
        <f>ROUNDDOWN($G102*T$47/$B$7,3)</f>
        <v>0</v>
      </c>
      <c r="U102" s="17">
        <f>ROUNDDOWN($F102*T102,0)</f>
        <v>0</v>
      </c>
      <c r="V102" s="37">
        <f>ROUNDDOWN($G102*V$47/$B$7,3)</f>
        <v>0</v>
      </c>
      <c r="W102" s="17">
        <f>ROUNDDOWN($F102*V102,0)</f>
        <v>0</v>
      </c>
      <c r="X102" s="37">
        <f>ROUNDDOWN($G102*X$47/$B$7,3)</f>
        <v>0</v>
      </c>
      <c r="Y102" s="17">
        <f>ROUNDDOWN($F102*X102,0)</f>
        <v>0</v>
      </c>
      <c r="Z102" s="37">
        <f>ROUNDDOWN($G102*Z$47/$B$7,3)</f>
        <v>0</v>
      </c>
      <c r="AA102" s="17">
        <f>ROUNDDOWN($F102*Z102,0)</f>
        <v>0</v>
      </c>
      <c r="AB102" s="37">
        <f>ROUNDDOWN($G102*AB$47/$B$7,3)</f>
        <v>0</v>
      </c>
      <c r="AC102" s="17">
        <f>ROUNDDOWN($F102*AB102,0)</f>
        <v>0</v>
      </c>
      <c r="AD102" s="271">
        <f>ROUNDDOWN($AJ102*AD$47/$B$7,3)</f>
        <v>0</v>
      </c>
      <c r="AE102" s="17">
        <f>ROUNDDOWN($F102*AD102,0)</f>
        <v>0</v>
      </c>
      <c r="AF102" s="226"/>
      <c r="AG102" s="467">
        <f>ROUNDDOWN((ROUNDDOWN($AK102*H$47/$B$7,3)-ROUNDDOWN($G102*H$47/$B$7,3))*F102,0)+ROUNDDOWN((ROUNDDOWN($AK102*J$47/$B$7,3)-ROUNDDOWN($G102*J$47/$B$7,3))*F102,0)+ROUNDDOWN((ROUNDDOWN($AK102*L$47/$B$7,3)-ROUNDDOWN($G102*L$47/$B$7,3))*F102,0)+ROUNDDOWN((ROUNDDOWN($AK102*N$47/$B$7,3)-ROUNDDOWN($G102*N$47/$B$7,3))*F102,0)+ROUNDDOWN((ROUNDDOWN($AK102*P$47/$B$7,3)-ROUNDDOWN($G102*P$47/$B$7,3))*F102,0)+ROUNDDOWN((ROUNDDOWN($AK102*R$47/$B$7,3)-ROUNDDOWN($G102*R$47/$B$7,3))*F102,0)+ROUNDDOWN((ROUNDDOWN($AK102*T$47/$B$7,3)-ROUNDDOWN($G102*T$47/$B$7,3))*F102,0)+ROUNDDOWN((ROUNDDOWN($AK102*V$47/$B$7,3)-ROUNDDOWN($G102*V$47/$B$7,3))*F102,0)+ROUNDDOWN((ROUNDDOWN($AK102*X$47/$B$7,3)-ROUNDDOWN($G102*X$47/$B$7,3))*F102,0)+ROUNDDOWN((ROUNDDOWN($AK102*Z$47/$B$7,3)-ROUNDDOWN($G102*Z$47/$B$7,3))*F102,0)+ROUNDDOWN((ROUNDDOWN($AK102*AB$47/$B$7,3)-ROUNDDOWN($G102*AB$47/$B$7,3))*F102,0)+ROUNDDOWN((ROUNDDOWN($AL102*AD$47/$B$7,3)-ROUNDDOWN($AJ102*AD$47/$B$7,3))*F102,0)</f>
        <v>0</v>
      </c>
      <c r="AH102" s="44">
        <f t="shared" si="167"/>
        <v>0</v>
      </c>
      <c r="AI102" s="18">
        <f t="shared" si="167"/>
        <v>0</v>
      </c>
      <c r="AJ102" s="108">
        <v>0</v>
      </c>
      <c r="AK102" s="461">
        <v>0</v>
      </c>
      <c r="AL102" s="461">
        <v>0</v>
      </c>
    </row>
    <row r="103" spans="1:38">
      <c r="A103" s="13"/>
      <c r="B103" s="13"/>
      <c r="C103" s="72"/>
      <c r="D103" s="133" t="s">
        <v>155</v>
      </c>
      <c r="E103" s="88" t="s">
        <v>89</v>
      </c>
      <c r="F103" s="111">
        <v>6060</v>
      </c>
      <c r="G103" s="109"/>
      <c r="H103" s="36"/>
      <c r="I103" s="17">
        <f t="shared" ref="I103:W106" si="180">ROUNDDOWN($F103*H103,0)</f>
        <v>0</v>
      </c>
      <c r="J103" s="37"/>
      <c r="K103" s="17">
        <f t="shared" si="180"/>
        <v>0</v>
      </c>
      <c r="L103" s="37"/>
      <c r="M103" s="17">
        <f t="shared" si="180"/>
        <v>0</v>
      </c>
      <c r="N103" s="36"/>
      <c r="O103" s="17">
        <f t="shared" si="180"/>
        <v>0</v>
      </c>
      <c r="P103" s="251">
        <f>ROUNDDOWN($G103*H$47/$B$7,3)+ROUNDDOWN($G103*J$47/$B$7,3)+ROUNDDOWN($G103*L$47/$B$7,3)+ROUNDDOWN($G103*N$47/$B$7,3)+ROUNDDOWN($G103*P$47/$B$7,3)</f>
        <v>0</v>
      </c>
      <c r="Q103" s="258">
        <f t="shared" ref="Q103:Q106" si="181">ROUNDDOWN(ROUNDDOWN($G103*H$47/$B$7,3)*$F103,0)+ROUNDDOWN(ROUNDDOWN($G103*J$47/$B$7,3)*$F103,0)+ROUNDDOWN(ROUNDDOWN($G103*L$47/$B$7,3)*$F103,0)+ROUNDDOWN(ROUNDDOWN($G103*N$47/$B$7,3)*$F103,0)+ROUNDDOWN(ROUNDDOWN($G103*P$47/$B$7,3)*$F103,0)</f>
        <v>0</v>
      </c>
      <c r="R103" s="37">
        <f>ROUNDDOWN($G103*R$47/$B$7,3)</f>
        <v>0</v>
      </c>
      <c r="S103" s="17">
        <f t="shared" si="180"/>
        <v>0</v>
      </c>
      <c r="T103" s="37">
        <f>ROUNDDOWN($G103*T$47/$B$7,3)</f>
        <v>0</v>
      </c>
      <c r="U103" s="17">
        <f t="shared" si="180"/>
        <v>0</v>
      </c>
      <c r="V103" s="37">
        <f>ROUNDDOWN($G103*V$47/$B$7,3)</f>
        <v>0</v>
      </c>
      <c r="W103" s="17">
        <f t="shared" si="180"/>
        <v>0</v>
      </c>
      <c r="X103" s="37">
        <f>ROUNDDOWN($G103*X$47/$B$7,3)</f>
        <v>0</v>
      </c>
      <c r="Y103" s="17">
        <f t="shared" ref="Y103:AC106" si="182">ROUNDDOWN($F103*X103,0)</f>
        <v>0</v>
      </c>
      <c r="Z103" s="37">
        <f>ROUNDDOWN($G103*Z$47/$B$7,3)</f>
        <v>0</v>
      </c>
      <c r="AA103" s="17">
        <f t="shared" si="182"/>
        <v>0</v>
      </c>
      <c r="AB103" s="37">
        <f>ROUNDDOWN($G103*AB$47/$B$7,3)</f>
        <v>0</v>
      </c>
      <c r="AC103" s="17">
        <f t="shared" si="182"/>
        <v>0</v>
      </c>
      <c r="AD103" s="271">
        <f>ROUNDDOWN($AJ103*AD$47/$B$7,3)</f>
        <v>0</v>
      </c>
      <c r="AE103" s="17">
        <f t="shared" ref="AE103:AE106" si="183">ROUNDDOWN($F103*AD103,0)</f>
        <v>0</v>
      </c>
      <c r="AF103" s="226"/>
      <c r="AG103" s="467">
        <f>ROUNDDOWN((ROUNDDOWN($AK103*H$47/$B$7,3)-ROUNDDOWN($G103*H$47/$B$7,3))*F103,0)+ROUNDDOWN((ROUNDDOWN($AK103*J$47/$B$7,3)-ROUNDDOWN($G103*J$47/$B$7,3))*F103,0)+ROUNDDOWN((ROUNDDOWN($AK103*L$47/$B$7,3)-ROUNDDOWN($G103*L$47/$B$7,3))*F103,0)+ROUNDDOWN((ROUNDDOWN($AK103*N$47/$B$7,3)-ROUNDDOWN($G103*N$47/$B$7,3))*F103,0)+ROUNDDOWN((ROUNDDOWN($AK103*P$47/$B$7,3)-ROUNDDOWN($G103*P$47/$B$7,3))*F103,0)+ROUNDDOWN((ROUNDDOWN($AK103*R$47/$B$7,3)-ROUNDDOWN($G103*R$47/$B$7,3))*F103,0)+ROUNDDOWN((ROUNDDOWN($AK103*T$47/$B$7,3)-ROUNDDOWN($G103*T$47/$B$7,3))*F103,0)+ROUNDDOWN((ROUNDDOWN($AK103*V$47/$B$7,3)-ROUNDDOWN($G103*V$47/$B$7,3))*F103,0)+ROUNDDOWN((ROUNDDOWN($AK103*X$47/$B$7,3)-ROUNDDOWN($G103*X$47/$B$7,3))*F103,0)+ROUNDDOWN((ROUNDDOWN($AK103*Z$47/$B$7,3)-ROUNDDOWN($G103*Z$47/$B$7,3))*F103,0)+ROUNDDOWN((ROUNDDOWN($AK103*AB$47/$B$7,3)-ROUNDDOWN($G103*AB$47/$B$7,3))*F103,0)+ROUNDDOWN((ROUNDDOWN($AL103*AD$47/$B$7,3)-ROUNDDOWN($AJ103*AD$47/$B$7,3))*F103,0)</f>
        <v>0</v>
      </c>
      <c r="AH103" s="44">
        <f t="shared" si="167"/>
        <v>0</v>
      </c>
      <c r="AI103" s="18">
        <f t="shared" si="167"/>
        <v>0</v>
      </c>
      <c r="AJ103" s="108">
        <v>0</v>
      </c>
      <c r="AK103" s="461">
        <v>0</v>
      </c>
      <c r="AL103" s="461">
        <v>0</v>
      </c>
    </row>
    <row r="104" spans="1:38">
      <c r="A104" s="13"/>
      <c r="B104" s="13"/>
      <c r="C104" s="72"/>
      <c r="D104" s="78"/>
      <c r="E104" s="88" t="s">
        <v>90</v>
      </c>
      <c r="F104" s="111">
        <v>18200</v>
      </c>
      <c r="G104" s="109"/>
      <c r="H104" s="36"/>
      <c r="I104" s="17">
        <f t="shared" si="180"/>
        <v>0</v>
      </c>
      <c r="J104" s="37"/>
      <c r="K104" s="17">
        <f t="shared" si="180"/>
        <v>0</v>
      </c>
      <c r="L104" s="37"/>
      <c r="M104" s="17">
        <f t="shared" si="180"/>
        <v>0</v>
      </c>
      <c r="N104" s="36"/>
      <c r="O104" s="17">
        <f t="shared" si="180"/>
        <v>0</v>
      </c>
      <c r="P104" s="251">
        <f>ROUNDDOWN($G104*H$47/$B$7,3)+ROUNDDOWN($G104*J$47/$B$7,3)+ROUNDDOWN($G104*L$47/$B$7,3)+ROUNDDOWN($G104*N$47/$B$7,3)+ROUNDDOWN($G104*P$47/$B$7,3)</f>
        <v>0</v>
      </c>
      <c r="Q104" s="258">
        <f t="shared" si="181"/>
        <v>0</v>
      </c>
      <c r="R104" s="37">
        <f>ROUNDDOWN($G104*R$47/$B$7,3)</f>
        <v>0</v>
      </c>
      <c r="S104" s="17">
        <f t="shared" si="180"/>
        <v>0</v>
      </c>
      <c r="T104" s="37">
        <f>ROUNDDOWN($G104*T$47/$B$7,3)</f>
        <v>0</v>
      </c>
      <c r="U104" s="17">
        <f t="shared" si="180"/>
        <v>0</v>
      </c>
      <c r="V104" s="37">
        <f>ROUNDDOWN($G104*V$47/$B$7,3)</f>
        <v>0</v>
      </c>
      <c r="W104" s="17">
        <f t="shared" si="180"/>
        <v>0</v>
      </c>
      <c r="X104" s="37">
        <f>ROUNDDOWN($G104*X$47/$B$7,3)</f>
        <v>0</v>
      </c>
      <c r="Y104" s="17">
        <f t="shared" si="182"/>
        <v>0</v>
      </c>
      <c r="Z104" s="37">
        <f>ROUNDDOWN($G104*Z$47/$B$7,3)</f>
        <v>0</v>
      </c>
      <c r="AA104" s="17">
        <f t="shared" si="182"/>
        <v>0</v>
      </c>
      <c r="AB104" s="37">
        <f>ROUNDDOWN($G104*AB$47/$B$7,3)</f>
        <v>0</v>
      </c>
      <c r="AC104" s="17">
        <f t="shared" si="182"/>
        <v>0</v>
      </c>
      <c r="AD104" s="271">
        <f>ROUNDDOWN($AJ104*AD$47/$B$7,3)</f>
        <v>0</v>
      </c>
      <c r="AE104" s="17">
        <f t="shared" si="183"/>
        <v>0</v>
      </c>
      <c r="AF104" s="226"/>
      <c r="AG104" s="467">
        <f>ROUNDDOWN((ROUNDDOWN($AK104*H$47/$B$7,3)-ROUNDDOWN($G104*H$47/$B$7,3))*F104,0)+ROUNDDOWN((ROUNDDOWN($AK104*J$47/$B$7,3)-ROUNDDOWN($G104*J$47/$B$7,3))*F104,0)+ROUNDDOWN((ROUNDDOWN($AK104*L$47/$B$7,3)-ROUNDDOWN($G104*L$47/$B$7,3))*F104,0)+ROUNDDOWN((ROUNDDOWN($AK104*N$47/$B$7,3)-ROUNDDOWN($G104*N$47/$B$7,3))*F104,0)+ROUNDDOWN((ROUNDDOWN($AK104*P$47/$B$7,3)-ROUNDDOWN($G104*P$47/$B$7,3))*F104,0)+ROUNDDOWN((ROUNDDOWN($AK104*R$47/$B$7,3)-ROUNDDOWN($G104*R$47/$B$7,3))*F104,0)+ROUNDDOWN((ROUNDDOWN($AK104*T$47/$B$7,3)-ROUNDDOWN($G104*T$47/$B$7,3))*F104,0)+ROUNDDOWN((ROUNDDOWN($AK104*V$47/$B$7,3)-ROUNDDOWN($G104*V$47/$B$7,3))*F104,0)+ROUNDDOWN((ROUNDDOWN($AK104*X$47/$B$7,3)-ROUNDDOWN($G104*X$47/$B$7,3))*F104,0)+ROUNDDOWN((ROUNDDOWN($AK104*Z$47/$B$7,3)-ROUNDDOWN($G104*Z$47/$B$7,3))*F104,0)+ROUNDDOWN((ROUNDDOWN($AK104*AB$47/$B$7,3)-ROUNDDOWN($G104*AB$47/$B$7,3))*F104,0)+ROUNDDOWN((ROUNDDOWN($AL104*AD$47/$B$7,3)-ROUNDDOWN($AJ104*AD$47/$B$7,3))*F104,0)</f>
        <v>0</v>
      </c>
      <c r="AH104" s="44">
        <f t="shared" si="167"/>
        <v>0</v>
      </c>
      <c r="AI104" s="18">
        <f t="shared" si="167"/>
        <v>0</v>
      </c>
      <c r="AJ104" s="108">
        <v>0</v>
      </c>
      <c r="AK104" s="461">
        <v>0</v>
      </c>
      <c r="AL104" s="461">
        <v>0</v>
      </c>
    </row>
    <row r="105" spans="1:38">
      <c r="A105" s="13"/>
      <c r="B105" s="13"/>
      <c r="C105" s="72"/>
      <c r="D105" s="78"/>
      <c r="E105" s="88" t="s">
        <v>91</v>
      </c>
      <c r="F105" s="111">
        <v>42480</v>
      </c>
      <c r="G105" s="109"/>
      <c r="H105" s="36"/>
      <c r="I105" s="17">
        <f t="shared" si="180"/>
        <v>0</v>
      </c>
      <c r="J105" s="37"/>
      <c r="K105" s="17">
        <f t="shared" si="180"/>
        <v>0</v>
      </c>
      <c r="L105" s="37"/>
      <c r="M105" s="17">
        <f t="shared" si="180"/>
        <v>0</v>
      </c>
      <c r="N105" s="36"/>
      <c r="O105" s="17">
        <f t="shared" si="180"/>
        <v>0</v>
      </c>
      <c r="P105" s="251">
        <f>ROUNDDOWN($G105*H$47/$B$7,3)+ROUNDDOWN($G105*J$47/$B$7,3)+ROUNDDOWN($G105*L$47/$B$7,3)+ROUNDDOWN($G105*N$47/$B$7,3)+ROUNDDOWN($G105*P$47/$B$7,3)</f>
        <v>0</v>
      </c>
      <c r="Q105" s="258">
        <f t="shared" si="181"/>
        <v>0</v>
      </c>
      <c r="R105" s="37">
        <f>ROUNDDOWN($G105*R$47/$B$7,3)</f>
        <v>0</v>
      </c>
      <c r="S105" s="17">
        <f t="shared" si="180"/>
        <v>0</v>
      </c>
      <c r="T105" s="37">
        <f>ROUNDDOWN($G105*T$47/$B$7,3)</f>
        <v>0</v>
      </c>
      <c r="U105" s="17">
        <f t="shared" si="180"/>
        <v>0</v>
      </c>
      <c r="V105" s="37">
        <f>ROUNDDOWN($G105*V$47/$B$7,3)</f>
        <v>0</v>
      </c>
      <c r="W105" s="17">
        <f t="shared" si="180"/>
        <v>0</v>
      </c>
      <c r="X105" s="37">
        <f>ROUNDDOWN($G105*X$47/$B$7,3)</f>
        <v>0</v>
      </c>
      <c r="Y105" s="17">
        <f t="shared" si="182"/>
        <v>0</v>
      </c>
      <c r="Z105" s="37">
        <f>ROUNDDOWN($G105*Z$47/$B$7,3)</f>
        <v>0</v>
      </c>
      <c r="AA105" s="17">
        <f t="shared" si="182"/>
        <v>0</v>
      </c>
      <c r="AB105" s="37">
        <f>ROUNDDOWN($G105*AB$47/$B$7,3)</f>
        <v>0</v>
      </c>
      <c r="AC105" s="17">
        <f t="shared" si="182"/>
        <v>0</v>
      </c>
      <c r="AD105" s="271">
        <f>ROUNDDOWN($AJ105*AD$47/$B$7,3)</f>
        <v>0</v>
      </c>
      <c r="AE105" s="17">
        <f t="shared" si="183"/>
        <v>0</v>
      </c>
      <c r="AF105" s="226"/>
      <c r="AG105" s="467">
        <f>ROUNDDOWN((ROUNDDOWN($AK105*H$47/$B$7,3)-ROUNDDOWN($G105*H$47/$B$7,3))*F105,0)+ROUNDDOWN((ROUNDDOWN($AK105*J$47/$B$7,3)-ROUNDDOWN($G105*J$47/$B$7,3))*F105,0)+ROUNDDOWN((ROUNDDOWN($AK105*L$47/$B$7,3)-ROUNDDOWN($G105*L$47/$B$7,3))*F105,0)+ROUNDDOWN((ROUNDDOWN($AK105*N$47/$B$7,3)-ROUNDDOWN($G105*N$47/$B$7,3))*F105,0)+ROUNDDOWN((ROUNDDOWN($AK105*P$47/$B$7,3)-ROUNDDOWN($G105*P$47/$B$7,3))*F105,0)+ROUNDDOWN((ROUNDDOWN($AK105*R$47/$B$7,3)-ROUNDDOWN($G105*R$47/$B$7,3))*F105,0)+ROUNDDOWN((ROUNDDOWN($AK105*T$47/$B$7,3)-ROUNDDOWN($G105*T$47/$B$7,3))*F105,0)+ROUNDDOWN((ROUNDDOWN($AK105*V$47/$B$7,3)-ROUNDDOWN($G105*V$47/$B$7,3))*F105,0)+ROUNDDOWN((ROUNDDOWN($AK105*X$47/$B$7,3)-ROUNDDOWN($G105*X$47/$B$7,3))*F105,0)+ROUNDDOWN((ROUNDDOWN($AK105*Z$47/$B$7,3)-ROUNDDOWN($G105*Z$47/$B$7,3))*F105,0)+ROUNDDOWN((ROUNDDOWN($AK105*AB$47/$B$7,3)-ROUNDDOWN($G105*AB$47/$B$7,3))*F105,0)+ROUNDDOWN((ROUNDDOWN($AL105*AD$47/$B$7,3)-ROUNDDOWN($AJ105*AD$47/$B$7,3))*F105,0)</f>
        <v>0</v>
      </c>
      <c r="AH105" s="44">
        <f t="shared" si="167"/>
        <v>0</v>
      </c>
      <c r="AI105" s="18">
        <f t="shared" si="167"/>
        <v>0</v>
      </c>
      <c r="AJ105" s="108">
        <v>0</v>
      </c>
      <c r="AK105" s="461">
        <v>0</v>
      </c>
      <c r="AL105" s="461">
        <v>0</v>
      </c>
    </row>
    <row r="106" spans="1:38">
      <c r="A106" s="13"/>
      <c r="B106" s="13"/>
      <c r="C106" s="72"/>
      <c r="D106" s="78"/>
      <c r="E106" s="88" t="s">
        <v>92</v>
      </c>
      <c r="F106" s="111">
        <v>6060</v>
      </c>
      <c r="G106" s="109"/>
      <c r="H106" s="36"/>
      <c r="I106" s="17">
        <f t="shared" si="180"/>
        <v>0</v>
      </c>
      <c r="J106" s="37"/>
      <c r="K106" s="17">
        <f t="shared" si="180"/>
        <v>0</v>
      </c>
      <c r="L106" s="37"/>
      <c r="M106" s="17">
        <f t="shared" si="180"/>
        <v>0</v>
      </c>
      <c r="N106" s="36"/>
      <c r="O106" s="17">
        <f t="shared" si="180"/>
        <v>0</v>
      </c>
      <c r="P106" s="251">
        <f>ROUNDDOWN($G106*H$47/$B$7,3)+ROUNDDOWN($G106*J$47/$B$7,3)+ROUNDDOWN($G106*L$47/$B$7,3)+ROUNDDOWN($G106*N$47/$B$7,3)+ROUNDDOWN($G106*P$47/$B$7,3)</f>
        <v>0</v>
      </c>
      <c r="Q106" s="258">
        <f t="shared" si="181"/>
        <v>0</v>
      </c>
      <c r="R106" s="37">
        <f>ROUNDDOWN($G106*R$47/$B$7,3)</f>
        <v>0</v>
      </c>
      <c r="S106" s="17">
        <f t="shared" si="180"/>
        <v>0</v>
      </c>
      <c r="T106" s="37">
        <f>ROUNDDOWN($G106*T$47/$B$7,3)</f>
        <v>0</v>
      </c>
      <c r="U106" s="17">
        <f t="shared" si="180"/>
        <v>0</v>
      </c>
      <c r="V106" s="37">
        <f>ROUNDDOWN($G106*V$47/$B$7,3)</f>
        <v>0</v>
      </c>
      <c r="W106" s="17">
        <f t="shared" si="180"/>
        <v>0</v>
      </c>
      <c r="X106" s="37">
        <f>ROUNDDOWN($G106*X$47/$B$7,3)</f>
        <v>0</v>
      </c>
      <c r="Y106" s="17">
        <f t="shared" si="182"/>
        <v>0</v>
      </c>
      <c r="Z106" s="37">
        <f>ROUNDDOWN($G106*Z$47/$B$7,3)</f>
        <v>0</v>
      </c>
      <c r="AA106" s="17">
        <f t="shared" si="182"/>
        <v>0</v>
      </c>
      <c r="AB106" s="37">
        <f>ROUNDDOWN($G106*AB$47/$B$7,3)</f>
        <v>0</v>
      </c>
      <c r="AC106" s="17">
        <f t="shared" si="182"/>
        <v>0</v>
      </c>
      <c r="AD106" s="271">
        <f>ROUNDDOWN($AJ106*AD$47/$B$7,3)</f>
        <v>0</v>
      </c>
      <c r="AE106" s="17">
        <f t="shared" si="183"/>
        <v>0</v>
      </c>
      <c r="AF106" s="226"/>
      <c r="AG106" s="467">
        <f>ROUNDDOWN((ROUNDDOWN($AK106*H$47/$B$7,3)-ROUNDDOWN($G106*H$47/$B$7,3))*F106,0)+ROUNDDOWN((ROUNDDOWN($AK106*J$47/$B$7,3)-ROUNDDOWN($G106*J$47/$B$7,3))*F106,0)+ROUNDDOWN((ROUNDDOWN($AK106*L$47/$B$7,3)-ROUNDDOWN($G106*L$47/$B$7,3))*F106,0)+ROUNDDOWN((ROUNDDOWN($AK106*N$47/$B$7,3)-ROUNDDOWN($G106*N$47/$B$7,3))*F106,0)+ROUNDDOWN((ROUNDDOWN($AK106*P$47/$B$7,3)-ROUNDDOWN($G106*P$47/$B$7,3))*F106,0)+ROUNDDOWN((ROUNDDOWN($AK106*R$47/$B$7,3)-ROUNDDOWN($G106*R$47/$B$7,3))*F106,0)+ROUNDDOWN((ROUNDDOWN($AK106*T$47/$B$7,3)-ROUNDDOWN($G106*T$47/$B$7,3))*F106,0)+ROUNDDOWN((ROUNDDOWN($AK106*V$47/$B$7,3)-ROUNDDOWN($G106*V$47/$B$7,3))*F106,0)+ROUNDDOWN((ROUNDDOWN($AK106*X$47/$B$7,3)-ROUNDDOWN($G106*X$47/$B$7,3))*F106,0)+ROUNDDOWN((ROUNDDOWN($AK106*Z$47/$B$7,3)-ROUNDDOWN($G106*Z$47/$B$7,3))*F106,0)+ROUNDDOWN((ROUNDDOWN($AK106*AB$47/$B$7,3)-ROUNDDOWN($G106*AB$47/$B$7,3))*F106,0)+ROUNDDOWN((ROUNDDOWN($AL106*AD$47/$B$7,3)-ROUNDDOWN($AJ106*AD$47/$B$7,3))*F106,0)</f>
        <v>0</v>
      </c>
      <c r="AH106" s="44">
        <f t="shared" si="167"/>
        <v>0</v>
      </c>
      <c r="AI106" s="18">
        <f t="shared" si="167"/>
        <v>0</v>
      </c>
      <c r="AJ106" s="108">
        <v>0</v>
      </c>
      <c r="AK106" s="461">
        <v>0</v>
      </c>
      <c r="AL106" s="461">
        <v>0</v>
      </c>
    </row>
    <row r="107" spans="1:38">
      <c r="A107" s="13"/>
      <c r="B107" s="13"/>
      <c r="C107" s="79"/>
      <c r="D107" s="80"/>
      <c r="E107" s="124" t="s">
        <v>22</v>
      </c>
      <c r="F107" s="125"/>
      <c r="G107" s="125"/>
      <c r="H107" s="126">
        <f>SUM(H101:H106)</f>
        <v>0</v>
      </c>
      <c r="I107" s="127">
        <f>SUM(I101:I106)</f>
        <v>0</v>
      </c>
      <c r="J107" s="126">
        <f t="shared" ref="J107:N107" si="184">SUM(J101:J106)</f>
        <v>0</v>
      </c>
      <c r="K107" s="127">
        <f>SUM(K101:K106)</f>
        <v>0</v>
      </c>
      <c r="L107" s="126">
        <f t="shared" si="184"/>
        <v>0</v>
      </c>
      <c r="M107" s="127">
        <f>SUM(M101:M106)</f>
        <v>0</v>
      </c>
      <c r="N107" s="126">
        <f t="shared" si="184"/>
        <v>0</v>
      </c>
      <c r="O107" s="127">
        <f>SUM(O101:O106)</f>
        <v>0</v>
      </c>
      <c r="P107" s="126">
        <f>SUM(P101:P106)</f>
        <v>0</v>
      </c>
      <c r="Q107" s="127">
        <f>SUM(Q101:Q106)</f>
        <v>0</v>
      </c>
      <c r="R107" s="126">
        <f t="shared" ref="R107:V107" si="185">SUM(R101:R106)</f>
        <v>0</v>
      </c>
      <c r="S107" s="127">
        <f>SUM(S101:S106)</f>
        <v>0</v>
      </c>
      <c r="T107" s="126">
        <f>SUM(T101:T106)</f>
        <v>0</v>
      </c>
      <c r="U107" s="127">
        <f>SUM(U101:U106)</f>
        <v>0</v>
      </c>
      <c r="V107" s="126">
        <f t="shared" si="185"/>
        <v>0</v>
      </c>
      <c r="W107" s="127">
        <f>SUM(W101:W106)</f>
        <v>0</v>
      </c>
      <c r="X107" s="126">
        <f t="shared" ref="X107" si="186">SUM(X101:X106)</f>
        <v>0</v>
      </c>
      <c r="Y107" s="127">
        <f>SUM(Y101:Y106)</f>
        <v>0</v>
      </c>
      <c r="Z107" s="126">
        <f t="shared" ref="Z107" si="187">SUM(Z101:Z106)</f>
        <v>0</v>
      </c>
      <c r="AA107" s="127">
        <f>SUM(AA101:AA106)</f>
        <v>0</v>
      </c>
      <c r="AB107" s="126">
        <f t="shared" ref="AB107" si="188">SUM(AB101:AB106)</f>
        <v>0</v>
      </c>
      <c r="AC107" s="127">
        <f>SUM(AC101:AC106)</f>
        <v>0</v>
      </c>
      <c r="AD107" s="126">
        <f t="shared" ref="AD107" si="189">SUM(AD101:AD106)</f>
        <v>0</v>
      </c>
      <c r="AE107" s="127">
        <f>SUM(AE101:AE106)</f>
        <v>0</v>
      </c>
      <c r="AF107" s="227">
        <f t="shared" ref="AF107" si="190">SUM(AF101:AF106)</f>
        <v>0</v>
      </c>
      <c r="AG107" s="127">
        <f>SUM(AG101:AG106)</f>
        <v>0</v>
      </c>
      <c r="AH107" s="126">
        <f t="shared" si="167"/>
        <v>0</v>
      </c>
      <c r="AI107" s="127">
        <f t="shared" si="167"/>
        <v>0</v>
      </c>
    </row>
    <row r="108" spans="1:38">
      <c r="A108" s="13"/>
      <c r="B108" s="13"/>
      <c r="C108" s="72"/>
      <c r="D108" s="464" t="s">
        <v>358</v>
      </c>
      <c r="E108" s="465" t="s">
        <v>359</v>
      </c>
      <c r="F108" s="213" t="s">
        <v>115</v>
      </c>
      <c r="G108" s="213" t="s">
        <v>115</v>
      </c>
      <c r="H108" s="468"/>
      <c r="I108" s="57"/>
      <c r="J108" s="468"/>
      <c r="K108" s="57"/>
      <c r="L108" s="468"/>
      <c r="M108" s="57"/>
      <c r="N108" s="468"/>
      <c r="O108" s="57"/>
      <c r="P108" s="468"/>
      <c r="Q108" s="57"/>
      <c r="R108" s="468"/>
      <c r="S108" s="57"/>
      <c r="T108" s="468"/>
      <c r="U108" s="57"/>
      <c r="V108" s="468"/>
      <c r="W108" s="57"/>
      <c r="X108" s="468"/>
      <c r="Y108" s="57"/>
      <c r="Z108" s="468"/>
      <c r="AA108" s="57"/>
      <c r="AB108" s="468"/>
      <c r="AC108" s="57"/>
      <c r="AD108" s="468"/>
      <c r="AE108" s="57"/>
      <c r="AF108" s="229"/>
      <c r="AG108" s="57"/>
      <c r="AH108" s="466">
        <f t="shared" si="167"/>
        <v>0</v>
      </c>
      <c r="AI108" s="18">
        <f t="shared" si="167"/>
        <v>0</v>
      </c>
    </row>
    <row r="109" spans="1:38">
      <c r="A109" s="13"/>
      <c r="B109" s="13"/>
      <c r="C109" s="72"/>
      <c r="D109" s="78"/>
      <c r="E109" s="465" t="s">
        <v>360</v>
      </c>
      <c r="F109" s="108">
        <v>10900</v>
      </c>
      <c r="G109" s="213" t="s">
        <v>115</v>
      </c>
      <c r="H109" s="37">
        <f>ROUNDDOWN(H$108*H$47/$B$7,3)</f>
        <v>0</v>
      </c>
      <c r="I109" s="17"/>
      <c r="J109" s="37">
        <f>ROUNDDOWN(J$108*J$47/$B$7,3)</f>
        <v>0</v>
      </c>
      <c r="K109" s="17"/>
      <c r="L109" s="37">
        <f>ROUNDDOWN(L$108*L$47/$B$7,3)</f>
        <v>0</v>
      </c>
      <c r="M109" s="17"/>
      <c r="N109" s="37">
        <f>ROUNDDOWN(N$108*N$47/$B$7,3)</f>
        <v>0</v>
      </c>
      <c r="O109" s="17"/>
      <c r="P109" s="37">
        <f>ROUNDDOWN(P$108*P$47/$B$7,3)</f>
        <v>0</v>
      </c>
      <c r="Q109" s="17"/>
      <c r="R109" s="37">
        <f>ROUNDDOWN(R$108*R$47/$B$7,3)</f>
        <v>0</v>
      </c>
      <c r="S109" s="17"/>
      <c r="T109" s="37">
        <f>ROUNDDOWN(T$108*T$47/$B$7,3)</f>
        <v>0</v>
      </c>
      <c r="U109" s="17"/>
      <c r="V109" s="37">
        <f>ROUNDDOWN(V$108*V$47/$B$7,3)</f>
        <v>0</v>
      </c>
      <c r="W109" s="17"/>
      <c r="X109" s="37">
        <f>ROUNDDOWN(X$108*X$47/$B$7,3)</f>
        <v>0</v>
      </c>
      <c r="Y109" s="17"/>
      <c r="Z109" s="37">
        <f>ROUNDDOWN(Z$108*Z$47/$B$7,3)</f>
        <v>0</v>
      </c>
      <c r="AA109" s="17"/>
      <c r="AB109" s="37">
        <f>ROUNDDOWN(AB$108*AB$47/$B$7,3)</f>
        <v>0</v>
      </c>
      <c r="AC109" s="17"/>
      <c r="AD109" s="37">
        <f>ROUNDDOWN(AD$108*AD$47/$B$7,3)</f>
        <v>0</v>
      </c>
      <c r="AE109" s="17"/>
      <c r="AF109" s="251">
        <f>SUM(H109,J109,L109,N109,P109,R109,T109,V109,X109,Z109,AB109,AD109)</f>
        <v>0</v>
      </c>
      <c r="AG109" s="469">
        <f>ROUNDDOWN($F109*H109,0)+ROUNDDOWN($F109*J109,0)+ROUNDDOWN($F109*L109,0)+ROUNDDOWN($F109*N109,0)+ROUNDDOWN($F109*P109,0)+ROUNDDOWN($F109*R109,0)+ROUNDDOWN($F109*T109,0)+ROUNDDOWN($F109*V109,0)+ROUNDDOWN($F109*X109,0)+ROUNDDOWN($F109*Z109,0)+ROUNDDOWN($F109*AB109,0)+ROUNDDOWN($F109*AD109,0)</f>
        <v>0</v>
      </c>
      <c r="AH109" s="114">
        <f t="shared" si="167"/>
        <v>0</v>
      </c>
      <c r="AI109" s="18">
        <f>SUM(AG109,AE109,AC109,AA109,Y109,W109,U109,S109,Q109,O109,M109,K109,I109)</f>
        <v>0</v>
      </c>
    </row>
    <row r="110" spans="1:38">
      <c r="A110" s="13"/>
      <c r="B110" s="13"/>
      <c r="C110" s="72"/>
      <c r="D110" s="78"/>
      <c r="E110" s="465" t="s">
        <v>362</v>
      </c>
      <c r="F110" s="213" t="s">
        <v>115</v>
      </c>
      <c r="G110" s="213" t="s">
        <v>115</v>
      </c>
      <c r="H110" s="468"/>
      <c r="I110" s="57"/>
      <c r="J110" s="468"/>
      <c r="K110" s="57"/>
      <c r="L110" s="468"/>
      <c r="M110" s="57"/>
      <c r="N110" s="468"/>
      <c r="O110" s="57"/>
      <c r="P110" s="468"/>
      <c r="Q110" s="57"/>
      <c r="R110" s="468"/>
      <c r="S110" s="57"/>
      <c r="T110" s="468"/>
      <c r="U110" s="57"/>
      <c r="V110" s="468"/>
      <c r="W110" s="57"/>
      <c r="X110" s="468"/>
      <c r="Y110" s="57"/>
      <c r="Z110" s="468"/>
      <c r="AA110" s="57"/>
      <c r="AB110" s="468"/>
      <c r="AC110" s="57"/>
      <c r="AD110" s="468"/>
      <c r="AE110" s="57"/>
      <c r="AF110" s="229"/>
      <c r="AG110" s="57"/>
      <c r="AH110" s="466">
        <f t="shared" si="167"/>
        <v>0</v>
      </c>
      <c r="AI110" s="18">
        <f t="shared" si="167"/>
        <v>0</v>
      </c>
    </row>
    <row r="111" spans="1:38">
      <c r="A111" s="13"/>
      <c r="B111" s="13"/>
      <c r="C111" s="79"/>
      <c r="D111" s="80"/>
      <c r="E111" s="465" t="s">
        <v>361</v>
      </c>
      <c r="F111" s="108">
        <v>10900</v>
      </c>
      <c r="G111" s="213" t="s">
        <v>115</v>
      </c>
      <c r="H111" s="37">
        <f>ROUNDDOWN(H$110*H$47/$B$7,3)</f>
        <v>0</v>
      </c>
      <c r="I111" s="17">
        <f>ROUNDDOWN($F111*H111,0)</f>
        <v>0</v>
      </c>
      <c r="J111" s="37">
        <f>ROUNDDOWN(J$110*J$47/$B$7,3)</f>
        <v>0</v>
      </c>
      <c r="K111" s="17">
        <f>ROUNDDOWN($F111*J111,0)</f>
        <v>0</v>
      </c>
      <c r="L111" s="37">
        <f>ROUNDDOWN(L$110*L$47/$B$7,3)</f>
        <v>0</v>
      </c>
      <c r="M111" s="17">
        <f>ROUNDDOWN($F111*L111,0)</f>
        <v>0</v>
      </c>
      <c r="N111" s="37">
        <f>ROUNDDOWN(N$110*N$47/$B$7,3)</f>
        <v>0</v>
      </c>
      <c r="O111" s="17">
        <f>ROUNDDOWN($F111*N111,0)</f>
        <v>0</v>
      </c>
      <c r="P111" s="37">
        <f>ROUNDDOWN(P$110*P$47/$B$7,3)</f>
        <v>0</v>
      </c>
      <c r="Q111" s="17">
        <f>ROUNDDOWN($F111*P111,0)</f>
        <v>0</v>
      </c>
      <c r="R111" s="37">
        <f>ROUNDDOWN(R$110*R$47/$B$7,3)</f>
        <v>0</v>
      </c>
      <c r="S111" s="17">
        <f>ROUNDDOWN($F111*R111,0)</f>
        <v>0</v>
      </c>
      <c r="T111" s="37">
        <f>ROUNDDOWN(T$110*T$47/$B$7,3)</f>
        <v>0</v>
      </c>
      <c r="U111" s="17">
        <f>ROUNDDOWN($F111*T111,0)</f>
        <v>0</v>
      </c>
      <c r="V111" s="37">
        <f>ROUNDDOWN(V$110*V$47/$B$7,3)</f>
        <v>0</v>
      </c>
      <c r="W111" s="17">
        <f>ROUNDDOWN($F111*V111,0)</f>
        <v>0</v>
      </c>
      <c r="X111" s="37">
        <f>ROUNDDOWN(X$110*X$47/$B$7,3)</f>
        <v>0</v>
      </c>
      <c r="Y111" s="17">
        <f>ROUNDDOWN($F111*X111,0)</f>
        <v>0</v>
      </c>
      <c r="Z111" s="37">
        <f>ROUNDDOWN(Z$110*Z$47/$B$7,3)</f>
        <v>0</v>
      </c>
      <c r="AA111" s="17">
        <f>ROUNDDOWN($F111*Z111,0)</f>
        <v>0</v>
      </c>
      <c r="AB111" s="37">
        <f>ROUNDDOWN(AB$110*AB$47/$B$7,3)</f>
        <v>0</v>
      </c>
      <c r="AC111" s="17">
        <f>ROUNDDOWN($F111*AB111,0)</f>
        <v>0</v>
      </c>
      <c r="AD111" s="37">
        <f>ROUNDDOWN(AD$110*AD$47/$B$7,3)</f>
        <v>0</v>
      </c>
      <c r="AE111" s="17">
        <f>ROUNDDOWN($F111*AD111,0)</f>
        <v>0</v>
      </c>
      <c r="AF111" s="470"/>
      <c r="AG111" s="469"/>
      <c r="AH111" s="114">
        <f t="shared" si="167"/>
        <v>0</v>
      </c>
      <c r="AI111" s="18">
        <f t="shared" si="167"/>
        <v>0</v>
      </c>
    </row>
    <row r="112" spans="1:38">
      <c r="A112" s="13"/>
      <c r="B112" s="13"/>
      <c r="C112" s="79"/>
      <c r="D112" s="463"/>
      <c r="E112" s="124" t="s">
        <v>22</v>
      </c>
      <c r="F112" s="125"/>
      <c r="G112" s="125"/>
      <c r="H112" s="126"/>
      <c r="I112" s="127">
        <f>SUM(I108:I111)</f>
        <v>0</v>
      </c>
      <c r="J112" s="126"/>
      <c r="K112" s="127">
        <f>SUM(K108:K111)</f>
        <v>0</v>
      </c>
      <c r="L112" s="126"/>
      <c r="M112" s="127">
        <f>SUM(M108:M111)</f>
        <v>0</v>
      </c>
      <c r="N112" s="126"/>
      <c r="O112" s="127">
        <f>SUM(O108:O111)</f>
        <v>0</v>
      </c>
      <c r="P112" s="126"/>
      <c r="Q112" s="127">
        <f>SUM(Q108:Q111)</f>
        <v>0</v>
      </c>
      <c r="R112" s="126"/>
      <c r="S112" s="127">
        <f>SUM(S108:S111)</f>
        <v>0</v>
      </c>
      <c r="T112" s="126"/>
      <c r="U112" s="127">
        <f>SUM(U108:U111)</f>
        <v>0</v>
      </c>
      <c r="V112" s="126"/>
      <c r="W112" s="127">
        <f>SUM(W108:W111)</f>
        <v>0</v>
      </c>
      <c r="X112" s="126"/>
      <c r="Y112" s="127">
        <f>SUM(Y108:Y111)</f>
        <v>0</v>
      </c>
      <c r="Z112" s="126"/>
      <c r="AA112" s="127">
        <f>SUM(AA108:AA111)</f>
        <v>0</v>
      </c>
      <c r="AB112" s="126"/>
      <c r="AC112" s="127">
        <f>SUM(AC108:AC111)</f>
        <v>0</v>
      </c>
      <c r="AD112" s="126"/>
      <c r="AE112" s="127">
        <f>SUM(AE108:AE111)</f>
        <v>0</v>
      </c>
      <c r="AF112" s="227"/>
      <c r="AG112" s="127">
        <f>SUM(AG108:AG111)</f>
        <v>0</v>
      </c>
      <c r="AH112" s="126">
        <f>SUM(AF112,AD112,AB112,Z112,X112,V112,T112,R112,P112,N112,L112,J112,H112)</f>
        <v>0</v>
      </c>
      <c r="AI112" s="127">
        <f t="shared" si="167"/>
        <v>0</v>
      </c>
    </row>
    <row r="113" spans="1:35">
      <c r="A113" s="13"/>
      <c r="B113" s="13"/>
      <c r="C113" s="764" t="s">
        <v>128</v>
      </c>
      <c r="D113" s="765"/>
      <c r="E113" s="766"/>
      <c r="F113" s="213" t="s">
        <v>115</v>
      </c>
      <c r="G113" s="213" t="s">
        <v>115</v>
      </c>
      <c r="H113" s="37"/>
      <c r="I113" s="113"/>
      <c r="J113" s="37"/>
      <c r="K113" s="113"/>
      <c r="L113" s="37"/>
      <c r="M113" s="113"/>
      <c r="N113" s="37"/>
      <c r="O113" s="113"/>
      <c r="P113" s="37"/>
      <c r="Q113" s="113"/>
      <c r="R113" s="37"/>
      <c r="S113" s="113"/>
      <c r="T113" s="37"/>
      <c r="U113" s="113"/>
      <c r="V113" s="37"/>
      <c r="W113" s="113"/>
      <c r="X113" s="37"/>
      <c r="Y113" s="113"/>
      <c r="Z113" s="37"/>
      <c r="AA113" s="113"/>
      <c r="AB113" s="37"/>
      <c r="AC113" s="113"/>
      <c r="AD113" s="37"/>
      <c r="AE113" s="113"/>
      <c r="AF113" s="226"/>
      <c r="AG113" s="471"/>
      <c r="AH113" s="44">
        <f t="shared" si="167"/>
        <v>0</v>
      </c>
      <c r="AI113" s="18">
        <f t="shared" si="167"/>
        <v>0</v>
      </c>
    </row>
    <row r="114" spans="1:35">
      <c r="A114" s="13"/>
      <c r="B114" s="13"/>
      <c r="C114" s="764" t="s">
        <v>129</v>
      </c>
      <c r="D114" s="765"/>
      <c r="E114" s="766"/>
      <c r="F114" s="213" t="s">
        <v>115</v>
      </c>
      <c r="G114" s="213" t="s">
        <v>115</v>
      </c>
      <c r="H114" s="37"/>
      <c r="I114" s="57"/>
      <c r="J114" s="37"/>
      <c r="K114" s="57"/>
      <c r="L114" s="37"/>
      <c r="M114" s="57"/>
      <c r="N114" s="37"/>
      <c r="O114" s="57"/>
      <c r="P114" s="37"/>
      <c r="Q114" s="57"/>
      <c r="R114" s="37"/>
      <c r="S114" s="57"/>
      <c r="T114" s="37"/>
      <c r="U114" s="57"/>
      <c r="V114" s="37"/>
      <c r="W114" s="57"/>
      <c r="X114" s="37"/>
      <c r="Y114" s="57"/>
      <c r="Z114" s="37"/>
      <c r="AA114" s="57"/>
      <c r="AB114" s="37"/>
      <c r="AC114" s="57"/>
      <c r="AD114" s="37"/>
      <c r="AE114" s="57"/>
      <c r="AF114" s="226"/>
      <c r="AG114" s="462"/>
      <c r="AH114" s="44">
        <f t="shared" si="167"/>
        <v>0</v>
      </c>
      <c r="AI114" s="18">
        <f t="shared" si="167"/>
        <v>0</v>
      </c>
    </row>
    <row r="115" spans="1:35">
      <c r="A115" s="13"/>
      <c r="B115" s="13"/>
      <c r="C115" s="151" t="s">
        <v>150</v>
      </c>
      <c r="D115" s="118"/>
      <c r="E115" s="118"/>
      <c r="F115" s="118"/>
      <c r="G115" s="119"/>
      <c r="H115" s="140"/>
      <c r="I115" s="138">
        <f>SUM(I47,I51,I55,I59,I65,I71,I79,I87,I92,I93,I99,I100,I107,I112,I113)</f>
        <v>0</v>
      </c>
      <c r="J115" s="140"/>
      <c r="K115" s="138">
        <f>SUM(K47,K51,K55,K59,K65,K71,K79,K87,K92,K93,K99,K100,K107,K112,K113)</f>
        <v>0</v>
      </c>
      <c r="L115" s="140"/>
      <c r="M115" s="138">
        <f>SUM(M47,M51,M55,M59,M65,M71,M79,M87,M92,M93,M99,M100,M107,M112,M113)</f>
        <v>0</v>
      </c>
      <c r="N115" s="140"/>
      <c r="O115" s="138">
        <f>SUM(O47,O51,O55,O59,O65,O71,O79,O87,O92,O93,O99,O100,O107,O112,O113)</f>
        <v>0</v>
      </c>
      <c r="P115" s="140"/>
      <c r="Q115" s="138">
        <f>SUM(Q47,Q51,Q55,Q59,Q65,Q71,Q79,Q87,Q92,Q93,Q99,Q100,Q107,Q112,Q113)</f>
        <v>0</v>
      </c>
      <c r="R115" s="140"/>
      <c r="S115" s="138">
        <f>SUM(S47,S51,S55,S59,S65,S71,S79,S87,S92,S93,S99,S100,S107,S112,S113)</f>
        <v>0</v>
      </c>
      <c r="T115" s="140"/>
      <c r="U115" s="138">
        <f>SUM(U47,U51,U55,U59,U65,U71,U79,U87,U92,U93,U99,U100,U107,U112,U113)</f>
        <v>0</v>
      </c>
      <c r="V115" s="140"/>
      <c r="W115" s="138">
        <f>SUM(W47,W51,W55,W59,W65,W71,W79,W87,W92,W93,W99,W100,W107,W112,W113)</f>
        <v>0</v>
      </c>
      <c r="X115" s="140"/>
      <c r="Y115" s="138">
        <f>SUM(Y47,Y51,Y55,Y59,Y65,Y71,Y79,Y87,Y92,Y93,Y99,Y100,Y107,Y112,Y113)</f>
        <v>0</v>
      </c>
      <c r="Z115" s="140"/>
      <c r="AA115" s="138">
        <f>SUM(AA47,AA51,AA55,AA59,AA65,AA71,AA79,AA87,AA92,AA93,AA99,AA100,AA107,AA112,AA113)</f>
        <v>0</v>
      </c>
      <c r="AB115" s="140"/>
      <c r="AC115" s="138">
        <f>SUM(AC47,AC51,AC55,AC59,AC65,AC71,AC79,AC87,AC92,AC93,AC99,AC100,AC107,AC112,AC113)</f>
        <v>0</v>
      </c>
      <c r="AD115" s="140"/>
      <c r="AE115" s="138">
        <f>SUM(AE47,AE51,AE55,AE59,AE65,AE71,AE79,AE87,AE92,AE93,AE99,AE100,AE107,AE112,AE113)</f>
        <v>0</v>
      </c>
      <c r="AF115" s="230"/>
      <c r="AG115" s="138">
        <f>SUM(AG47,AG51,AG55,AG59,AG65,AG71,AG79,AG87,AG92,AG93,AG99,AG100,AG107,AG112,AG113)</f>
        <v>0</v>
      </c>
      <c r="AH115" s="122">
        <f t="shared" si="167"/>
        <v>0</v>
      </c>
      <c r="AI115" s="123">
        <f t="shared" si="167"/>
        <v>0</v>
      </c>
    </row>
    <row r="116" spans="1:35">
      <c r="A116" s="13"/>
      <c r="B116" s="15"/>
      <c r="C116" s="151" t="s">
        <v>151</v>
      </c>
      <c r="D116" s="118"/>
      <c r="E116" s="118"/>
      <c r="F116" s="118"/>
      <c r="G116" s="119"/>
      <c r="H116" s="140"/>
      <c r="I116" s="138">
        <f>SUM(I47,I51,I55,I59,I65,I71,I79,I87,I92,I93,I99,I100,I107,I112,I113,I114)</f>
        <v>0</v>
      </c>
      <c r="J116" s="140"/>
      <c r="K116" s="138">
        <f>SUM(K47,K51,K55,K59,K65,K71,K79,K87,K92,K93,K99,K100,K107,K112,K113,K114)</f>
        <v>0</v>
      </c>
      <c r="L116" s="140"/>
      <c r="M116" s="138">
        <f>SUM(M47,M51,M55,M59,M65,M71,M79,M87,M92,M93,M99,M100,M107,M112,M113,M114)</f>
        <v>0</v>
      </c>
      <c r="N116" s="140"/>
      <c r="O116" s="138">
        <f>SUM(O47,O51,O55,O59,O65,O71,O79,O87,O92,O93,O99,O100,O107,O112,O113,O114)</f>
        <v>0</v>
      </c>
      <c r="P116" s="140"/>
      <c r="Q116" s="138">
        <f>SUM(Q47,Q51,Q55,Q59,Q65,Q71,Q79,Q87,Q92,Q93,Q99,Q100,Q107,Q112,Q113,Q114)</f>
        <v>0</v>
      </c>
      <c r="R116" s="140"/>
      <c r="S116" s="138">
        <f>SUM(S47,S51,S55,S59,S65,S71,S79,S87,S92,S93,S99,S100,S107,S112,S113,S114)</f>
        <v>0</v>
      </c>
      <c r="T116" s="140"/>
      <c r="U116" s="138">
        <f>SUM(U47,U51,U55,U59,U65,U71,U79,U87,U92,U93,U99,U100,U107,U112,U113,U114)</f>
        <v>0</v>
      </c>
      <c r="V116" s="140"/>
      <c r="W116" s="138">
        <f>SUM(W47,W51,W55,W59,W65,W71,W79,W87,W92,W93,W99,W100,W107,W112,W113,W114)</f>
        <v>0</v>
      </c>
      <c r="X116" s="140"/>
      <c r="Y116" s="138">
        <f>SUM(Y47,Y51,Y55,Y59,Y65,Y71,Y79,Y87,Y92,Y93,Y99,Y100,Y107,Y112,Y113,Y114)</f>
        <v>0</v>
      </c>
      <c r="Z116" s="140"/>
      <c r="AA116" s="138">
        <f>SUM(AA47,AA51,AA55,AA59,AA65,AA71,AA79,AA87,AA92,AA93,AA99,AA100,AA107,AA112,AA113,AA114)</f>
        <v>0</v>
      </c>
      <c r="AB116" s="140"/>
      <c r="AC116" s="138">
        <f>SUM(AC47,AC51,AC55,AC59,AC65,AC71,AC79,AC87,AC92,AC93,AC99,AC100,AC107,AC112,AC113,AC114)</f>
        <v>0</v>
      </c>
      <c r="AD116" s="140"/>
      <c r="AE116" s="138">
        <f>SUM(AE47,AE51,AE55,AE59,AE65,AE71,AE79,AE87,AE92,AE93,AE99,AE100,AE107,AE112,AE113,AE114)</f>
        <v>0</v>
      </c>
      <c r="AF116" s="230"/>
      <c r="AG116" s="138">
        <f>SUM(AG47,AG51,AG55,AG59,AG65,AG71,AG79,AG87,AG92,AG93,AG99,AG100,AG107,AG112,AG113,AG114)</f>
        <v>0</v>
      </c>
      <c r="AH116" s="122">
        <f t="shared" si="167"/>
        <v>0</v>
      </c>
      <c r="AI116" s="123">
        <f t="shared" si="167"/>
        <v>0</v>
      </c>
    </row>
    <row r="117" spans="1:35">
      <c r="A117" s="13"/>
      <c r="B117" s="20" t="s">
        <v>38</v>
      </c>
      <c r="C117" s="22" t="s">
        <v>39</v>
      </c>
      <c r="D117" s="81" t="s">
        <v>40</v>
      </c>
      <c r="E117" s="88" t="s">
        <v>32</v>
      </c>
      <c r="F117" s="274">
        <v>60130</v>
      </c>
      <c r="G117" s="213" t="s">
        <v>115</v>
      </c>
      <c r="H117" s="250"/>
      <c r="I117" s="3">
        <f>$F117*H117</f>
        <v>0</v>
      </c>
      <c r="J117" s="1"/>
      <c r="K117" s="3">
        <f>$F117*J117</f>
        <v>0</v>
      </c>
      <c r="L117" s="1"/>
      <c r="M117" s="3">
        <f>$F117*L117</f>
        <v>0</v>
      </c>
      <c r="N117" s="1"/>
      <c r="O117" s="3">
        <f>$F117*N117</f>
        <v>0</v>
      </c>
      <c r="P117" s="1"/>
      <c r="Q117" s="3">
        <f>$F117*P117</f>
        <v>0</v>
      </c>
      <c r="R117" s="1"/>
      <c r="S117" s="3">
        <f>$F117*R117</f>
        <v>0</v>
      </c>
      <c r="T117" s="1"/>
      <c r="U117" s="3">
        <f>$F117*T117</f>
        <v>0</v>
      </c>
      <c r="V117" s="1"/>
      <c r="W117" s="3">
        <f>$F117*V117</f>
        <v>0</v>
      </c>
      <c r="X117" s="1"/>
      <c r="Y117" s="3">
        <f>$F117*X117</f>
        <v>0</v>
      </c>
      <c r="Z117" s="1"/>
      <c r="AA117" s="3">
        <f>$F117*Z117</f>
        <v>0</v>
      </c>
      <c r="AB117" s="1"/>
      <c r="AC117" s="3">
        <f>$F117*AB117</f>
        <v>0</v>
      </c>
      <c r="AD117" s="1"/>
      <c r="AE117" s="3">
        <f>$F117*AD117</f>
        <v>0</v>
      </c>
      <c r="AF117" s="223"/>
      <c r="AG117" s="3">
        <f>$F117*AF117</f>
        <v>0</v>
      </c>
      <c r="AH117" s="4">
        <f t="shared" ref="AH117:AI132" si="191">SUM(AF117,AD117,AB117,Z117,X117,V117,T117,R117,P117,N117,L117,J117,H117)</f>
        <v>0</v>
      </c>
      <c r="AI117" s="4">
        <f t="shared" si="191"/>
        <v>0</v>
      </c>
    </row>
    <row r="118" spans="1:35">
      <c r="A118" s="13"/>
      <c r="B118" s="13"/>
      <c r="C118" s="26"/>
      <c r="D118" s="71" t="s">
        <v>65</v>
      </c>
      <c r="E118" s="88" t="s">
        <v>33</v>
      </c>
      <c r="F118" s="253">
        <v>60410</v>
      </c>
      <c r="G118" s="213" t="s">
        <v>115</v>
      </c>
      <c r="H118" s="1"/>
      <c r="I118" s="3">
        <f>$F118*H118</f>
        <v>0</v>
      </c>
      <c r="J118" s="1"/>
      <c r="K118" s="3">
        <f>$F118*J118</f>
        <v>0</v>
      </c>
      <c r="L118" s="1"/>
      <c r="M118" s="3">
        <f>$F118*L118</f>
        <v>0</v>
      </c>
      <c r="N118" s="1"/>
      <c r="O118" s="3">
        <f>$F118*N118</f>
        <v>0</v>
      </c>
      <c r="P118" s="1"/>
      <c r="Q118" s="3">
        <f>$F118*P118</f>
        <v>0</v>
      </c>
      <c r="R118" s="1"/>
      <c r="S118" s="3">
        <f>$F118*R118</f>
        <v>0</v>
      </c>
      <c r="T118" s="1"/>
      <c r="U118" s="3">
        <f>$F118*T118</f>
        <v>0</v>
      </c>
      <c r="V118" s="1"/>
      <c r="W118" s="3">
        <f>$F118*V118</f>
        <v>0</v>
      </c>
      <c r="X118" s="1"/>
      <c r="Y118" s="3">
        <f>$F118*X118</f>
        <v>0</v>
      </c>
      <c r="Z118" s="1"/>
      <c r="AA118" s="3">
        <f>$F118*Z118</f>
        <v>0</v>
      </c>
      <c r="AB118" s="1"/>
      <c r="AC118" s="3">
        <f>$F118*AB118</f>
        <v>0</v>
      </c>
      <c r="AD118" s="1"/>
      <c r="AE118" s="3">
        <f>$F118*AD118</f>
        <v>0</v>
      </c>
      <c r="AF118" s="223"/>
      <c r="AG118" s="3">
        <f>$F118*AF118</f>
        <v>0</v>
      </c>
      <c r="AH118" s="4">
        <f t="shared" si="191"/>
        <v>0</v>
      </c>
      <c r="AI118" s="4">
        <f t="shared" si="191"/>
        <v>0</v>
      </c>
    </row>
    <row r="119" spans="1:35">
      <c r="A119" s="13"/>
      <c r="B119" s="13"/>
      <c r="C119" s="26"/>
      <c r="D119" s="82"/>
      <c r="E119" s="124" t="s">
        <v>22</v>
      </c>
      <c r="F119" s="147"/>
      <c r="G119" s="155" t="s">
        <v>115</v>
      </c>
      <c r="H119" s="129">
        <f t="shared" ref="H119:AG119" si="192">SUM(H117:H118)</f>
        <v>0</v>
      </c>
      <c r="I119" s="129">
        <f t="shared" si="192"/>
        <v>0</v>
      </c>
      <c r="J119" s="129">
        <f t="shared" si="192"/>
        <v>0</v>
      </c>
      <c r="K119" s="129">
        <f t="shared" si="192"/>
        <v>0</v>
      </c>
      <c r="L119" s="129">
        <f t="shared" si="192"/>
        <v>0</v>
      </c>
      <c r="M119" s="129">
        <f t="shared" si="192"/>
        <v>0</v>
      </c>
      <c r="N119" s="129">
        <f t="shared" si="192"/>
        <v>0</v>
      </c>
      <c r="O119" s="129">
        <f t="shared" si="192"/>
        <v>0</v>
      </c>
      <c r="P119" s="129">
        <f t="shared" si="192"/>
        <v>0</v>
      </c>
      <c r="Q119" s="129">
        <f t="shared" si="192"/>
        <v>0</v>
      </c>
      <c r="R119" s="129">
        <f t="shared" si="192"/>
        <v>0</v>
      </c>
      <c r="S119" s="129">
        <f t="shared" si="192"/>
        <v>0</v>
      </c>
      <c r="T119" s="129">
        <f t="shared" si="192"/>
        <v>0</v>
      </c>
      <c r="U119" s="129">
        <f t="shared" si="192"/>
        <v>0</v>
      </c>
      <c r="V119" s="129">
        <f t="shared" si="192"/>
        <v>0</v>
      </c>
      <c r="W119" s="129">
        <f t="shared" si="192"/>
        <v>0</v>
      </c>
      <c r="X119" s="129">
        <f t="shared" si="192"/>
        <v>0</v>
      </c>
      <c r="Y119" s="129">
        <f t="shared" si="192"/>
        <v>0</v>
      </c>
      <c r="Z119" s="129">
        <f t="shared" si="192"/>
        <v>0</v>
      </c>
      <c r="AA119" s="129">
        <f t="shared" si="192"/>
        <v>0</v>
      </c>
      <c r="AB119" s="129">
        <f t="shared" si="192"/>
        <v>0</v>
      </c>
      <c r="AC119" s="129">
        <f t="shared" si="192"/>
        <v>0</v>
      </c>
      <c r="AD119" s="129">
        <f t="shared" si="192"/>
        <v>0</v>
      </c>
      <c r="AE119" s="129">
        <f t="shared" si="192"/>
        <v>0</v>
      </c>
      <c r="AF119" s="224">
        <f t="shared" si="192"/>
        <v>0</v>
      </c>
      <c r="AG119" s="129">
        <f t="shared" si="192"/>
        <v>0</v>
      </c>
      <c r="AH119" s="129">
        <f t="shared" si="191"/>
        <v>0</v>
      </c>
      <c r="AI119" s="129">
        <f t="shared" si="191"/>
        <v>0</v>
      </c>
    </row>
    <row r="120" spans="1:35">
      <c r="A120" s="13"/>
      <c r="B120" s="13"/>
      <c r="C120" s="26"/>
      <c r="D120" s="81" t="s">
        <v>41</v>
      </c>
      <c r="E120" s="88" t="s">
        <v>32</v>
      </c>
      <c r="F120" s="146">
        <v>1977</v>
      </c>
      <c r="G120" s="213" t="s">
        <v>115</v>
      </c>
      <c r="H120" s="1"/>
      <c r="I120" s="3">
        <f t="shared" ref="I120:K121" si="193">$F120*H120</f>
        <v>0</v>
      </c>
      <c r="J120" s="1"/>
      <c r="K120" s="3">
        <f t="shared" si="193"/>
        <v>0</v>
      </c>
      <c r="L120" s="1"/>
      <c r="M120" s="3">
        <f t="shared" ref="M120:M121" si="194">$F120*L120</f>
        <v>0</v>
      </c>
      <c r="N120" s="1"/>
      <c r="O120" s="3">
        <f t="shared" ref="O120:O121" si="195">$F120*N120</f>
        <v>0</v>
      </c>
      <c r="P120" s="1"/>
      <c r="Q120" s="3">
        <f t="shared" ref="Q120:Q121" si="196">$F120*P120</f>
        <v>0</v>
      </c>
      <c r="R120" s="1"/>
      <c r="S120" s="3">
        <f t="shared" ref="S120:S121" si="197">$F120*R120</f>
        <v>0</v>
      </c>
      <c r="T120" s="1"/>
      <c r="U120" s="3">
        <f t="shared" ref="U120:U121" si="198">$F120*T120</f>
        <v>0</v>
      </c>
      <c r="V120" s="1"/>
      <c r="W120" s="3">
        <f t="shared" ref="W120:W121" si="199">$F120*V120</f>
        <v>0</v>
      </c>
      <c r="X120" s="1"/>
      <c r="Y120" s="3">
        <f t="shared" ref="Y120:Y121" si="200">$F120*X120</f>
        <v>0</v>
      </c>
      <c r="Z120" s="1"/>
      <c r="AA120" s="3">
        <f t="shared" ref="AA120:AA121" si="201">$F120*Z120</f>
        <v>0</v>
      </c>
      <c r="AB120" s="1"/>
      <c r="AC120" s="3">
        <f t="shared" ref="AC120:AC121" si="202">$F120*AB120</f>
        <v>0</v>
      </c>
      <c r="AD120" s="1"/>
      <c r="AE120" s="3">
        <f t="shared" ref="AE120:AE121" si="203">$F120*AD120</f>
        <v>0</v>
      </c>
      <c r="AF120" s="223"/>
      <c r="AG120" s="3">
        <f t="shared" ref="AG120:AG121" si="204">$F120*AF120</f>
        <v>0</v>
      </c>
      <c r="AH120" s="4">
        <f t="shared" si="191"/>
        <v>0</v>
      </c>
      <c r="AI120" s="4">
        <f t="shared" si="191"/>
        <v>0</v>
      </c>
    </row>
    <row r="121" spans="1:35">
      <c r="A121" s="13"/>
      <c r="B121" s="13"/>
      <c r="C121" s="26"/>
      <c r="D121" s="74" t="s">
        <v>65</v>
      </c>
      <c r="E121" s="88" t="s">
        <v>33</v>
      </c>
      <c r="F121" s="146"/>
      <c r="G121" s="213" t="s">
        <v>115</v>
      </c>
      <c r="H121" s="1"/>
      <c r="I121" s="3">
        <f t="shared" si="193"/>
        <v>0</v>
      </c>
      <c r="J121" s="1"/>
      <c r="K121" s="3">
        <f t="shared" si="193"/>
        <v>0</v>
      </c>
      <c r="L121" s="1"/>
      <c r="M121" s="3">
        <f t="shared" si="194"/>
        <v>0</v>
      </c>
      <c r="N121" s="1"/>
      <c r="O121" s="3">
        <f t="shared" si="195"/>
        <v>0</v>
      </c>
      <c r="P121" s="1"/>
      <c r="Q121" s="3">
        <f t="shared" si="196"/>
        <v>0</v>
      </c>
      <c r="R121" s="1"/>
      <c r="S121" s="3">
        <f t="shared" si="197"/>
        <v>0</v>
      </c>
      <c r="T121" s="1"/>
      <c r="U121" s="3">
        <f t="shared" si="198"/>
        <v>0</v>
      </c>
      <c r="V121" s="1"/>
      <c r="W121" s="3">
        <f t="shared" si="199"/>
        <v>0</v>
      </c>
      <c r="X121" s="1"/>
      <c r="Y121" s="3">
        <f t="shared" si="200"/>
        <v>0</v>
      </c>
      <c r="Z121" s="1"/>
      <c r="AA121" s="3">
        <f t="shared" si="201"/>
        <v>0</v>
      </c>
      <c r="AB121" s="1"/>
      <c r="AC121" s="3">
        <f t="shared" si="202"/>
        <v>0</v>
      </c>
      <c r="AD121" s="1"/>
      <c r="AE121" s="3">
        <f t="shared" si="203"/>
        <v>0</v>
      </c>
      <c r="AF121" s="223"/>
      <c r="AG121" s="3">
        <f t="shared" si="204"/>
        <v>0</v>
      </c>
      <c r="AH121" s="4">
        <f t="shared" si="191"/>
        <v>0</v>
      </c>
      <c r="AI121" s="4">
        <f t="shared" si="191"/>
        <v>0</v>
      </c>
    </row>
    <row r="122" spans="1:35">
      <c r="A122" s="13"/>
      <c r="B122" s="13"/>
      <c r="C122" s="26"/>
      <c r="D122" s="82"/>
      <c r="E122" s="124" t="s">
        <v>22</v>
      </c>
      <c r="F122" s="147"/>
      <c r="G122" s="155" t="s">
        <v>115</v>
      </c>
      <c r="H122" s="129">
        <f t="shared" ref="H122:AG122" si="205">SUM(H120:H121)</f>
        <v>0</v>
      </c>
      <c r="I122" s="129">
        <f t="shared" si="205"/>
        <v>0</v>
      </c>
      <c r="J122" s="129">
        <f t="shared" si="205"/>
        <v>0</v>
      </c>
      <c r="K122" s="129">
        <f t="shared" si="205"/>
        <v>0</v>
      </c>
      <c r="L122" s="129">
        <f t="shared" si="205"/>
        <v>0</v>
      </c>
      <c r="M122" s="129">
        <f t="shared" si="205"/>
        <v>0</v>
      </c>
      <c r="N122" s="129">
        <f t="shared" si="205"/>
        <v>0</v>
      </c>
      <c r="O122" s="129">
        <f t="shared" si="205"/>
        <v>0</v>
      </c>
      <c r="P122" s="129">
        <f t="shared" si="205"/>
        <v>0</v>
      </c>
      <c r="Q122" s="129">
        <f t="shared" si="205"/>
        <v>0</v>
      </c>
      <c r="R122" s="129">
        <f t="shared" si="205"/>
        <v>0</v>
      </c>
      <c r="S122" s="129">
        <f t="shared" si="205"/>
        <v>0</v>
      </c>
      <c r="T122" s="129">
        <f t="shared" si="205"/>
        <v>0</v>
      </c>
      <c r="U122" s="129">
        <f t="shared" si="205"/>
        <v>0</v>
      </c>
      <c r="V122" s="129">
        <f t="shared" si="205"/>
        <v>0</v>
      </c>
      <c r="W122" s="129">
        <f t="shared" si="205"/>
        <v>0</v>
      </c>
      <c r="X122" s="129">
        <f t="shared" si="205"/>
        <v>0</v>
      </c>
      <c r="Y122" s="129">
        <f t="shared" si="205"/>
        <v>0</v>
      </c>
      <c r="Z122" s="129">
        <f t="shared" si="205"/>
        <v>0</v>
      </c>
      <c r="AA122" s="129">
        <f t="shared" si="205"/>
        <v>0</v>
      </c>
      <c r="AB122" s="129">
        <f t="shared" si="205"/>
        <v>0</v>
      </c>
      <c r="AC122" s="129">
        <f t="shared" si="205"/>
        <v>0</v>
      </c>
      <c r="AD122" s="129">
        <f t="shared" si="205"/>
        <v>0</v>
      </c>
      <c r="AE122" s="129">
        <f t="shared" si="205"/>
        <v>0</v>
      </c>
      <c r="AF122" s="224">
        <f t="shared" si="205"/>
        <v>0</v>
      </c>
      <c r="AG122" s="129">
        <f t="shared" si="205"/>
        <v>0</v>
      </c>
      <c r="AH122" s="129">
        <f t="shared" si="191"/>
        <v>0</v>
      </c>
      <c r="AI122" s="129">
        <f t="shared" si="191"/>
        <v>0</v>
      </c>
    </row>
    <row r="123" spans="1:35" s="7" customFormat="1">
      <c r="A123" s="19"/>
      <c r="B123" s="19"/>
      <c r="C123" s="68"/>
      <c r="D123" s="81" t="s">
        <v>40</v>
      </c>
      <c r="E123" s="103" t="s">
        <v>32</v>
      </c>
      <c r="F123" s="146">
        <v>52120</v>
      </c>
      <c r="G123" s="213" t="s">
        <v>115</v>
      </c>
      <c r="H123" s="5"/>
      <c r="I123" s="3">
        <f t="shared" ref="I123:K124" si="206">$F123*H123</f>
        <v>0</v>
      </c>
      <c r="J123" s="5"/>
      <c r="K123" s="3">
        <f t="shared" si="206"/>
        <v>0</v>
      </c>
      <c r="L123" s="5"/>
      <c r="M123" s="3">
        <f t="shared" ref="M123:M124" si="207">$F123*L123</f>
        <v>0</v>
      </c>
      <c r="N123" s="5"/>
      <c r="O123" s="3">
        <f t="shared" ref="O123:O124" si="208">$F123*N123</f>
        <v>0</v>
      </c>
      <c r="P123" s="5"/>
      <c r="Q123" s="3">
        <f t="shared" ref="Q123:Q124" si="209">$F123*P123</f>
        <v>0</v>
      </c>
      <c r="R123" s="5"/>
      <c r="S123" s="3">
        <f t="shared" ref="S123:S124" si="210">$F123*R123</f>
        <v>0</v>
      </c>
      <c r="T123" s="5"/>
      <c r="U123" s="3">
        <f t="shared" ref="U123:U124" si="211">$F123*T123</f>
        <v>0</v>
      </c>
      <c r="V123" s="5"/>
      <c r="W123" s="3">
        <f t="shared" ref="W123:W124" si="212">$F123*V123</f>
        <v>0</v>
      </c>
      <c r="X123" s="5"/>
      <c r="Y123" s="3">
        <f t="shared" ref="Y123:Y124" si="213">$F123*X123</f>
        <v>0</v>
      </c>
      <c r="Z123" s="5"/>
      <c r="AA123" s="3">
        <f t="shared" ref="AA123:AA124" si="214">$F123*Z123</f>
        <v>0</v>
      </c>
      <c r="AB123" s="5"/>
      <c r="AC123" s="3">
        <f t="shared" ref="AC123:AC124" si="215">$F123*AB123</f>
        <v>0</v>
      </c>
      <c r="AD123" s="5"/>
      <c r="AE123" s="3">
        <f t="shared" ref="AE123:AE124" si="216">$F123*AD123</f>
        <v>0</v>
      </c>
      <c r="AF123" s="231"/>
      <c r="AG123" s="3">
        <f t="shared" ref="AG123:AG124" si="217">$F123*AF123</f>
        <v>0</v>
      </c>
      <c r="AH123" s="4">
        <f t="shared" si="191"/>
        <v>0</v>
      </c>
      <c r="AI123" s="4">
        <f t="shared" si="191"/>
        <v>0</v>
      </c>
    </row>
    <row r="124" spans="1:35" s="7" customFormat="1">
      <c r="A124" s="19"/>
      <c r="B124" s="19"/>
      <c r="C124" s="68"/>
      <c r="D124" s="71" t="s">
        <v>130</v>
      </c>
      <c r="E124" s="103" t="s">
        <v>33</v>
      </c>
      <c r="F124" s="146"/>
      <c r="G124" s="213" t="s">
        <v>115</v>
      </c>
      <c r="H124" s="5"/>
      <c r="I124" s="3">
        <f t="shared" si="206"/>
        <v>0</v>
      </c>
      <c r="J124" s="5"/>
      <c r="K124" s="3">
        <f t="shared" si="206"/>
        <v>0</v>
      </c>
      <c r="L124" s="5"/>
      <c r="M124" s="3">
        <f t="shared" si="207"/>
        <v>0</v>
      </c>
      <c r="N124" s="5"/>
      <c r="O124" s="3">
        <f t="shared" si="208"/>
        <v>0</v>
      </c>
      <c r="P124" s="5"/>
      <c r="Q124" s="3">
        <f t="shared" si="209"/>
        <v>0</v>
      </c>
      <c r="R124" s="5"/>
      <c r="S124" s="3">
        <f t="shared" si="210"/>
        <v>0</v>
      </c>
      <c r="T124" s="5"/>
      <c r="U124" s="3">
        <f t="shared" si="211"/>
        <v>0</v>
      </c>
      <c r="V124" s="5"/>
      <c r="W124" s="3">
        <f t="shared" si="212"/>
        <v>0</v>
      </c>
      <c r="X124" s="5"/>
      <c r="Y124" s="3">
        <f t="shared" si="213"/>
        <v>0</v>
      </c>
      <c r="Z124" s="5"/>
      <c r="AA124" s="3">
        <f t="shared" si="214"/>
        <v>0</v>
      </c>
      <c r="AB124" s="5"/>
      <c r="AC124" s="3">
        <f t="shared" si="215"/>
        <v>0</v>
      </c>
      <c r="AD124" s="5"/>
      <c r="AE124" s="3">
        <f t="shared" si="216"/>
        <v>0</v>
      </c>
      <c r="AF124" s="231"/>
      <c r="AG124" s="3">
        <f t="shared" si="217"/>
        <v>0</v>
      </c>
      <c r="AH124" s="4">
        <f t="shared" si="191"/>
        <v>0</v>
      </c>
      <c r="AI124" s="4">
        <f t="shared" si="191"/>
        <v>0</v>
      </c>
    </row>
    <row r="125" spans="1:35" s="7" customFormat="1">
      <c r="A125" s="19"/>
      <c r="B125" s="19"/>
      <c r="C125" s="68"/>
      <c r="D125" s="82"/>
      <c r="E125" s="141" t="s">
        <v>22</v>
      </c>
      <c r="F125" s="147"/>
      <c r="G125" s="155" t="s">
        <v>115</v>
      </c>
      <c r="H125" s="142">
        <f t="shared" ref="H125:AG125" si="218">SUM(H123:H124)</f>
        <v>0</v>
      </c>
      <c r="I125" s="142">
        <f t="shared" si="218"/>
        <v>0</v>
      </c>
      <c r="J125" s="142">
        <f t="shared" si="218"/>
        <v>0</v>
      </c>
      <c r="K125" s="142">
        <f t="shared" si="218"/>
        <v>0</v>
      </c>
      <c r="L125" s="142">
        <f t="shared" si="218"/>
        <v>0</v>
      </c>
      <c r="M125" s="142">
        <f t="shared" si="218"/>
        <v>0</v>
      </c>
      <c r="N125" s="142">
        <f t="shared" si="218"/>
        <v>0</v>
      </c>
      <c r="O125" s="142">
        <f t="shared" si="218"/>
        <v>0</v>
      </c>
      <c r="P125" s="142">
        <f t="shared" si="218"/>
        <v>0</v>
      </c>
      <c r="Q125" s="142">
        <f t="shared" si="218"/>
        <v>0</v>
      </c>
      <c r="R125" s="142">
        <f t="shared" si="218"/>
        <v>0</v>
      </c>
      <c r="S125" s="142">
        <f t="shared" si="218"/>
        <v>0</v>
      </c>
      <c r="T125" s="142">
        <f t="shared" si="218"/>
        <v>0</v>
      </c>
      <c r="U125" s="142">
        <f t="shared" si="218"/>
        <v>0</v>
      </c>
      <c r="V125" s="142">
        <f t="shared" si="218"/>
        <v>0</v>
      </c>
      <c r="W125" s="142">
        <f t="shared" si="218"/>
        <v>0</v>
      </c>
      <c r="X125" s="142">
        <f t="shared" si="218"/>
        <v>0</v>
      </c>
      <c r="Y125" s="142">
        <f t="shared" si="218"/>
        <v>0</v>
      </c>
      <c r="Z125" s="142">
        <f t="shared" si="218"/>
        <v>0</v>
      </c>
      <c r="AA125" s="142">
        <f t="shared" si="218"/>
        <v>0</v>
      </c>
      <c r="AB125" s="142">
        <f t="shared" si="218"/>
        <v>0</v>
      </c>
      <c r="AC125" s="142">
        <f t="shared" si="218"/>
        <v>0</v>
      </c>
      <c r="AD125" s="142">
        <f t="shared" si="218"/>
        <v>0</v>
      </c>
      <c r="AE125" s="142">
        <f t="shared" si="218"/>
        <v>0</v>
      </c>
      <c r="AF125" s="232">
        <f t="shared" si="218"/>
        <v>0</v>
      </c>
      <c r="AG125" s="142">
        <f t="shared" si="218"/>
        <v>0</v>
      </c>
      <c r="AH125" s="129">
        <f t="shared" si="191"/>
        <v>0</v>
      </c>
      <c r="AI125" s="129">
        <f t="shared" si="191"/>
        <v>0</v>
      </c>
    </row>
    <row r="126" spans="1:35" s="7" customFormat="1">
      <c r="A126" s="19"/>
      <c r="B126" s="19"/>
      <c r="C126" s="68"/>
      <c r="D126" s="81" t="s">
        <v>41</v>
      </c>
      <c r="E126" s="103" t="s">
        <v>32</v>
      </c>
      <c r="F126" s="146">
        <v>1714</v>
      </c>
      <c r="G126" s="213" t="s">
        <v>115</v>
      </c>
      <c r="H126" s="5"/>
      <c r="I126" s="3">
        <f>$F126*H126</f>
        <v>0</v>
      </c>
      <c r="J126" s="5"/>
      <c r="K126" s="3">
        <f>$F126*J126</f>
        <v>0</v>
      </c>
      <c r="L126" s="5"/>
      <c r="M126" s="3">
        <f>$F126*L126</f>
        <v>0</v>
      </c>
      <c r="N126" s="5"/>
      <c r="O126" s="3">
        <f>$F126*N126</f>
        <v>0</v>
      </c>
      <c r="P126" s="5"/>
      <c r="Q126" s="3">
        <f>$F126*P126</f>
        <v>0</v>
      </c>
      <c r="R126" s="5"/>
      <c r="S126" s="3">
        <f>$F126*R126</f>
        <v>0</v>
      </c>
      <c r="T126" s="5"/>
      <c r="U126" s="3">
        <f>$F126*T126</f>
        <v>0</v>
      </c>
      <c r="V126" s="5"/>
      <c r="W126" s="3">
        <f>$F126*V126</f>
        <v>0</v>
      </c>
      <c r="X126" s="5"/>
      <c r="Y126" s="3">
        <f>$F126*X126</f>
        <v>0</v>
      </c>
      <c r="Z126" s="5"/>
      <c r="AA126" s="3">
        <f>$F126*Z126</f>
        <v>0</v>
      </c>
      <c r="AB126" s="5"/>
      <c r="AC126" s="3">
        <f>$F126*AB126</f>
        <v>0</v>
      </c>
      <c r="AD126" s="5"/>
      <c r="AE126" s="3">
        <f>$F126*AD126</f>
        <v>0</v>
      </c>
      <c r="AF126" s="231"/>
      <c r="AG126" s="3">
        <f>$F126*AF126</f>
        <v>0</v>
      </c>
      <c r="AH126" s="4">
        <f t="shared" si="191"/>
        <v>0</v>
      </c>
      <c r="AI126" s="4">
        <f t="shared" si="191"/>
        <v>0</v>
      </c>
    </row>
    <row r="127" spans="1:35" s="7" customFormat="1">
      <c r="A127" s="19"/>
      <c r="B127" s="19"/>
      <c r="C127" s="68"/>
      <c r="D127" s="71" t="s">
        <v>130</v>
      </c>
      <c r="E127" s="103" t="s">
        <v>33</v>
      </c>
      <c r="F127" s="146"/>
      <c r="G127" s="213" t="s">
        <v>115</v>
      </c>
      <c r="H127" s="5"/>
      <c r="I127" s="3">
        <f>$F127*H127</f>
        <v>0</v>
      </c>
      <c r="J127" s="5"/>
      <c r="K127" s="3">
        <f>$F127*J127</f>
        <v>0</v>
      </c>
      <c r="L127" s="5"/>
      <c r="M127" s="3">
        <f>$F127*L127</f>
        <v>0</v>
      </c>
      <c r="N127" s="5"/>
      <c r="O127" s="3">
        <f>$F127*N127</f>
        <v>0</v>
      </c>
      <c r="P127" s="5"/>
      <c r="Q127" s="3">
        <f>$F127*P127</f>
        <v>0</v>
      </c>
      <c r="R127" s="5"/>
      <c r="S127" s="3">
        <f>$F127*R127</f>
        <v>0</v>
      </c>
      <c r="T127" s="5"/>
      <c r="U127" s="3">
        <f>$F127*T127</f>
        <v>0</v>
      </c>
      <c r="V127" s="5"/>
      <c r="W127" s="3">
        <f>$F127*V127</f>
        <v>0</v>
      </c>
      <c r="X127" s="5"/>
      <c r="Y127" s="3">
        <f>$F127*X127</f>
        <v>0</v>
      </c>
      <c r="Z127" s="5"/>
      <c r="AA127" s="3">
        <f>$F127*Z127</f>
        <v>0</v>
      </c>
      <c r="AB127" s="5"/>
      <c r="AC127" s="3">
        <f>$F127*AB127</f>
        <v>0</v>
      </c>
      <c r="AD127" s="5"/>
      <c r="AE127" s="3">
        <f>$F127*AD127</f>
        <v>0</v>
      </c>
      <c r="AF127" s="231"/>
      <c r="AG127" s="3">
        <f>$F127*AF127</f>
        <v>0</v>
      </c>
      <c r="AH127" s="4">
        <f t="shared" si="191"/>
        <v>0</v>
      </c>
      <c r="AI127" s="4">
        <f t="shared" si="191"/>
        <v>0</v>
      </c>
    </row>
    <row r="128" spans="1:35" s="7" customFormat="1">
      <c r="A128" s="19"/>
      <c r="B128" s="19"/>
      <c r="C128" s="68"/>
      <c r="D128" s="82"/>
      <c r="E128" s="141" t="s">
        <v>22</v>
      </c>
      <c r="F128" s="147"/>
      <c r="G128" s="155" t="s">
        <v>115</v>
      </c>
      <c r="H128" s="142">
        <f t="shared" ref="H128:AG128" si="219">SUM(H126:H127)</f>
        <v>0</v>
      </c>
      <c r="I128" s="142">
        <f t="shared" si="219"/>
        <v>0</v>
      </c>
      <c r="J128" s="142">
        <f t="shared" si="219"/>
        <v>0</v>
      </c>
      <c r="K128" s="142">
        <f t="shared" si="219"/>
        <v>0</v>
      </c>
      <c r="L128" s="142">
        <f t="shared" si="219"/>
        <v>0</v>
      </c>
      <c r="M128" s="142">
        <f t="shared" si="219"/>
        <v>0</v>
      </c>
      <c r="N128" s="142">
        <f t="shared" si="219"/>
        <v>0</v>
      </c>
      <c r="O128" s="142">
        <f t="shared" si="219"/>
        <v>0</v>
      </c>
      <c r="P128" s="142">
        <f t="shared" si="219"/>
        <v>0</v>
      </c>
      <c r="Q128" s="142">
        <f t="shared" si="219"/>
        <v>0</v>
      </c>
      <c r="R128" s="142">
        <f t="shared" si="219"/>
        <v>0</v>
      </c>
      <c r="S128" s="142">
        <f t="shared" si="219"/>
        <v>0</v>
      </c>
      <c r="T128" s="142">
        <f t="shared" si="219"/>
        <v>0</v>
      </c>
      <c r="U128" s="142">
        <f t="shared" si="219"/>
        <v>0</v>
      </c>
      <c r="V128" s="142">
        <f t="shared" si="219"/>
        <v>0</v>
      </c>
      <c r="W128" s="142">
        <f t="shared" si="219"/>
        <v>0</v>
      </c>
      <c r="X128" s="142">
        <f t="shared" si="219"/>
        <v>0</v>
      </c>
      <c r="Y128" s="142">
        <f t="shared" si="219"/>
        <v>0</v>
      </c>
      <c r="Z128" s="142">
        <f t="shared" si="219"/>
        <v>0</v>
      </c>
      <c r="AA128" s="142">
        <f t="shared" si="219"/>
        <v>0</v>
      </c>
      <c r="AB128" s="142">
        <f t="shared" si="219"/>
        <v>0</v>
      </c>
      <c r="AC128" s="142">
        <f t="shared" si="219"/>
        <v>0</v>
      </c>
      <c r="AD128" s="142">
        <f t="shared" si="219"/>
        <v>0</v>
      </c>
      <c r="AE128" s="142">
        <f t="shared" si="219"/>
        <v>0</v>
      </c>
      <c r="AF128" s="232">
        <f t="shared" si="219"/>
        <v>0</v>
      </c>
      <c r="AG128" s="142">
        <f t="shared" si="219"/>
        <v>0</v>
      </c>
      <c r="AH128" s="129">
        <f t="shared" si="191"/>
        <v>0</v>
      </c>
      <c r="AI128" s="129">
        <f t="shared" si="191"/>
        <v>0</v>
      </c>
    </row>
    <row r="129" spans="1:35" s="7" customFormat="1">
      <c r="A129" s="19"/>
      <c r="B129" s="19"/>
      <c r="C129" s="68"/>
      <c r="D129" s="83" t="s">
        <v>72</v>
      </c>
      <c r="E129" s="104" t="s">
        <v>32</v>
      </c>
      <c r="F129" s="148"/>
      <c r="G129" s="156" t="s">
        <v>115</v>
      </c>
      <c r="H129" s="60"/>
      <c r="I129" s="61">
        <f t="shared" ref="I129:K130" si="220">$F129*H129</f>
        <v>0</v>
      </c>
      <c r="J129" s="60"/>
      <c r="K129" s="61">
        <f t="shared" si="220"/>
        <v>0</v>
      </c>
      <c r="L129" s="60"/>
      <c r="M129" s="61">
        <f t="shared" ref="M129:M130" si="221">$F129*L129</f>
        <v>0</v>
      </c>
      <c r="N129" s="60"/>
      <c r="O129" s="61">
        <f t="shared" ref="O129:O130" si="222">$F129*N129</f>
        <v>0</v>
      </c>
      <c r="P129" s="60"/>
      <c r="Q129" s="61">
        <f t="shared" ref="Q129:Q130" si="223">$F129*P129</f>
        <v>0</v>
      </c>
      <c r="R129" s="60"/>
      <c r="S129" s="61">
        <f t="shared" ref="S129:S130" si="224">$F129*R129</f>
        <v>0</v>
      </c>
      <c r="T129" s="60"/>
      <c r="U129" s="61">
        <f t="shared" ref="U129:U130" si="225">$F129*T129</f>
        <v>0</v>
      </c>
      <c r="V129" s="60"/>
      <c r="W129" s="61">
        <f t="shared" ref="W129:W130" si="226">$F129*V129</f>
        <v>0</v>
      </c>
      <c r="X129" s="60"/>
      <c r="Y129" s="61">
        <f t="shared" ref="Y129:Y130" si="227">$F129*X129</f>
        <v>0</v>
      </c>
      <c r="Z129" s="60"/>
      <c r="AA129" s="61">
        <f t="shared" ref="AA129:AA130" si="228">$F129*Z129</f>
        <v>0</v>
      </c>
      <c r="AB129" s="60"/>
      <c r="AC129" s="61">
        <f t="shared" ref="AC129:AC130" si="229">$F129*AB129</f>
        <v>0</v>
      </c>
      <c r="AD129" s="60"/>
      <c r="AE129" s="61">
        <f t="shared" ref="AE129:AE130" si="230">$F129*AD129</f>
        <v>0</v>
      </c>
      <c r="AF129" s="233"/>
      <c r="AG129" s="61">
        <f t="shared" ref="AG129:AG130" si="231">$F129*AF129</f>
        <v>0</v>
      </c>
      <c r="AH129" s="4">
        <f t="shared" si="191"/>
        <v>0</v>
      </c>
      <c r="AI129" s="4">
        <f t="shared" si="191"/>
        <v>0</v>
      </c>
    </row>
    <row r="130" spans="1:35" s="7" customFormat="1">
      <c r="A130" s="19"/>
      <c r="B130" s="19"/>
      <c r="C130" s="68"/>
      <c r="D130" s="84" t="s">
        <v>65</v>
      </c>
      <c r="E130" s="104" t="s">
        <v>33</v>
      </c>
      <c r="F130" s="148"/>
      <c r="G130" s="156" t="s">
        <v>115</v>
      </c>
      <c r="H130" s="60"/>
      <c r="I130" s="61">
        <f t="shared" si="220"/>
        <v>0</v>
      </c>
      <c r="J130" s="60"/>
      <c r="K130" s="61">
        <f t="shared" si="220"/>
        <v>0</v>
      </c>
      <c r="L130" s="60"/>
      <c r="M130" s="61">
        <f t="shared" si="221"/>
        <v>0</v>
      </c>
      <c r="N130" s="60"/>
      <c r="O130" s="61">
        <f t="shared" si="222"/>
        <v>0</v>
      </c>
      <c r="P130" s="60"/>
      <c r="Q130" s="61">
        <f t="shared" si="223"/>
        <v>0</v>
      </c>
      <c r="R130" s="60"/>
      <c r="S130" s="61">
        <f t="shared" si="224"/>
        <v>0</v>
      </c>
      <c r="T130" s="60"/>
      <c r="U130" s="61">
        <f t="shared" si="225"/>
        <v>0</v>
      </c>
      <c r="V130" s="60"/>
      <c r="W130" s="61">
        <f t="shared" si="226"/>
        <v>0</v>
      </c>
      <c r="X130" s="60"/>
      <c r="Y130" s="61">
        <f t="shared" si="227"/>
        <v>0</v>
      </c>
      <c r="Z130" s="60"/>
      <c r="AA130" s="61">
        <f t="shared" si="228"/>
        <v>0</v>
      </c>
      <c r="AB130" s="60"/>
      <c r="AC130" s="61">
        <f t="shared" si="229"/>
        <v>0</v>
      </c>
      <c r="AD130" s="60"/>
      <c r="AE130" s="61">
        <f t="shared" si="230"/>
        <v>0</v>
      </c>
      <c r="AF130" s="233"/>
      <c r="AG130" s="61">
        <f t="shared" si="231"/>
        <v>0</v>
      </c>
      <c r="AH130" s="4">
        <f t="shared" si="191"/>
        <v>0</v>
      </c>
      <c r="AI130" s="4">
        <f t="shared" si="191"/>
        <v>0</v>
      </c>
    </row>
    <row r="131" spans="1:35" s="7" customFormat="1">
      <c r="A131" s="19"/>
      <c r="B131" s="19"/>
      <c r="C131" s="68"/>
      <c r="D131" s="85"/>
      <c r="E131" s="104" t="s">
        <v>22</v>
      </c>
      <c r="F131" s="148"/>
      <c r="G131" s="156" t="s">
        <v>115</v>
      </c>
      <c r="H131" s="60">
        <f t="shared" ref="H131:AG131" si="232">SUM(H129:H130)</f>
        <v>0</v>
      </c>
      <c r="I131" s="60">
        <f t="shared" si="232"/>
        <v>0</v>
      </c>
      <c r="J131" s="60">
        <f t="shared" si="232"/>
        <v>0</v>
      </c>
      <c r="K131" s="60">
        <f t="shared" si="232"/>
        <v>0</v>
      </c>
      <c r="L131" s="60">
        <f t="shared" si="232"/>
        <v>0</v>
      </c>
      <c r="M131" s="60">
        <f t="shared" si="232"/>
        <v>0</v>
      </c>
      <c r="N131" s="60">
        <f t="shared" si="232"/>
        <v>0</v>
      </c>
      <c r="O131" s="60">
        <f t="shared" si="232"/>
        <v>0</v>
      </c>
      <c r="P131" s="60">
        <f t="shared" si="232"/>
        <v>0</v>
      </c>
      <c r="Q131" s="60">
        <f t="shared" si="232"/>
        <v>0</v>
      </c>
      <c r="R131" s="60">
        <f t="shared" si="232"/>
        <v>0</v>
      </c>
      <c r="S131" s="60">
        <f t="shared" si="232"/>
        <v>0</v>
      </c>
      <c r="T131" s="60">
        <f t="shared" si="232"/>
        <v>0</v>
      </c>
      <c r="U131" s="60">
        <f t="shared" si="232"/>
        <v>0</v>
      </c>
      <c r="V131" s="60">
        <f t="shared" si="232"/>
        <v>0</v>
      </c>
      <c r="W131" s="60">
        <f t="shared" si="232"/>
        <v>0</v>
      </c>
      <c r="X131" s="60">
        <f t="shared" si="232"/>
        <v>0</v>
      </c>
      <c r="Y131" s="60">
        <f t="shared" si="232"/>
        <v>0</v>
      </c>
      <c r="Z131" s="60">
        <f t="shared" si="232"/>
        <v>0</v>
      </c>
      <c r="AA131" s="60">
        <f t="shared" si="232"/>
        <v>0</v>
      </c>
      <c r="AB131" s="60">
        <f t="shared" si="232"/>
        <v>0</v>
      </c>
      <c r="AC131" s="60">
        <f t="shared" si="232"/>
        <v>0</v>
      </c>
      <c r="AD131" s="60">
        <f t="shared" si="232"/>
        <v>0</v>
      </c>
      <c r="AE131" s="60">
        <f t="shared" si="232"/>
        <v>0</v>
      </c>
      <c r="AF131" s="233">
        <f t="shared" si="232"/>
        <v>0</v>
      </c>
      <c r="AG131" s="60">
        <f t="shared" si="232"/>
        <v>0</v>
      </c>
      <c r="AH131" s="4">
        <f t="shared" si="191"/>
        <v>0</v>
      </c>
      <c r="AI131" s="4">
        <f t="shared" si="191"/>
        <v>0</v>
      </c>
    </row>
    <row r="132" spans="1:35" s="7" customFormat="1">
      <c r="A132" s="19"/>
      <c r="B132" s="19"/>
      <c r="C132" s="68"/>
      <c r="D132" s="83" t="s">
        <v>72</v>
      </c>
      <c r="E132" s="104" t="s">
        <v>32</v>
      </c>
      <c r="F132" s="148"/>
      <c r="G132" s="156" t="s">
        <v>115</v>
      </c>
      <c r="H132" s="60"/>
      <c r="I132" s="61">
        <f t="shared" ref="I132:K133" si="233">$F132*H132</f>
        <v>0</v>
      </c>
      <c r="J132" s="60"/>
      <c r="K132" s="61">
        <f t="shared" si="233"/>
        <v>0</v>
      </c>
      <c r="L132" s="60"/>
      <c r="M132" s="61">
        <f t="shared" ref="M132:M133" si="234">$F132*L132</f>
        <v>0</v>
      </c>
      <c r="N132" s="60"/>
      <c r="O132" s="61">
        <f t="shared" ref="O132:O133" si="235">$F132*N132</f>
        <v>0</v>
      </c>
      <c r="P132" s="60"/>
      <c r="Q132" s="61">
        <f t="shared" ref="Q132:Q133" si="236">$F132*P132</f>
        <v>0</v>
      </c>
      <c r="R132" s="60"/>
      <c r="S132" s="61">
        <f t="shared" ref="S132:S133" si="237">$F132*R132</f>
        <v>0</v>
      </c>
      <c r="T132" s="60"/>
      <c r="U132" s="61">
        <f t="shared" ref="U132:U133" si="238">$F132*T132</f>
        <v>0</v>
      </c>
      <c r="V132" s="60"/>
      <c r="W132" s="61">
        <f t="shared" ref="W132:W133" si="239">$F132*V132</f>
        <v>0</v>
      </c>
      <c r="X132" s="60"/>
      <c r="Y132" s="61">
        <f t="shared" ref="Y132:Y133" si="240">$F132*X132</f>
        <v>0</v>
      </c>
      <c r="Z132" s="60"/>
      <c r="AA132" s="61">
        <f t="shared" ref="AA132:AA133" si="241">$F132*Z132</f>
        <v>0</v>
      </c>
      <c r="AB132" s="60"/>
      <c r="AC132" s="61">
        <f t="shared" ref="AC132:AC133" si="242">$F132*AB132</f>
        <v>0</v>
      </c>
      <c r="AD132" s="60"/>
      <c r="AE132" s="61">
        <f t="shared" ref="AE132:AE133" si="243">$F132*AD132</f>
        <v>0</v>
      </c>
      <c r="AF132" s="233"/>
      <c r="AG132" s="61">
        <f t="shared" ref="AG132:AG133" si="244">$F132*AF132</f>
        <v>0</v>
      </c>
      <c r="AH132" s="4">
        <f t="shared" si="191"/>
        <v>0</v>
      </c>
      <c r="AI132" s="4">
        <f t="shared" si="191"/>
        <v>0</v>
      </c>
    </row>
    <row r="133" spans="1:35" s="7" customFormat="1">
      <c r="A133" s="19"/>
      <c r="B133" s="19"/>
      <c r="C133" s="68"/>
      <c r="D133" s="86" t="s">
        <v>131</v>
      </c>
      <c r="E133" s="104" t="s">
        <v>33</v>
      </c>
      <c r="F133" s="148"/>
      <c r="G133" s="156" t="s">
        <v>115</v>
      </c>
      <c r="H133" s="60"/>
      <c r="I133" s="61">
        <f t="shared" si="233"/>
        <v>0</v>
      </c>
      <c r="J133" s="60"/>
      <c r="K133" s="61">
        <f t="shared" si="233"/>
        <v>0</v>
      </c>
      <c r="L133" s="60"/>
      <c r="M133" s="61">
        <f t="shared" si="234"/>
        <v>0</v>
      </c>
      <c r="N133" s="60"/>
      <c r="O133" s="61">
        <f t="shared" si="235"/>
        <v>0</v>
      </c>
      <c r="P133" s="60"/>
      <c r="Q133" s="61">
        <f t="shared" si="236"/>
        <v>0</v>
      </c>
      <c r="R133" s="60"/>
      <c r="S133" s="61">
        <f t="shared" si="237"/>
        <v>0</v>
      </c>
      <c r="T133" s="60"/>
      <c r="U133" s="61">
        <f t="shared" si="238"/>
        <v>0</v>
      </c>
      <c r="V133" s="60"/>
      <c r="W133" s="61">
        <f t="shared" si="239"/>
        <v>0</v>
      </c>
      <c r="X133" s="60"/>
      <c r="Y133" s="61">
        <f t="shared" si="240"/>
        <v>0</v>
      </c>
      <c r="Z133" s="60"/>
      <c r="AA133" s="61">
        <f t="shared" si="241"/>
        <v>0</v>
      </c>
      <c r="AB133" s="60"/>
      <c r="AC133" s="61">
        <f t="shared" si="242"/>
        <v>0</v>
      </c>
      <c r="AD133" s="60"/>
      <c r="AE133" s="61">
        <f t="shared" si="243"/>
        <v>0</v>
      </c>
      <c r="AF133" s="233"/>
      <c r="AG133" s="61">
        <f t="shared" si="244"/>
        <v>0</v>
      </c>
      <c r="AH133" s="4">
        <f t="shared" ref="AH133:AI174" si="245">SUM(AF133,AD133,AB133,Z133,X133,V133,T133,R133,P133,N133,L133,J133,H133)</f>
        <v>0</v>
      </c>
      <c r="AI133" s="4">
        <f t="shared" si="245"/>
        <v>0</v>
      </c>
    </row>
    <row r="134" spans="1:35" s="7" customFormat="1">
      <c r="A134" s="19"/>
      <c r="B134" s="19"/>
      <c r="C134" s="68"/>
      <c r="D134" s="85"/>
      <c r="E134" s="104" t="s">
        <v>22</v>
      </c>
      <c r="F134" s="148"/>
      <c r="G134" s="156" t="s">
        <v>115</v>
      </c>
      <c r="H134" s="60">
        <f t="shared" ref="H134:AG134" si="246">SUM(H132:H133)</f>
        <v>0</v>
      </c>
      <c r="I134" s="60">
        <f t="shared" si="246"/>
        <v>0</v>
      </c>
      <c r="J134" s="60">
        <f t="shared" si="246"/>
        <v>0</v>
      </c>
      <c r="K134" s="60">
        <f t="shared" si="246"/>
        <v>0</v>
      </c>
      <c r="L134" s="60">
        <f t="shared" si="246"/>
        <v>0</v>
      </c>
      <c r="M134" s="60">
        <f t="shared" si="246"/>
        <v>0</v>
      </c>
      <c r="N134" s="60">
        <f t="shared" si="246"/>
        <v>0</v>
      </c>
      <c r="O134" s="60">
        <f t="shared" si="246"/>
        <v>0</v>
      </c>
      <c r="P134" s="60">
        <f t="shared" si="246"/>
        <v>0</v>
      </c>
      <c r="Q134" s="60">
        <f t="shared" si="246"/>
        <v>0</v>
      </c>
      <c r="R134" s="60">
        <f t="shared" si="246"/>
        <v>0</v>
      </c>
      <c r="S134" s="60">
        <f t="shared" si="246"/>
        <v>0</v>
      </c>
      <c r="T134" s="60">
        <f t="shared" si="246"/>
        <v>0</v>
      </c>
      <c r="U134" s="60">
        <f t="shared" si="246"/>
        <v>0</v>
      </c>
      <c r="V134" s="60">
        <f t="shared" si="246"/>
        <v>0</v>
      </c>
      <c r="W134" s="60">
        <f t="shared" si="246"/>
        <v>0</v>
      </c>
      <c r="X134" s="60">
        <f t="shared" si="246"/>
        <v>0</v>
      </c>
      <c r="Y134" s="60">
        <f t="shared" si="246"/>
        <v>0</v>
      </c>
      <c r="Z134" s="60">
        <f t="shared" si="246"/>
        <v>0</v>
      </c>
      <c r="AA134" s="60">
        <f t="shared" si="246"/>
        <v>0</v>
      </c>
      <c r="AB134" s="60">
        <f t="shared" si="246"/>
        <v>0</v>
      </c>
      <c r="AC134" s="60">
        <f t="shared" si="246"/>
        <v>0</v>
      </c>
      <c r="AD134" s="60">
        <f t="shared" si="246"/>
        <v>0</v>
      </c>
      <c r="AE134" s="60">
        <f t="shared" si="246"/>
        <v>0</v>
      </c>
      <c r="AF134" s="233">
        <f t="shared" si="246"/>
        <v>0</v>
      </c>
      <c r="AG134" s="60">
        <f t="shared" si="246"/>
        <v>0</v>
      </c>
      <c r="AH134" s="4">
        <f t="shared" si="245"/>
        <v>0</v>
      </c>
      <c r="AI134" s="4">
        <f t="shared" si="245"/>
        <v>0</v>
      </c>
    </row>
    <row r="135" spans="1:35">
      <c r="A135" s="13"/>
      <c r="B135" s="13"/>
      <c r="C135" s="26"/>
      <c r="D135" s="22" t="s">
        <v>42</v>
      </c>
      <c r="E135" s="88" t="s">
        <v>32</v>
      </c>
      <c r="F135" s="146">
        <v>104970</v>
      </c>
      <c r="G135" s="213" t="s">
        <v>115</v>
      </c>
      <c r="H135" s="1"/>
      <c r="I135" s="3">
        <f t="shared" ref="I135:K135" si="247">$F135*H135</f>
        <v>0</v>
      </c>
      <c r="J135" s="1"/>
      <c r="K135" s="3">
        <f t="shared" si="247"/>
        <v>0</v>
      </c>
      <c r="L135" s="1"/>
      <c r="M135" s="3">
        <f t="shared" ref="M135" si="248">$F135*L135</f>
        <v>0</v>
      </c>
      <c r="N135" s="1"/>
      <c r="O135" s="3">
        <f t="shared" ref="O135" si="249">$F135*N135</f>
        <v>0</v>
      </c>
      <c r="P135" s="1"/>
      <c r="Q135" s="3">
        <f t="shared" ref="Q135" si="250">$F135*P135</f>
        <v>0</v>
      </c>
      <c r="R135" s="1"/>
      <c r="S135" s="3">
        <f t="shared" ref="S135" si="251">$F135*R135</f>
        <v>0</v>
      </c>
      <c r="T135" s="1"/>
      <c r="U135" s="3">
        <f t="shared" ref="U135" si="252">$F135*T135</f>
        <v>0</v>
      </c>
      <c r="V135" s="1"/>
      <c r="W135" s="3">
        <f t="shared" ref="W135" si="253">$F135*V135</f>
        <v>0</v>
      </c>
      <c r="X135" s="1"/>
      <c r="Y135" s="3">
        <f t="shared" ref="Y135" si="254">$F135*X135</f>
        <v>0</v>
      </c>
      <c r="Z135" s="1"/>
      <c r="AA135" s="3">
        <f t="shared" ref="AA135" si="255">$F135*Z135</f>
        <v>0</v>
      </c>
      <c r="AB135" s="1"/>
      <c r="AC135" s="3">
        <f t="shared" ref="AC135" si="256">$F135*AB135</f>
        <v>0</v>
      </c>
      <c r="AD135" s="1"/>
      <c r="AE135" s="3">
        <f t="shared" ref="AE135" si="257">$F135*AD135</f>
        <v>0</v>
      </c>
      <c r="AF135" s="223"/>
      <c r="AG135" s="3">
        <f t="shared" ref="AG135" si="258">$F135*AF135</f>
        <v>0</v>
      </c>
      <c r="AH135" s="4">
        <f t="shared" si="245"/>
        <v>0</v>
      </c>
      <c r="AI135" s="4">
        <f t="shared" si="245"/>
        <v>0</v>
      </c>
    </row>
    <row r="136" spans="1:35">
      <c r="A136" s="13"/>
      <c r="B136" s="13"/>
      <c r="C136" s="26"/>
      <c r="D136" s="26"/>
      <c r="E136" s="88" t="s">
        <v>33</v>
      </c>
      <c r="F136" s="146"/>
      <c r="G136" s="213" t="s">
        <v>115</v>
      </c>
      <c r="H136" s="1"/>
      <c r="I136" s="3">
        <f>$F136*H136</f>
        <v>0</v>
      </c>
      <c r="J136" s="1"/>
      <c r="K136" s="3">
        <f>$F136*J136</f>
        <v>0</v>
      </c>
      <c r="L136" s="1"/>
      <c r="M136" s="3">
        <f>$F136*L136</f>
        <v>0</v>
      </c>
      <c r="N136" s="1"/>
      <c r="O136" s="3">
        <f>$F136*N136</f>
        <v>0</v>
      </c>
      <c r="P136" s="1"/>
      <c r="Q136" s="3">
        <f>$F136*P136</f>
        <v>0</v>
      </c>
      <c r="R136" s="1"/>
      <c r="S136" s="3">
        <f>$F136*R136</f>
        <v>0</v>
      </c>
      <c r="T136" s="1"/>
      <c r="U136" s="3">
        <f>$F136*T136</f>
        <v>0</v>
      </c>
      <c r="V136" s="1"/>
      <c r="W136" s="3">
        <f>$F136*V136</f>
        <v>0</v>
      </c>
      <c r="X136" s="1"/>
      <c r="Y136" s="3">
        <f>$F136*X136</f>
        <v>0</v>
      </c>
      <c r="Z136" s="1"/>
      <c r="AA136" s="3">
        <f>$F136*Z136</f>
        <v>0</v>
      </c>
      <c r="AB136" s="1"/>
      <c r="AC136" s="3">
        <f>$F136*AB136</f>
        <v>0</v>
      </c>
      <c r="AD136" s="1"/>
      <c r="AE136" s="3">
        <f>$F136*AD136</f>
        <v>0</v>
      </c>
      <c r="AF136" s="223"/>
      <c r="AG136" s="3">
        <f>$F136*AF136</f>
        <v>0</v>
      </c>
      <c r="AH136" s="4">
        <f t="shared" si="245"/>
        <v>0</v>
      </c>
      <c r="AI136" s="4">
        <f t="shared" si="245"/>
        <v>0</v>
      </c>
    </row>
    <row r="137" spans="1:35">
      <c r="A137" s="13"/>
      <c r="B137" s="13"/>
      <c r="C137" s="26"/>
      <c r="D137" s="69"/>
      <c r="E137" s="124" t="s">
        <v>22</v>
      </c>
      <c r="F137" s="147"/>
      <c r="G137" s="155" t="s">
        <v>115</v>
      </c>
      <c r="H137" s="129">
        <f t="shared" ref="H137:AG137" si="259">SUM(H135:H136)</f>
        <v>0</v>
      </c>
      <c r="I137" s="129">
        <f t="shared" si="259"/>
        <v>0</v>
      </c>
      <c r="J137" s="129">
        <f t="shared" si="259"/>
        <v>0</v>
      </c>
      <c r="K137" s="129">
        <f t="shared" si="259"/>
        <v>0</v>
      </c>
      <c r="L137" s="129">
        <f t="shared" si="259"/>
        <v>0</v>
      </c>
      <c r="M137" s="129">
        <f t="shared" si="259"/>
        <v>0</v>
      </c>
      <c r="N137" s="129">
        <f t="shared" si="259"/>
        <v>0</v>
      </c>
      <c r="O137" s="129">
        <f t="shared" si="259"/>
        <v>0</v>
      </c>
      <c r="P137" s="129">
        <f t="shared" si="259"/>
        <v>0</v>
      </c>
      <c r="Q137" s="129">
        <f t="shared" si="259"/>
        <v>0</v>
      </c>
      <c r="R137" s="129">
        <f t="shared" si="259"/>
        <v>0</v>
      </c>
      <c r="S137" s="129">
        <f t="shared" si="259"/>
        <v>0</v>
      </c>
      <c r="T137" s="129">
        <f t="shared" si="259"/>
        <v>0</v>
      </c>
      <c r="U137" s="129">
        <f t="shared" si="259"/>
        <v>0</v>
      </c>
      <c r="V137" s="129">
        <f t="shared" si="259"/>
        <v>0</v>
      </c>
      <c r="W137" s="129">
        <f t="shared" si="259"/>
        <v>0</v>
      </c>
      <c r="X137" s="129">
        <f t="shared" si="259"/>
        <v>0</v>
      </c>
      <c r="Y137" s="129">
        <f t="shared" si="259"/>
        <v>0</v>
      </c>
      <c r="Z137" s="129">
        <f t="shared" si="259"/>
        <v>0</v>
      </c>
      <c r="AA137" s="129">
        <f t="shared" si="259"/>
        <v>0</v>
      </c>
      <c r="AB137" s="129">
        <f t="shared" si="259"/>
        <v>0</v>
      </c>
      <c r="AC137" s="129">
        <f t="shared" si="259"/>
        <v>0</v>
      </c>
      <c r="AD137" s="129">
        <f t="shared" si="259"/>
        <v>0</v>
      </c>
      <c r="AE137" s="129">
        <f t="shared" si="259"/>
        <v>0</v>
      </c>
      <c r="AF137" s="224">
        <f t="shared" si="259"/>
        <v>0</v>
      </c>
      <c r="AG137" s="129">
        <f t="shared" si="259"/>
        <v>0</v>
      </c>
      <c r="AH137" s="129">
        <f t="shared" si="245"/>
        <v>0</v>
      </c>
      <c r="AI137" s="129">
        <f t="shared" si="245"/>
        <v>0</v>
      </c>
    </row>
    <row r="138" spans="1:35">
      <c r="A138" s="13"/>
      <c r="B138" s="23"/>
      <c r="C138" s="26"/>
      <c r="D138" s="87" t="s">
        <v>61</v>
      </c>
      <c r="E138" s="272" t="s">
        <v>229</v>
      </c>
      <c r="F138" s="253">
        <v>26100</v>
      </c>
      <c r="G138" s="213" t="s">
        <v>115</v>
      </c>
      <c r="H138" s="250"/>
      <c r="I138" s="3">
        <f t="shared" ref="I138:K139" si="260">$F138*H138</f>
        <v>0</v>
      </c>
      <c r="J138" s="1"/>
      <c r="K138" s="3">
        <f t="shared" si="260"/>
        <v>0</v>
      </c>
      <c r="L138" s="1"/>
      <c r="M138" s="3">
        <f t="shared" ref="M138:M139" si="261">$F138*L138</f>
        <v>0</v>
      </c>
      <c r="N138" s="1"/>
      <c r="O138" s="3">
        <f t="shared" ref="O138:O139" si="262">$F138*N138</f>
        <v>0</v>
      </c>
      <c r="P138" s="1"/>
      <c r="Q138" s="3">
        <f t="shared" ref="Q138:Q139" si="263">$F138*P138</f>
        <v>0</v>
      </c>
      <c r="R138" s="1"/>
      <c r="S138" s="3">
        <f t="shared" ref="S138:S139" si="264">$F138*R138</f>
        <v>0</v>
      </c>
      <c r="T138" s="1"/>
      <c r="U138" s="3">
        <f t="shared" ref="U138:U139" si="265">$F138*T138</f>
        <v>0</v>
      </c>
      <c r="V138" s="1"/>
      <c r="W138" s="3">
        <f t="shared" ref="W138:W139" si="266">$F138*V138</f>
        <v>0</v>
      </c>
      <c r="X138" s="1"/>
      <c r="Y138" s="3">
        <f t="shared" ref="Y138:Y139" si="267">$F138*X138</f>
        <v>0</v>
      </c>
      <c r="Z138" s="1"/>
      <c r="AA138" s="3">
        <f t="shared" ref="AA138:AA139" si="268">$F138*Z138</f>
        <v>0</v>
      </c>
      <c r="AB138" s="1"/>
      <c r="AC138" s="3">
        <f t="shared" ref="AC138:AC139" si="269">$F138*AB138</f>
        <v>0</v>
      </c>
      <c r="AD138" s="1"/>
      <c r="AE138" s="3">
        <f t="shared" ref="AE138:AE139" si="270">$F138*AD138</f>
        <v>0</v>
      </c>
      <c r="AF138" s="223"/>
      <c r="AG138" s="3">
        <f t="shared" ref="AG138:AG139" si="271">$F138*AF138</f>
        <v>0</v>
      </c>
      <c r="AH138" s="4">
        <f t="shared" si="245"/>
        <v>0</v>
      </c>
      <c r="AI138" s="4">
        <f t="shared" si="245"/>
        <v>0</v>
      </c>
    </row>
    <row r="139" spans="1:35">
      <c r="A139" s="13"/>
      <c r="B139" s="13"/>
      <c r="C139" s="26"/>
      <c r="D139" s="26"/>
      <c r="E139" s="272" t="s">
        <v>230</v>
      </c>
      <c r="F139" s="253">
        <v>13050</v>
      </c>
      <c r="G139" s="213" t="s">
        <v>115</v>
      </c>
      <c r="H139" s="250"/>
      <c r="I139" s="3">
        <f t="shared" si="260"/>
        <v>0</v>
      </c>
      <c r="J139" s="1"/>
      <c r="K139" s="3">
        <f t="shared" si="260"/>
        <v>0</v>
      </c>
      <c r="L139" s="1"/>
      <c r="M139" s="3">
        <f t="shared" si="261"/>
        <v>0</v>
      </c>
      <c r="N139" s="1"/>
      <c r="O139" s="3">
        <f t="shared" si="262"/>
        <v>0</v>
      </c>
      <c r="P139" s="1"/>
      <c r="Q139" s="3">
        <f t="shared" si="263"/>
        <v>0</v>
      </c>
      <c r="R139" s="1"/>
      <c r="S139" s="3">
        <f t="shared" si="264"/>
        <v>0</v>
      </c>
      <c r="T139" s="1"/>
      <c r="U139" s="3">
        <f t="shared" si="265"/>
        <v>0</v>
      </c>
      <c r="V139" s="1"/>
      <c r="W139" s="3">
        <f t="shared" si="266"/>
        <v>0</v>
      </c>
      <c r="X139" s="1"/>
      <c r="Y139" s="3">
        <f t="shared" si="267"/>
        <v>0</v>
      </c>
      <c r="Z139" s="1"/>
      <c r="AA139" s="3">
        <f t="shared" si="268"/>
        <v>0</v>
      </c>
      <c r="AB139" s="1"/>
      <c r="AC139" s="3">
        <f t="shared" si="269"/>
        <v>0</v>
      </c>
      <c r="AD139" s="1"/>
      <c r="AE139" s="3">
        <f t="shared" si="270"/>
        <v>0</v>
      </c>
      <c r="AF139" s="223"/>
      <c r="AG139" s="3">
        <f t="shared" si="271"/>
        <v>0</v>
      </c>
      <c r="AH139" s="4">
        <f t="shared" si="245"/>
        <v>0</v>
      </c>
      <c r="AI139" s="4">
        <f t="shared" si="245"/>
        <v>0</v>
      </c>
    </row>
    <row r="140" spans="1:35">
      <c r="A140" s="13"/>
      <c r="B140" s="13"/>
      <c r="C140" s="69"/>
      <c r="D140" s="69"/>
      <c r="E140" s="124" t="s">
        <v>22</v>
      </c>
      <c r="F140" s="147"/>
      <c r="G140" s="155" t="s">
        <v>115</v>
      </c>
      <c r="H140" s="129">
        <f t="shared" ref="H140:AG140" si="272">SUM(H138:H139)</f>
        <v>0</v>
      </c>
      <c r="I140" s="129">
        <f t="shared" si="272"/>
        <v>0</v>
      </c>
      <c r="J140" s="129">
        <f t="shared" si="272"/>
        <v>0</v>
      </c>
      <c r="K140" s="129">
        <f t="shared" si="272"/>
        <v>0</v>
      </c>
      <c r="L140" s="129">
        <f t="shared" si="272"/>
        <v>0</v>
      </c>
      <c r="M140" s="129">
        <f t="shared" si="272"/>
        <v>0</v>
      </c>
      <c r="N140" s="129">
        <f t="shared" si="272"/>
        <v>0</v>
      </c>
      <c r="O140" s="129">
        <f t="shared" si="272"/>
        <v>0</v>
      </c>
      <c r="P140" s="129">
        <f t="shared" si="272"/>
        <v>0</v>
      </c>
      <c r="Q140" s="129">
        <f t="shared" si="272"/>
        <v>0</v>
      </c>
      <c r="R140" s="129">
        <f t="shared" si="272"/>
        <v>0</v>
      </c>
      <c r="S140" s="129">
        <f t="shared" si="272"/>
        <v>0</v>
      </c>
      <c r="T140" s="129">
        <f t="shared" si="272"/>
        <v>0</v>
      </c>
      <c r="U140" s="129">
        <f t="shared" si="272"/>
        <v>0</v>
      </c>
      <c r="V140" s="129">
        <f t="shared" si="272"/>
        <v>0</v>
      </c>
      <c r="W140" s="129">
        <f t="shared" si="272"/>
        <v>0</v>
      </c>
      <c r="X140" s="129">
        <f t="shared" si="272"/>
        <v>0</v>
      </c>
      <c r="Y140" s="129">
        <f t="shared" si="272"/>
        <v>0</v>
      </c>
      <c r="Z140" s="129">
        <f t="shared" si="272"/>
        <v>0</v>
      </c>
      <c r="AA140" s="129">
        <f t="shared" si="272"/>
        <v>0</v>
      </c>
      <c r="AB140" s="129">
        <f t="shared" si="272"/>
        <v>0</v>
      </c>
      <c r="AC140" s="129">
        <f t="shared" si="272"/>
        <v>0</v>
      </c>
      <c r="AD140" s="129">
        <f t="shared" si="272"/>
        <v>0</v>
      </c>
      <c r="AE140" s="129">
        <f t="shared" si="272"/>
        <v>0</v>
      </c>
      <c r="AF140" s="224">
        <f t="shared" si="272"/>
        <v>0</v>
      </c>
      <c r="AG140" s="129">
        <f t="shared" si="272"/>
        <v>0</v>
      </c>
      <c r="AH140" s="129">
        <f t="shared" si="245"/>
        <v>0</v>
      </c>
      <c r="AI140" s="129">
        <f t="shared" si="245"/>
        <v>0</v>
      </c>
    </row>
    <row r="141" spans="1:35">
      <c r="A141" s="13"/>
      <c r="B141" s="13"/>
      <c r="C141" s="22" t="s">
        <v>43</v>
      </c>
      <c r="D141" s="22" t="s">
        <v>133</v>
      </c>
      <c r="E141" s="88" t="s">
        <v>32</v>
      </c>
      <c r="F141" s="253">
        <v>5500</v>
      </c>
      <c r="G141" s="213" t="s">
        <v>115</v>
      </c>
      <c r="H141" s="1"/>
      <c r="I141" s="3">
        <f t="shared" ref="I141:K142" si="273">$F141*H141</f>
        <v>0</v>
      </c>
      <c r="J141" s="1"/>
      <c r="K141" s="3">
        <f t="shared" si="273"/>
        <v>0</v>
      </c>
      <c r="L141" s="1"/>
      <c r="M141" s="3">
        <f t="shared" ref="M141:M142" si="274">$F141*L141</f>
        <v>0</v>
      </c>
      <c r="N141" s="1"/>
      <c r="O141" s="3">
        <f t="shared" ref="O141:O142" si="275">$F141*N141</f>
        <v>0</v>
      </c>
      <c r="P141" s="1"/>
      <c r="Q141" s="3">
        <f t="shared" ref="Q141:Q142" si="276">$F141*P141</f>
        <v>0</v>
      </c>
      <c r="R141" s="1"/>
      <c r="S141" s="3">
        <f t="shared" ref="S141:S142" si="277">$F141*R141</f>
        <v>0</v>
      </c>
      <c r="T141" s="1"/>
      <c r="U141" s="3">
        <f t="shared" ref="U141:U142" si="278">$F141*T141</f>
        <v>0</v>
      </c>
      <c r="V141" s="1"/>
      <c r="W141" s="3">
        <f t="shared" ref="W141:W142" si="279">$F141*V141</f>
        <v>0</v>
      </c>
      <c r="X141" s="395"/>
      <c r="Y141" s="3">
        <f t="shared" ref="Y141:Y142" si="280">$F141*X141</f>
        <v>0</v>
      </c>
      <c r="Z141" s="1"/>
      <c r="AA141" s="3">
        <f t="shared" ref="AA141:AA142" si="281">$F141*Z141</f>
        <v>0</v>
      </c>
      <c r="AB141" s="1"/>
      <c r="AC141" s="3">
        <f t="shared" ref="AC141:AC142" si="282">$F141*AB141</f>
        <v>0</v>
      </c>
      <c r="AD141" s="1"/>
      <c r="AE141" s="3">
        <f t="shared" ref="AE141:AE142" si="283">$F141*AD141</f>
        <v>0</v>
      </c>
      <c r="AF141" s="223"/>
      <c r="AG141" s="3">
        <f t="shared" ref="AG141:AG142" si="284">$F141*AF141</f>
        <v>0</v>
      </c>
      <c r="AH141" s="4">
        <f t="shared" si="245"/>
        <v>0</v>
      </c>
      <c r="AI141" s="4">
        <f t="shared" si="245"/>
        <v>0</v>
      </c>
    </row>
    <row r="142" spans="1:35">
      <c r="A142" s="13"/>
      <c r="B142" s="13"/>
      <c r="C142" s="26"/>
      <c r="D142" s="26"/>
      <c r="E142" s="88" t="s">
        <v>33</v>
      </c>
      <c r="F142" s="146"/>
      <c r="G142" s="213" t="s">
        <v>115</v>
      </c>
      <c r="H142" s="1"/>
      <c r="I142" s="3">
        <f t="shared" si="273"/>
        <v>0</v>
      </c>
      <c r="J142" s="1"/>
      <c r="K142" s="3">
        <f t="shared" si="273"/>
        <v>0</v>
      </c>
      <c r="L142" s="1"/>
      <c r="M142" s="3">
        <f t="shared" si="274"/>
        <v>0</v>
      </c>
      <c r="N142" s="1"/>
      <c r="O142" s="3">
        <f t="shared" si="275"/>
        <v>0</v>
      </c>
      <c r="P142" s="1"/>
      <c r="Q142" s="3">
        <f t="shared" si="276"/>
        <v>0</v>
      </c>
      <c r="R142" s="1"/>
      <c r="S142" s="3">
        <f t="shared" si="277"/>
        <v>0</v>
      </c>
      <c r="T142" s="1"/>
      <c r="U142" s="3">
        <f t="shared" si="278"/>
        <v>0</v>
      </c>
      <c r="V142" s="1"/>
      <c r="W142" s="3">
        <f t="shared" si="279"/>
        <v>0</v>
      </c>
      <c r="X142" s="1"/>
      <c r="Y142" s="3">
        <f t="shared" si="280"/>
        <v>0</v>
      </c>
      <c r="Z142" s="1"/>
      <c r="AA142" s="3">
        <f t="shared" si="281"/>
        <v>0</v>
      </c>
      <c r="AB142" s="1"/>
      <c r="AC142" s="3">
        <f t="shared" si="282"/>
        <v>0</v>
      </c>
      <c r="AD142" s="1"/>
      <c r="AE142" s="3">
        <f t="shared" si="283"/>
        <v>0</v>
      </c>
      <c r="AF142" s="223"/>
      <c r="AG142" s="3">
        <f t="shared" si="284"/>
        <v>0</v>
      </c>
      <c r="AH142" s="4">
        <f t="shared" si="245"/>
        <v>0</v>
      </c>
      <c r="AI142" s="4">
        <f t="shared" si="245"/>
        <v>0</v>
      </c>
    </row>
    <row r="143" spans="1:35">
      <c r="A143" s="13"/>
      <c r="B143" s="13"/>
      <c r="C143" s="69"/>
      <c r="D143" s="69"/>
      <c r="E143" s="124" t="s">
        <v>22</v>
      </c>
      <c r="F143" s="142"/>
      <c r="G143" s="155" t="s">
        <v>115</v>
      </c>
      <c r="H143" s="129">
        <f t="shared" ref="H143:AG143" si="285">SUM(H141:H142)</f>
        <v>0</v>
      </c>
      <c r="I143" s="129">
        <f t="shared" si="285"/>
        <v>0</v>
      </c>
      <c r="J143" s="129">
        <f t="shared" si="285"/>
        <v>0</v>
      </c>
      <c r="K143" s="129">
        <f t="shared" si="285"/>
        <v>0</v>
      </c>
      <c r="L143" s="129">
        <f t="shared" si="285"/>
        <v>0</v>
      </c>
      <c r="M143" s="129">
        <f t="shared" si="285"/>
        <v>0</v>
      </c>
      <c r="N143" s="129">
        <f t="shared" si="285"/>
        <v>0</v>
      </c>
      <c r="O143" s="129">
        <f t="shared" si="285"/>
        <v>0</v>
      </c>
      <c r="P143" s="129">
        <f t="shared" si="285"/>
        <v>0</v>
      </c>
      <c r="Q143" s="129">
        <f t="shared" si="285"/>
        <v>0</v>
      </c>
      <c r="R143" s="129">
        <f t="shared" si="285"/>
        <v>0</v>
      </c>
      <c r="S143" s="129">
        <f t="shared" si="285"/>
        <v>0</v>
      </c>
      <c r="T143" s="129">
        <f t="shared" si="285"/>
        <v>0</v>
      </c>
      <c r="U143" s="129">
        <f t="shared" si="285"/>
        <v>0</v>
      </c>
      <c r="V143" s="129">
        <f t="shared" si="285"/>
        <v>0</v>
      </c>
      <c r="W143" s="129">
        <f t="shared" si="285"/>
        <v>0</v>
      </c>
      <c r="X143" s="129">
        <f t="shared" si="285"/>
        <v>0</v>
      </c>
      <c r="Y143" s="129">
        <f t="shared" si="285"/>
        <v>0</v>
      </c>
      <c r="Z143" s="129">
        <f t="shared" si="285"/>
        <v>0</v>
      </c>
      <c r="AA143" s="129">
        <f t="shared" si="285"/>
        <v>0</v>
      </c>
      <c r="AB143" s="129">
        <f t="shared" si="285"/>
        <v>0</v>
      </c>
      <c r="AC143" s="129">
        <f t="shared" si="285"/>
        <v>0</v>
      </c>
      <c r="AD143" s="129">
        <f t="shared" si="285"/>
        <v>0</v>
      </c>
      <c r="AE143" s="129">
        <f t="shared" si="285"/>
        <v>0</v>
      </c>
      <c r="AF143" s="224">
        <f t="shared" si="285"/>
        <v>0</v>
      </c>
      <c r="AG143" s="129">
        <f t="shared" si="285"/>
        <v>0</v>
      </c>
      <c r="AH143" s="129">
        <f t="shared" si="245"/>
        <v>0</v>
      </c>
      <c r="AI143" s="129">
        <f t="shared" si="245"/>
        <v>0</v>
      </c>
    </row>
    <row r="144" spans="1:35">
      <c r="A144" s="13"/>
      <c r="B144" s="13"/>
      <c r="C144" s="22" t="s">
        <v>44</v>
      </c>
      <c r="D144" s="143" t="s">
        <v>146</v>
      </c>
      <c r="E144" s="51"/>
      <c r="F144" s="5"/>
      <c r="G144" s="154" t="s">
        <v>115</v>
      </c>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22"/>
      <c r="AG144" s="2"/>
      <c r="AH144" s="4">
        <f t="shared" si="245"/>
        <v>0</v>
      </c>
      <c r="AI144" s="4">
        <f t="shared" si="245"/>
        <v>0</v>
      </c>
    </row>
    <row r="145" spans="1:35">
      <c r="A145" s="13"/>
      <c r="B145" s="13"/>
      <c r="C145" s="26"/>
      <c r="D145" s="143" t="s">
        <v>144</v>
      </c>
      <c r="E145" s="51"/>
      <c r="F145" s="5"/>
      <c r="G145" s="154" t="s">
        <v>115</v>
      </c>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22"/>
      <c r="AG145" s="2"/>
      <c r="AH145" s="4">
        <f t="shared" si="245"/>
        <v>0</v>
      </c>
      <c r="AI145" s="4">
        <f t="shared" si="245"/>
        <v>0</v>
      </c>
    </row>
    <row r="146" spans="1:35">
      <c r="A146" s="13"/>
      <c r="B146" s="13"/>
      <c r="C146" s="26"/>
      <c r="D146" s="143" t="s">
        <v>145</v>
      </c>
      <c r="E146" s="51"/>
      <c r="F146" s="5"/>
      <c r="G146" s="154" t="s">
        <v>115</v>
      </c>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22"/>
      <c r="AG146" s="2"/>
      <c r="AH146" s="4">
        <f t="shared" si="245"/>
        <v>0</v>
      </c>
      <c r="AI146" s="4">
        <f t="shared" si="245"/>
        <v>0</v>
      </c>
    </row>
    <row r="147" spans="1:35">
      <c r="A147" s="13"/>
      <c r="B147" s="13"/>
      <c r="C147" s="69"/>
      <c r="D147" s="88"/>
      <c r="E147" s="124" t="s">
        <v>22</v>
      </c>
      <c r="F147" s="142"/>
      <c r="G147" s="155" t="s">
        <v>115</v>
      </c>
      <c r="H147" s="129">
        <f t="shared" ref="H147:AG147" si="286">SUM(H144:H146)</f>
        <v>0</v>
      </c>
      <c r="I147" s="129">
        <f t="shared" si="286"/>
        <v>0</v>
      </c>
      <c r="J147" s="129">
        <f t="shared" si="286"/>
        <v>0</v>
      </c>
      <c r="K147" s="129">
        <f t="shared" si="286"/>
        <v>0</v>
      </c>
      <c r="L147" s="129">
        <f t="shared" si="286"/>
        <v>0</v>
      </c>
      <c r="M147" s="129">
        <f t="shared" si="286"/>
        <v>0</v>
      </c>
      <c r="N147" s="129">
        <f t="shared" si="286"/>
        <v>0</v>
      </c>
      <c r="O147" s="129">
        <f t="shared" si="286"/>
        <v>0</v>
      </c>
      <c r="P147" s="129">
        <f t="shared" si="286"/>
        <v>0</v>
      </c>
      <c r="Q147" s="129">
        <f t="shared" si="286"/>
        <v>0</v>
      </c>
      <c r="R147" s="129">
        <f t="shared" si="286"/>
        <v>0</v>
      </c>
      <c r="S147" s="129">
        <f t="shared" si="286"/>
        <v>0</v>
      </c>
      <c r="T147" s="129">
        <f t="shared" si="286"/>
        <v>0</v>
      </c>
      <c r="U147" s="129">
        <f t="shared" si="286"/>
        <v>0</v>
      </c>
      <c r="V147" s="129">
        <f t="shared" si="286"/>
        <v>0</v>
      </c>
      <c r="W147" s="129">
        <f t="shared" si="286"/>
        <v>0</v>
      </c>
      <c r="X147" s="129">
        <f t="shared" si="286"/>
        <v>0</v>
      </c>
      <c r="Y147" s="129">
        <f t="shared" si="286"/>
        <v>0</v>
      </c>
      <c r="Z147" s="129">
        <f t="shared" si="286"/>
        <v>0</v>
      </c>
      <c r="AA147" s="129">
        <f t="shared" si="286"/>
        <v>0</v>
      </c>
      <c r="AB147" s="129">
        <f t="shared" si="286"/>
        <v>0</v>
      </c>
      <c r="AC147" s="129">
        <f t="shared" si="286"/>
        <v>0</v>
      </c>
      <c r="AD147" s="129">
        <f t="shared" si="286"/>
        <v>0</v>
      </c>
      <c r="AE147" s="129">
        <f t="shared" si="286"/>
        <v>0</v>
      </c>
      <c r="AF147" s="224">
        <f t="shared" si="286"/>
        <v>0</v>
      </c>
      <c r="AG147" s="129">
        <f t="shared" si="286"/>
        <v>0</v>
      </c>
      <c r="AH147" s="129">
        <f t="shared" si="245"/>
        <v>0</v>
      </c>
      <c r="AI147" s="129">
        <f t="shared" si="245"/>
        <v>0</v>
      </c>
    </row>
    <row r="148" spans="1:35" s="480" customFormat="1">
      <c r="A148" s="477"/>
      <c r="B148" s="477"/>
      <c r="C148" s="397" t="s">
        <v>378</v>
      </c>
      <c r="D148" s="478"/>
      <c r="E148" s="479" t="s">
        <v>22</v>
      </c>
      <c r="F148" s="147"/>
      <c r="G148" s="155" t="s">
        <v>115</v>
      </c>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22"/>
      <c r="AG148" s="2"/>
      <c r="AH148" s="4">
        <f>SUM(AF148,AD148,AB148,Z148,X148,V148,T148,R148,P148,N148,L148,J148,H148)</f>
        <v>0</v>
      </c>
      <c r="AI148" s="4">
        <f>SUM(AG148,AE148,AC148,AA148,Y148,W148,U148,S148,Q148,O148,M148,K148,I148)</f>
        <v>0</v>
      </c>
    </row>
    <row r="149" spans="1:35">
      <c r="A149" s="13"/>
      <c r="B149" s="13"/>
      <c r="C149" s="89" t="s">
        <v>94</v>
      </c>
      <c r="D149" s="73"/>
      <c r="E149" s="124" t="s">
        <v>22</v>
      </c>
      <c r="F149" s="142"/>
      <c r="G149" s="155" t="s">
        <v>115</v>
      </c>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22"/>
      <c r="AG149" s="2"/>
      <c r="AH149" s="4">
        <f t="shared" si="245"/>
        <v>0</v>
      </c>
      <c r="AI149" s="4">
        <f t="shared" si="245"/>
        <v>0</v>
      </c>
    </row>
    <row r="150" spans="1:35">
      <c r="A150" s="13"/>
      <c r="B150" s="13"/>
      <c r="C150" s="88" t="s">
        <v>85</v>
      </c>
      <c r="D150" s="88"/>
      <c r="E150" s="124" t="s">
        <v>22</v>
      </c>
      <c r="F150" s="142"/>
      <c r="G150" s="155" t="s">
        <v>115</v>
      </c>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22"/>
      <c r="AG150" s="2"/>
      <c r="AH150" s="4">
        <f t="shared" si="245"/>
        <v>0</v>
      </c>
      <c r="AI150" s="4">
        <f t="shared" si="245"/>
        <v>0</v>
      </c>
    </row>
    <row r="151" spans="1:35">
      <c r="A151" s="13"/>
      <c r="B151" s="13"/>
      <c r="C151" s="26" t="s">
        <v>99</v>
      </c>
      <c r="D151" s="26" t="s">
        <v>132</v>
      </c>
      <c r="E151" s="88" t="s">
        <v>32</v>
      </c>
      <c r="F151" s="253">
        <v>870</v>
      </c>
      <c r="G151" s="213" t="s">
        <v>115</v>
      </c>
      <c r="H151" s="250"/>
      <c r="I151" s="3">
        <f>$F151*H151</f>
        <v>0</v>
      </c>
      <c r="J151" s="1"/>
      <c r="K151" s="3">
        <f>$F151*J151</f>
        <v>0</v>
      </c>
      <c r="L151" s="1"/>
      <c r="M151" s="3">
        <f>$F151*L151</f>
        <v>0</v>
      </c>
      <c r="N151" s="1"/>
      <c r="O151" s="3">
        <f>$F151*N151</f>
        <v>0</v>
      </c>
      <c r="P151" s="1"/>
      <c r="Q151" s="3">
        <f>$F151*P151</f>
        <v>0</v>
      </c>
      <c r="R151" s="1"/>
      <c r="S151" s="3">
        <f>$F151*R151</f>
        <v>0</v>
      </c>
      <c r="T151" s="1"/>
      <c r="U151" s="3">
        <f>$F151*T151</f>
        <v>0</v>
      </c>
      <c r="V151" s="1"/>
      <c r="W151" s="3">
        <f>$F151*V151</f>
        <v>0</v>
      </c>
      <c r="X151" s="1"/>
      <c r="Y151" s="3">
        <f>$F151*X151</f>
        <v>0</v>
      </c>
      <c r="Z151" s="1"/>
      <c r="AA151" s="3">
        <f>$F151*Z151</f>
        <v>0</v>
      </c>
      <c r="AB151" s="1"/>
      <c r="AC151" s="3">
        <f>$F151*AB151</f>
        <v>0</v>
      </c>
      <c r="AD151" s="1"/>
      <c r="AE151" s="3">
        <f>$F151*AD151</f>
        <v>0</v>
      </c>
      <c r="AF151" s="223"/>
      <c r="AG151" s="3">
        <f>$F151*AF151</f>
        <v>0</v>
      </c>
      <c r="AH151" s="4">
        <f t="shared" si="245"/>
        <v>0</v>
      </c>
      <c r="AI151" s="4">
        <f t="shared" si="245"/>
        <v>0</v>
      </c>
    </row>
    <row r="152" spans="1:35">
      <c r="A152" s="13"/>
      <c r="B152" s="13"/>
      <c r="C152" s="26"/>
      <c r="D152" s="26"/>
      <c r="E152" s="88" t="s">
        <v>33</v>
      </c>
      <c r="F152" s="149"/>
      <c r="G152" s="213" t="s">
        <v>115</v>
      </c>
      <c r="H152" s="1"/>
      <c r="I152" s="3">
        <f>$F152*H152</f>
        <v>0</v>
      </c>
      <c r="J152" s="1"/>
      <c r="K152" s="3">
        <f>$F152*J152</f>
        <v>0</v>
      </c>
      <c r="L152" s="1"/>
      <c r="M152" s="3">
        <f>$F152*L152</f>
        <v>0</v>
      </c>
      <c r="N152" s="1"/>
      <c r="O152" s="3">
        <f>$F152*N152</f>
        <v>0</v>
      </c>
      <c r="P152" s="1"/>
      <c r="Q152" s="3">
        <f>$F152*P152</f>
        <v>0</v>
      </c>
      <c r="R152" s="1"/>
      <c r="S152" s="3">
        <f>$F152*R152</f>
        <v>0</v>
      </c>
      <c r="T152" s="1"/>
      <c r="U152" s="3">
        <f>$F152*T152</f>
        <v>0</v>
      </c>
      <c r="V152" s="1"/>
      <c r="W152" s="3">
        <f>$F152*V152</f>
        <v>0</v>
      </c>
      <c r="X152" s="1"/>
      <c r="Y152" s="3">
        <f>$F152*X152</f>
        <v>0</v>
      </c>
      <c r="Z152" s="1"/>
      <c r="AA152" s="3">
        <f>$F152*Z152</f>
        <v>0</v>
      </c>
      <c r="AB152" s="1"/>
      <c r="AC152" s="3">
        <f>$F152*AB152</f>
        <v>0</v>
      </c>
      <c r="AD152" s="1"/>
      <c r="AE152" s="3">
        <f>$F152*AD152</f>
        <v>0</v>
      </c>
      <c r="AF152" s="223"/>
      <c r="AG152" s="3">
        <f>$F152*AF152</f>
        <v>0</v>
      </c>
      <c r="AH152" s="4">
        <f t="shared" si="245"/>
        <v>0</v>
      </c>
      <c r="AI152" s="4">
        <f t="shared" si="245"/>
        <v>0</v>
      </c>
    </row>
    <row r="153" spans="1:35">
      <c r="A153" s="13"/>
      <c r="B153" s="13"/>
      <c r="C153" s="69"/>
      <c r="D153" s="69"/>
      <c r="E153" s="124" t="s">
        <v>22</v>
      </c>
      <c r="F153" s="142"/>
      <c r="G153" s="155" t="s">
        <v>115</v>
      </c>
      <c r="H153" s="129">
        <f t="shared" ref="H153:AG153" si="287">SUM(H151:H152)</f>
        <v>0</v>
      </c>
      <c r="I153" s="129">
        <f t="shared" si="287"/>
        <v>0</v>
      </c>
      <c r="J153" s="129">
        <f t="shared" si="287"/>
        <v>0</v>
      </c>
      <c r="K153" s="129">
        <f t="shared" si="287"/>
        <v>0</v>
      </c>
      <c r="L153" s="129">
        <f t="shared" si="287"/>
        <v>0</v>
      </c>
      <c r="M153" s="129">
        <f t="shared" si="287"/>
        <v>0</v>
      </c>
      <c r="N153" s="129">
        <f t="shared" si="287"/>
        <v>0</v>
      </c>
      <c r="O153" s="129">
        <f t="shared" si="287"/>
        <v>0</v>
      </c>
      <c r="P153" s="129">
        <f t="shared" si="287"/>
        <v>0</v>
      </c>
      <c r="Q153" s="129">
        <f t="shared" si="287"/>
        <v>0</v>
      </c>
      <c r="R153" s="129">
        <f t="shared" si="287"/>
        <v>0</v>
      </c>
      <c r="S153" s="129">
        <f t="shared" si="287"/>
        <v>0</v>
      </c>
      <c r="T153" s="129">
        <f t="shared" si="287"/>
        <v>0</v>
      </c>
      <c r="U153" s="129">
        <f t="shared" si="287"/>
        <v>0</v>
      </c>
      <c r="V153" s="129">
        <f t="shared" si="287"/>
        <v>0</v>
      </c>
      <c r="W153" s="129">
        <f t="shared" si="287"/>
        <v>0</v>
      </c>
      <c r="X153" s="129">
        <f t="shared" si="287"/>
        <v>0</v>
      </c>
      <c r="Y153" s="129">
        <f t="shared" si="287"/>
        <v>0</v>
      </c>
      <c r="Z153" s="129">
        <f t="shared" si="287"/>
        <v>0</v>
      </c>
      <c r="AA153" s="129">
        <f t="shared" si="287"/>
        <v>0</v>
      </c>
      <c r="AB153" s="129">
        <f t="shared" si="287"/>
        <v>0</v>
      </c>
      <c r="AC153" s="129">
        <f t="shared" si="287"/>
        <v>0</v>
      </c>
      <c r="AD153" s="129">
        <f t="shared" si="287"/>
        <v>0</v>
      </c>
      <c r="AE153" s="129">
        <f t="shared" si="287"/>
        <v>0</v>
      </c>
      <c r="AF153" s="224">
        <f t="shared" si="287"/>
        <v>0</v>
      </c>
      <c r="AG153" s="129">
        <f t="shared" si="287"/>
        <v>0</v>
      </c>
      <c r="AH153" s="129">
        <f t="shared" si="245"/>
        <v>0</v>
      </c>
      <c r="AI153" s="129">
        <f t="shared" si="245"/>
        <v>0</v>
      </c>
    </row>
    <row r="154" spans="1:35">
      <c r="A154" s="13"/>
      <c r="B154" s="13"/>
      <c r="C154" s="22" t="s">
        <v>48</v>
      </c>
      <c r="D154" s="22" t="s">
        <v>49</v>
      </c>
      <c r="E154" s="88" t="s">
        <v>32</v>
      </c>
      <c r="F154" s="149"/>
      <c r="G154" s="213" t="s">
        <v>115</v>
      </c>
      <c r="H154" s="1"/>
      <c r="I154" s="3">
        <f>$F154*H154</f>
        <v>0</v>
      </c>
      <c r="J154" s="1"/>
      <c r="K154" s="3">
        <f>$F154*J154</f>
        <v>0</v>
      </c>
      <c r="L154" s="1"/>
      <c r="M154" s="3">
        <f>$F154*L154</f>
        <v>0</v>
      </c>
      <c r="N154" s="1"/>
      <c r="O154" s="3">
        <f>$F154*N154</f>
        <v>0</v>
      </c>
      <c r="P154" s="1"/>
      <c r="Q154" s="3">
        <f>$F154*P154</f>
        <v>0</v>
      </c>
      <c r="R154" s="1"/>
      <c r="S154" s="3">
        <f>$F154*R154</f>
        <v>0</v>
      </c>
      <c r="T154" s="1"/>
      <c r="U154" s="3">
        <f>$F154*T154</f>
        <v>0</v>
      </c>
      <c r="V154" s="1"/>
      <c r="W154" s="3">
        <f>$F154*V154</f>
        <v>0</v>
      </c>
      <c r="X154" s="1"/>
      <c r="Y154" s="3">
        <f>$F154*X154</f>
        <v>0</v>
      </c>
      <c r="Z154" s="1"/>
      <c r="AA154" s="3">
        <f>$F154*Z154</f>
        <v>0</v>
      </c>
      <c r="AB154" s="1"/>
      <c r="AC154" s="3">
        <f>$F154*AB154</f>
        <v>0</v>
      </c>
      <c r="AD154" s="1"/>
      <c r="AE154" s="3">
        <f>$F154*AD154</f>
        <v>0</v>
      </c>
      <c r="AF154" s="223"/>
      <c r="AG154" s="3">
        <f>$F154*AF154</f>
        <v>0</v>
      </c>
      <c r="AH154" s="4">
        <f t="shared" si="245"/>
        <v>0</v>
      </c>
      <c r="AI154" s="4">
        <f t="shared" si="245"/>
        <v>0</v>
      </c>
    </row>
    <row r="155" spans="1:35">
      <c r="A155" s="13"/>
      <c r="B155" s="13"/>
      <c r="C155" s="26"/>
      <c r="D155" s="69"/>
      <c r="E155" s="88" t="s">
        <v>33</v>
      </c>
      <c r="F155" s="149"/>
      <c r="G155" s="213" t="s">
        <v>115</v>
      </c>
      <c r="H155" s="1"/>
      <c r="I155" s="3">
        <f>$F155*H155</f>
        <v>0</v>
      </c>
      <c r="J155" s="1"/>
      <c r="K155" s="3">
        <f>$F155*J155</f>
        <v>0</v>
      </c>
      <c r="L155" s="1"/>
      <c r="M155" s="3">
        <f>$F155*L155</f>
        <v>0</v>
      </c>
      <c r="N155" s="1"/>
      <c r="O155" s="3">
        <f>$F155*N155</f>
        <v>0</v>
      </c>
      <c r="P155" s="1"/>
      <c r="Q155" s="3">
        <f>$F155*P155</f>
        <v>0</v>
      </c>
      <c r="R155" s="1"/>
      <c r="S155" s="3">
        <f>$F155*R155</f>
        <v>0</v>
      </c>
      <c r="T155" s="1"/>
      <c r="U155" s="3">
        <f>$F155*T155</f>
        <v>0</v>
      </c>
      <c r="V155" s="1"/>
      <c r="W155" s="3">
        <f>$F155*V155</f>
        <v>0</v>
      </c>
      <c r="X155" s="1"/>
      <c r="Y155" s="3">
        <f>$F155*X155</f>
        <v>0</v>
      </c>
      <c r="Z155" s="1"/>
      <c r="AA155" s="3">
        <f>$F155*Z155</f>
        <v>0</v>
      </c>
      <c r="AB155" s="1"/>
      <c r="AC155" s="3">
        <f>$F155*AB155</f>
        <v>0</v>
      </c>
      <c r="AD155" s="1"/>
      <c r="AE155" s="3">
        <f>$F155*AD155</f>
        <v>0</v>
      </c>
      <c r="AF155" s="223"/>
      <c r="AG155" s="3">
        <f>$F155*AF155</f>
        <v>0</v>
      </c>
      <c r="AH155" s="4">
        <f t="shared" si="245"/>
        <v>0</v>
      </c>
      <c r="AI155" s="4">
        <f t="shared" si="245"/>
        <v>0</v>
      </c>
    </row>
    <row r="156" spans="1:35">
      <c r="A156" s="13"/>
      <c r="B156" s="13"/>
      <c r="C156" s="26"/>
      <c r="D156" s="16" t="s">
        <v>50</v>
      </c>
      <c r="E156" s="16"/>
      <c r="F156" s="5"/>
      <c r="G156" s="154" t="s">
        <v>115</v>
      </c>
      <c r="H156" s="1"/>
      <c r="I156" s="2"/>
      <c r="J156" s="1"/>
      <c r="K156" s="2"/>
      <c r="L156" s="1"/>
      <c r="M156" s="2"/>
      <c r="N156" s="1"/>
      <c r="O156" s="2"/>
      <c r="P156" s="1"/>
      <c r="Q156" s="2"/>
      <c r="R156" s="1"/>
      <c r="S156" s="2"/>
      <c r="T156" s="1"/>
      <c r="U156" s="2"/>
      <c r="V156" s="1"/>
      <c r="W156" s="2"/>
      <c r="X156" s="1"/>
      <c r="Y156" s="2"/>
      <c r="Z156" s="1"/>
      <c r="AA156" s="2"/>
      <c r="AB156" s="1"/>
      <c r="AC156" s="2"/>
      <c r="AD156" s="1"/>
      <c r="AE156" s="2"/>
      <c r="AF156" s="223"/>
      <c r="AG156" s="2"/>
      <c r="AH156" s="4">
        <f t="shared" si="245"/>
        <v>0</v>
      </c>
      <c r="AI156" s="4">
        <f t="shared" si="245"/>
        <v>0</v>
      </c>
    </row>
    <row r="157" spans="1:35">
      <c r="A157" s="13"/>
      <c r="B157" s="13"/>
      <c r="C157" s="26"/>
      <c r="D157" s="143" t="s">
        <v>51</v>
      </c>
      <c r="E157" s="143"/>
      <c r="F157" s="5"/>
      <c r="G157" s="154" t="s">
        <v>115</v>
      </c>
      <c r="H157" s="1"/>
      <c r="I157" s="2"/>
      <c r="J157" s="1"/>
      <c r="K157" s="2"/>
      <c r="L157" s="1"/>
      <c r="M157" s="2"/>
      <c r="N157" s="1"/>
      <c r="O157" s="2"/>
      <c r="P157" s="1"/>
      <c r="Q157" s="2"/>
      <c r="R157" s="1"/>
      <c r="S157" s="2"/>
      <c r="T157" s="1"/>
      <c r="U157" s="2"/>
      <c r="V157" s="1"/>
      <c r="W157" s="2"/>
      <c r="X157" s="1"/>
      <c r="Y157" s="2"/>
      <c r="Z157" s="1"/>
      <c r="AA157" s="2"/>
      <c r="AB157" s="1"/>
      <c r="AC157" s="2"/>
      <c r="AD157" s="1"/>
      <c r="AE157" s="2"/>
      <c r="AF157" s="223"/>
      <c r="AG157" s="2"/>
      <c r="AH157" s="4">
        <f t="shared" si="245"/>
        <v>0</v>
      </c>
      <c r="AI157" s="4">
        <f t="shared" si="245"/>
        <v>0</v>
      </c>
    </row>
    <row r="158" spans="1:35">
      <c r="A158" s="13"/>
      <c r="B158" s="13"/>
      <c r="C158" s="69"/>
      <c r="D158" s="88"/>
      <c r="E158" s="124" t="s">
        <v>22</v>
      </c>
      <c r="F158" s="142"/>
      <c r="G158" s="155" t="s">
        <v>115</v>
      </c>
      <c r="H158" s="129">
        <f t="shared" ref="H158:AG158" si="288">SUM(H154:H157)</f>
        <v>0</v>
      </c>
      <c r="I158" s="129">
        <f t="shared" si="288"/>
        <v>0</v>
      </c>
      <c r="J158" s="129">
        <f t="shared" si="288"/>
        <v>0</v>
      </c>
      <c r="K158" s="129">
        <f t="shared" si="288"/>
        <v>0</v>
      </c>
      <c r="L158" s="129">
        <f t="shared" si="288"/>
        <v>0</v>
      </c>
      <c r="M158" s="129">
        <f t="shared" si="288"/>
        <v>0</v>
      </c>
      <c r="N158" s="129">
        <f t="shared" si="288"/>
        <v>0</v>
      </c>
      <c r="O158" s="129">
        <f t="shared" si="288"/>
        <v>0</v>
      </c>
      <c r="P158" s="129">
        <f t="shared" si="288"/>
        <v>0</v>
      </c>
      <c r="Q158" s="129">
        <f t="shared" si="288"/>
        <v>0</v>
      </c>
      <c r="R158" s="129">
        <f t="shared" si="288"/>
        <v>0</v>
      </c>
      <c r="S158" s="129">
        <f t="shared" si="288"/>
        <v>0</v>
      </c>
      <c r="T158" s="129">
        <f t="shared" si="288"/>
        <v>0</v>
      </c>
      <c r="U158" s="129">
        <f t="shared" si="288"/>
        <v>0</v>
      </c>
      <c r="V158" s="129">
        <f t="shared" si="288"/>
        <v>0</v>
      </c>
      <c r="W158" s="129">
        <f t="shared" si="288"/>
        <v>0</v>
      </c>
      <c r="X158" s="129">
        <f t="shared" si="288"/>
        <v>0</v>
      </c>
      <c r="Y158" s="129">
        <f t="shared" si="288"/>
        <v>0</v>
      </c>
      <c r="Z158" s="129">
        <f t="shared" si="288"/>
        <v>0</v>
      </c>
      <c r="AA158" s="129">
        <f t="shared" si="288"/>
        <v>0</v>
      </c>
      <c r="AB158" s="129">
        <f t="shared" si="288"/>
        <v>0</v>
      </c>
      <c r="AC158" s="129">
        <f t="shared" si="288"/>
        <v>0</v>
      </c>
      <c r="AD158" s="129">
        <f t="shared" si="288"/>
        <v>0</v>
      </c>
      <c r="AE158" s="129">
        <f t="shared" si="288"/>
        <v>0</v>
      </c>
      <c r="AF158" s="224">
        <f t="shared" si="288"/>
        <v>0</v>
      </c>
      <c r="AG158" s="129">
        <f t="shared" si="288"/>
        <v>0</v>
      </c>
      <c r="AH158" s="129">
        <f t="shared" si="245"/>
        <v>0</v>
      </c>
      <c r="AI158" s="129">
        <f t="shared" si="245"/>
        <v>0</v>
      </c>
    </row>
    <row r="159" spans="1:35">
      <c r="A159" s="13"/>
      <c r="B159" s="13"/>
      <c r="C159" s="761" t="s">
        <v>134</v>
      </c>
      <c r="D159" s="762"/>
      <c r="E159" s="763"/>
      <c r="F159" s="5"/>
      <c r="G159" s="154" t="s">
        <v>115</v>
      </c>
      <c r="H159" s="2"/>
      <c r="I159" s="61"/>
      <c r="J159" s="2"/>
      <c r="K159" s="61"/>
      <c r="L159" s="2"/>
      <c r="M159" s="61"/>
      <c r="N159" s="2"/>
      <c r="O159" s="61"/>
      <c r="P159" s="2"/>
      <c r="Q159" s="61"/>
      <c r="R159" s="2"/>
      <c r="S159" s="61"/>
      <c r="T159" s="2"/>
      <c r="U159" s="61"/>
      <c r="V159" s="2"/>
      <c r="W159" s="61"/>
      <c r="X159" s="2"/>
      <c r="Y159" s="61"/>
      <c r="Z159" s="2"/>
      <c r="AA159" s="61"/>
      <c r="AB159" s="2"/>
      <c r="AC159" s="61"/>
      <c r="AD159" s="2"/>
      <c r="AE159" s="61"/>
      <c r="AF159" s="222"/>
      <c r="AG159" s="61"/>
      <c r="AH159" s="4">
        <f t="shared" si="245"/>
        <v>0</v>
      </c>
      <c r="AI159" s="4">
        <f t="shared" si="245"/>
        <v>0</v>
      </c>
    </row>
    <row r="160" spans="1:35" s="480" customFormat="1">
      <c r="A160" s="477"/>
      <c r="B160" s="477"/>
      <c r="C160" s="481" t="s">
        <v>160</v>
      </c>
      <c r="D160" s="482"/>
      <c r="E160" s="482"/>
      <c r="F160" s="482"/>
      <c r="G160" s="483"/>
      <c r="H160" s="139"/>
      <c r="I160" s="139">
        <f>SUM(I119,I122,I125,I128,I131,I134,I137,I140,I143,I147,I148,I149,I150,I153,I158)</f>
        <v>0</v>
      </c>
      <c r="J160" s="139"/>
      <c r="K160" s="139">
        <f>SUM(K119,K122,K125,K128,K131,K134,K137,K140,K143,K147,K148,K149,K150,K153,K158)</f>
        <v>0</v>
      </c>
      <c r="L160" s="139"/>
      <c r="M160" s="139">
        <f>SUM(M119,M122,M125,M128,M131,M134,M137,M140,M143,M147,M148,M149,M150,M153,M158)</f>
        <v>0</v>
      </c>
      <c r="N160" s="139"/>
      <c r="O160" s="139">
        <f>SUM(O119,O122,O125,O128,O131,O134,O137,O140,O143,O147,O148,O149,O150,O153,O158)</f>
        <v>0</v>
      </c>
      <c r="P160" s="139"/>
      <c r="Q160" s="139">
        <f>SUM(Q119,Q122,Q125,Q128,Q131,Q134,Q137,Q140,Q143,Q147,Q148,Q149,Q150,Q153,Q158)</f>
        <v>0</v>
      </c>
      <c r="R160" s="139"/>
      <c r="S160" s="139">
        <f>SUM(S119,S122,S125,S128,S131,S134,S137,S140,S143,S147,S148,S149,S150,S153,S158)</f>
        <v>0</v>
      </c>
      <c r="T160" s="139"/>
      <c r="U160" s="139">
        <f>SUM(U119,U122,U125,U128,U131,U134,U137,U140,U143,U147,U148,U149,U150,U153,U158)</f>
        <v>0</v>
      </c>
      <c r="V160" s="139"/>
      <c r="W160" s="139">
        <f>SUM(W119,W122,W125,W128,W131,W134,W137,W140,W143,W147,W148,W149,W150,W153,W158)</f>
        <v>0</v>
      </c>
      <c r="X160" s="139"/>
      <c r="Y160" s="139">
        <f>SUM(Y119,Y122,Y125,Y128,Y131,Y134,Y137,Y140,Y143,Y147,Y148,Y149,Y150,Y153,Y158)</f>
        <v>0</v>
      </c>
      <c r="Z160" s="139"/>
      <c r="AA160" s="139">
        <f>SUM(AA119,AA122,AA125,AA128,AA131,AA134,AA137,AA140,AA143,AA147,AA148,AA149,AA150,AA153,AA158)</f>
        <v>0</v>
      </c>
      <c r="AB160" s="139"/>
      <c r="AC160" s="139">
        <f>SUM(AC119,AC122,AC125,AC128,AC131,AC134,AC137,AC140,AC143,AC147,AC148,AC149,AC150,AC153,AC158)</f>
        <v>0</v>
      </c>
      <c r="AD160" s="139"/>
      <c r="AE160" s="139">
        <f>SUM(AE119,AE122,AE125,AE128,AE131,AE134,AE137,AE140,AE143,AE147,AE148,AE149,AE150,AE153,AE158)</f>
        <v>0</v>
      </c>
      <c r="AF160" s="234"/>
      <c r="AG160" s="139">
        <f>SUM(AG119,AG122,AG125,AG128,AG131,AG134,AG137,AG140,AG143,AG147,AG148,AG149,AG150,AG153,AG158)</f>
        <v>0</v>
      </c>
      <c r="AH160" s="139">
        <f t="shared" si="245"/>
        <v>0</v>
      </c>
      <c r="AI160" s="139">
        <f t="shared" si="245"/>
        <v>0</v>
      </c>
    </row>
    <row r="161" spans="1:35" s="480" customFormat="1">
      <c r="A161" s="477"/>
      <c r="B161" s="484"/>
      <c r="C161" s="481" t="s">
        <v>161</v>
      </c>
      <c r="D161" s="482"/>
      <c r="E161" s="482"/>
      <c r="F161" s="482"/>
      <c r="G161" s="483"/>
      <c r="H161" s="139"/>
      <c r="I161" s="139">
        <f>SUM(I119,I122,I125,I128,I131,I134,I137,I140,I143,I147,I148,I149,I150,I153,I158,I159)</f>
        <v>0</v>
      </c>
      <c r="J161" s="139"/>
      <c r="K161" s="139">
        <f>SUM(K119,K122,K125,K128,K131,K134,K137,K140,K143,K147,K148,K149,K150,K153,K158,K159)</f>
        <v>0</v>
      </c>
      <c r="L161" s="139"/>
      <c r="M161" s="139">
        <f>SUM(M119,M122,M125,M128,M131,M134,M137,M140,M143,M147,M148,M149,M150,M153,M158,M159)</f>
        <v>0</v>
      </c>
      <c r="N161" s="139"/>
      <c r="O161" s="139">
        <f>SUM(O119,O122,O125,O128,O131,O134,O137,O140,O143,O147,O148,O149,O150,O153,O158,O159)</f>
        <v>0</v>
      </c>
      <c r="P161" s="139"/>
      <c r="Q161" s="139">
        <f>SUM(Q119,Q122,Q125,Q128,Q131,Q134,Q137,Q140,Q143,Q147,Q148,Q149,Q150,Q153,Q158,Q159)</f>
        <v>0</v>
      </c>
      <c r="R161" s="139"/>
      <c r="S161" s="139">
        <f>SUM(S119,S122,S125,S128,S131,S134,S137,S140,S143,S147,S148,S149,S150,S153,S158,S159)</f>
        <v>0</v>
      </c>
      <c r="T161" s="139"/>
      <c r="U161" s="139">
        <f>SUM(U119,U122,U125,U128,U131,U134,U137,U140,U143,U147,U148,U149,U150,U153,U158,U159)</f>
        <v>0</v>
      </c>
      <c r="V161" s="139"/>
      <c r="W161" s="139">
        <f>SUM(W119,W122,W125,W128,W131,W134,W137,W140,W143,W147,W148,W149,W150,W153,W158,W159)</f>
        <v>0</v>
      </c>
      <c r="X161" s="139"/>
      <c r="Y161" s="139">
        <f>SUM(Y119,Y122,Y125,Y128,Y131,Y134,Y137,Y140,Y143,Y147,Y148,Y149,Y150,Y153,Y158,Y159)</f>
        <v>0</v>
      </c>
      <c r="Z161" s="139"/>
      <c r="AA161" s="139">
        <f>SUM(AA119,AA122,AA125,AA128,AA131,AA134,AA137,AA140,AA143,AA147,AA148,AA149,AA150,AA153,AA158,AA159)</f>
        <v>0</v>
      </c>
      <c r="AB161" s="139"/>
      <c r="AC161" s="139">
        <f>SUM(AC119,AC122,AC125,AC128,AC131,AC134,AC137,AC140,AC143,AC147,AC148,AC149,AC150,AC153,AC158,AC159)</f>
        <v>0</v>
      </c>
      <c r="AD161" s="139"/>
      <c r="AE161" s="139">
        <f>SUM(AE119,AE122,AE125,AE128,AE131,AE134,AE137,AE140,AE143,AE147,AE148,AE149,AE150,AE153,AE158,AE159)</f>
        <v>0</v>
      </c>
      <c r="AF161" s="234"/>
      <c r="AG161" s="139">
        <f>SUM(AG119,AG122,AG125,AG128,AG131,AG134,AG137,AG140,AG143,AG147,AG148,AG149,AG150,AG153,AG158,AG159)</f>
        <v>0</v>
      </c>
      <c r="AH161" s="139">
        <f t="shared" si="245"/>
        <v>0</v>
      </c>
      <c r="AI161" s="139">
        <f t="shared" si="245"/>
        <v>0</v>
      </c>
    </row>
    <row r="162" spans="1:35">
      <c r="A162" s="13"/>
      <c r="B162" s="164" t="s">
        <v>162</v>
      </c>
      <c r="C162" s="158"/>
      <c r="D162" s="158"/>
      <c r="E162" s="158"/>
      <c r="F162" s="158"/>
      <c r="G162" s="159"/>
      <c r="H162" s="160"/>
      <c r="I162" s="161">
        <f>SUM(I160,I115)</f>
        <v>0</v>
      </c>
      <c r="J162" s="160"/>
      <c r="K162" s="161">
        <f>SUM(K160,K115)</f>
        <v>0</v>
      </c>
      <c r="L162" s="160"/>
      <c r="M162" s="161">
        <f>SUM(M160,M115)</f>
        <v>0</v>
      </c>
      <c r="N162" s="160"/>
      <c r="O162" s="161">
        <f>SUM(O160,O115)</f>
        <v>0</v>
      </c>
      <c r="P162" s="160"/>
      <c r="Q162" s="161">
        <f>SUM(Q160,Q115)</f>
        <v>0</v>
      </c>
      <c r="R162" s="160"/>
      <c r="S162" s="161">
        <f>SUM(S160,S115)</f>
        <v>0</v>
      </c>
      <c r="T162" s="160"/>
      <c r="U162" s="161">
        <f>SUM(U160,U115)</f>
        <v>0</v>
      </c>
      <c r="V162" s="160"/>
      <c r="W162" s="161">
        <f>SUM(W160,W115)</f>
        <v>0</v>
      </c>
      <c r="X162" s="160"/>
      <c r="Y162" s="161">
        <f>SUM(Y160,Y115)</f>
        <v>0</v>
      </c>
      <c r="Z162" s="160"/>
      <c r="AA162" s="161">
        <f>SUM(AA160,AA115)</f>
        <v>0</v>
      </c>
      <c r="AB162" s="160"/>
      <c r="AC162" s="161">
        <f>SUM(AC160,AC115)</f>
        <v>0</v>
      </c>
      <c r="AD162" s="160"/>
      <c r="AE162" s="161">
        <f>SUM(AE160,AE115)</f>
        <v>0</v>
      </c>
      <c r="AF162" s="235"/>
      <c r="AG162" s="161">
        <f>SUM(AG160,AG115)</f>
        <v>0</v>
      </c>
      <c r="AH162" s="160">
        <f t="shared" si="245"/>
        <v>0</v>
      </c>
      <c r="AI162" s="161">
        <f t="shared" si="245"/>
        <v>0</v>
      </c>
    </row>
    <row r="163" spans="1:35">
      <c r="A163" s="15"/>
      <c r="B163" s="164" t="s">
        <v>163</v>
      </c>
      <c r="C163" s="158"/>
      <c r="D163" s="158"/>
      <c r="E163" s="158"/>
      <c r="F163" s="158"/>
      <c r="G163" s="159"/>
      <c r="H163" s="160"/>
      <c r="I163" s="161">
        <f>SUM(I161,I116)</f>
        <v>0</v>
      </c>
      <c r="J163" s="160"/>
      <c r="K163" s="161">
        <f>SUM(K161,K116)</f>
        <v>0</v>
      </c>
      <c r="L163" s="160"/>
      <c r="M163" s="161">
        <f>SUM(M161,M116)</f>
        <v>0</v>
      </c>
      <c r="N163" s="160"/>
      <c r="O163" s="161">
        <f>SUM(O161,O116)</f>
        <v>0</v>
      </c>
      <c r="P163" s="160"/>
      <c r="Q163" s="161">
        <f>SUM(Q161,Q116)</f>
        <v>0</v>
      </c>
      <c r="R163" s="160"/>
      <c r="S163" s="161">
        <f>SUM(S161,S116)</f>
        <v>0</v>
      </c>
      <c r="T163" s="160"/>
      <c r="U163" s="161">
        <f>SUM(U161,U116)</f>
        <v>0</v>
      </c>
      <c r="V163" s="160"/>
      <c r="W163" s="161">
        <f>SUM(W161,W116)</f>
        <v>0</v>
      </c>
      <c r="X163" s="160"/>
      <c r="Y163" s="161">
        <f>SUM(Y161,Y116)</f>
        <v>0</v>
      </c>
      <c r="Z163" s="160"/>
      <c r="AA163" s="161">
        <f>SUM(AA161,AA116)</f>
        <v>0</v>
      </c>
      <c r="AB163" s="160"/>
      <c r="AC163" s="161">
        <f>SUM(AC161,AC116)</f>
        <v>0</v>
      </c>
      <c r="AD163" s="160"/>
      <c r="AE163" s="161">
        <f>SUM(AE161,AE116)</f>
        <v>0</v>
      </c>
      <c r="AF163" s="235"/>
      <c r="AG163" s="161">
        <f>SUM(AG161,AG116)</f>
        <v>0</v>
      </c>
      <c r="AH163" s="160">
        <f t="shared" si="245"/>
        <v>0</v>
      </c>
      <c r="AI163" s="161">
        <f t="shared" si="245"/>
        <v>0</v>
      </c>
    </row>
    <row r="164" spans="1:35">
      <c r="A164" s="20" t="s">
        <v>52</v>
      </c>
      <c r="B164" s="20" t="s">
        <v>53</v>
      </c>
      <c r="C164" s="22" t="s">
        <v>54</v>
      </c>
      <c r="D164" s="22" t="s">
        <v>55</v>
      </c>
      <c r="E164" s="88" t="s">
        <v>156</v>
      </c>
      <c r="F164" s="110">
        <v>8330</v>
      </c>
      <c r="G164" s="213" t="s">
        <v>115</v>
      </c>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22"/>
      <c r="AG164" s="2"/>
      <c r="AH164" s="4">
        <f t="shared" si="245"/>
        <v>0</v>
      </c>
      <c r="AI164" s="4">
        <f t="shared" si="245"/>
        <v>0</v>
      </c>
    </row>
    <row r="165" spans="1:35">
      <c r="A165" s="13"/>
      <c r="B165" s="13"/>
      <c r="C165" s="26" t="s">
        <v>164</v>
      </c>
      <c r="D165" s="26"/>
      <c r="E165" s="88" t="s">
        <v>158</v>
      </c>
      <c r="F165" s="110">
        <v>4170</v>
      </c>
      <c r="G165" s="213" t="s">
        <v>115</v>
      </c>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22"/>
      <c r="AG165" s="2"/>
      <c r="AH165" s="4">
        <f t="shared" si="245"/>
        <v>0</v>
      </c>
      <c r="AI165" s="4">
        <f t="shared" si="245"/>
        <v>0</v>
      </c>
    </row>
    <row r="166" spans="1:35">
      <c r="A166" s="13"/>
      <c r="B166" s="13"/>
      <c r="C166" s="26" t="s">
        <v>167</v>
      </c>
      <c r="D166" s="26"/>
      <c r="E166" s="88" t="s">
        <v>157</v>
      </c>
      <c r="F166" s="110"/>
      <c r="G166" s="213" t="s">
        <v>115</v>
      </c>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22"/>
      <c r="AG166" s="2"/>
      <c r="AH166" s="4">
        <f t="shared" si="245"/>
        <v>0</v>
      </c>
      <c r="AI166" s="4">
        <f t="shared" si="245"/>
        <v>0</v>
      </c>
    </row>
    <row r="167" spans="1:35">
      <c r="A167" s="13"/>
      <c r="B167" s="13"/>
      <c r="C167" s="26" t="s">
        <v>168</v>
      </c>
      <c r="D167" s="26"/>
      <c r="E167" s="88" t="s">
        <v>159</v>
      </c>
      <c r="F167" s="110"/>
      <c r="G167" s="213" t="s">
        <v>115</v>
      </c>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22"/>
      <c r="AG167" s="2"/>
      <c r="AH167" s="4">
        <f t="shared" si="245"/>
        <v>0</v>
      </c>
      <c r="AI167" s="4">
        <f t="shared" si="245"/>
        <v>0</v>
      </c>
    </row>
    <row r="168" spans="1:35">
      <c r="A168" s="13"/>
      <c r="B168" s="13"/>
      <c r="C168" s="26"/>
      <c r="D168" s="69"/>
      <c r="E168" s="124" t="s">
        <v>22</v>
      </c>
      <c r="F168" s="136"/>
      <c r="G168" s="153" t="s">
        <v>115</v>
      </c>
      <c r="H168" s="129">
        <f t="shared" ref="H168:AG168" si="289">SUM(H164:H167)</f>
        <v>0</v>
      </c>
      <c r="I168" s="129">
        <f t="shared" si="289"/>
        <v>0</v>
      </c>
      <c r="J168" s="129">
        <f t="shared" si="289"/>
        <v>0</v>
      </c>
      <c r="K168" s="129">
        <f t="shared" si="289"/>
        <v>0</v>
      </c>
      <c r="L168" s="129">
        <f t="shared" si="289"/>
        <v>0</v>
      </c>
      <c r="M168" s="129">
        <f t="shared" si="289"/>
        <v>0</v>
      </c>
      <c r="N168" s="129">
        <f t="shared" si="289"/>
        <v>0</v>
      </c>
      <c r="O168" s="129">
        <f t="shared" si="289"/>
        <v>0</v>
      </c>
      <c r="P168" s="129">
        <f t="shared" si="289"/>
        <v>0</v>
      </c>
      <c r="Q168" s="129">
        <f t="shared" si="289"/>
        <v>0</v>
      </c>
      <c r="R168" s="129">
        <f t="shared" si="289"/>
        <v>0</v>
      </c>
      <c r="S168" s="129">
        <f t="shared" si="289"/>
        <v>0</v>
      </c>
      <c r="T168" s="129">
        <f t="shared" si="289"/>
        <v>0</v>
      </c>
      <c r="U168" s="129">
        <f t="shared" si="289"/>
        <v>0</v>
      </c>
      <c r="V168" s="129">
        <f t="shared" si="289"/>
        <v>0</v>
      </c>
      <c r="W168" s="129">
        <f t="shared" si="289"/>
        <v>0</v>
      </c>
      <c r="X168" s="129">
        <f t="shared" si="289"/>
        <v>0</v>
      </c>
      <c r="Y168" s="129">
        <f t="shared" si="289"/>
        <v>0</v>
      </c>
      <c r="Z168" s="129">
        <f t="shared" si="289"/>
        <v>0</v>
      </c>
      <c r="AA168" s="129">
        <f t="shared" si="289"/>
        <v>0</v>
      </c>
      <c r="AB168" s="129">
        <f t="shared" si="289"/>
        <v>0</v>
      </c>
      <c r="AC168" s="129">
        <f t="shared" si="289"/>
        <v>0</v>
      </c>
      <c r="AD168" s="129">
        <f t="shared" si="289"/>
        <v>0</v>
      </c>
      <c r="AE168" s="129">
        <f t="shared" si="289"/>
        <v>0</v>
      </c>
      <c r="AF168" s="224">
        <f t="shared" si="289"/>
        <v>0</v>
      </c>
      <c r="AG168" s="129">
        <f t="shared" si="289"/>
        <v>0</v>
      </c>
      <c r="AH168" s="129">
        <f t="shared" si="245"/>
        <v>0</v>
      </c>
      <c r="AI168" s="129">
        <f t="shared" si="245"/>
        <v>0</v>
      </c>
    </row>
    <row r="169" spans="1:35">
      <c r="A169" s="13"/>
      <c r="B169" s="13"/>
      <c r="C169" s="26"/>
      <c r="D169" s="22" t="s">
        <v>56</v>
      </c>
      <c r="E169" s="88" t="s">
        <v>156</v>
      </c>
      <c r="F169" s="110">
        <v>8330</v>
      </c>
      <c r="G169" s="213" t="s">
        <v>115</v>
      </c>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22"/>
      <c r="AG169" s="2"/>
      <c r="AH169" s="4">
        <f t="shared" si="245"/>
        <v>0</v>
      </c>
      <c r="AI169" s="4">
        <f t="shared" si="245"/>
        <v>0</v>
      </c>
    </row>
    <row r="170" spans="1:35">
      <c r="A170" s="13"/>
      <c r="B170" s="13"/>
      <c r="C170" s="26"/>
      <c r="D170" s="26"/>
      <c r="E170" s="88" t="s">
        <v>158</v>
      </c>
      <c r="F170" s="110">
        <v>4170</v>
      </c>
      <c r="G170" s="213" t="s">
        <v>115</v>
      </c>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22"/>
      <c r="AG170" s="2"/>
      <c r="AH170" s="4">
        <f t="shared" si="245"/>
        <v>0</v>
      </c>
      <c r="AI170" s="4">
        <f t="shared" si="245"/>
        <v>0</v>
      </c>
    </row>
    <row r="171" spans="1:35">
      <c r="A171" s="13"/>
      <c r="B171" s="13"/>
      <c r="C171" s="26"/>
      <c r="D171" s="26"/>
      <c r="E171" s="88" t="s">
        <v>157</v>
      </c>
      <c r="F171" s="110"/>
      <c r="G171" s="213" t="s">
        <v>115</v>
      </c>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22"/>
      <c r="AG171" s="2"/>
      <c r="AH171" s="4">
        <f t="shared" si="245"/>
        <v>0</v>
      </c>
      <c r="AI171" s="4">
        <f t="shared" si="245"/>
        <v>0</v>
      </c>
    </row>
    <row r="172" spans="1:35">
      <c r="A172" s="13"/>
      <c r="B172" s="13"/>
      <c r="C172" s="26"/>
      <c r="D172" s="26"/>
      <c r="E172" s="88" t="s">
        <v>159</v>
      </c>
      <c r="F172" s="110"/>
      <c r="G172" s="213" t="s">
        <v>115</v>
      </c>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22"/>
      <c r="AG172" s="2"/>
      <c r="AH172" s="4">
        <f t="shared" si="245"/>
        <v>0</v>
      </c>
      <c r="AI172" s="4">
        <f t="shared" si="245"/>
        <v>0</v>
      </c>
    </row>
    <row r="173" spans="1:35">
      <c r="A173" s="13"/>
      <c r="B173" s="13"/>
      <c r="C173" s="26"/>
      <c r="D173" s="26"/>
      <c r="E173" s="144" t="s">
        <v>22</v>
      </c>
      <c r="F173" s="125"/>
      <c r="G173" s="153" t="s">
        <v>115</v>
      </c>
      <c r="H173" s="129">
        <f t="shared" ref="H173:AG173" si="290">SUM(H169:H172)</f>
        <v>0</v>
      </c>
      <c r="I173" s="129">
        <f t="shared" si="290"/>
        <v>0</v>
      </c>
      <c r="J173" s="129">
        <f t="shared" si="290"/>
        <v>0</v>
      </c>
      <c r="K173" s="129">
        <f t="shared" si="290"/>
        <v>0</v>
      </c>
      <c r="L173" s="129">
        <f t="shared" si="290"/>
        <v>0</v>
      </c>
      <c r="M173" s="129">
        <f t="shared" si="290"/>
        <v>0</v>
      </c>
      <c r="N173" s="129">
        <f t="shared" si="290"/>
        <v>0</v>
      </c>
      <c r="O173" s="129">
        <f t="shared" si="290"/>
        <v>0</v>
      </c>
      <c r="P173" s="129">
        <f t="shared" si="290"/>
        <v>0</v>
      </c>
      <c r="Q173" s="129">
        <f t="shared" si="290"/>
        <v>0</v>
      </c>
      <c r="R173" s="129">
        <f t="shared" si="290"/>
        <v>0</v>
      </c>
      <c r="S173" s="129">
        <f t="shared" si="290"/>
        <v>0</v>
      </c>
      <c r="T173" s="129">
        <f t="shared" si="290"/>
        <v>0</v>
      </c>
      <c r="U173" s="129">
        <f t="shared" si="290"/>
        <v>0</v>
      </c>
      <c r="V173" s="129">
        <f t="shared" si="290"/>
        <v>0</v>
      </c>
      <c r="W173" s="129">
        <f t="shared" si="290"/>
        <v>0</v>
      </c>
      <c r="X173" s="129">
        <f t="shared" si="290"/>
        <v>0</v>
      </c>
      <c r="Y173" s="129">
        <f t="shared" si="290"/>
        <v>0</v>
      </c>
      <c r="Z173" s="129">
        <f t="shared" si="290"/>
        <v>0</v>
      </c>
      <c r="AA173" s="129">
        <f t="shared" si="290"/>
        <v>0</v>
      </c>
      <c r="AB173" s="129">
        <f t="shared" si="290"/>
        <v>0</v>
      </c>
      <c r="AC173" s="129">
        <f t="shared" si="290"/>
        <v>0</v>
      </c>
      <c r="AD173" s="129">
        <f t="shared" si="290"/>
        <v>0</v>
      </c>
      <c r="AE173" s="129">
        <f t="shared" si="290"/>
        <v>0</v>
      </c>
      <c r="AF173" s="224">
        <f t="shared" si="290"/>
        <v>0</v>
      </c>
      <c r="AG173" s="129">
        <f t="shared" si="290"/>
        <v>0</v>
      </c>
      <c r="AH173" s="129">
        <f t="shared" si="245"/>
        <v>0</v>
      </c>
      <c r="AI173" s="129">
        <f t="shared" si="245"/>
        <v>0</v>
      </c>
    </row>
    <row r="174" spans="1:35">
      <c r="A174" s="14"/>
      <c r="B174" s="117" t="s">
        <v>57</v>
      </c>
      <c r="C174" s="118"/>
      <c r="D174" s="118"/>
      <c r="E174" s="118"/>
      <c r="F174" s="118"/>
      <c r="G174" s="119"/>
      <c r="H174" s="139">
        <f>SUM(H168,H173)</f>
        <v>0</v>
      </c>
      <c r="I174" s="139">
        <f>SUM(I168,I173)</f>
        <v>0</v>
      </c>
      <c r="J174" s="139">
        <f>SUM(J173,J168)</f>
        <v>0</v>
      </c>
      <c r="K174" s="139">
        <f>SUM(K173,K168)</f>
        <v>0</v>
      </c>
      <c r="L174" s="139">
        <f t="shared" ref="L174:AF174" si="291">SUM(L173,L168)</f>
        <v>0</v>
      </c>
      <c r="M174" s="139">
        <f t="shared" si="291"/>
        <v>0</v>
      </c>
      <c r="N174" s="139">
        <f t="shared" si="291"/>
        <v>0</v>
      </c>
      <c r="O174" s="139">
        <f t="shared" si="291"/>
        <v>0</v>
      </c>
      <c r="P174" s="139">
        <f t="shared" si="291"/>
        <v>0</v>
      </c>
      <c r="Q174" s="139">
        <f t="shared" si="291"/>
        <v>0</v>
      </c>
      <c r="R174" s="139">
        <f t="shared" si="291"/>
        <v>0</v>
      </c>
      <c r="S174" s="139">
        <f t="shared" si="291"/>
        <v>0</v>
      </c>
      <c r="T174" s="139">
        <f t="shared" si="291"/>
        <v>0</v>
      </c>
      <c r="U174" s="139">
        <f t="shared" si="291"/>
        <v>0</v>
      </c>
      <c r="V174" s="139">
        <f t="shared" si="291"/>
        <v>0</v>
      </c>
      <c r="W174" s="139">
        <f>SUM(W173,W168)</f>
        <v>0</v>
      </c>
      <c r="X174" s="139">
        <f t="shared" si="291"/>
        <v>0</v>
      </c>
      <c r="Y174" s="139">
        <f t="shared" si="291"/>
        <v>0</v>
      </c>
      <c r="Z174" s="139">
        <f t="shared" si="291"/>
        <v>0</v>
      </c>
      <c r="AA174" s="139">
        <f t="shared" si="291"/>
        <v>0</v>
      </c>
      <c r="AB174" s="139">
        <f t="shared" si="291"/>
        <v>0</v>
      </c>
      <c r="AC174" s="139">
        <f>SUM(AC173,AC168)</f>
        <v>0</v>
      </c>
      <c r="AD174" s="139">
        <f t="shared" si="291"/>
        <v>0</v>
      </c>
      <c r="AE174" s="139">
        <f t="shared" si="291"/>
        <v>0</v>
      </c>
      <c r="AF174" s="234">
        <f t="shared" si="291"/>
        <v>0</v>
      </c>
      <c r="AG174" s="139">
        <f>SUM(AG173,AG168)</f>
        <v>0</v>
      </c>
      <c r="AH174" s="139">
        <f>SUM(AF174,AD174,AB174,Z174,X174,V174,T174,R174,P174,N174,L174,J174,H174)</f>
        <v>0</v>
      </c>
      <c r="AI174" s="123">
        <f t="shared" si="245"/>
        <v>0</v>
      </c>
    </row>
    <row r="175" spans="1:35">
      <c r="A175" s="164" t="s">
        <v>169</v>
      </c>
      <c r="B175" s="158"/>
      <c r="C175" s="158"/>
      <c r="D175" s="158"/>
      <c r="E175" s="158"/>
      <c r="F175" s="158"/>
      <c r="G175" s="159"/>
      <c r="H175" s="160"/>
      <c r="I175" s="161">
        <f>SUM(I162,I174)</f>
        <v>0</v>
      </c>
      <c r="J175" s="160"/>
      <c r="K175" s="161">
        <f>SUM(K162,K174)</f>
        <v>0</v>
      </c>
      <c r="L175" s="160"/>
      <c r="M175" s="161">
        <f>SUM(M162,M174)</f>
        <v>0</v>
      </c>
      <c r="N175" s="160"/>
      <c r="O175" s="161">
        <f>SUM(O162,O174)</f>
        <v>0</v>
      </c>
      <c r="P175" s="160"/>
      <c r="Q175" s="161">
        <f>SUM(Q162,Q174)</f>
        <v>0</v>
      </c>
      <c r="R175" s="160"/>
      <c r="S175" s="161">
        <f>SUM(S162,S174)</f>
        <v>0</v>
      </c>
      <c r="T175" s="160"/>
      <c r="U175" s="161">
        <f>SUM(U162,U174)</f>
        <v>0</v>
      </c>
      <c r="V175" s="160"/>
      <c r="W175" s="161">
        <f>SUM(W162,W174)</f>
        <v>0</v>
      </c>
      <c r="X175" s="160"/>
      <c r="Y175" s="161">
        <f>SUM(Y162,Y174)</f>
        <v>0</v>
      </c>
      <c r="Z175" s="160"/>
      <c r="AA175" s="161">
        <f>SUM(AA162,AA174)</f>
        <v>0</v>
      </c>
      <c r="AB175" s="160"/>
      <c r="AC175" s="161">
        <f>SUM(AC162,AC174)</f>
        <v>0</v>
      </c>
      <c r="AD175" s="160"/>
      <c r="AE175" s="161">
        <f>SUM(AE162,AE174)</f>
        <v>0</v>
      </c>
      <c r="AF175" s="235"/>
      <c r="AG175" s="161">
        <f>SUM(AG162,AG174)</f>
        <v>0</v>
      </c>
      <c r="AH175" s="160">
        <f>SUM(AF175,AD175,AB175,Z175,X175,V175,T175,R175,P175,N175,L175,J175,H175)</f>
        <v>0</v>
      </c>
      <c r="AI175" s="161">
        <f>SUM(AG175,AE175,AC175,AA175,Y175,W175,U175,S175,Q175,O175,M175,K175,I175)</f>
        <v>0</v>
      </c>
    </row>
    <row r="176" spans="1:35">
      <c r="A176" s="164" t="s">
        <v>170</v>
      </c>
      <c r="B176" s="158"/>
      <c r="C176" s="158"/>
      <c r="D176" s="158"/>
      <c r="E176" s="158"/>
      <c r="F176" s="158"/>
      <c r="G176" s="159"/>
      <c r="H176" s="160"/>
      <c r="I176" s="161">
        <f>SUM(I163,I174)</f>
        <v>0</v>
      </c>
      <c r="J176" s="160"/>
      <c r="K176" s="161">
        <f>SUM(K163,K174)</f>
        <v>0</v>
      </c>
      <c r="L176" s="160"/>
      <c r="M176" s="161">
        <f>SUM(M163,M174)</f>
        <v>0</v>
      </c>
      <c r="N176" s="160"/>
      <c r="O176" s="161">
        <f>SUM(O163,O174)</f>
        <v>0</v>
      </c>
      <c r="P176" s="160"/>
      <c r="Q176" s="161">
        <f>SUM(Q163,Q174)</f>
        <v>0</v>
      </c>
      <c r="R176" s="160"/>
      <c r="S176" s="161">
        <f>SUM(S163,S174)</f>
        <v>0</v>
      </c>
      <c r="T176" s="160"/>
      <c r="U176" s="161">
        <f>SUM(U163,U174)</f>
        <v>0</v>
      </c>
      <c r="V176" s="160"/>
      <c r="W176" s="161">
        <f>SUM(W163,W174)</f>
        <v>0</v>
      </c>
      <c r="X176" s="160"/>
      <c r="Y176" s="161">
        <f>SUM(Y163,Y174)</f>
        <v>0</v>
      </c>
      <c r="Z176" s="160"/>
      <c r="AA176" s="161">
        <f>SUM(AA163,AA174)</f>
        <v>0</v>
      </c>
      <c r="AB176" s="160"/>
      <c r="AC176" s="161">
        <f>SUM(AC163,AC174)</f>
        <v>0</v>
      </c>
      <c r="AD176" s="160"/>
      <c r="AE176" s="161">
        <f>SUM(AE163,AE174)</f>
        <v>0</v>
      </c>
      <c r="AF176" s="235"/>
      <c r="AG176" s="161">
        <f>SUM(AG163,AG174)</f>
        <v>0</v>
      </c>
      <c r="AH176" s="160">
        <f>SUM(AF176,AD176,AB176,Z176,X176,V176,T176,R176,P176,N176,L176,J176,H176)</f>
        <v>0</v>
      </c>
      <c r="AI176" s="161">
        <f>SUM(AG176,AE176,AC176,AA176,Y176,W176,U176,S176,Q176,O176,M176,K176,I176)</f>
        <v>0</v>
      </c>
    </row>
    <row r="177" spans="1:36">
      <c r="A177" s="27" t="s">
        <v>74</v>
      </c>
      <c r="I177" s="8">
        <f>I176</f>
        <v>0</v>
      </c>
      <c r="K177" s="8">
        <f>I177+K176</f>
        <v>0</v>
      </c>
      <c r="M177" s="27">
        <f>K177+M176</f>
        <v>0</v>
      </c>
      <c r="O177" s="27">
        <f>M177+O176</f>
        <v>0</v>
      </c>
      <c r="P177" s="46"/>
      <c r="Q177" s="27">
        <f>O177+Q176</f>
        <v>0</v>
      </c>
      <c r="S177" s="27">
        <f>Q177+S176</f>
        <v>0</v>
      </c>
      <c r="U177" s="27">
        <f>S177+U176</f>
        <v>0</v>
      </c>
      <c r="W177" s="162">
        <f>U177+W176</f>
        <v>0</v>
      </c>
      <c r="Y177" s="29">
        <f>W177+Y176</f>
        <v>0</v>
      </c>
      <c r="AA177" s="30">
        <f>Y177+AA176</f>
        <v>0</v>
      </c>
      <c r="AC177" s="31">
        <f>AA177+AC176</f>
        <v>0</v>
      </c>
      <c r="AE177" s="32">
        <f>AC177+AE176</f>
        <v>0</v>
      </c>
      <c r="AG177" s="163">
        <f>AE177+AG176</f>
        <v>0</v>
      </c>
    </row>
    <row r="178" spans="1:36">
      <c r="Y178" s="9"/>
      <c r="Z178" s="39"/>
      <c r="AA178" s="9"/>
      <c r="AB178" s="39"/>
      <c r="AC178" s="9"/>
      <c r="AD178" s="39"/>
    </row>
    <row r="179" spans="1:36">
      <c r="C179" s="106" t="s">
        <v>137</v>
      </c>
      <c r="D179" s="105">
        <f>AI176</f>
        <v>0</v>
      </c>
      <c r="Y179" s="9"/>
      <c r="Z179" s="39"/>
      <c r="AA179" s="9"/>
      <c r="AB179" s="39"/>
      <c r="AC179" s="9"/>
      <c r="AD179" s="39"/>
    </row>
    <row r="180" spans="1:36">
      <c r="C180" s="106" t="s">
        <v>136</v>
      </c>
      <c r="D180" s="105">
        <f>AG273</f>
        <v>0</v>
      </c>
      <c r="Y180" s="9"/>
      <c r="Z180" s="39"/>
      <c r="AA180" s="9"/>
      <c r="AB180" s="39"/>
      <c r="AC180" s="9"/>
      <c r="AD180" s="39"/>
    </row>
    <row r="181" spans="1:36">
      <c r="C181" s="100" t="s">
        <v>58</v>
      </c>
      <c r="D181" s="101">
        <f>D179-D180</f>
        <v>0</v>
      </c>
    </row>
    <row r="182" spans="1:36">
      <c r="S182" s="6" t="s">
        <v>81</v>
      </c>
    </row>
    <row r="183" spans="1:36">
      <c r="A183" s="55" t="s">
        <v>183</v>
      </c>
    </row>
    <row r="184" spans="1:36" s="49" customFormat="1">
      <c r="A184" s="166" t="s">
        <v>25</v>
      </c>
      <c r="B184" s="166" t="s">
        <v>26</v>
      </c>
      <c r="C184" s="167" t="s">
        <v>27</v>
      </c>
      <c r="D184" s="167" t="s">
        <v>28</v>
      </c>
      <c r="E184" s="167"/>
      <c r="F184" s="166" t="s">
        <v>10</v>
      </c>
      <c r="G184" s="168" t="s">
        <v>154</v>
      </c>
      <c r="H184" s="169" t="s">
        <v>165</v>
      </c>
      <c r="I184" s="170" t="s">
        <v>11</v>
      </c>
      <c r="J184" s="169"/>
      <c r="K184" s="170" t="s">
        <v>103</v>
      </c>
      <c r="L184" s="169"/>
      <c r="M184" s="170" t="s">
        <v>105</v>
      </c>
      <c r="N184" s="169"/>
      <c r="O184" s="170" t="s">
        <v>106</v>
      </c>
      <c r="P184" s="169"/>
      <c r="Q184" s="170" t="s">
        <v>107</v>
      </c>
      <c r="R184" s="169"/>
      <c r="S184" s="170" t="s">
        <v>108</v>
      </c>
      <c r="T184" s="169"/>
      <c r="U184" s="170" t="s">
        <v>109</v>
      </c>
      <c r="V184" s="169"/>
      <c r="W184" s="170" t="s">
        <v>110</v>
      </c>
      <c r="X184" s="169"/>
      <c r="Y184" s="170" t="s">
        <v>111</v>
      </c>
      <c r="Z184" s="169"/>
      <c r="AA184" s="170" t="s">
        <v>112</v>
      </c>
      <c r="AB184" s="169"/>
      <c r="AC184" s="170" t="s">
        <v>100</v>
      </c>
      <c r="AD184" s="169"/>
      <c r="AE184" s="170" t="s">
        <v>101</v>
      </c>
      <c r="AF184" s="236"/>
      <c r="AG184" s="170" t="s">
        <v>22</v>
      </c>
      <c r="AH184" s="169"/>
      <c r="AI184" s="170"/>
    </row>
    <row r="185" spans="1:36" outlineLevel="1">
      <c r="A185" s="171" t="s">
        <v>29</v>
      </c>
      <c r="B185" s="171" t="s">
        <v>30</v>
      </c>
      <c r="C185" s="90" t="s">
        <v>59</v>
      </c>
      <c r="D185" s="91" t="s">
        <v>31</v>
      </c>
      <c r="E185" s="93" t="s">
        <v>93</v>
      </c>
      <c r="F185" s="274">
        <f>558395-F203-F206</f>
        <v>543175</v>
      </c>
      <c r="G185" s="200" t="s">
        <v>115</v>
      </c>
      <c r="H185" s="247"/>
      <c r="I185" s="172">
        <f>ROUNDDOWN($F185*H185,0)</f>
        <v>0</v>
      </c>
      <c r="J185" s="247"/>
      <c r="K185" s="172">
        <f>ROUNDDOWN($F185*J185,0)</f>
        <v>0</v>
      </c>
      <c r="L185" s="248"/>
      <c r="M185" s="172">
        <f>ROUNDDOWN($F185*L185,0)</f>
        <v>0</v>
      </c>
      <c r="N185" s="248"/>
      <c r="O185" s="172">
        <f>ROUNDDOWN($F185*N185,0)</f>
        <v>0</v>
      </c>
      <c r="P185" s="41"/>
      <c r="Q185" s="172">
        <f>ROUNDDOWN($F185*P185,0)</f>
        <v>0</v>
      </c>
      <c r="R185" s="41"/>
      <c r="S185" s="172">
        <f>ROUNDDOWN($F185*R185,0)</f>
        <v>0</v>
      </c>
      <c r="T185" s="41"/>
      <c r="U185" s="172">
        <f>ROUNDDOWN($F185*T185,0)</f>
        <v>0</v>
      </c>
      <c r="V185" s="41"/>
      <c r="W185" s="172">
        <f>ROUNDDOWN($F185*V185,0)</f>
        <v>0</v>
      </c>
      <c r="X185" s="41"/>
      <c r="Y185" s="172">
        <f>ROUNDDOWN($F185*X185,0)</f>
        <v>0</v>
      </c>
      <c r="Z185" s="41"/>
      <c r="AA185" s="172">
        <f>ROUNDDOWN($F185*Z185,0)</f>
        <v>0</v>
      </c>
      <c r="AB185" s="41"/>
      <c r="AC185" s="172">
        <f>ROUNDDOWN($F185*AB185,0)</f>
        <v>0</v>
      </c>
      <c r="AD185" s="41"/>
      <c r="AE185" s="172">
        <f>ROUNDDOWN($F185*AD185,0)</f>
        <v>0</v>
      </c>
      <c r="AF185" s="237">
        <f>SUM(AD185,AB185,Z185,X185,V185,T185,R185,P185,N185,L185,J185,H185)</f>
        <v>0</v>
      </c>
      <c r="AG185" s="173">
        <f>SUM(AE185,AC185,AA185,Y185,W185,U185,S185,Q185,O185,M185,K185,I185)</f>
        <v>0</v>
      </c>
      <c r="AH185" s="174"/>
      <c r="AI185" s="175"/>
    </row>
    <row r="186" spans="1:36" outlineLevel="1">
      <c r="A186" s="171"/>
      <c r="B186" s="171"/>
      <c r="C186" s="90"/>
      <c r="D186" s="90"/>
      <c r="E186" s="93"/>
      <c r="F186" s="109"/>
      <c r="G186" s="109"/>
      <c r="H186" s="248"/>
      <c r="I186" s="172">
        <f t="shared" ref="I186:K217" si="292">ROUNDDOWN($F186*H186,0)</f>
        <v>0</v>
      </c>
      <c r="J186" s="248"/>
      <c r="K186" s="172">
        <f t="shared" si="292"/>
        <v>0</v>
      </c>
      <c r="L186" s="248"/>
      <c r="M186" s="172">
        <f t="shared" ref="M186:M217" si="293">ROUNDDOWN($F186*L186,0)</f>
        <v>0</v>
      </c>
      <c r="N186" s="248"/>
      <c r="O186" s="172">
        <f t="shared" ref="O186:O217" si="294">ROUNDDOWN($F186*N186,0)</f>
        <v>0</v>
      </c>
      <c r="P186" s="41"/>
      <c r="Q186" s="172">
        <f t="shared" ref="Q186:Q217" si="295">ROUNDDOWN($F186*P186,0)</f>
        <v>0</v>
      </c>
      <c r="R186" s="41"/>
      <c r="S186" s="172">
        <f t="shared" ref="S186:S217" si="296">ROUNDDOWN($F186*R186,0)</f>
        <v>0</v>
      </c>
      <c r="T186" s="41"/>
      <c r="U186" s="172">
        <f t="shared" ref="U186:U217" si="297">ROUNDDOWN($F186*T186,0)</f>
        <v>0</v>
      </c>
      <c r="V186" s="41"/>
      <c r="W186" s="172">
        <f t="shared" ref="W186:W217" si="298">ROUNDDOWN($F186*V186,0)</f>
        <v>0</v>
      </c>
      <c r="X186" s="41"/>
      <c r="Y186" s="172">
        <f t="shared" ref="Y186:Y217" si="299">ROUNDDOWN($F186*X186,0)</f>
        <v>0</v>
      </c>
      <c r="Z186" s="41"/>
      <c r="AA186" s="172">
        <f t="shared" ref="AA186:AA217" si="300">ROUNDDOWN($F186*Z186,0)</f>
        <v>0</v>
      </c>
      <c r="AB186" s="41"/>
      <c r="AC186" s="172">
        <f t="shared" ref="AC186:AC217" si="301">ROUNDDOWN($F186*AB186,0)</f>
        <v>0</v>
      </c>
      <c r="AD186" s="41"/>
      <c r="AE186" s="172">
        <f t="shared" ref="AE186:AE217" si="302">ROUNDDOWN($F186*AD186,0)</f>
        <v>0</v>
      </c>
      <c r="AF186" s="237">
        <f t="shared" ref="AF186:AG236" si="303">SUM(AD186,AB186,Z186,X186,V186,T186,R186,P186,N186,L186,J186,H186)</f>
        <v>0</v>
      </c>
      <c r="AG186" s="173">
        <f t="shared" si="303"/>
        <v>0</v>
      </c>
      <c r="AH186" s="174"/>
      <c r="AI186" s="175"/>
    </row>
    <row r="187" spans="1:36" outlineLevel="1">
      <c r="A187" s="171"/>
      <c r="B187" s="171"/>
      <c r="C187" s="90"/>
      <c r="D187" s="90"/>
      <c r="E187" s="176"/>
      <c r="F187" s="109"/>
      <c r="G187" s="109"/>
      <c r="H187" s="248"/>
      <c r="I187" s="172">
        <f t="shared" si="292"/>
        <v>0</v>
      </c>
      <c r="J187" s="248"/>
      <c r="K187" s="172">
        <f t="shared" si="292"/>
        <v>0</v>
      </c>
      <c r="L187" s="248"/>
      <c r="M187" s="172">
        <f t="shared" si="293"/>
        <v>0</v>
      </c>
      <c r="N187" s="248"/>
      <c r="O187" s="172">
        <f t="shared" si="294"/>
        <v>0</v>
      </c>
      <c r="P187" s="41"/>
      <c r="Q187" s="172">
        <f t="shared" si="295"/>
        <v>0</v>
      </c>
      <c r="R187" s="41"/>
      <c r="S187" s="172">
        <f t="shared" si="296"/>
        <v>0</v>
      </c>
      <c r="T187" s="41"/>
      <c r="U187" s="172">
        <f t="shared" si="297"/>
        <v>0</v>
      </c>
      <c r="V187" s="41"/>
      <c r="W187" s="172">
        <f t="shared" si="298"/>
        <v>0</v>
      </c>
      <c r="X187" s="41"/>
      <c r="Y187" s="172">
        <f t="shared" si="299"/>
        <v>0</v>
      </c>
      <c r="Z187" s="41"/>
      <c r="AA187" s="172">
        <f t="shared" si="300"/>
        <v>0</v>
      </c>
      <c r="AB187" s="41"/>
      <c r="AC187" s="172">
        <f t="shared" si="301"/>
        <v>0</v>
      </c>
      <c r="AD187" s="41"/>
      <c r="AE187" s="172">
        <f t="shared" si="302"/>
        <v>0</v>
      </c>
      <c r="AF187" s="237">
        <f t="shared" si="303"/>
        <v>0</v>
      </c>
      <c r="AG187" s="173">
        <f t="shared" si="303"/>
        <v>0</v>
      </c>
      <c r="AH187" s="174"/>
      <c r="AI187" s="175"/>
    </row>
    <row r="188" spans="1:36" outlineLevel="1">
      <c r="A188" s="171"/>
      <c r="B188" s="171"/>
      <c r="C188" s="90"/>
      <c r="D188" s="90"/>
      <c r="E188" s="176"/>
      <c r="F188" s="109"/>
      <c r="G188" s="109"/>
      <c r="H188" s="248"/>
      <c r="I188" s="172">
        <f t="shared" si="292"/>
        <v>0</v>
      </c>
      <c r="J188" s="248"/>
      <c r="K188" s="172">
        <f t="shared" si="292"/>
        <v>0</v>
      </c>
      <c r="L188" s="248"/>
      <c r="M188" s="172">
        <f t="shared" si="293"/>
        <v>0</v>
      </c>
      <c r="N188" s="248"/>
      <c r="O188" s="172">
        <f t="shared" si="294"/>
        <v>0</v>
      </c>
      <c r="P188" s="41"/>
      <c r="Q188" s="172">
        <f t="shared" si="295"/>
        <v>0</v>
      </c>
      <c r="R188" s="41"/>
      <c r="S188" s="172">
        <f t="shared" si="296"/>
        <v>0</v>
      </c>
      <c r="T188" s="41"/>
      <c r="U188" s="172">
        <f t="shared" si="297"/>
        <v>0</v>
      </c>
      <c r="V188" s="41"/>
      <c r="W188" s="172">
        <f t="shared" si="298"/>
        <v>0</v>
      </c>
      <c r="X188" s="41"/>
      <c r="Y188" s="172">
        <f t="shared" si="299"/>
        <v>0</v>
      </c>
      <c r="Z188" s="41"/>
      <c r="AA188" s="172">
        <f t="shared" si="300"/>
        <v>0</v>
      </c>
      <c r="AB188" s="41"/>
      <c r="AC188" s="172">
        <f t="shared" si="301"/>
        <v>0</v>
      </c>
      <c r="AD188" s="41"/>
      <c r="AE188" s="172">
        <f t="shared" si="302"/>
        <v>0</v>
      </c>
      <c r="AF188" s="237">
        <f t="shared" si="303"/>
        <v>0</v>
      </c>
      <c r="AG188" s="173">
        <f t="shared" si="303"/>
        <v>0</v>
      </c>
      <c r="AH188" s="174"/>
      <c r="AI188" s="175"/>
    </row>
    <row r="189" spans="1:36" outlineLevel="1">
      <c r="A189" s="171"/>
      <c r="B189" s="171"/>
      <c r="C189" s="90"/>
      <c r="D189" s="176"/>
      <c r="E189" s="176"/>
      <c r="F189" s="109"/>
      <c r="G189" s="109"/>
      <c r="H189" s="248"/>
      <c r="I189" s="172">
        <f t="shared" si="292"/>
        <v>0</v>
      </c>
      <c r="J189" s="248"/>
      <c r="K189" s="172">
        <f t="shared" si="292"/>
        <v>0</v>
      </c>
      <c r="L189" s="248"/>
      <c r="M189" s="172">
        <f t="shared" si="293"/>
        <v>0</v>
      </c>
      <c r="N189" s="248"/>
      <c r="O189" s="172">
        <f t="shared" si="294"/>
        <v>0</v>
      </c>
      <c r="P189" s="41"/>
      <c r="Q189" s="172">
        <f t="shared" si="295"/>
        <v>0</v>
      </c>
      <c r="R189" s="41"/>
      <c r="S189" s="172">
        <f t="shared" si="296"/>
        <v>0</v>
      </c>
      <c r="T189" s="41"/>
      <c r="U189" s="172">
        <f t="shared" si="297"/>
        <v>0</v>
      </c>
      <c r="V189" s="41"/>
      <c r="W189" s="172">
        <f t="shared" si="298"/>
        <v>0</v>
      </c>
      <c r="X189" s="41"/>
      <c r="Y189" s="172">
        <f t="shared" si="299"/>
        <v>0</v>
      </c>
      <c r="Z189" s="41"/>
      <c r="AA189" s="172">
        <f t="shared" si="300"/>
        <v>0</v>
      </c>
      <c r="AB189" s="41"/>
      <c r="AC189" s="172">
        <f t="shared" si="301"/>
        <v>0</v>
      </c>
      <c r="AD189" s="41"/>
      <c r="AE189" s="172">
        <f t="shared" si="302"/>
        <v>0</v>
      </c>
      <c r="AF189" s="237">
        <f t="shared" si="303"/>
        <v>0</v>
      </c>
      <c r="AG189" s="173">
        <f t="shared" si="303"/>
        <v>0</v>
      </c>
      <c r="AH189" s="174"/>
      <c r="AI189" s="175"/>
    </row>
    <row r="190" spans="1:36" outlineLevel="1">
      <c r="A190" s="171"/>
      <c r="B190" s="171"/>
      <c r="C190" s="90"/>
      <c r="D190" s="91" t="s">
        <v>83</v>
      </c>
      <c r="E190" s="93" t="s">
        <v>93</v>
      </c>
      <c r="F190" s="112">
        <v>427809</v>
      </c>
      <c r="G190" s="200" t="s">
        <v>115</v>
      </c>
      <c r="H190" s="2"/>
      <c r="I190" s="190">
        <f t="shared" si="292"/>
        <v>0</v>
      </c>
      <c r="J190" s="2"/>
      <c r="K190" s="190">
        <f t="shared" si="292"/>
        <v>0</v>
      </c>
      <c r="L190" s="2"/>
      <c r="M190" s="190">
        <f t="shared" si="293"/>
        <v>0</v>
      </c>
      <c r="N190" s="2"/>
      <c r="O190" s="190">
        <f t="shared" si="294"/>
        <v>0</v>
      </c>
      <c r="P190" s="191"/>
      <c r="Q190" s="190">
        <f t="shared" si="295"/>
        <v>0</v>
      </c>
      <c r="R190" s="191"/>
      <c r="S190" s="190">
        <f t="shared" si="296"/>
        <v>0</v>
      </c>
      <c r="T190" s="191"/>
      <c r="U190" s="190">
        <f t="shared" si="297"/>
        <v>0</v>
      </c>
      <c r="V190" s="191"/>
      <c r="W190" s="190">
        <f t="shared" si="298"/>
        <v>0</v>
      </c>
      <c r="X190" s="191"/>
      <c r="Y190" s="190">
        <f t="shared" si="299"/>
        <v>0</v>
      </c>
      <c r="Z190" s="191"/>
      <c r="AA190" s="190">
        <f t="shared" si="300"/>
        <v>0</v>
      </c>
      <c r="AB190" s="191"/>
      <c r="AC190" s="190">
        <f t="shared" si="301"/>
        <v>0</v>
      </c>
      <c r="AD190" s="191"/>
      <c r="AE190" s="190">
        <f t="shared" si="302"/>
        <v>0</v>
      </c>
      <c r="AF190" s="238">
        <f t="shared" si="303"/>
        <v>0</v>
      </c>
      <c r="AG190" s="196">
        <f t="shared" si="303"/>
        <v>0</v>
      </c>
      <c r="AH190" s="174"/>
      <c r="AI190" s="175"/>
      <c r="AJ190"/>
    </row>
    <row r="191" spans="1:36" outlineLevel="1">
      <c r="A191" s="171"/>
      <c r="B191" s="171"/>
      <c r="C191" s="90"/>
      <c r="D191" s="90"/>
      <c r="E191" s="93"/>
      <c r="F191" s="146"/>
      <c r="G191" s="146"/>
      <c r="H191" s="2"/>
      <c r="I191" s="190">
        <f t="shared" si="292"/>
        <v>0</v>
      </c>
      <c r="J191" s="2"/>
      <c r="K191" s="190">
        <f t="shared" si="292"/>
        <v>0</v>
      </c>
      <c r="L191" s="2"/>
      <c r="M191" s="190">
        <f t="shared" si="293"/>
        <v>0</v>
      </c>
      <c r="N191" s="2"/>
      <c r="O191" s="190">
        <f t="shared" si="294"/>
        <v>0</v>
      </c>
      <c r="P191" s="191"/>
      <c r="Q191" s="190">
        <f t="shared" si="295"/>
        <v>0</v>
      </c>
      <c r="R191" s="191"/>
      <c r="S191" s="190">
        <f t="shared" si="296"/>
        <v>0</v>
      </c>
      <c r="T191" s="191"/>
      <c r="U191" s="190">
        <f t="shared" si="297"/>
        <v>0</v>
      </c>
      <c r="V191" s="191"/>
      <c r="W191" s="190">
        <f t="shared" si="298"/>
        <v>0</v>
      </c>
      <c r="X191" s="191"/>
      <c r="Y191" s="190">
        <f t="shared" si="299"/>
        <v>0</v>
      </c>
      <c r="Z191" s="191"/>
      <c r="AA191" s="190">
        <f t="shared" si="300"/>
        <v>0</v>
      </c>
      <c r="AB191" s="191"/>
      <c r="AC191" s="190">
        <f t="shared" si="301"/>
        <v>0</v>
      </c>
      <c r="AD191" s="191"/>
      <c r="AE191" s="190">
        <f t="shared" si="302"/>
        <v>0</v>
      </c>
      <c r="AF191" s="238">
        <f t="shared" si="303"/>
        <v>0</v>
      </c>
      <c r="AG191" s="196">
        <f t="shared" si="303"/>
        <v>0</v>
      </c>
      <c r="AH191" s="174"/>
      <c r="AI191" s="175"/>
      <c r="AJ191"/>
    </row>
    <row r="192" spans="1:36" outlineLevel="1">
      <c r="A192" s="171"/>
      <c r="B192" s="171"/>
      <c r="C192" s="90"/>
      <c r="D192" s="90"/>
      <c r="E192" s="176"/>
      <c r="F192" s="146"/>
      <c r="G192" s="146"/>
      <c r="H192" s="2"/>
      <c r="I192" s="190">
        <f t="shared" si="292"/>
        <v>0</v>
      </c>
      <c r="J192" s="2"/>
      <c r="K192" s="190">
        <f t="shared" si="292"/>
        <v>0</v>
      </c>
      <c r="L192" s="2"/>
      <c r="M192" s="190">
        <f t="shared" si="293"/>
        <v>0</v>
      </c>
      <c r="N192" s="2"/>
      <c r="O192" s="190">
        <f t="shared" si="294"/>
        <v>0</v>
      </c>
      <c r="P192" s="191"/>
      <c r="Q192" s="190">
        <f t="shared" si="295"/>
        <v>0</v>
      </c>
      <c r="R192" s="191"/>
      <c r="S192" s="190">
        <f t="shared" si="296"/>
        <v>0</v>
      </c>
      <c r="T192" s="191"/>
      <c r="U192" s="190">
        <f t="shared" si="297"/>
        <v>0</v>
      </c>
      <c r="V192" s="191"/>
      <c r="W192" s="190">
        <f t="shared" si="298"/>
        <v>0</v>
      </c>
      <c r="X192" s="191"/>
      <c r="Y192" s="190">
        <f t="shared" si="299"/>
        <v>0</v>
      </c>
      <c r="Z192" s="191"/>
      <c r="AA192" s="190">
        <f t="shared" si="300"/>
        <v>0</v>
      </c>
      <c r="AB192" s="191"/>
      <c r="AC192" s="190">
        <f t="shared" si="301"/>
        <v>0</v>
      </c>
      <c r="AD192" s="191"/>
      <c r="AE192" s="190">
        <f t="shared" si="302"/>
        <v>0</v>
      </c>
      <c r="AF192" s="238">
        <f t="shared" si="303"/>
        <v>0</v>
      </c>
      <c r="AG192" s="196">
        <f t="shared" si="303"/>
        <v>0</v>
      </c>
      <c r="AH192" s="174"/>
      <c r="AI192" s="175"/>
      <c r="AJ192"/>
    </row>
    <row r="193" spans="1:36" outlineLevel="1">
      <c r="A193" s="171"/>
      <c r="B193" s="171"/>
      <c r="C193" s="90"/>
      <c r="D193" s="90"/>
      <c r="E193" s="176"/>
      <c r="F193" s="146"/>
      <c r="G193" s="146"/>
      <c r="H193" s="2"/>
      <c r="I193" s="190">
        <f t="shared" si="292"/>
        <v>0</v>
      </c>
      <c r="J193" s="2"/>
      <c r="K193" s="190">
        <f t="shared" si="292"/>
        <v>0</v>
      </c>
      <c r="L193" s="2"/>
      <c r="M193" s="190">
        <f t="shared" si="293"/>
        <v>0</v>
      </c>
      <c r="N193" s="2"/>
      <c r="O193" s="190">
        <f t="shared" si="294"/>
        <v>0</v>
      </c>
      <c r="P193" s="191"/>
      <c r="Q193" s="190">
        <f t="shared" si="295"/>
        <v>0</v>
      </c>
      <c r="R193" s="191"/>
      <c r="S193" s="190">
        <f t="shared" si="296"/>
        <v>0</v>
      </c>
      <c r="T193" s="191"/>
      <c r="U193" s="190">
        <f t="shared" si="297"/>
        <v>0</v>
      </c>
      <c r="V193" s="191"/>
      <c r="W193" s="190">
        <f t="shared" si="298"/>
        <v>0</v>
      </c>
      <c r="X193" s="191"/>
      <c r="Y193" s="190">
        <f t="shared" si="299"/>
        <v>0</v>
      </c>
      <c r="Z193" s="191"/>
      <c r="AA193" s="190">
        <f t="shared" si="300"/>
        <v>0</v>
      </c>
      <c r="AB193" s="191"/>
      <c r="AC193" s="190">
        <f t="shared" si="301"/>
        <v>0</v>
      </c>
      <c r="AD193" s="191"/>
      <c r="AE193" s="190">
        <f t="shared" si="302"/>
        <v>0</v>
      </c>
      <c r="AF193" s="238">
        <f t="shared" si="303"/>
        <v>0</v>
      </c>
      <c r="AG193" s="196">
        <f t="shared" si="303"/>
        <v>0</v>
      </c>
      <c r="AH193" s="174"/>
      <c r="AI193" s="175"/>
      <c r="AJ193"/>
    </row>
    <row r="194" spans="1:36" outlineLevel="1">
      <c r="A194" s="171"/>
      <c r="B194" s="171"/>
      <c r="C194" s="90"/>
      <c r="D194" s="176"/>
      <c r="E194" s="176"/>
      <c r="F194" s="146"/>
      <c r="G194" s="146"/>
      <c r="H194" s="2"/>
      <c r="I194" s="190">
        <f t="shared" si="292"/>
        <v>0</v>
      </c>
      <c r="J194" s="2"/>
      <c r="K194" s="190">
        <f t="shared" si="292"/>
        <v>0</v>
      </c>
      <c r="L194" s="2"/>
      <c r="M194" s="190">
        <f t="shared" si="293"/>
        <v>0</v>
      </c>
      <c r="N194" s="2"/>
      <c r="O194" s="190">
        <f t="shared" si="294"/>
        <v>0</v>
      </c>
      <c r="P194" s="191"/>
      <c r="Q194" s="190">
        <f t="shared" si="295"/>
        <v>0</v>
      </c>
      <c r="R194" s="191"/>
      <c r="S194" s="190">
        <f t="shared" si="296"/>
        <v>0</v>
      </c>
      <c r="T194" s="191"/>
      <c r="U194" s="190">
        <f t="shared" si="297"/>
        <v>0</v>
      </c>
      <c r="V194" s="191"/>
      <c r="W194" s="190">
        <f t="shared" si="298"/>
        <v>0</v>
      </c>
      <c r="X194" s="191"/>
      <c r="Y194" s="190">
        <f t="shared" si="299"/>
        <v>0</v>
      </c>
      <c r="Z194" s="191"/>
      <c r="AA194" s="190">
        <f t="shared" si="300"/>
        <v>0</v>
      </c>
      <c r="AB194" s="191"/>
      <c r="AC194" s="190">
        <f t="shared" si="301"/>
        <v>0</v>
      </c>
      <c r="AD194" s="191"/>
      <c r="AE194" s="190">
        <f t="shared" si="302"/>
        <v>0</v>
      </c>
      <c r="AF194" s="238">
        <f t="shared" si="303"/>
        <v>0</v>
      </c>
      <c r="AG194" s="196">
        <f t="shared" si="303"/>
        <v>0</v>
      </c>
      <c r="AH194" s="174"/>
      <c r="AI194" s="175"/>
      <c r="AJ194"/>
    </row>
    <row r="195" spans="1:36" s="7" customFormat="1" outlineLevel="1">
      <c r="A195" s="171"/>
      <c r="B195" s="171"/>
      <c r="C195" s="90"/>
      <c r="D195" s="91" t="s">
        <v>67</v>
      </c>
      <c r="E195" s="93" t="s">
        <v>93</v>
      </c>
      <c r="F195" s="112">
        <v>333503</v>
      </c>
      <c r="G195" s="200" t="s">
        <v>115</v>
      </c>
      <c r="H195" s="2"/>
      <c r="I195" s="190">
        <f t="shared" si="292"/>
        <v>0</v>
      </c>
      <c r="J195" s="2"/>
      <c r="K195" s="190">
        <f t="shared" si="292"/>
        <v>0</v>
      </c>
      <c r="L195" s="252"/>
      <c r="M195" s="190">
        <f t="shared" si="293"/>
        <v>0</v>
      </c>
      <c r="N195" s="252"/>
      <c r="O195" s="190">
        <f t="shared" si="294"/>
        <v>0</v>
      </c>
      <c r="P195" s="191"/>
      <c r="Q195" s="190">
        <f t="shared" si="295"/>
        <v>0</v>
      </c>
      <c r="R195" s="191"/>
      <c r="S195" s="190">
        <f t="shared" si="296"/>
        <v>0</v>
      </c>
      <c r="T195" s="191"/>
      <c r="U195" s="190">
        <f t="shared" si="297"/>
        <v>0</v>
      </c>
      <c r="V195" s="191"/>
      <c r="W195" s="190">
        <f t="shared" si="298"/>
        <v>0</v>
      </c>
      <c r="X195" s="191"/>
      <c r="Y195" s="190">
        <f t="shared" si="299"/>
        <v>0</v>
      </c>
      <c r="Z195" s="191"/>
      <c r="AA195" s="190">
        <f t="shared" si="300"/>
        <v>0</v>
      </c>
      <c r="AB195" s="191"/>
      <c r="AC195" s="190">
        <f t="shared" si="301"/>
        <v>0</v>
      </c>
      <c r="AD195" s="191"/>
      <c r="AE195" s="190">
        <f t="shared" si="302"/>
        <v>0</v>
      </c>
      <c r="AF195" s="238">
        <f t="shared" si="303"/>
        <v>0</v>
      </c>
      <c r="AG195" s="196">
        <f t="shared" si="303"/>
        <v>0</v>
      </c>
      <c r="AH195" s="174"/>
      <c r="AI195" s="175"/>
      <c r="AJ195"/>
    </row>
    <row r="196" spans="1:36" s="7" customFormat="1" outlineLevel="1">
      <c r="A196" s="171"/>
      <c r="B196" s="171"/>
      <c r="C196" s="90"/>
      <c r="D196" s="90"/>
      <c r="E196" s="93"/>
      <c r="F196" s="146"/>
      <c r="G196" s="146"/>
      <c r="H196" s="191"/>
      <c r="I196" s="190">
        <f t="shared" si="292"/>
        <v>0</v>
      </c>
      <c r="J196" s="191"/>
      <c r="K196" s="190">
        <f t="shared" si="292"/>
        <v>0</v>
      </c>
      <c r="L196" s="191"/>
      <c r="M196" s="190">
        <f t="shared" si="293"/>
        <v>0</v>
      </c>
      <c r="N196" s="191"/>
      <c r="O196" s="190">
        <f t="shared" si="294"/>
        <v>0</v>
      </c>
      <c r="P196" s="191"/>
      <c r="Q196" s="190">
        <f t="shared" si="295"/>
        <v>0</v>
      </c>
      <c r="R196" s="191"/>
      <c r="S196" s="190">
        <f t="shared" si="296"/>
        <v>0</v>
      </c>
      <c r="T196" s="191"/>
      <c r="U196" s="190">
        <f t="shared" si="297"/>
        <v>0</v>
      </c>
      <c r="V196" s="191"/>
      <c r="W196" s="190">
        <f t="shared" si="298"/>
        <v>0</v>
      </c>
      <c r="X196" s="191"/>
      <c r="Y196" s="190">
        <f t="shared" si="299"/>
        <v>0</v>
      </c>
      <c r="Z196" s="191"/>
      <c r="AA196" s="190">
        <f t="shared" si="300"/>
        <v>0</v>
      </c>
      <c r="AB196" s="191"/>
      <c r="AC196" s="190">
        <f t="shared" si="301"/>
        <v>0</v>
      </c>
      <c r="AD196" s="191"/>
      <c r="AE196" s="190">
        <f t="shared" si="302"/>
        <v>0</v>
      </c>
      <c r="AF196" s="238">
        <f t="shared" si="303"/>
        <v>0</v>
      </c>
      <c r="AG196" s="196">
        <f t="shared" si="303"/>
        <v>0</v>
      </c>
      <c r="AH196" s="174"/>
      <c r="AI196" s="175"/>
      <c r="AJ196"/>
    </row>
    <row r="197" spans="1:36" s="7" customFormat="1" outlineLevel="1">
      <c r="A197" s="171"/>
      <c r="B197" s="171"/>
      <c r="C197" s="90"/>
      <c r="D197" s="90"/>
      <c r="E197" s="176"/>
      <c r="F197" s="146"/>
      <c r="G197" s="146"/>
      <c r="H197" s="191"/>
      <c r="I197" s="190">
        <f t="shared" si="292"/>
        <v>0</v>
      </c>
      <c r="J197" s="191"/>
      <c r="K197" s="190">
        <f t="shared" si="292"/>
        <v>0</v>
      </c>
      <c r="L197" s="191"/>
      <c r="M197" s="190">
        <f t="shared" si="293"/>
        <v>0</v>
      </c>
      <c r="N197" s="191"/>
      <c r="O197" s="190">
        <f t="shared" si="294"/>
        <v>0</v>
      </c>
      <c r="P197" s="191"/>
      <c r="Q197" s="190">
        <f t="shared" si="295"/>
        <v>0</v>
      </c>
      <c r="R197" s="191"/>
      <c r="S197" s="190">
        <f t="shared" si="296"/>
        <v>0</v>
      </c>
      <c r="T197" s="191"/>
      <c r="U197" s="190">
        <f t="shared" si="297"/>
        <v>0</v>
      </c>
      <c r="V197" s="191"/>
      <c r="W197" s="190">
        <f t="shared" si="298"/>
        <v>0</v>
      </c>
      <c r="X197" s="191"/>
      <c r="Y197" s="190">
        <f t="shared" si="299"/>
        <v>0</v>
      </c>
      <c r="Z197" s="191"/>
      <c r="AA197" s="190">
        <f t="shared" si="300"/>
        <v>0</v>
      </c>
      <c r="AB197" s="191"/>
      <c r="AC197" s="190">
        <f t="shared" si="301"/>
        <v>0</v>
      </c>
      <c r="AD197" s="191"/>
      <c r="AE197" s="190">
        <f t="shared" si="302"/>
        <v>0</v>
      </c>
      <c r="AF197" s="238">
        <f t="shared" si="303"/>
        <v>0</v>
      </c>
      <c r="AG197" s="196">
        <f t="shared" si="303"/>
        <v>0</v>
      </c>
      <c r="AH197" s="174"/>
      <c r="AI197" s="175"/>
      <c r="AJ197"/>
    </row>
    <row r="198" spans="1:36" s="7" customFormat="1" outlineLevel="1">
      <c r="A198" s="171"/>
      <c r="B198" s="171"/>
      <c r="C198" s="90"/>
      <c r="D198" s="90"/>
      <c r="E198" s="176"/>
      <c r="F198" s="146"/>
      <c r="G198" s="146"/>
      <c r="H198" s="191"/>
      <c r="I198" s="190">
        <f t="shared" si="292"/>
        <v>0</v>
      </c>
      <c r="J198" s="191"/>
      <c r="K198" s="190">
        <f t="shared" si="292"/>
        <v>0</v>
      </c>
      <c r="L198" s="191"/>
      <c r="M198" s="190">
        <f t="shared" si="293"/>
        <v>0</v>
      </c>
      <c r="N198" s="191"/>
      <c r="O198" s="190">
        <f t="shared" si="294"/>
        <v>0</v>
      </c>
      <c r="P198" s="191"/>
      <c r="Q198" s="190">
        <f t="shared" si="295"/>
        <v>0</v>
      </c>
      <c r="R198" s="191"/>
      <c r="S198" s="190">
        <f t="shared" si="296"/>
        <v>0</v>
      </c>
      <c r="T198" s="191"/>
      <c r="U198" s="190">
        <f t="shared" si="297"/>
        <v>0</v>
      </c>
      <c r="V198" s="191"/>
      <c r="W198" s="190">
        <f t="shared" si="298"/>
        <v>0</v>
      </c>
      <c r="X198" s="191"/>
      <c r="Y198" s="190">
        <f t="shared" si="299"/>
        <v>0</v>
      </c>
      <c r="Z198" s="191"/>
      <c r="AA198" s="190">
        <f t="shared" si="300"/>
        <v>0</v>
      </c>
      <c r="AB198" s="191"/>
      <c r="AC198" s="190">
        <f t="shared" si="301"/>
        <v>0</v>
      </c>
      <c r="AD198" s="191"/>
      <c r="AE198" s="190">
        <f t="shared" si="302"/>
        <v>0</v>
      </c>
      <c r="AF198" s="238">
        <f t="shared" si="303"/>
        <v>0</v>
      </c>
      <c r="AG198" s="196">
        <f t="shared" si="303"/>
        <v>0</v>
      </c>
      <c r="AH198" s="174"/>
      <c r="AI198" s="175"/>
      <c r="AJ198"/>
    </row>
    <row r="199" spans="1:36" s="7" customFormat="1" outlineLevel="1">
      <c r="A199" s="171"/>
      <c r="B199" s="171"/>
      <c r="C199" s="90"/>
      <c r="D199" s="176"/>
      <c r="E199" s="176"/>
      <c r="F199" s="146"/>
      <c r="G199" s="146"/>
      <c r="H199" s="191"/>
      <c r="I199" s="190">
        <f t="shared" si="292"/>
        <v>0</v>
      </c>
      <c r="J199" s="191"/>
      <c r="K199" s="190">
        <f t="shared" si="292"/>
        <v>0</v>
      </c>
      <c r="L199" s="191"/>
      <c r="M199" s="190">
        <f t="shared" si="293"/>
        <v>0</v>
      </c>
      <c r="N199" s="191"/>
      <c r="O199" s="190">
        <f t="shared" si="294"/>
        <v>0</v>
      </c>
      <c r="P199" s="191"/>
      <c r="Q199" s="190">
        <f t="shared" si="295"/>
        <v>0</v>
      </c>
      <c r="R199" s="191"/>
      <c r="S199" s="190">
        <f t="shared" si="296"/>
        <v>0</v>
      </c>
      <c r="T199" s="191"/>
      <c r="U199" s="190">
        <f t="shared" si="297"/>
        <v>0</v>
      </c>
      <c r="V199" s="191"/>
      <c r="W199" s="190">
        <f t="shared" si="298"/>
        <v>0</v>
      </c>
      <c r="X199" s="191"/>
      <c r="Y199" s="190">
        <f t="shared" si="299"/>
        <v>0</v>
      </c>
      <c r="Z199" s="191"/>
      <c r="AA199" s="190">
        <f t="shared" si="300"/>
        <v>0</v>
      </c>
      <c r="AB199" s="191"/>
      <c r="AC199" s="190">
        <f t="shared" si="301"/>
        <v>0</v>
      </c>
      <c r="AD199" s="191"/>
      <c r="AE199" s="190">
        <f t="shared" si="302"/>
        <v>0</v>
      </c>
      <c r="AF199" s="238">
        <f t="shared" si="303"/>
        <v>0</v>
      </c>
      <c r="AG199" s="196">
        <f t="shared" si="303"/>
        <v>0</v>
      </c>
      <c r="AH199" s="174"/>
      <c r="AI199" s="175"/>
      <c r="AJ199"/>
    </row>
    <row r="200" spans="1:36" outlineLevel="1">
      <c r="A200" s="171"/>
      <c r="B200" s="171"/>
      <c r="C200" s="91" t="s">
        <v>35</v>
      </c>
      <c r="D200" s="94" t="s">
        <v>78</v>
      </c>
      <c r="E200" s="93"/>
      <c r="F200" s="109">
        <v>0</v>
      </c>
      <c r="G200" s="200" t="s">
        <v>115</v>
      </c>
      <c r="H200" s="41"/>
      <c r="I200" s="172">
        <f t="shared" si="292"/>
        <v>0</v>
      </c>
      <c r="J200" s="41"/>
      <c r="K200" s="172">
        <f t="shared" si="292"/>
        <v>0</v>
      </c>
      <c r="L200" s="41"/>
      <c r="M200" s="172">
        <f t="shared" si="293"/>
        <v>0</v>
      </c>
      <c r="N200" s="41"/>
      <c r="O200" s="172">
        <f t="shared" si="294"/>
        <v>0</v>
      </c>
      <c r="P200" s="41"/>
      <c r="Q200" s="172">
        <f t="shared" si="295"/>
        <v>0</v>
      </c>
      <c r="R200" s="41"/>
      <c r="S200" s="172">
        <f t="shared" si="296"/>
        <v>0</v>
      </c>
      <c r="T200" s="41"/>
      <c r="U200" s="172">
        <f t="shared" si="297"/>
        <v>0</v>
      </c>
      <c r="V200" s="41"/>
      <c r="W200" s="172">
        <f t="shared" si="298"/>
        <v>0</v>
      </c>
      <c r="X200" s="41"/>
      <c r="Y200" s="172">
        <f t="shared" si="299"/>
        <v>0</v>
      </c>
      <c r="Z200" s="41"/>
      <c r="AA200" s="172">
        <f t="shared" si="300"/>
        <v>0</v>
      </c>
      <c r="AB200" s="41"/>
      <c r="AC200" s="172">
        <f t="shared" si="301"/>
        <v>0</v>
      </c>
      <c r="AD200" s="41"/>
      <c r="AE200" s="172">
        <f t="shared" si="302"/>
        <v>0</v>
      </c>
      <c r="AF200" s="237">
        <f t="shared" si="303"/>
        <v>0</v>
      </c>
      <c r="AG200" s="173">
        <f t="shared" si="303"/>
        <v>0</v>
      </c>
      <c r="AH200" s="174"/>
      <c r="AI200" s="175"/>
    </row>
    <row r="201" spans="1:36" outlineLevel="1">
      <c r="A201" s="171"/>
      <c r="B201" s="171"/>
      <c r="C201" s="177"/>
      <c r="D201" s="94" t="s">
        <v>36</v>
      </c>
      <c r="E201" s="93" t="s">
        <v>93</v>
      </c>
      <c r="F201" s="109">
        <v>0</v>
      </c>
      <c r="G201" s="200" t="s">
        <v>115</v>
      </c>
      <c r="H201" s="41">
        <f>SUM(H185:H199)</f>
        <v>0</v>
      </c>
      <c r="I201" s="172">
        <f t="shared" si="292"/>
        <v>0</v>
      </c>
      <c r="J201" s="41">
        <f>SUM(J185:J199)</f>
        <v>0</v>
      </c>
      <c r="K201" s="172">
        <f t="shared" si="292"/>
        <v>0</v>
      </c>
      <c r="L201" s="41">
        <f>SUM(L185:L199)</f>
        <v>0</v>
      </c>
      <c r="M201" s="172">
        <f t="shared" si="293"/>
        <v>0</v>
      </c>
      <c r="N201" s="41">
        <f>SUM(N185:N199)</f>
        <v>0</v>
      </c>
      <c r="O201" s="172">
        <f t="shared" si="294"/>
        <v>0</v>
      </c>
      <c r="P201" s="41">
        <f>SUM(P185:P199)</f>
        <v>0</v>
      </c>
      <c r="Q201" s="172">
        <f t="shared" si="295"/>
        <v>0</v>
      </c>
      <c r="R201" s="41">
        <f>SUM(R185:R199)</f>
        <v>0</v>
      </c>
      <c r="S201" s="172">
        <f t="shared" si="296"/>
        <v>0</v>
      </c>
      <c r="T201" s="41">
        <f>SUM(T185:T199)</f>
        <v>0</v>
      </c>
      <c r="U201" s="172">
        <f t="shared" si="297"/>
        <v>0</v>
      </c>
      <c r="V201" s="41">
        <f>SUM(V185:V199)</f>
        <v>0</v>
      </c>
      <c r="W201" s="172">
        <f t="shared" si="298"/>
        <v>0</v>
      </c>
      <c r="X201" s="41">
        <f>SUM(X185:X199)</f>
        <v>0</v>
      </c>
      <c r="Y201" s="172">
        <f t="shared" si="299"/>
        <v>0</v>
      </c>
      <c r="Z201" s="41">
        <f>SUM(Z185:Z199)</f>
        <v>0</v>
      </c>
      <c r="AA201" s="172">
        <f t="shared" si="300"/>
        <v>0</v>
      </c>
      <c r="AB201" s="41">
        <f>SUM(AB185:AB199)</f>
        <v>0</v>
      </c>
      <c r="AC201" s="172">
        <f t="shared" si="301"/>
        <v>0</v>
      </c>
      <c r="AD201" s="41">
        <f>SUM(AD185:AD199)</f>
        <v>0</v>
      </c>
      <c r="AE201" s="172">
        <f t="shared" si="302"/>
        <v>0</v>
      </c>
      <c r="AF201" s="237">
        <f t="shared" si="303"/>
        <v>0</v>
      </c>
      <c r="AG201" s="173">
        <f t="shared" si="303"/>
        <v>0</v>
      </c>
      <c r="AH201" s="174"/>
      <c r="AI201" s="175"/>
    </row>
    <row r="202" spans="1:36" outlineLevel="1">
      <c r="A202" s="171"/>
      <c r="B202" s="171"/>
      <c r="C202" s="177"/>
      <c r="D202" s="94" t="s">
        <v>75</v>
      </c>
      <c r="E202" s="88" t="s">
        <v>93</v>
      </c>
      <c r="F202" s="109">
        <v>300</v>
      </c>
      <c r="G202" s="200" t="s">
        <v>115</v>
      </c>
      <c r="H202" s="273"/>
      <c r="I202" s="172">
        <f t="shared" si="292"/>
        <v>0</v>
      </c>
      <c r="J202" s="273"/>
      <c r="K202" s="172">
        <f t="shared" si="292"/>
        <v>0</v>
      </c>
      <c r="L202" s="273"/>
      <c r="M202" s="172">
        <f t="shared" si="293"/>
        <v>0</v>
      </c>
      <c r="N202" s="273"/>
      <c r="O202" s="172">
        <f t="shared" si="294"/>
        <v>0</v>
      </c>
      <c r="P202" s="273"/>
      <c r="Q202" s="172">
        <f t="shared" si="295"/>
        <v>0</v>
      </c>
      <c r="R202" s="273"/>
      <c r="S202" s="172">
        <f t="shared" si="296"/>
        <v>0</v>
      </c>
      <c r="T202" s="273"/>
      <c r="U202" s="172">
        <f t="shared" si="297"/>
        <v>0</v>
      </c>
      <c r="V202" s="273"/>
      <c r="W202" s="172">
        <f t="shared" si="298"/>
        <v>0</v>
      </c>
      <c r="X202" s="273"/>
      <c r="Y202" s="172">
        <f t="shared" si="299"/>
        <v>0</v>
      </c>
      <c r="Z202" s="273"/>
      <c r="AA202" s="172">
        <f t="shared" si="300"/>
        <v>0</v>
      </c>
      <c r="AB202" s="273"/>
      <c r="AC202" s="172">
        <f t="shared" si="301"/>
        <v>0</v>
      </c>
      <c r="AD202" s="273"/>
      <c r="AE202" s="172">
        <f t="shared" si="302"/>
        <v>0</v>
      </c>
      <c r="AF202" s="237">
        <f t="shared" si="303"/>
        <v>0</v>
      </c>
      <c r="AG202" s="173">
        <f t="shared" si="303"/>
        <v>0</v>
      </c>
      <c r="AH202" s="178"/>
      <c r="AI202" s="179"/>
    </row>
    <row r="203" spans="1:36" outlineLevel="1">
      <c r="A203" s="171"/>
      <c r="B203" s="171"/>
      <c r="C203" s="177"/>
      <c r="D203" s="94" t="s">
        <v>82</v>
      </c>
      <c r="E203" s="93" t="s">
        <v>93</v>
      </c>
      <c r="F203" s="111">
        <v>7670</v>
      </c>
      <c r="G203" s="111">
        <v>1</v>
      </c>
      <c r="H203" s="41">
        <f>H$201*$G203</f>
        <v>0</v>
      </c>
      <c r="I203" s="172">
        <f t="shared" si="292"/>
        <v>0</v>
      </c>
      <c r="J203" s="41">
        <f>J$201*$G203</f>
        <v>0</v>
      </c>
      <c r="K203" s="172">
        <f t="shared" si="292"/>
        <v>0</v>
      </c>
      <c r="L203" s="41">
        <f>L$201*$G203</f>
        <v>0</v>
      </c>
      <c r="M203" s="172">
        <f t="shared" si="293"/>
        <v>0</v>
      </c>
      <c r="N203" s="41">
        <f>N$201*$G203</f>
        <v>0</v>
      </c>
      <c r="O203" s="172">
        <f t="shared" si="294"/>
        <v>0</v>
      </c>
      <c r="P203" s="41">
        <f>P$201*$G203</f>
        <v>0</v>
      </c>
      <c r="Q203" s="172">
        <f t="shared" si="295"/>
        <v>0</v>
      </c>
      <c r="R203" s="41">
        <f>R$201*$G203</f>
        <v>0</v>
      </c>
      <c r="S203" s="172">
        <f t="shared" si="296"/>
        <v>0</v>
      </c>
      <c r="T203" s="41">
        <f>T$201*$G203</f>
        <v>0</v>
      </c>
      <c r="U203" s="172">
        <f t="shared" si="297"/>
        <v>0</v>
      </c>
      <c r="V203" s="41">
        <f>V$201*$G203</f>
        <v>0</v>
      </c>
      <c r="W203" s="172">
        <f t="shared" si="298"/>
        <v>0</v>
      </c>
      <c r="X203" s="41">
        <f>X$201*$G203</f>
        <v>0</v>
      </c>
      <c r="Y203" s="172">
        <f t="shared" si="299"/>
        <v>0</v>
      </c>
      <c r="Z203" s="41">
        <f>Z$201*$G203</f>
        <v>0</v>
      </c>
      <c r="AA203" s="172">
        <f t="shared" si="300"/>
        <v>0</v>
      </c>
      <c r="AB203" s="41">
        <f>AB$201*$G203</f>
        <v>0</v>
      </c>
      <c r="AC203" s="172">
        <f t="shared" si="301"/>
        <v>0</v>
      </c>
      <c r="AD203" s="41">
        <f>AD$201*$G203</f>
        <v>0</v>
      </c>
      <c r="AE203" s="172">
        <f t="shared" si="302"/>
        <v>0</v>
      </c>
      <c r="AF203" s="237">
        <f t="shared" si="303"/>
        <v>0</v>
      </c>
      <c r="AG203" s="173">
        <f t="shared" si="303"/>
        <v>0</v>
      </c>
      <c r="AH203" s="174"/>
      <c r="AI203" s="175"/>
    </row>
    <row r="204" spans="1:36" outlineLevel="1">
      <c r="A204" s="171"/>
      <c r="B204" s="171"/>
      <c r="C204" s="177"/>
      <c r="D204" s="180"/>
      <c r="E204" s="93"/>
      <c r="F204" s="109"/>
      <c r="G204" s="109"/>
      <c r="H204" s="41"/>
      <c r="I204" s="172">
        <f t="shared" si="292"/>
        <v>0</v>
      </c>
      <c r="J204" s="41"/>
      <c r="K204" s="172">
        <f t="shared" si="292"/>
        <v>0</v>
      </c>
      <c r="L204" s="41"/>
      <c r="M204" s="172">
        <f t="shared" si="293"/>
        <v>0</v>
      </c>
      <c r="N204" s="41"/>
      <c r="O204" s="172">
        <f t="shared" si="294"/>
        <v>0</v>
      </c>
      <c r="P204" s="41"/>
      <c r="Q204" s="172">
        <f t="shared" si="295"/>
        <v>0</v>
      </c>
      <c r="R204" s="41"/>
      <c r="S204" s="172">
        <f t="shared" si="296"/>
        <v>0</v>
      </c>
      <c r="T204" s="41"/>
      <c r="U204" s="172">
        <f t="shared" si="297"/>
        <v>0</v>
      </c>
      <c r="V204" s="41"/>
      <c r="W204" s="172">
        <f t="shared" si="298"/>
        <v>0</v>
      </c>
      <c r="X204" s="41"/>
      <c r="Y204" s="172">
        <f t="shared" si="299"/>
        <v>0</v>
      </c>
      <c r="Z204" s="41"/>
      <c r="AA204" s="172">
        <f t="shared" si="300"/>
        <v>0</v>
      </c>
      <c r="AB204" s="41"/>
      <c r="AC204" s="172">
        <f t="shared" si="301"/>
        <v>0</v>
      </c>
      <c r="AD204" s="41"/>
      <c r="AE204" s="172">
        <f t="shared" si="302"/>
        <v>0</v>
      </c>
      <c r="AF204" s="237">
        <f t="shared" si="303"/>
        <v>0</v>
      </c>
      <c r="AG204" s="173">
        <f t="shared" si="303"/>
        <v>0</v>
      </c>
      <c r="AH204" s="174"/>
      <c r="AI204" s="175"/>
    </row>
    <row r="205" spans="1:36" outlineLevel="1">
      <c r="A205" s="171"/>
      <c r="B205" s="171"/>
      <c r="C205" s="177"/>
      <c r="D205" s="181"/>
      <c r="E205" s="93"/>
      <c r="F205" s="109"/>
      <c r="G205" s="109"/>
      <c r="H205" s="41"/>
      <c r="I205" s="172">
        <f t="shared" si="292"/>
        <v>0</v>
      </c>
      <c r="J205" s="41"/>
      <c r="K205" s="172">
        <f t="shared" si="292"/>
        <v>0</v>
      </c>
      <c r="L205" s="41"/>
      <c r="M205" s="172">
        <f t="shared" si="293"/>
        <v>0</v>
      </c>
      <c r="N205" s="41"/>
      <c r="O205" s="172">
        <f t="shared" si="294"/>
        <v>0</v>
      </c>
      <c r="P205" s="41"/>
      <c r="Q205" s="172">
        <f t="shared" si="295"/>
        <v>0</v>
      </c>
      <c r="R205" s="41"/>
      <c r="S205" s="172">
        <f t="shared" si="296"/>
        <v>0</v>
      </c>
      <c r="T205" s="41"/>
      <c r="U205" s="172">
        <f t="shared" si="297"/>
        <v>0</v>
      </c>
      <c r="V205" s="41"/>
      <c r="W205" s="172">
        <f t="shared" si="298"/>
        <v>0</v>
      </c>
      <c r="X205" s="41"/>
      <c r="Y205" s="172">
        <f t="shared" si="299"/>
        <v>0</v>
      </c>
      <c r="Z205" s="41"/>
      <c r="AA205" s="172">
        <f t="shared" si="300"/>
        <v>0</v>
      </c>
      <c r="AB205" s="41"/>
      <c r="AC205" s="172">
        <f t="shared" si="301"/>
        <v>0</v>
      </c>
      <c r="AD205" s="41"/>
      <c r="AE205" s="172">
        <f t="shared" si="302"/>
        <v>0</v>
      </c>
      <c r="AF205" s="237">
        <f t="shared" si="303"/>
        <v>0</v>
      </c>
      <c r="AG205" s="173">
        <f t="shared" si="303"/>
        <v>0</v>
      </c>
      <c r="AH205" s="174"/>
      <c r="AI205" s="175"/>
    </row>
    <row r="206" spans="1:36" outlineLevel="1">
      <c r="A206" s="171"/>
      <c r="B206" s="171"/>
      <c r="C206" s="177"/>
      <c r="D206" s="94" t="s">
        <v>76</v>
      </c>
      <c r="E206" s="93" t="s">
        <v>93</v>
      </c>
      <c r="F206" s="111">
        <v>7550</v>
      </c>
      <c r="G206" s="111">
        <v>1</v>
      </c>
      <c r="H206" s="41">
        <f>H$201*$G206</f>
        <v>0</v>
      </c>
      <c r="I206" s="172">
        <f t="shared" si="292"/>
        <v>0</v>
      </c>
      <c r="J206" s="41">
        <f>J$201*$G206</f>
        <v>0</v>
      </c>
      <c r="K206" s="172">
        <f t="shared" si="292"/>
        <v>0</v>
      </c>
      <c r="L206" s="41">
        <f>L$201*$G206</f>
        <v>0</v>
      </c>
      <c r="M206" s="172">
        <f t="shared" si="293"/>
        <v>0</v>
      </c>
      <c r="N206" s="41">
        <f>N$201*$G206</f>
        <v>0</v>
      </c>
      <c r="O206" s="172">
        <f t="shared" si="294"/>
        <v>0</v>
      </c>
      <c r="P206" s="41">
        <f>P$201*$G206</f>
        <v>0</v>
      </c>
      <c r="Q206" s="172">
        <f t="shared" si="295"/>
        <v>0</v>
      </c>
      <c r="R206" s="41">
        <f>R$201*$G206</f>
        <v>0</v>
      </c>
      <c r="S206" s="172">
        <f t="shared" si="296"/>
        <v>0</v>
      </c>
      <c r="T206" s="41">
        <f>T$201*$G206</f>
        <v>0</v>
      </c>
      <c r="U206" s="172">
        <f t="shared" si="297"/>
        <v>0</v>
      </c>
      <c r="V206" s="41">
        <f>V$201*$G206</f>
        <v>0</v>
      </c>
      <c r="W206" s="172">
        <f t="shared" si="298"/>
        <v>0</v>
      </c>
      <c r="X206" s="41">
        <f>X$201*$G206</f>
        <v>0</v>
      </c>
      <c r="Y206" s="172">
        <f t="shared" si="299"/>
        <v>0</v>
      </c>
      <c r="Z206" s="41">
        <f>Z$201*$G206</f>
        <v>0</v>
      </c>
      <c r="AA206" s="172">
        <f t="shared" si="300"/>
        <v>0</v>
      </c>
      <c r="AB206" s="41">
        <f>AB$201*$G206</f>
        <v>0</v>
      </c>
      <c r="AC206" s="172">
        <f t="shared" si="301"/>
        <v>0</v>
      </c>
      <c r="AD206" s="41">
        <f>AD$201*$G206</f>
        <v>0</v>
      </c>
      <c r="AE206" s="172">
        <f t="shared" si="302"/>
        <v>0</v>
      </c>
      <c r="AF206" s="237">
        <f t="shared" si="303"/>
        <v>0</v>
      </c>
      <c r="AG206" s="173">
        <f t="shared" si="303"/>
        <v>0</v>
      </c>
      <c r="AH206" s="174"/>
      <c r="AI206" s="175"/>
    </row>
    <row r="207" spans="1:36" outlineLevel="1">
      <c r="A207" s="171"/>
      <c r="B207" s="171"/>
      <c r="C207" s="177"/>
      <c r="D207" s="180"/>
      <c r="E207" s="93"/>
      <c r="F207" s="109"/>
      <c r="G207" s="109"/>
      <c r="H207" s="41"/>
      <c r="I207" s="172">
        <f t="shared" si="292"/>
        <v>0</v>
      </c>
      <c r="J207" s="41"/>
      <c r="K207" s="172">
        <f t="shared" si="292"/>
        <v>0</v>
      </c>
      <c r="L207" s="41"/>
      <c r="M207" s="172">
        <f t="shared" si="293"/>
        <v>0</v>
      </c>
      <c r="N207" s="41"/>
      <c r="O207" s="172">
        <f t="shared" si="294"/>
        <v>0</v>
      </c>
      <c r="P207" s="41"/>
      <c r="Q207" s="172">
        <f t="shared" si="295"/>
        <v>0</v>
      </c>
      <c r="R207" s="41"/>
      <c r="S207" s="172">
        <f t="shared" si="296"/>
        <v>0</v>
      </c>
      <c r="T207" s="41"/>
      <c r="U207" s="172">
        <f t="shared" si="297"/>
        <v>0</v>
      </c>
      <c r="V207" s="41"/>
      <c r="W207" s="172">
        <f t="shared" si="298"/>
        <v>0</v>
      </c>
      <c r="X207" s="41"/>
      <c r="Y207" s="172">
        <f t="shared" si="299"/>
        <v>0</v>
      </c>
      <c r="Z207" s="41"/>
      <c r="AA207" s="172">
        <f t="shared" si="300"/>
        <v>0</v>
      </c>
      <c r="AB207" s="41"/>
      <c r="AC207" s="172">
        <f t="shared" si="301"/>
        <v>0</v>
      </c>
      <c r="AD207" s="41"/>
      <c r="AE207" s="172">
        <f t="shared" si="302"/>
        <v>0</v>
      </c>
      <c r="AF207" s="237">
        <f t="shared" si="303"/>
        <v>0</v>
      </c>
      <c r="AG207" s="173">
        <f t="shared" si="303"/>
        <v>0</v>
      </c>
      <c r="AH207" s="174"/>
      <c r="AI207" s="175"/>
    </row>
    <row r="208" spans="1:36" outlineLevel="1">
      <c r="A208" s="171"/>
      <c r="B208" s="171"/>
      <c r="C208" s="177"/>
      <c r="D208" s="181"/>
      <c r="E208" s="93"/>
      <c r="F208" s="109"/>
      <c r="G208" s="109"/>
      <c r="H208" s="41"/>
      <c r="I208" s="172">
        <f t="shared" si="292"/>
        <v>0</v>
      </c>
      <c r="J208" s="41"/>
      <c r="K208" s="172">
        <f t="shared" si="292"/>
        <v>0</v>
      </c>
      <c r="L208" s="41"/>
      <c r="M208" s="172">
        <f t="shared" si="293"/>
        <v>0</v>
      </c>
      <c r="N208" s="41"/>
      <c r="O208" s="172">
        <f t="shared" si="294"/>
        <v>0</v>
      </c>
      <c r="P208" s="41"/>
      <c r="Q208" s="172">
        <f t="shared" si="295"/>
        <v>0</v>
      </c>
      <c r="R208" s="41"/>
      <c r="S208" s="172">
        <f t="shared" si="296"/>
        <v>0</v>
      </c>
      <c r="T208" s="41"/>
      <c r="U208" s="172">
        <f t="shared" si="297"/>
        <v>0</v>
      </c>
      <c r="V208" s="41"/>
      <c r="W208" s="172">
        <f t="shared" si="298"/>
        <v>0</v>
      </c>
      <c r="X208" s="41"/>
      <c r="Y208" s="172">
        <f t="shared" si="299"/>
        <v>0</v>
      </c>
      <c r="Z208" s="41"/>
      <c r="AA208" s="172">
        <f t="shared" si="300"/>
        <v>0</v>
      </c>
      <c r="AB208" s="41"/>
      <c r="AC208" s="172">
        <f t="shared" si="301"/>
        <v>0</v>
      </c>
      <c r="AD208" s="41"/>
      <c r="AE208" s="172">
        <f t="shared" si="302"/>
        <v>0</v>
      </c>
      <c r="AF208" s="237">
        <f t="shared" si="303"/>
        <v>0</v>
      </c>
      <c r="AG208" s="173">
        <f t="shared" si="303"/>
        <v>0</v>
      </c>
      <c r="AH208" s="174"/>
      <c r="AI208" s="175"/>
    </row>
    <row r="209" spans="1:36" outlineLevel="1">
      <c r="A209" s="171"/>
      <c r="B209" s="171"/>
      <c r="C209" s="177"/>
      <c r="D209" s="94" t="s">
        <v>77</v>
      </c>
      <c r="E209" s="88" t="s">
        <v>192</v>
      </c>
      <c r="F209" s="109">
        <v>0</v>
      </c>
      <c r="G209" s="109">
        <v>0</v>
      </c>
      <c r="H209" s="41">
        <f>H$201*$G209</f>
        <v>0</v>
      </c>
      <c r="I209" s="172">
        <f t="shared" si="292"/>
        <v>0</v>
      </c>
      <c r="J209" s="41">
        <f>J$201*$G209</f>
        <v>0</v>
      </c>
      <c r="K209" s="172">
        <f t="shared" si="292"/>
        <v>0</v>
      </c>
      <c r="L209" s="41">
        <f>L$201*$G209</f>
        <v>0</v>
      </c>
      <c r="M209" s="172">
        <f t="shared" si="293"/>
        <v>0</v>
      </c>
      <c r="N209" s="41">
        <f>N$201*$G209</f>
        <v>0</v>
      </c>
      <c r="O209" s="172">
        <f t="shared" si="294"/>
        <v>0</v>
      </c>
      <c r="P209" s="41">
        <f>P$201*$G209</f>
        <v>0</v>
      </c>
      <c r="Q209" s="172">
        <f t="shared" si="295"/>
        <v>0</v>
      </c>
      <c r="R209" s="41">
        <f>R$201*$G209</f>
        <v>0</v>
      </c>
      <c r="S209" s="172">
        <f t="shared" si="296"/>
        <v>0</v>
      </c>
      <c r="T209" s="41">
        <f>T$201*$G209</f>
        <v>0</v>
      </c>
      <c r="U209" s="172">
        <f t="shared" si="297"/>
        <v>0</v>
      </c>
      <c r="V209" s="41">
        <f>V$201*$G209</f>
        <v>0</v>
      </c>
      <c r="W209" s="172">
        <f t="shared" si="298"/>
        <v>0</v>
      </c>
      <c r="X209" s="41">
        <f>X$201*$G209</f>
        <v>0</v>
      </c>
      <c r="Y209" s="172">
        <f t="shared" si="299"/>
        <v>0</v>
      </c>
      <c r="Z209" s="41">
        <f>Z$201*$G209</f>
        <v>0</v>
      </c>
      <c r="AA209" s="172">
        <f t="shared" si="300"/>
        <v>0</v>
      </c>
      <c r="AB209" s="41">
        <f>AB$201*$G209</f>
        <v>0</v>
      </c>
      <c r="AC209" s="172">
        <f t="shared" si="301"/>
        <v>0</v>
      </c>
      <c r="AD209" s="41">
        <f>AD$201*$G209</f>
        <v>0</v>
      </c>
      <c r="AE209" s="172">
        <f t="shared" si="302"/>
        <v>0</v>
      </c>
      <c r="AF209" s="237">
        <f t="shared" si="303"/>
        <v>0</v>
      </c>
      <c r="AG209" s="173">
        <f t="shared" si="303"/>
        <v>0</v>
      </c>
      <c r="AH209" s="174"/>
      <c r="AI209" s="175"/>
    </row>
    <row r="210" spans="1:36" outlineLevel="1">
      <c r="A210" s="171"/>
      <c r="B210" s="171"/>
      <c r="C210" s="177"/>
      <c r="D210" s="180"/>
      <c r="E210" s="93"/>
      <c r="F210" s="109"/>
      <c r="G210" s="109"/>
      <c r="H210" s="41"/>
      <c r="I210" s="172">
        <f t="shared" si="292"/>
        <v>0</v>
      </c>
      <c r="J210" s="41"/>
      <c r="K210" s="172">
        <f t="shared" si="292"/>
        <v>0</v>
      </c>
      <c r="L210" s="41"/>
      <c r="M210" s="172">
        <f t="shared" si="293"/>
        <v>0</v>
      </c>
      <c r="N210" s="41"/>
      <c r="O210" s="172">
        <f t="shared" si="294"/>
        <v>0</v>
      </c>
      <c r="P210" s="41"/>
      <c r="Q210" s="172">
        <f t="shared" si="295"/>
        <v>0</v>
      </c>
      <c r="R210" s="41"/>
      <c r="S210" s="172">
        <f t="shared" si="296"/>
        <v>0</v>
      </c>
      <c r="T210" s="41"/>
      <c r="U210" s="172">
        <f t="shared" si="297"/>
        <v>0</v>
      </c>
      <c r="V210" s="41"/>
      <c r="W210" s="172">
        <f t="shared" si="298"/>
        <v>0</v>
      </c>
      <c r="X210" s="41"/>
      <c r="Y210" s="172">
        <f t="shared" si="299"/>
        <v>0</v>
      </c>
      <c r="Z210" s="41"/>
      <c r="AA210" s="172">
        <f t="shared" si="300"/>
        <v>0</v>
      </c>
      <c r="AB210" s="41"/>
      <c r="AC210" s="172">
        <f t="shared" si="301"/>
        <v>0</v>
      </c>
      <c r="AD210" s="41"/>
      <c r="AE210" s="172">
        <f t="shared" si="302"/>
        <v>0</v>
      </c>
      <c r="AF210" s="237">
        <f t="shared" si="303"/>
        <v>0</v>
      </c>
      <c r="AG210" s="173">
        <f t="shared" si="303"/>
        <v>0</v>
      </c>
      <c r="AH210" s="174"/>
      <c r="AI210" s="175"/>
    </row>
    <row r="211" spans="1:36" outlineLevel="1">
      <c r="A211" s="171"/>
      <c r="B211" s="171"/>
      <c r="C211" s="177"/>
      <c r="D211" s="181"/>
      <c r="E211" s="93"/>
      <c r="F211" s="109"/>
      <c r="G211" s="109"/>
      <c r="H211" s="41"/>
      <c r="I211" s="172">
        <f t="shared" si="292"/>
        <v>0</v>
      </c>
      <c r="J211" s="41"/>
      <c r="K211" s="172">
        <f t="shared" si="292"/>
        <v>0</v>
      </c>
      <c r="L211" s="41"/>
      <c r="M211" s="172">
        <f t="shared" si="293"/>
        <v>0</v>
      </c>
      <c r="N211" s="41"/>
      <c r="O211" s="172">
        <f t="shared" si="294"/>
        <v>0</v>
      </c>
      <c r="P211" s="41"/>
      <c r="Q211" s="172">
        <f t="shared" si="295"/>
        <v>0</v>
      </c>
      <c r="R211" s="41"/>
      <c r="S211" s="172">
        <f t="shared" si="296"/>
        <v>0</v>
      </c>
      <c r="T211" s="41"/>
      <c r="U211" s="172">
        <f t="shared" si="297"/>
        <v>0</v>
      </c>
      <c r="V211" s="41"/>
      <c r="W211" s="172">
        <f t="shared" si="298"/>
        <v>0</v>
      </c>
      <c r="X211" s="41"/>
      <c r="Y211" s="172">
        <f t="shared" si="299"/>
        <v>0</v>
      </c>
      <c r="Z211" s="41"/>
      <c r="AA211" s="172">
        <f t="shared" si="300"/>
        <v>0</v>
      </c>
      <c r="AB211" s="41"/>
      <c r="AC211" s="172">
        <f t="shared" si="301"/>
        <v>0</v>
      </c>
      <c r="AD211" s="41"/>
      <c r="AE211" s="172">
        <f t="shared" si="302"/>
        <v>0</v>
      </c>
      <c r="AF211" s="237">
        <f t="shared" si="303"/>
        <v>0</v>
      </c>
      <c r="AG211" s="173">
        <f t="shared" si="303"/>
        <v>0</v>
      </c>
      <c r="AH211" s="174"/>
      <c r="AI211" s="175"/>
    </row>
    <row r="212" spans="1:36" outlineLevel="1">
      <c r="A212" s="171"/>
      <c r="B212" s="171"/>
      <c r="C212" s="177"/>
      <c r="D212" s="94" t="s">
        <v>384</v>
      </c>
      <c r="E212" s="88" t="s">
        <v>192</v>
      </c>
      <c r="F212" s="109">
        <v>0</v>
      </c>
      <c r="G212" s="109"/>
      <c r="H212" s="41">
        <f>H$201*$G212</f>
        <v>0</v>
      </c>
      <c r="I212" s="172">
        <f t="shared" ref="I212:I214" si="304">ROUNDDOWN($F212*H212,0)</f>
        <v>0</v>
      </c>
      <c r="J212" s="41">
        <f>J$201*$G212</f>
        <v>0</v>
      </c>
      <c r="K212" s="172">
        <f t="shared" ref="K212:K214" si="305">ROUNDDOWN($F212*J212,0)</f>
        <v>0</v>
      </c>
      <c r="L212" s="41">
        <f>L$201*$G212</f>
        <v>0</v>
      </c>
      <c r="M212" s="172">
        <f t="shared" ref="M212:M214" si="306">ROUNDDOWN($F212*L212,0)</f>
        <v>0</v>
      </c>
      <c r="N212" s="41">
        <f>N$201*$G212</f>
        <v>0</v>
      </c>
      <c r="O212" s="172">
        <f t="shared" ref="O212:O214" si="307">ROUNDDOWN($F212*N212,0)</f>
        <v>0</v>
      </c>
      <c r="P212" s="41">
        <f>P$201*$G212</f>
        <v>0</v>
      </c>
      <c r="Q212" s="172">
        <f t="shared" ref="Q212:Q214" si="308">ROUNDDOWN($F212*P212,0)</f>
        <v>0</v>
      </c>
      <c r="R212" s="41">
        <f>R$201*$G212</f>
        <v>0</v>
      </c>
      <c r="S212" s="172">
        <f t="shared" ref="S212:S214" si="309">ROUNDDOWN($F212*R212,0)</f>
        <v>0</v>
      </c>
      <c r="T212" s="41">
        <f>T$201*$G212</f>
        <v>0</v>
      </c>
      <c r="U212" s="172">
        <f t="shared" ref="U212:U214" si="310">ROUNDDOWN($F212*T212,0)</f>
        <v>0</v>
      </c>
      <c r="V212" s="41">
        <f>V$201*$G212</f>
        <v>0</v>
      </c>
      <c r="W212" s="172">
        <f t="shared" ref="W212:W214" si="311">ROUNDDOWN($F212*V212,0)</f>
        <v>0</v>
      </c>
      <c r="X212" s="41">
        <f>X$201*$G212</f>
        <v>0</v>
      </c>
      <c r="Y212" s="172">
        <f t="shared" ref="Y212:Y214" si="312">ROUNDDOWN($F212*X212,0)</f>
        <v>0</v>
      </c>
      <c r="Z212" s="41">
        <f>Z$201*$G212</f>
        <v>0</v>
      </c>
      <c r="AA212" s="172">
        <f t="shared" ref="AA212:AA214" si="313">ROUNDDOWN($F212*Z212,0)</f>
        <v>0</v>
      </c>
      <c r="AB212" s="41">
        <f>AB$201*$G212</f>
        <v>0</v>
      </c>
      <c r="AC212" s="172">
        <f t="shared" ref="AC212:AC214" si="314">ROUNDDOWN($F212*AB212,0)</f>
        <v>0</v>
      </c>
      <c r="AD212" s="41">
        <f>AD$201*$G212</f>
        <v>0</v>
      </c>
      <c r="AE212" s="172">
        <f t="shared" ref="AE212:AE214" si="315">ROUNDDOWN($F212*AD212,0)</f>
        <v>0</v>
      </c>
      <c r="AF212" s="237">
        <f t="shared" ref="AF212:AF214" si="316">SUM(AD212,AB212,Z212,X212,V212,T212,R212,P212,N212,L212,J212,H212)</f>
        <v>0</v>
      </c>
      <c r="AG212" s="173">
        <f t="shared" ref="AG212:AG214" si="317">SUM(AE212,AC212,AA212,Y212,W212,U212,S212,Q212,O212,M212,K212,I212)</f>
        <v>0</v>
      </c>
      <c r="AH212" s="174"/>
      <c r="AI212" s="175"/>
    </row>
    <row r="213" spans="1:36" outlineLevel="1">
      <c r="A213" s="171"/>
      <c r="B213" s="171"/>
      <c r="C213" s="177"/>
      <c r="D213" s="180"/>
      <c r="E213" s="93"/>
      <c r="F213" s="109"/>
      <c r="G213" s="109"/>
      <c r="H213" s="41"/>
      <c r="I213" s="172">
        <f t="shared" si="304"/>
        <v>0</v>
      </c>
      <c r="J213" s="41"/>
      <c r="K213" s="172">
        <f t="shared" si="305"/>
        <v>0</v>
      </c>
      <c r="L213" s="41"/>
      <c r="M213" s="172">
        <f t="shared" si="306"/>
        <v>0</v>
      </c>
      <c r="N213" s="41"/>
      <c r="O213" s="172">
        <f t="shared" si="307"/>
        <v>0</v>
      </c>
      <c r="P213" s="41"/>
      <c r="Q213" s="172">
        <f t="shared" si="308"/>
        <v>0</v>
      </c>
      <c r="R213" s="41"/>
      <c r="S213" s="172">
        <f t="shared" si="309"/>
        <v>0</v>
      </c>
      <c r="T213" s="41"/>
      <c r="U213" s="172">
        <f t="shared" si="310"/>
        <v>0</v>
      </c>
      <c r="V213" s="41"/>
      <c r="W213" s="172">
        <f t="shared" si="311"/>
        <v>0</v>
      </c>
      <c r="X213" s="41"/>
      <c r="Y213" s="172">
        <f t="shared" si="312"/>
        <v>0</v>
      </c>
      <c r="Z213" s="41"/>
      <c r="AA213" s="172">
        <f t="shared" si="313"/>
        <v>0</v>
      </c>
      <c r="AB213" s="41"/>
      <c r="AC213" s="172">
        <f t="shared" si="314"/>
        <v>0</v>
      </c>
      <c r="AD213" s="41"/>
      <c r="AE213" s="172">
        <f t="shared" si="315"/>
        <v>0</v>
      </c>
      <c r="AF213" s="237">
        <f t="shared" si="316"/>
        <v>0</v>
      </c>
      <c r="AG213" s="173">
        <f t="shared" si="317"/>
        <v>0</v>
      </c>
      <c r="AH213" s="174"/>
      <c r="AI213" s="175"/>
    </row>
    <row r="214" spans="1:36" outlineLevel="1">
      <c r="A214" s="171"/>
      <c r="B214" s="171"/>
      <c r="C214" s="177"/>
      <c r="D214" s="181"/>
      <c r="E214" s="93"/>
      <c r="F214" s="109"/>
      <c r="G214" s="109"/>
      <c r="H214" s="41"/>
      <c r="I214" s="172">
        <f t="shared" si="304"/>
        <v>0</v>
      </c>
      <c r="J214" s="41"/>
      <c r="K214" s="172">
        <f t="shared" si="305"/>
        <v>0</v>
      </c>
      <c r="L214" s="41"/>
      <c r="M214" s="172">
        <f t="shared" si="306"/>
        <v>0</v>
      </c>
      <c r="N214" s="41"/>
      <c r="O214" s="172">
        <f t="shared" si="307"/>
        <v>0</v>
      </c>
      <c r="P214" s="41"/>
      <c r="Q214" s="172">
        <f t="shared" si="308"/>
        <v>0</v>
      </c>
      <c r="R214" s="41"/>
      <c r="S214" s="172">
        <f t="shared" si="309"/>
        <v>0</v>
      </c>
      <c r="T214" s="41"/>
      <c r="U214" s="172">
        <f t="shared" si="310"/>
        <v>0</v>
      </c>
      <c r="V214" s="41"/>
      <c r="W214" s="172">
        <f t="shared" si="311"/>
        <v>0</v>
      </c>
      <c r="X214" s="41"/>
      <c r="Y214" s="172">
        <f t="shared" si="312"/>
        <v>0</v>
      </c>
      <c r="Z214" s="41"/>
      <c r="AA214" s="172">
        <f t="shared" si="313"/>
        <v>0</v>
      </c>
      <c r="AB214" s="41"/>
      <c r="AC214" s="172">
        <f t="shared" si="314"/>
        <v>0</v>
      </c>
      <c r="AD214" s="41"/>
      <c r="AE214" s="172">
        <f t="shared" si="315"/>
        <v>0</v>
      </c>
      <c r="AF214" s="237">
        <f t="shared" si="316"/>
        <v>0</v>
      </c>
      <c r="AG214" s="173">
        <f t="shared" si="317"/>
        <v>0</v>
      </c>
      <c r="AH214" s="174"/>
      <c r="AI214" s="175"/>
    </row>
    <row r="215" spans="1:36" outlineLevel="1">
      <c r="A215" s="171"/>
      <c r="B215" s="171"/>
      <c r="C215" s="177"/>
      <c r="D215" s="91" t="s">
        <v>80</v>
      </c>
      <c r="E215" s="93" t="s">
        <v>93</v>
      </c>
      <c r="F215" s="109">
        <v>0</v>
      </c>
      <c r="G215" s="109">
        <v>0</v>
      </c>
      <c r="H215" s="41">
        <f>H$201*$G215</f>
        <v>0</v>
      </c>
      <c r="I215" s="172">
        <f t="shared" si="292"/>
        <v>0</v>
      </c>
      <c r="J215" s="41">
        <f>J$201*$G215</f>
        <v>0</v>
      </c>
      <c r="K215" s="172">
        <f t="shared" si="292"/>
        <v>0</v>
      </c>
      <c r="L215" s="41">
        <f>L$201*$G215</f>
        <v>0</v>
      </c>
      <c r="M215" s="172">
        <f t="shared" si="293"/>
        <v>0</v>
      </c>
      <c r="N215" s="41">
        <f>N$201*$G215</f>
        <v>0</v>
      </c>
      <c r="O215" s="172">
        <f t="shared" si="294"/>
        <v>0</v>
      </c>
      <c r="P215" s="41">
        <f>P$201*$G215</f>
        <v>0</v>
      </c>
      <c r="Q215" s="172">
        <f t="shared" si="295"/>
        <v>0</v>
      </c>
      <c r="R215" s="41">
        <f>R$201*$G215</f>
        <v>0</v>
      </c>
      <c r="S215" s="172">
        <f t="shared" si="296"/>
        <v>0</v>
      </c>
      <c r="T215" s="41">
        <f>T$201*$G215</f>
        <v>0</v>
      </c>
      <c r="U215" s="172">
        <f t="shared" si="297"/>
        <v>0</v>
      </c>
      <c r="V215" s="41">
        <f>V$201*$G215</f>
        <v>0</v>
      </c>
      <c r="W215" s="172">
        <f t="shared" si="298"/>
        <v>0</v>
      </c>
      <c r="X215" s="41">
        <f>X$201*$G215</f>
        <v>0</v>
      </c>
      <c r="Y215" s="172">
        <f t="shared" si="299"/>
        <v>0</v>
      </c>
      <c r="Z215" s="41">
        <f>Z$201*$G215</f>
        <v>0</v>
      </c>
      <c r="AA215" s="172">
        <f t="shared" si="300"/>
        <v>0</v>
      </c>
      <c r="AB215" s="41">
        <f>AB$201*$G215</f>
        <v>0</v>
      </c>
      <c r="AC215" s="172">
        <f t="shared" si="301"/>
        <v>0</v>
      </c>
      <c r="AD215" s="41">
        <f>AD$201*$G215</f>
        <v>0</v>
      </c>
      <c r="AE215" s="172">
        <f t="shared" si="302"/>
        <v>0</v>
      </c>
      <c r="AF215" s="237">
        <f t="shared" si="303"/>
        <v>0</v>
      </c>
      <c r="AG215" s="173">
        <f t="shared" si="303"/>
        <v>0</v>
      </c>
      <c r="AH215" s="174"/>
      <c r="AI215" s="175"/>
      <c r="AJ215" s="33"/>
    </row>
    <row r="216" spans="1:36" outlineLevel="1">
      <c r="A216" s="171"/>
      <c r="B216" s="171"/>
      <c r="C216" s="177"/>
      <c r="D216" s="90"/>
      <c r="E216" s="93"/>
      <c r="F216" s="109"/>
      <c r="G216" s="109"/>
      <c r="H216" s="41"/>
      <c r="I216" s="172">
        <f t="shared" si="292"/>
        <v>0</v>
      </c>
      <c r="J216" s="41"/>
      <c r="K216" s="172">
        <f t="shared" si="292"/>
        <v>0</v>
      </c>
      <c r="L216" s="41"/>
      <c r="M216" s="172">
        <f t="shared" si="293"/>
        <v>0</v>
      </c>
      <c r="N216" s="41"/>
      <c r="O216" s="172">
        <f t="shared" si="294"/>
        <v>0</v>
      </c>
      <c r="P216" s="41"/>
      <c r="Q216" s="172">
        <f t="shared" si="295"/>
        <v>0</v>
      </c>
      <c r="R216" s="41"/>
      <c r="S216" s="172">
        <f t="shared" si="296"/>
        <v>0</v>
      </c>
      <c r="T216" s="41"/>
      <c r="U216" s="172">
        <f t="shared" si="297"/>
        <v>0</v>
      </c>
      <c r="V216" s="41"/>
      <c r="W216" s="172">
        <f t="shared" si="298"/>
        <v>0</v>
      </c>
      <c r="X216" s="41"/>
      <c r="Y216" s="172">
        <f t="shared" si="299"/>
        <v>0</v>
      </c>
      <c r="Z216" s="41"/>
      <c r="AA216" s="172">
        <f t="shared" si="300"/>
        <v>0</v>
      </c>
      <c r="AB216" s="41"/>
      <c r="AC216" s="172">
        <f t="shared" si="301"/>
        <v>0</v>
      </c>
      <c r="AD216" s="41"/>
      <c r="AE216" s="172">
        <f t="shared" si="302"/>
        <v>0</v>
      </c>
      <c r="AF216" s="237">
        <f t="shared" si="303"/>
        <v>0</v>
      </c>
      <c r="AG216" s="173">
        <f t="shared" si="303"/>
        <v>0</v>
      </c>
      <c r="AH216" s="197"/>
      <c r="AI216" s="185"/>
      <c r="AJ216" s="33"/>
    </row>
    <row r="217" spans="1:36" outlineLevel="1">
      <c r="A217" s="171"/>
      <c r="B217" s="171"/>
      <c r="C217" s="177"/>
      <c r="D217" s="176"/>
      <c r="E217" s="183"/>
      <c r="F217" s="109"/>
      <c r="G217" s="109"/>
      <c r="H217" s="41"/>
      <c r="I217" s="172">
        <f t="shared" si="292"/>
        <v>0</v>
      </c>
      <c r="J217" s="41"/>
      <c r="K217" s="172">
        <f t="shared" si="292"/>
        <v>0</v>
      </c>
      <c r="L217" s="41"/>
      <c r="M217" s="172">
        <f t="shared" si="293"/>
        <v>0</v>
      </c>
      <c r="N217" s="41"/>
      <c r="O217" s="172">
        <f t="shared" si="294"/>
        <v>0</v>
      </c>
      <c r="P217" s="41"/>
      <c r="Q217" s="172">
        <f t="shared" si="295"/>
        <v>0</v>
      </c>
      <c r="R217" s="41"/>
      <c r="S217" s="172">
        <f t="shared" si="296"/>
        <v>0</v>
      </c>
      <c r="T217" s="41"/>
      <c r="U217" s="172">
        <f t="shared" si="297"/>
        <v>0</v>
      </c>
      <c r="V217" s="41"/>
      <c r="W217" s="172">
        <f t="shared" si="298"/>
        <v>0</v>
      </c>
      <c r="X217" s="41"/>
      <c r="Y217" s="172">
        <f t="shared" si="299"/>
        <v>0</v>
      </c>
      <c r="Z217" s="41"/>
      <c r="AA217" s="172">
        <f t="shared" si="300"/>
        <v>0</v>
      </c>
      <c r="AB217" s="41"/>
      <c r="AC217" s="172">
        <f t="shared" si="301"/>
        <v>0</v>
      </c>
      <c r="AD217" s="41"/>
      <c r="AE217" s="172">
        <f t="shared" si="302"/>
        <v>0</v>
      </c>
      <c r="AF217" s="237">
        <f t="shared" si="303"/>
        <v>0</v>
      </c>
      <c r="AG217" s="173">
        <f t="shared" si="303"/>
        <v>0</v>
      </c>
      <c r="AH217" s="197"/>
      <c r="AI217" s="185"/>
      <c r="AJ217" s="33"/>
    </row>
    <row r="218" spans="1:36" outlineLevel="1">
      <c r="A218" s="171"/>
      <c r="B218" s="171"/>
      <c r="C218" s="177"/>
      <c r="D218" s="76" t="s">
        <v>79</v>
      </c>
      <c r="E218" s="183"/>
      <c r="F218" s="108"/>
      <c r="G218" s="108"/>
      <c r="H218" s="37"/>
      <c r="I218" s="16"/>
      <c r="J218" s="37"/>
      <c r="K218" s="16"/>
      <c r="L218" s="37"/>
      <c r="M218" s="16"/>
      <c r="N218" s="37"/>
      <c r="O218" s="16"/>
      <c r="P218" s="37"/>
      <c r="Q218" s="16"/>
      <c r="R218" s="37"/>
      <c r="S218" s="16"/>
      <c r="T218" s="37"/>
      <c r="U218" s="16"/>
      <c r="V218" s="37"/>
      <c r="W218" s="16"/>
      <c r="X218" s="37"/>
      <c r="Y218" s="16"/>
      <c r="Z218" s="37"/>
      <c r="AA218" s="16"/>
      <c r="AB218" s="37"/>
      <c r="AC218" s="16"/>
      <c r="AD218" s="37"/>
      <c r="AE218" s="157"/>
      <c r="AF218" s="237">
        <f t="shared" si="303"/>
        <v>0</v>
      </c>
      <c r="AG218" s="173">
        <f t="shared" si="303"/>
        <v>0</v>
      </c>
      <c r="AH218" s="197"/>
      <c r="AI218" s="197"/>
    </row>
    <row r="219" spans="1:36" outlineLevel="1">
      <c r="A219" s="171"/>
      <c r="B219" s="171"/>
      <c r="C219" s="177"/>
      <c r="D219" s="81" t="s">
        <v>37</v>
      </c>
      <c r="E219" s="92" t="s">
        <v>139</v>
      </c>
      <c r="F219" s="108"/>
      <c r="G219" s="108"/>
      <c r="H219" s="37"/>
      <c r="I219" s="16"/>
      <c r="J219" s="37"/>
      <c r="K219" s="16"/>
      <c r="L219" s="37"/>
      <c r="M219" s="16"/>
      <c r="N219" s="37"/>
      <c r="O219" s="16"/>
      <c r="P219" s="37"/>
      <c r="Q219" s="16"/>
      <c r="R219" s="37"/>
      <c r="S219" s="16"/>
      <c r="T219" s="37"/>
      <c r="U219" s="16"/>
      <c r="V219" s="37"/>
      <c r="W219" s="16"/>
      <c r="X219" s="37"/>
      <c r="Y219" s="16"/>
      <c r="Z219" s="37"/>
      <c r="AA219" s="16"/>
      <c r="AB219" s="37"/>
      <c r="AC219" s="16"/>
      <c r="AD219" s="37"/>
      <c r="AE219" s="113"/>
      <c r="AF219" s="237">
        <f t="shared" si="303"/>
        <v>0</v>
      </c>
      <c r="AG219" s="173">
        <f t="shared" si="303"/>
        <v>0</v>
      </c>
      <c r="AH219" s="197"/>
      <c r="AI219" s="197"/>
    </row>
    <row r="220" spans="1:36" outlineLevel="1">
      <c r="A220" s="171"/>
      <c r="B220" s="171"/>
      <c r="C220" s="177"/>
      <c r="D220" s="135"/>
      <c r="E220" s="92" t="s">
        <v>140</v>
      </c>
      <c r="F220" s="108"/>
      <c r="G220" s="108"/>
      <c r="H220" s="37"/>
      <c r="I220" s="16"/>
      <c r="J220" s="37"/>
      <c r="K220" s="16"/>
      <c r="L220" s="37"/>
      <c r="M220" s="16"/>
      <c r="N220" s="37"/>
      <c r="O220" s="16"/>
      <c r="P220" s="37"/>
      <c r="Q220" s="16"/>
      <c r="R220" s="37"/>
      <c r="S220" s="16"/>
      <c r="T220" s="37"/>
      <c r="U220" s="16"/>
      <c r="V220" s="37"/>
      <c r="W220" s="16"/>
      <c r="X220" s="37"/>
      <c r="Y220" s="16"/>
      <c r="Z220" s="37"/>
      <c r="AA220" s="16"/>
      <c r="AB220" s="37"/>
      <c r="AC220" s="16"/>
      <c r="AD220" s="37"/>
      <c r="AE220" s="113"/>
      <c r="AF220" s="237">
        <f t="shared" si="303"/>
        <v>0</v>
      </c>
      <c r="AG220" s="173">
        <f t="shared" si="303"/>
        <v>0</v>
      </c>
      <c r="AH220" s="197"/>
      <c r="AI220" s="197"/>
    </row>
    <row r="221" spans="1:36" outlineLevel="1">
      <c r="A221" s="171"/>
      <c r="B221" s="171"/>
      <c r="C221" s="177"/>
      <c r="D221" s="135"/>
      <c r="E221" s="92" t="s">
        <v>141</v>
      </c>
      <c r="F221" s="108"/>
      <c r="G221" s="108"/>
      <c r="H221" s="37"/>
      <c r="I221" s="16"/>
      <c r="J221" s="37"/>
      <c r="K221" s="16"/>
      <c r="L221" s="37"/>
      <c r="M221" s="16"/>
      <c r="N221" s="37"/>
      <c r="O221" s="16"/>
      <c r="P221" s="37"/>
      <c r="Q221" s="16"/>
      <c r="R221" s="37"/>
      <c r="S221" s="16"/>
      <c r="T221" s="37"/>
      <c r="U221" s="16"/>
      <c r="V221" s="37"/>
      <c r="W221" s="16"/>
      <c r="X221" s="37"/>
      <c r="Y221" s="16"/>
      <c r="Z221" s="37"/>
      <c r="AA221" s="16"/>
      <c r="AB221" s="37"/>
      <c r="AC221" s="16"/>
      <c r="AD221" s="37"/>
      <c r="AE221" s="113"/>
      <c r="AF221" s="237">
        <f t="shared" si="303"/>
        <v>0</v>
      </c>
      <c r="AG221" s="173">
        <f t="shared" si="303"/>
        <v>0</v>
      </c>
      <c r="AH221" s="197"/>
      <c r="AI221" s="197"/>
    </row>
    <row r="222" spans="1:36" outlineLevel="1">
      <c r="A222" s="171"/>
      <c r="B222" s="171"/>
      <c r="C222" s="177"/>
      <c r="D222" s="135"/>
      <c r="E222" s="92" t="s">
        <v>142</v>
      </c>
      <c r="F222" s="108"/>
      <c r="G222" s="108"/>
      <c r="H222" s="37"/>
      <c r="I222" s="16"/>
      <c r="J222" s="37"/>
      <c r="K222" s="16"/>
      <c r="L222" s="37"/>
      <c r="M222" s="16"/>
      <c r="N222" s="37"/>
      <c r="O222" s="16"/>
      <c r="P222" s="37"/>
      <c r="Q222" s="16"/>
      <c r="R222" s="37"/>
      <c r="S222" s="16"/>
      <c r="T222" s="37"/>
      <c r="U222" s="16"/>
      <c r="V222" s="37"/>
      <c r="W222" s="16"/>
      <c r="X222" s="37"/>
      <c r="Y222" s="16"/>
      <c r="Z222" s="37"/>
      <c r="AA222" s="16"/>
      <c r="AB222" s="37"/>
      <c r="AC222" s="16"/>
      <c r="AD222" s="37"/>
      <c r="AE222" s="113"/>
      <c r="AF222" s="237">
        <f t="shared" si="303"/>
        <v>0</v>
      </c>
      <c r="AG222" s="173">
        <f t="shared" si="303"/>
        <v>0</v>
      </c>
      <c r="AH222" s="197"/>
      <c r="AI222" s="197"/>
    </row>
    <row r="223" spans="1:36" outlineLevel="1">
      <c r="A223" s="171"/>
      <c r="B223" s="171"/>
      <c r="C223" s="177"/>
      <c r="D223" s="135"/>
      <c r="E223" s="92" t="s">
        <v>143</v>
      </c>
      <c r="F223" s="108"/>
      <c r="G223" s="108"/>
      <c r="H223" s="37"/>
      <c r="I223" s="16"/>
      <c r="J223" s="37"/>
      <c r="K223" s="16"/>
      <c r="L223" s="37"/>
      <c r="M223" s="16"/>
      <c r="N223" s="37"/>
      <c r="O223" s="16"/>
      <c r="P223" s="37"/>
      <c r="Q223" s="16"/>
      <c r="R223" s="37"/>
      <c r="S223" s="16"/>
      <c r="T223" s="37"/>
      <c r="U223" s="16"/>
      <c r="V223" s="37"/>
      <c r="W223" s="16"/>
      <c r="X223" s="37"/>
      <c r="Y223" s="16"/>
      <c r="Z223" s="37"/>
      <c r="AA223" s="16"/>
      <c r="AB223" s="37"/>
      <c r="AC223" s="16"/>
      <c r="AD223" s="37"/>
      <c r="AE223" s="113"/>
      <c r="AF223" s="237">
        <f t="shared" si="303"/>
        <v>0</v>
      </c>
      <c r="AG223" s="173">
        <f t="shared" si="303"/>
        <v>0</v>
      </c>
      <c r="AH223" s="197"/>
      <c r="AI223" s="197"/>
    </row>
    <row r="224" spans="1:36" outlineLevel="1">
      <c r="A224" s="171"/>
      <c r="B224" s="171"/>
      <c r="C224" s="177"/>
      <c r="D224" s="35" t="s">
        <v>86</v>
      </c>
      <c r="E224" s="183"/>
      <c r="F224" s="108">
        <v>314000</v>
      </c>
      <c r="G224" s="213" t="s">
        <v>115</v>
      </c>
      <c r="H224" s="37"/>
      <c r="I224" s="16"/>
      <c r="J224" s="37"/>
      <c r="K224" s="16"/>
      <c r="L224" s="37"/>
      <c r="M224" s="16"/>
      <c r="N224" s="37"/>
      <c r="O224" s="16"/>
      <c r="P224" s="37"/>
      <c r="Q224" s="16"/>
      <c r="R224" s="37"/>
      <c r="S224" s="16"/>
      <c r="T224" s="37"/>
      <c r="U224" s="16"/>
      <c r="V224" s="37"/>
      <c r="W224" s="16"/>
      <c r="X224" s="37"/>
      <c r="Y224" s="16"/>
      <c r="Z224" s="37"/>
      <c r="AA224" s="16"/>
      <c r="AB224" s="37"/>
      <c r="AC224" s="16"/>
      <c r="AD224" s="37"/>
      <c r="AE224" s="113"/>
      <c r="AF224" s="237">
        <f t="shared" si="303"/>
        <v>0</v>
      </c>
      <c r="AG224" s="173">
        <f t="shared" si="303"/>
        <v>0</v>
      </c>
      <c r="AH224" s="197"/>
      <c r="AI224" s="197"/>
    </row>
    <row r="225" spans="1:36">
      <c r="A225" s="171"/>
      <c r="B225" s="171"/>
      <c r="C225" s="90"/>
      <c r="D225" s="95" t="s">
        <v>87</v>
      </c>
      <c r="E225" s="193"/>
      <c r="F225" s="62"/>
      <c r="G225" s="62"/>
      <c r="H225" s="194"/>
      <c r="I225" s="62"/>
      <c r="J225" s="194"/>
      <c r="K225" s="62"/>
      <c r="L225" s="194"/>
      <c r="M225" s="62"/>
      <c r="N225" s="194"/>
      <c r="O225" s="62"/>
      <c r="P225" s="194"/>
      <c r="Q225" s="62"/>
      <c r="R225" s="194"/>
      <c r="S225" s="62"/>
      <c r="T225" s="194"/>
      <c r="U225" s="62"/>
      <c r="V225" s="194"/>
      <c r="W225" s="62"/>
      <c r="X225" s="194"/>
      <c r="Y225" s="62"/>
      <c r="Z225" s="194"/>
      <c r="AA225" s="62"/>
      <c r="AB225" s="194"/>
      <c r="AC225" s="62"/>
      <c r="AD225" s="194"/>
      <c r="AE225" s="62"/>
      <c r="AF225" s="237">
        <f t="shared" si="303"/>
        <v>0</v>
      </c>
      <c r="AG225" s="173">
        <f t="shared" si="303"/>
        <v>0</v>
      </c>
      <c r="AH225" s="6" t="s">
        <v>351</v>
      </c>
      <c r="AI225" s="49" t="s">
        <v>356</v>
      </c>
      <c r="AJ225" s="49" t="s">
        <v>357</v>
      </c>
    </row>
    <row r="226" spans="1:36">
      <c r="A226" s="171"/>
      <c r="B226" s="171"/>
      <c r="C226" s="90"/>
      <c r="D226" s="133" t="s">
        <v>171</v>
      </c>
      <c r="E226" s="93" t="s">
        <v>88</v>
      </c>
      <c r="F226" s="108">
        <v>6060</v>
      </c>
      <c r="G226" s="109">
        <v>0</v>
      </c>
      <c r="H226" s="41">
        <f>ROUNDDOWN($AI226*SUM(H$185:H$199)/$B$7,3)</f>
        <v>0</v>
      </c>
      <c r="I226" s="172">
        <f>ROUNDDOWN($F226*H226,0)</f>
        <v>0</v>
      </c>
      <c r="J226" s="41">
        <f>ROUNDDOWN($AI226*SUM(J$185:J$199)/$B$7,3)</f>
        <v>0</v>
      </c>
      <c r="K226" s="172">
        <f>ROUNDDOWN($F226*J226,0)</f>
        <v>0</v>
      </c>
      <c r="L226" s="41">
        <f>ROUNDDOWN($AI226*SUM(L$185:L$199)/$B$7,3)</f>
        <v>0</v>
      </c>
      <c r="M226" s="172">
        <f>ROUNDDOWN($F226*L226,0)</f>
        <v>0</v>
      </c>
      <c r="N226" s="41">
        <f>ROUNDDOWN($AI226*SUM(N$185:N$199)/$B$7,3)</f>
        <v>0</v>
      </c>
      <c r="O226" s="172">
        <f>ROUNDDOWN($F226*N226,0)</f>
        <v>0</v>
      </c>
      <c r="P226" s="41">
        <f>ROUNDDOWN($AI226*SUM(P$185:P$199)/$B$7,3)</f>
        <v>0</v>
      </c>
      <c r="Q226" s="172">
        <f>ROUNDDOWN($F226*P226,0)</f>
        <v>0</v>
      </c>
      <c r="R226" s="41">
        <f>ROUNDDOWN($AI226*SUM(R$185:R$199)/$B$7,3)</f>
        <v>0</v>
      </c>
      <c r="S226" s="172">
        <f>ROUNDDOWN($F226*R226,0)</f>
        <v>0</v>
      </c>
      <c r="T226" s="41">
        <f>ROUNDDOWN($AI226*SUM(T$185:T$199)/$B$7,3)</f>
        <v>0</v>
      </c>
      <c r="U226" s="172">
        <f>ROUNDDOWN($F226*T226,0)</f>
        <v>0</v>
      </c>
      <c r="V226" s="41">
        <f>ROUNDDOWN($AI226*SUM(V$185:V$199)/$B$7,3)</f>
        <v>0</v>
      </c>
      <c r="W226" s="172">
        <f>ROUNDDOWN($F226*V226,0)</f>
        <v>0</v>
      </c>
      <c r="X226" s="41">
        <f>ROUNDDOWN($AI226*SUM(X$185:X$199)/$B$7,3)</f>
        <v>0</v>
      </c>
      <c r="Y226" s="172">
        <f>ROUNDDOWN($F226*X226,0)</f>
        <v>0</v>
      </c>
      <c r="Z226" s="41">
        <f>ROUNDDOWN($AI226*SUM(Z$185:Z$199)/$B$7,3)</f>
        <v>0</v>
      </c>
      <c r="AA226" s="172">
        <f>ROUNDDOWN($F226*Z226,0)</f>
        <v>0</v>
      </c>
      <c r="AB226" s="41">
        <f>ROUNDDOWN($AI226*SUM(AB$185:AB$199)/$B$7,3)</f>
        <v>0</v>
      </c>
      <c r="AC226" s="172">
        <f>ROUNDDOWN($F226*AB226,0)</f>
        <v>0</v>
      </c>
      <c r="AD226" s="41">
        <f>ROUNDDOWN($AJ226*SUM(AD$185:AD$199)/$B$7,3)</f>
        <v>0</v>
      </c>
      <c r="AE226" s="172">
        <f>ROUNDDOWN($F226*AD226,0)</f>
        <v>0</v>
      </c>
      <c r="AF226" s="237">
        <f t="shared" si="303"/>
        <v>0</v>
      </c>
      <c r="AG226" s="173">
        <f t="shared" si="303"/>
        <v>0</v>
      </c>
      <c r="AH226" s="108">
        <v>0</v>
      </c>
      <c r="AI226" s="461">
        <v>0</v>
      </c>
      <c r="AJ226" s="461">
        <v>0</v>
      </c>
    </row>
    <row r="227" spans="1:36">
      <c r="A227" s="171"/>
      <c r="B227" s="171"/>
      <c r="C227" s="90"/>
      <c r="D227" s="96"/>
      <c r="E227" s="93" t="s">
        <v>89</v>
      </c>
      <c r="F227" s="108">
        <v>6060</v>
      </c>
      <c r="G227" s="109">
        <v>0</v>
      </c>
      <c r="H227" s="41">
        <f>ROUNDDOWN($AI227*SUM(H$185:H$199)/$B$7,3)</f>
        <v>0</v>
      </c>
      <c r="I227" s="172">
        <f t="shared" ref="I227:I230" si="318">ROUNDDOWN($F227*H227,0)</f>
        <v>0</v>
      </c>
      <c r="J227" s="41">
        <f>ROUNDDOWN($AI227*SUM(J$185:J$199)/$B$7,3)</f>
        <v>0</v>
      </c>
      <c r="K227" s="172">
        <f t="shared" ref="K227:K230" si="319">ROUNDDOWN($F227*J227,0)</f>
        <v>0</v>
      </c>
      <c r="L227" s="41">
        <f>ROUNDDOWN($AI227*SUM(L$185:L$199)/$B$7,3)</f>
        <v>0</v>
      </c>
      <c r="M227" s="172">
        <f>ROUNDDOWN($F227*L227,0)</f>
        <v>0</v>
      </c>
      <c r="N227" s="41">
        <f>ROUNDDOWN($AI227*SUM(N$185:N$199)/$B$7,3)</f>
        <v>0</v>
      </c>
      <c r="O227" s="172">
        <f>ROUNDDOWN($F227*N227,0)</f>
        <v>0</v>
      </c>
      <c r="P227" s="41">
        <f>ROUNDDOWN($AI227*SUM(P$185:P$199)/$B$7,3)</f>
        <v>0</v>
      </c>
      <c r="Q227" s="172">
        <f>ROUNDDOWN($F227*P227,0)</f>
        <v>0</v>
      </c>
      <c r="R227" s="41">
        <f>ROUNDDOWN($AI227*SUM(R$185:R$199)/$B$7,3)</f>
        <v>0</v>
      </c>
      <c r="S227" s="172">
        <f>ROUNDDOWN($F227*R227,0)</f>
        <v>0</v>
      </c>
      <c r="T227" s="41">
        <f>ROUNDDOWN($AI227*SUM(T$185:T$199)/$B$7,3)</f>
        <v>0</v>
      </c>
      <c r="U227" s="172">
        <f>ROUNDDOWN($F227*T227,0)</f>
        <v>0</v>
      </c>
      <c r="V227" s="41">
        <f>ROUNDDOWN($AI227*SUM(V$185:V$199)/$B$7,3)</f>
        <v>0</v>
      </c>
      <c r="W227" s="172">
        <f>ROUNDDOWN($F227*V227,0)</f>
        <v>0</v>
      </c>
      <c r="X227" s="41">
        <f>ROUNDDOWN($AI227*SUM(X$185:X$199)/$B$7,3)</f>
        <v>0</v>
      </c>
      <c r="Y227" s="172">
        <f>ROUNDDOWN($F227*X227,0)</f>
        <v>0</v>
      </c>
      <c r="Z227" s="41">
        <f>ROUNDDOWN($AI227*SUM(Z$185:Z$199)/$B$7,3)</f>
        <v>0</v>
      </c>
      <c r="AA227" s="172">
        <f>ROUNDDOWN($F227*Z227,0)</f>
        <v>0</v>
      </c>
      <c r="AB227" s="41">
        <f>ROUNDDOWN($AI227*SUM(AB$185:AB$199)/$B$7,3)</f>
        <v>0</v>
      </c>
      <c r="AC227" s="172">
        <f>ROUNDDOWN($F227*AB227,0)</f>
        <v>0</v>
      </c>
      <c r="AD227" s="41">
        <f>ROUNDDOWN($AJ227*SUM(AD$185:AD$199)/$B$7,3)</f>
        <v>0</v>
      </c>
      <c r="AE227" s="172">
        <f>ROUNDDOWN($F227*AD227,0)</f>
        <v>0</v>
      </c>
      <c r="AF227" s="237">
        <f t="shared" si="303"/>
        <v>0</v>
      </c>
      <c r="AG227" s="173">
        <f t="shared" si="303"/>
        <v>0</v>
      </c>
      <c r="AH227" s="108">
        <v>0</v>
      </c>
      <c r="AI227" s="461">
        <v>0</v>
      </c>
      <c r="AJ227" s="461">
        <v>0</v>
      </c>
    </row>
    <row r="228" spans="1:36">
      <c r="A228" s="171"/>
      <c r="B228" s="171"/>
      <c r="C228" s="186"/>
      <c r="D228" s="96"/>
      <c r="E228" s="93" t="s">
        <v>90</v>
      </c>
      <c r="F228" s="108">
        <v>18200</v>
      </c>
      <c r="G228" s="109">
        <v>0</v>
      </c>
      <c r="H228" s="41">
        <f>ROUNDDOWN($AI228*SUM(H$185:H$199)/$B$7,3)</f>
        <v>0</v>
      </c>
      <c r="I228" s="172">
        <f t="shared" si="318"/>
        <v>0</v>
      </c>
      <c r="J228" s="41">
        <f>ROUNDDOWN($AI228*SUM(J$185:J$199)/$B$7,3)</f>
        <v>0</v>
      </c>
      <c r="K228" s="172">
        <f t="shared" si="319"/>
        <v>0</v>
      </c>
      <c r="L228" s="41">
        <f>ROUNDDOWN($AI228*SUM(L$185:L$199)/$B$7,3)</f>
        <v>0</v>
      </c>
      <c r="M228" s="172">
        <f>ROUNDDOWN($F228*L228,0)</f>
        <v>0</v>
      </c>
      <c r="N228" s="41">
        <f>ROUNDDOWN($AI228*SUM(N$185:N$199)/$B$7,3)</f>
        <v>0</v>
      </c>
      <c r="O228" s="172">
        <f>ROUNDDOWN($F228*N228,0)</f>
        <v>0</v>
      </c>
      <c r="P228" s="41">
        <f>ROUNDDOWN($AI228*SUM(P$185:P$199)/$B$7,3)</f>
        <v>0</v>
      </c>
      <c r="Q228" s="172">
        <f>ROUNDDOWN($F228*P228,0)</f>
        <v>0</v>
      </c>
      <c r="R228" s="41">
        <f>ROUNDDOWN($AI228*SUM(R$185:R$199)/$B$7,3)</f>
        <v>0</v>
      </c>
      <c r="S228" s="172">
        <f>ROUNDDOWN($F228*R228,0)</f>
        <v>0</v>
      </c>
      <c r="T228" s="41">
        <f>ROUNDDOWN($AI228*SUM(T$185:T$199)/$B$7,3)</f>
        <v>0</v>
      </c>
      <c r="U228" s="172">
        <f>ROUNDDOWN($F228*T228,0)</f>
        <v>0</v>
      </c>
      <c r="V228" s="41">
        <f>ROUNDDOWN($AI228*SUM(V$185:V$199)/$B$7,3)</f>
        <v>0</v>
      </c>
      <c r="W228" s="172">
        <f>ROUNDDOWN($F228*V228,0)</f>
        <v>0</v>
      </c>
      <c r="X228" s="41">
        <f>ROUNDDOWN($AI228*SUM(X$185:X$199)/$B$7,3)</f>
        <v>0</v>
      </c>
      <c r="Y228" s="172">
        <f>ROUNDDOWN($F228*X228,0)</f>
        <v>0</v>
      </c>
      <c r="Z228" s="41">
        <f>ROUNDDOWN($AI228*SUM(Z$185:Z$199)/$B$7,3)</f>
        <v>0</v>
      </c>
      <c r="AA228" s="172">
        <f>ROUNDDOWN($F228*Z228,0)</f>
        <v>0</v>
      </c>
      <c r="AB228" s="41">
        <f>ROUNDDOWN($AI228*SUM(AB$185:AB$199)/$B$7,3)</f>
        <v>0</v>
      </c>
      <c r="AC228" s="172">
        <f>ROUNDDOWN($F228*AB228,0)</f>
        <v>0</v>
      </c>
      <c r="AD228" s="41">
        <f>ROUNDDOWN($AJ228*SUM(AD$185:AD$199)/$B$7,3)</f>
        <v>0</v>
      </c>
      <c r="AE228" s="172">
        <f>ROUNDDOWN($F228*AD228,0)</f>
        <v>0</v>
      </c>
      <c r="AF228" s="237">
        <f t="shared" si="303"/>
        <v>0</v>
      </c>
      <c r="AG228" s="173">
        <f t="shared" si="303"/>
        <v>0</v>
      </c>
      <c r="AH228" s="108">
        <v>0</v>
      </c>
      <c r="AI228" s="461">
        <v>0</v>
      </c>
      <c r="AJ228" s="461">
        <v>0</v>
      </c>
    </row>
    <row r="229" spans="1:36">
      <c r="A229" s="171"/>
      <c r="B229" s="171"/>
      <c r="C229" s="186"/>
      <c r="D229" s="96"/>
      <c r="E229" s="93" t="s">
        <v>91</v>
      </c>
      <c r="F229" s="108">
        <v>42480</v>
      </c>
      <c r="G229" s="109">
        <v>0</v>
      </c>
      <c r="H229" s="41">
        <f>ROUNDDOWN($AI229*SUM(H$185:H$199)/$B$7,3)</f>
        <v>0</v>
      </c>
      <c r="I229" s="172">
        <f t="shared" si="318"/>
        <v>0</v>
      </c>
      <c r="J229" s="41">
        <f>ROUNDDOWN($AI229*SUM(J$185:J$199)/$B$7,3)</f>
        <v>0</v>
      </c>
      <c r="K229" s="172">
        <f t="shared" si="319"/>
        <v>0</v>
      </c>
      <c r="L229" s="41">
        <f>ROUNDDOWN($AI229*SUM(L$185:L$199)/$B$7,3)</f>
        <v>0</v>
      </c>
      <c r="M229" s="172">
        <f>ROUNDDOWN($F229*L229,0)</f>
        <v>0</v>
      </c>
      <c r="N229" s="41">
        <f>ROUNDDOWN($AI229*SUM(N$185:N$199)/$B$7,3)</f>
        <v>0</v>
      </c>
      <c r="O229" s="172">
        <f>ROUNDDOWN($F229*N229,0)</f>
        <v>0</v>
      </c>
      <c r="P229" s="41">
        <f>ROUNDDOWN($AI229*SUM(P$185:P$199)/$B$7,3)</f>
        <v>0</v>
      </c>
      <c r="Q229" s="172">
        <f>ROUNDDOWN($F229*P229,0)</f>
        <v>0</v>
      </c>
      <c r="R229" s="41">
        <f>ROUNDDOWN($AI229*SUM(R$185:R$199)/$B$7,3)</f>
        <v>0</v>
      </c>
      <c r="S229" s="172">
        <f>ROUNDDOWN($F229*R229,0)</f>
        <v>0</v>
      </c>
      <c r="T229" s="41">
        <f>ROUNDDOWN($AI229*SUM(T$185:T$199)/$B$7,3)</f>
        <v>0</v>
      </c>
      <c r="U229" s="172">
        <f>ROUNDDOWN($F229*T229,0)</f>
        <v>0</v>
      </c>
      <c r="V229" s="41">
        <f>ROUNDDOWN($AI229*SUM(V$185:V$199)/$B$7,3)</f>
        <v>0</v>
      </c>
      <c r="W229" s="172">
        <f>ROUNDDOWN($F229*V229,0)</f>
        <v>0</v>
      </c>
      <c r="X229" s="41">
        <f>ROUNDDOWN($AI229*SUM(X$185:X$199)/$B$7,3)</f>
        <v>0</v>
      </c>
      <c r="Y229" s="172">
        <f>ROUNDDOWN($F229*X229,0)</f>
        <v>0</v>
      </c>
      <c r="Z229" s="41">
        <f>ROUNDDOWN($AI229*SUM(Z$185:Z$199)/$B$7,3)</f>
        <v>0</v>
      </c>
      <c r="AA229" s="172">
        <f>ROUNDDOWN($F229*Z229,0)</f>
        <v>0</v>
      </c>
      <c r="AB229" s="41">
        <f>ROUNDDOWN($AI229*SUM(AB$185:AB$199)/$B$7,3)</f>
        <v>0</v>
      </c>
      <c r="AC229" s="172">
        <f>ROUNDDOWN($F229*AB229,0)</f>
        <v>0</v>
      </c>
      <c r="AD229" s="41">
        <f>ROUNDDOWN($AJ229*SUM(AD$185:AD$199)/$B$7,3)</f>
        <v>0</v>
      </c>
      <c r="AE229" s="172">
        <f>ROUNDDOWN($F229*AD229,0)</f>
        <v>0</v>
      </c>
      <c r="AF229" s="237">
        <f t="shared" si="303"/>
        <v>0</v>
      </c>
      <c r="AG229" s="173">
        <f t="shared" si="303"/>
        <v>0</v>
      </c>
      <c r="AH229" s="108">
        <v>0</v>
      </c>
      <c r="AI229" s="461">
        <v>0</v>
      </c>
      <c r="AJ229" s="461">
        <v>0</v>
      </c>
    </row>
    <row r="230" spans="1:36">
      <c r="A230" s="171"/>
      <c r="B230" s="171"/>
      <c r="C230" s="186"/>
      <c r="D230" s="96"/>
      <c r="E230" s="93" t="s">
        <v>92</v>
      </c>
      <c r="F230" s="108">
        <v>6060</v>
      </c>
      <c r="G230" s="109">
        <v>0</v>
      </c>
      <c r="H230" s="41">
        <f>ROUNDDOWN($AI230*SUM(H$185:H$199)/$B$7,3)</f>
        <v>0</v>
      </c>
      <c r="I230" s="260">
        <f t="shared" si="318"/>
        <v>0</v>
      </c>
      <c r="J230" s="261">
        <f>ROUNDDOWN($AI230*SUM(J$185:J$199)/$B$7,3)</f>
        <v>0</v>
      </c>
      <c r="K230" s="260">
        <f t="shared" si="319"/>
        <v>0</v>
      </c>
      <c r="L230" s="261">
        <f>ROUNDDOWN($AI230*SUM(L$185:L$199)/$B$7,3)</f>
        <v>0</v>
      </c>
      <c r="M230" s="260">
        <f>ROUNDDOWN($F230*L230,0)</f>
        <v>0</v>
      </c>
      <c r="N230" s="261">
        <f>ROUNDDOWN($AI230*SUM(N$185:N$199)/$B$7,3)</f>
        <v>0</v>
      </c>
      <c r="O230" s="260">
        <f>ROUNDDOWN($F230*N230,0)</f>
        <v>0</v>
      </c>
      <c r="P230" s="41">
        <f>ROUNDDOWN($AI230*SUM(P$185:P$199)/$B$7,3)</f>
        <v>0</v>
      </c>
      <c r="Q230" s="172">
        <f>ROUNDDOWN($F230*P230,0)</f>
        <v>0</v>
      </c>
      <c r="R230" s="41">
        <f>ROUNDDOWN($AI230*SUM(R$185:R$199)/$B$7,3)</f>
        <v>0</v>
      </c>
      <c r="S230" s="172">
        <f>ROUNDDOWN($F230*R230,0)</f>
        <v>0</v>
      </c>
      <c r="T230" s="41">
        <f>ROUNDDOWN($AI230*SUM(T$185:T$199)/$B$7,3)</f>
        <v>0</v>
      </c>
      <c r="U230" s="172">
        <f>ROUNDDOWN($F230*T230,0)</f>
        <v>0</v>
      </c>
      <c r="V230" s="41">
        <f>ROUNDDOWN($AI230*SUM(V$185:V$199)/$B$7,3)</f>
        <v>0</v>
      </c>
      <c r="W230" s="172">
        <f>ROUNDDOWN($F230*V230,0)</f>
        <v>0</v>
      </c>
      <c r="X230" s="41">
        <f>ROUNDDOWN($AI230*SUM(X$185:X$199)/$B$7,3)</f>
        <v>0</v>
      </c>
      <c r="Y230" s="172">
        <f>ROUNDDOWN($F230*X230,0)</f>
        <v>0</v>
      </c>
      <c r="Z230" s="41">
        <f>ROUNDDOWN($AI230*SUM(Z$185:Z$199)/$B$7,3)</f>
        <v>0</v>
      </c>
      <c r="AA230" s="172">
        <f>ROUNDDOWN($F230*Z230,0)</f>
        <v>0</v>
      </c>
      <c r="AB230" s="41">
        <f>ROUNDDOWN($AI230*SUM(AB$185:AB$199)/$B$7,3)</f>
        <v>0</v>
      </c>
      <c r="AC230" s="172">
        <f>ROUNDDOWN($F230*AB230,0)</f>
        <v>0</v>
      </c>
      <c r="AD230" s="41">
        <f>ROUNDDOWN($AJ230*SUM(AD$185:AD$199)/$B$7,3)</f>
        <v>0</v>
      </c>
      <c r="AE230" s="172">
        <f>ROUNDDOWN($F230*AD230,0)</f>
        <v>0</v>
      </c>
      <c r="AF230" s="237">
        <f t="shared" si="303"/>
        <v>0</v>
      </c>
      <c r="AG230" s="173">
        <f t="shared" si="303"/>
        <v>0</v>
      </c>
      <c r="AH230" s="108">
        <v>0</v>
      </c>
      <c r="AI230" s="461">
        <v>0</v>
      </c>
      <c r="AJ230" s="461">
        <v>0</v>
      </c>
    </row>
    <row r="231" spans="1:36">
      <c r="A231" s="13"/>
      <c r="B231" s="13"/>
      <c r="C231" s="72"/>
      <c r="D231" s="464" t="s">
        <v>358</v>
      </c>
      <c r="E231" s="465" t="s">
        <v>363</v>
      </c>
      <c r="F231" s="213" t="s">
        <v>115</v>
      </c>
      <c r="G231" s="213" t="s">
        <v>115</v>
      </c>
      <c r="H231" s="468"/>
      <c r="I231" s="57"/>
      <c r="J231" s="468"/>
      <c r="K231" s="57"/>
      <c r="L231" s="468"/>
      <c r="M231" s="57"/>
      <c r="N231" s="468"/>
      <c r="O231" s="57"/>
      <c r="P231" s="468"/>
      <c r="Q231" s="57"/>
      <c r="R231" s="468"/>
      <c r="S231" s="57"/>
      <c r="T231" s="468"/>
      <c r="U231" s="57"/>
      <c r="V231" s="468"/>
      <c r="W231" s="57"/>
      <c r="X231" s="468"/>
      <c r="Y231" s="57"/>
      <c r="Z231" s="468"/>
      <c r="AA231" s="57"/>
      <c r="AB231" s="468"/>
      <c r="AC231" s="57"/>
      <c r="AD231" s="468"/>
      <c r="AE231" s="57"/>
      <c r="AF231" s="237">
        <f>SUM(AD231,AB231,Z231,X231,V231,T231,R231,P231,N231,L231,J231,H231)</f>
        <v>0</v>
      </c>
      <c r="AG231" s="173">
        <f>SUM(AE231,AC231,AA231,Y231,W231,U231,S231,Q231,O231,M231,K231,I231)</f>
        <v>0</v>
      </c>
      <c r="AH231" s="185"/>
      <c r="AI231" s="185"/>
    </row>
    <row r="232" spans="1:36">
      <c r="A232" s="13"/>
      <c r="B232" s="13"/>
      <c r="C232" s="72"/>
      <c r="D232" s="133" t="s">
        <v>171</v>
      </c>
      <c r="E232" s="465" t="s">
        <v>364</v>
      </c>
      <c r="F232" s="108">
        <v>10900</v>
      </c>
      <c r="G232" s="213" t="s">
        <v>115</v>
      </c>
      <c r="H232" s="37">
        <f>ROUNDDOWN(H231*SUM(H$185:H$199)/$B$7,3)</f>
        <v>0</v>
      </c>
      <c r="I232" s="17">
        <f>ROUNDDOWN($F232*H232,0)</f>
        <v>0</v>
      </c>
      <c r="J232" s="37">
        <f>ROUNDDOWN(J231*SUM(J$185:J$199)/$B$7,3)</f>
        <v>0</v>
      </c>
      <c r="K232" s="17">
        <f>ROUNDDOWN($F232*J232,0)</f>
        <v>0</v>
      </c>
      <c r="L232" s="37">
        <f>ROUNDDOWN(L231*SUM(L$185:L$199)/$B$7,3)</f>
        <v>0</v>
      </c>
      <c r="M232" s="17">
        <f>ROUNDDOWN($F232*L232,0)</f>
        <v>0</v>
      </c>
      <c r="N232" s="37">
        <f>ROUNDDOWN(N231*SUM(N$185:N$199)/$B$7,3)</f>
        <v>0</v>
      </c>
      <c r="O232" s="17">
        <f>ROUNDDOWN($F232*N232,0)</f>
        <v>0</v>
      </c>
      <c r="P232" s="37">
        <f>ROUNDDOWN(P231*SUM(P$185:P$199)/$B$7,3)</f>
        <v>0</v>
      </c>
      <c r="Q232" s="17">
        <f>ROUNDDOWN($F232*P232,0)</f>
        <v>0</v>
      </c>
      <c r="R232" s="37">
        <f>ROUNDDOWN(R231*SUM(R$185:R$199)/$B$7,3)</f>
        <v>0</v>
      </c>
      <c r="S232" s="17">
        <f>ROUNDDOWN($F232*R232,0)</f>
        <v>0</v>
      </c>
      <c r="T232" s="37">
        <f>ROUNDDOWN(T231*SUM(T$185:T$199)/$B$7,3)</f>
        <v>0</v>
      </c>
      <c r="U232" s="17">
        <f>ROUNDDOWN($F232*T232,0)</f>
        <v>0</v>
      </c>
      <c r="V232" s="37">
        <f>ROUNDDOWN(V231*SUM(V$185:V$199)/$B$7,3)</f>
        <v>0</v>
      </c>
      <c r="W232" s="17">
        <f>ROUNDDOWN($F232*V232,0)</f>
        <v>0</v>
      </c>
      <c r="X232" s="37">
        <f>ROUNDDOWN(X231*SUM(X$185:X$199)/$B$7,3)</f>
        <v>0</v>
      </c>
      <c r="Y232" s="17">
        <f>ROUNDDOWN($F232*X232,0)</f>
        <v>0</v>
      </c>
      <c r="Z232" s="37">
        <f>ROUNDDOWN(Z231*SUM(Z$185:Z$199)/$B$7,3)</f>
        <v>0</v>
      </c>
      <c r="AA232" s="17">
        <f>ROUNDDOWN($F232*Z232,0)</f>
        <v>0</v>
      </c>
      <c r="AB232" s="37">
        <f>ROUNDDOWN(AB231*SUM(AB$185:AB$199)/$B$7,3)</f>
        <v>0</v>
      </c>
      <c r="AC232" s="17">
        <f>ROUNDDOWN($F232*AB232,0)</f>
        <v>0</v>
      </c>
      <c r="AD232" s="37">
        <f>ROUNDDOWN(AD231*SUM(AD$185:AD$199)/$B$7,3)</f>
        <v>0</v>
      </c>
      <c r="AE232" s="17">
        <f>ROUNDDOWN($F232*AD232,0)</f>
        <v>0</v>
      </c>
      <c r="AF232" s="237">
        <f>SUM(AD232,AB232,Z232,X232,V232,T232,R232,P232,N232,L232,J232,H232)</f>
        <v>0</v>
      </c>
      <c r="AG232" s="173">
        <f>SUM(AE232,AC232,AA232,Y232,W232,U232,S232,Q232,O232,M232,K232,I232)</f>
        <v>0</v>
      </c>
      <c r="AH232" s="185"/>
      <c r="AI232" s="185"/>
    </row>
    <row r="233" spans="1:36">
      <c r="A233" s="171"/>
      <c r="B233" s="171"/>
      <c r="C233" s="764" t="s">
        <v>128</v>
      </c>
      <c r="D233" s="765"/>
      <c r="E233" s="766"/>
      <c r="F233" s="213" t="s">
        <v>115</v>
      </c>
      <c r="G233" s="213" t="s">
        <v>115</v>
      </c>
      <c r="H233" s="37"/>
      <c r="I233" s="113"/>
      <c r="J233" s="37"/>
      <c r="K233" s="113"/>
      <c r="L233" s="37"/>
      <c r="M233" s="113"/>
      <c r="N233" s="37"/>
      <c r="O233" s="113"/>
      <c r="P233" s="37"/>
      <c r="Q233" s="113"/>
      <c r="R233" s="37"/>
      <c r="S233" s="113"/>
      <c r="T233" s="37"/>
      <c r="U233" s="113"/>
      <c r="V233" s="37"/>
      <c r="W233" s="113"/>
      <c r="X233" s="37"/>
      <c r="Y233" s="113"/>
      <c r="Z233" s="37"/>
      <c r="AA233" s="113"/>
      <c r="AB233" s="37"/>
      <c r="AC233" s="113"/>
      <c r="AD233" s="37"/>
      <c r="AE233" s="113"/>
      <c r="AF233" s="237">
        <f t="shared" si="303"/>
        <v>0</v>
      </c>
      <c r="AG233" s="173">
        <f t="shared" si="303"/>
        <v>0</v>
      </c>
      <c r="AH233" s="178"/>
      <c r="AI233" s="179"/>
    </row>
    <row r="234" spans="1:36">
      <c r="A234" s="171"/>
      <c r="B234" s="171"/>
      <c r="C234" s="764" t="s">
        <v>129</v>
      </c>
      <c r="D234" s="765"/>
      <c r="E234" s="766"/>
      <c r="F234" s="213" t="s">
        <v>115</v>
      </c>
      <c r="G234" s="213" t="s">
        <v>115</v>
      </c>
      <c r="H234" s="37"/>
      <c r="I234" s="262"/>
      <c r="J234" s="263"/>
      <c r="K234" s="262"/>
      <c r="L234" s="263"/>
      <c r="M234" s="262"/>
      <c r="N234" s="263"/>
      <c r="O234" s="262"/>
      <c r="P234" s="263"/>
      <c r="Q234" s="262"/>
      <c r="R234" s="37"/>
      <c r="S234" s="57"/>
      <c r="T234" s="37"/>
      <c r="U234" s="57"/>
      <c r="V234" s="37"/>
      <c r="W234" s="57"/>
      <c r="X234" s="37"/>
      <c r="Y234" s="57"/>
      <c r="Z234" s="37"/>
      <c r="AA234" s="57"/>
      <c r="AB234" s="37"/>
      <c r="AC234" s="57"/>
      <c r="AD234" s="37"/>
      <c r="AE234" s="462"/>
      <c r="AF234" s="237">
        <f t="shared" si="303"/>
        <v>0</v>
      </c>
      <c r="AG234" s="173">
        <f t="shared" si="303"/>
        <v>0</v>
      </c>
      <c r="AH234" s="178"/>
      <c r="AI234" s="179"/>
    </row>
    <row r="235" spans="1:36" outlineLevel="1">
      <c r="A235" s="171"/>
      <c r="B235" s="171"/>
      <c r="C235" s="151" t="s">
        <v>150</v>
      </c>
      <c r="D235" s="118"/>
      <c r="E235" s="118"/>
      <c r="F235" s="118"/>
      <c r="G235" s="119"/>
      <c r="H235" s="140"/>
      <c r="I235" s="137">
        <f>SUM(I185:I233)</f>
        <v>0</v>
      </c>
      <c r="J235" s="140"/>
      <c r="K235" s="137">
        <f>SUM(K185:K233)</f>
        <v>0</v>
      </c>
      <c r="L235" s="140"/>
      <c r="M235" s="137">
        <f>SUM(M185:M233)</f>
        <v>0</v>
      </c>
      <c r="N235" s="140"/>
      <c r="O235" s="137">
        <f>SUM(O185:O233)</f>
        <v>0</v>
      </c>
      <c r="P235" s="140"/>
      <c r="Q235" s="137">
        <f>SUM(Q185:Q233)</f>
        <v>0</v>
      </c>
      <c r="R235" s="140"/>
      <c r="S235" s="137">
        <f>SUM(S185:S233)</f>
        <v>0</v>
      </c>
      <c r="T235" s="140"/>
      <c r="U235" s="137">
        <f>SUM(U185:U233)</f>
        <v>0</v>
      </c>
      <c r="V235" s="140"/>
      <c r="W235" s="137">
        <f>SUM(W185:W233)</f>
        <v>0</v>
      </c>
      <c r="X235" s="140"/>
      <c r="Y235" s="137">
        <f>SUM(Y185:Y233)</f>
        <v>0</v>
      </c>
      <c r="Z235" s="140"/>
      <c r="AA235" s="137">
        <f>SUM(AA185:AA233)</f>
        <v>0</v>
      </c>
      <c r="AB235" s="140"/>
      <c r="AC235" s="137">
        <f>SUM(AC185:AC233)</f>
        <v>0</v>
      </c>
      <c r="AD235" s="140"/>
      <c r="AE235" s="137">
        <f>SUM(AE185:AE233)</f>
        <v>0</v>
      </c>
      <c r="AF235" s="239">
        <f>SUM(AD235,AB235,Z235,X235,V235,T235,R235,P235,N235,L235,J235,H235)</f>
        <v>0</v>
      </c>
      <c r="AG235" s="137">
        <f>SUM(AE235,AC235,AA235,Y235,W235,U235,S235,Q235,O235,M235,K235,I235)</f>
        <v>0</v>
      </c>
      <c r="AH235" s="178"/>
      <c r="AI235" s="179"/>
    </row>
    <row r="236" spans="1:36" outlineLevel="1">
      <c r="A236" s="171"/>
      <c r="B236" s="187"/>
      <c r="C236" s="151" t="s">
        <v>151</v>
      </c>
      <c r="D236" s="118"/>
      <c r="E236" s="118"/>
      <c r="F236" s="118"/>
      <c r="G236" s="119"/>
      <c r="H236" s="140"/>
      <c r="I236" s="137">
        <f>SUM(I185:I234)</f>
        <v>0</v>
      </c>
      <c r="J236" s="140"/>
      <c r="K236" s="137">
        <f>SUM(K185:K234)</f>
        <v>0</v>
      </c>
      <c r="L236" s="140"/>
      <c r="M236" s="137">
        <f>SUM(M185:M234)</f>
        <v>0</v>
      </c>
      <c r="N236" s="140"/>
      <c r="O236" s="137">
        <f>SUM(O185:O234)</f>
        <v>0</v>
      </c>
      <c r="P236" s="140"/>
      <c r="Q236" s="137">
        <f>SUM(Q185:Q234)</f>
        <v>0</v>
      </c>
      <c r="R236" s="140"/>
      <c r="S236" s="137">
        <f>SUM(S185:S234)</f>
        <v>0</v>
      </c>
      <c r="T236" s="140"/>
      <c r="U236" s="137">
        <f>SUM(U185:U234)</f>
        <v>0</v>
      </c>
      <c r="V236" s="140"/>
      <c r="W236" s="137">
        <f>SUM(W185:W234)</f>
        <v>0</v>
      </c>
      <c r="X236" s="140"/>
      <c r="Y236" s="137">
        <f>SUM(Y185:Y234)</f>
        <v>0</v>
      </c>
      <c r="Z236" s="140"/>
      <c r="AA236" s="137">
        <f>SUM(AA185:AA234)</f>
        <v>0</v>
      </c>
      <c r="AB236" s="140"/>
      <c r="AC236" s="137">
        <f>SUM(AC185:AC234)</f>
        <v>0</v>
      </c>
      <c r="AD236" s="140"/>
      <c r="AE236" s="137">
        <f>SUM(AE185:AE234)</f>
        <v>0</v>
      </c>
      <c r="AF236" s="239">
        <f t="shared" si="303"/>
        <v>0</v>
      </c>
      <c r="AG236" s="137">
        <f t="shared" si="303"/>
        <v>0</v>
      </c>
      <c r="AH236" s="178"/>
      <c r="AI236" s="179"/>
    </row>
    <row r="237" spans="1:36" outlineLevel="1">
      <c r="A237" s="171"/>
      <c r="B237" s="188" t="s">
        <v>38</v>
      </c>
      <c r="C237" s="91" t="s">
        <v>39</v>
      </c>
      <c r="D237" s="94" t="s">
        <v>40</v>
      </c>
      <c r="E237" s="182" t="s">
        <v>64</v>
      </c>
      <c r="F237" s="274">
        <v>60410</v>
      </c>
      <c r="G237" s="212" t="s">
        <v>115</v>
      </c>
      <c r="H237" s="1"/>
      <c r="I237" s="190">
        <f>$F237*H237</f>
        <v>0</v>
      </c>
      <c r="J237" s="1"/>
      <c r="K237" s="190">
        <f>$F237*J237</f>
        <v>0</v>
      </c>
      <c r="L237" s="1"/>
      <c r="M237" s="190">
        <f>$F237*L237</f>
        <v>0</v>
      </c>
      <c r="N237" s="189"/>
      <c r="O237" s="190">
        <f>$F237*N237</f>
        <v>0</v>
      </c>
      <c r="P237" s="189"/>
      <c r="Q237" s="190">
        <f>$F237*P237</f>
        <v>0</v>
      </c>
      <c r="R237" s="189"/>
      <c r="S237" s="190">
        <f>$F237*R237</f>
        <v>0</v>
      </c>
      <c r="T237" s="189"/>
      <c r="U237" s="190">
        <f>$F237*T237</f>
        <v>0</v>
      </c>
      <c r="V237" s="189"/>
      <c r="W237" s="190">
        <f>$F237*V237</f>
        <v>0</v>
      </c>
      <c r="X237" s="189"/>
      <c r="Y237" s="190">
        <f>$F237*X237</f>
        <v>0</v>
      </c>
      <c r="Z237" s="189"/>
      <c r="AA237" s="190">
        <f>$F237*Z237</f>
        <v>0</v>
      </c>
      <c r="AB237" s="189"/>
      <c r="AC237" s="190">
        <f>$F237*AB237</f>
        <v>0</v>
      </c>
      <c r="AD237" s="189"/>
      <c r="AE237" s="190">
        <f>$F237*AD237</f>
        <v>0</v>
      </c>
      <c r="AF237" s="238">
        <f>SUM(AD237,AB237,Z237,X237,V237,T237,R237,P237,N237,L237,J237,H237)</f>
        <v>0</v>
      </c>
      <c r="AG237" s="196">
        <f>SUM(AE237,AC237,AA237,Y237,W237,U237,S237,Q237,O237,M237,K237,I237)</f>
        <v>0</v>
      </c>
      <c r="AH237" s="178"/>
      <c r="AI237" s="179"/>
    </row>
    <row r="238" spans="1:36" outlineLevel="1">
      <c r="A238" s="171"/>
      <c r="B238" s="171"/>
      <c r="C238" s="90"/>
      <c r="D238" s="94" t="s">
        <v>41</v>
      </c>
      <c r="E238" s="182" t="s">
        <v>64</v>
      </c>
      <c r="F238" s="274">
        <v>1987</v>
      </c>
      <c r="G238" s="212" t="s">
        <v>115</v>
      </c>
      <c r="H238" s="1"/>
      <c r="I238" s="190">
        <f t="shared" ref="I238:K245" si="320">$F238*H238</f>
        <v>0</v>
      </c>
      <c r="J238" s="1"/>
      <c r="K238" s="190">
        <f t="shared" si="320"/>
        <v>0</v>
      </c>
      <c r="L238" s="1"/>
      <c r="M238" s="190">
        <f t="shared" ref="M238:M245" si="321">$F238*L238</f>
        <v>0</v>
      </c>
      <c r="N238" s="189"/>
      <c r="O238" s="190">
        <f t="shared" ref="O238:O245" si="322">$F238*N238</f>
        <v>0</v>
      </c>
      <c r="P238" s="189"/>
      <c r="Q238" s="190">
        <f t="shared" ref="Q238:Q245" si="323">$F238*P238</f>
        <v>0</v>
      </c>
      <c r="R238" s="189"/>
      <c r="S238" s="190">
        <f t="shared" ref="S238:S245" si="324">$F238*R238</f>
        <v>0</v>
      </c>
      <c r="T238" s="189"/>
      <c r="U238" s="190">
        <f t="shared" ref="U238:U245" si="325">$F238*T238</f>
        <v>0</v>
      </c>
      <c r="V238" s="189"/>
      <c r="W238" s="190">
        <f t="shared" ref="W238:W245" si="326">$F238*V238</f>
        <v>0</v>
      </c>
      <c r="X238" s="189"/>
      <c r="Y238" s="190">
        <f t="shared" ref="Y238:Y245" si="327">$F238*X238</f>
        <v>0</v>
      </c>
      <c r="Z238" s="189"/>
      <c r="AA238" s="190">
        <f t="shared" ref="AA238:AA245" si="328">$F238*Z238</f>
        <v>0</v>
      </c>
      <c r="AB238" s="189"/>
      <c r="AC238" s="190">
        <f t="shared" ref="AC238:AC245" si="329">$F238*AB238</f>
        <v>0</v>
      </c>
      <c r="AD238" s="189"/>
      <c r="AE238" s="190">
        <f t="shared" ref="AE238:AE245" si="330">$F238*AD238</f>
        <v>0</v>
      </c>
      <c r="AF238" s="238">
        <f t="shared" ref="AF238:AG273" si="331">SUM(AD238,AB238,Z238,X238,V238,T238,R238,P238,N238,L238,J238,H238)</f>
        <v>0</v>
      </c>
      <c r="AG238" s="196">
        <f t="shared" si="331"/>
        <v>0</v>
      </c>
      <c r="AH238" s="184"/>
      <c r="AI238" s="185"/>
    </row>
    <row r="239" spans="1:36" s="7" customFormat="1" outlineLevel="1">
      <c r="A239" s="171"/>
      <c r="B239" s="171"/>
      <c r="C239" s="90"/>
      <c r="D239" s="94" t="s">
        <v>40</v>
      </c>
      <c r="E239" s="182" t="s">
        <v>66</v>
      </c>
      <c r="F239" s="274">
        <v>52360</v>
      </c>
      <c r="G239" s="212" t="s">
        <v>115</v>
      </c>
      <c r="H239" s="191"/>
      <c r="I239" s="190">
        <f t="shared" si="320"/>
        <v>0</v>
      </c>
      <c r="J239" s="191"/>
      <c r="K239" s="190">
        <f t="shared" si="320"/>
        <v>0</v>
      </c>
      <c r="L239" s="191"/>
      <c r="M239" s="190">
        <f t="shared" si="321"/>
        <v>0</v>
      </c>
      <c r="N239" s="191"/>
      <c r="O239" s="190">
        <f t="shared" si="322"/>
        <v>0</v>
      </c>
      <c r="P239" s="191"/>
      <c r="Q239" s="190">
        <f t="shared" si="323"/>
        <v>0</v>
      </c>
      <c r="R239" s="191"/>
      <c r="S239" s="190">
        <f t="shared" si="324"/>
        <v>0</v>
      </c>
      <c r="T239" s="191"/>
      <c r="U239" s="190">
        <f t="shared" si="325"/>
        <v>0</v>
      </c>
      <c r="V239" s="191"/>
      <c r="W239" s="190">
        <f t="shared" si="326"/>
        <v>0</v>
      </c>
      <c r="X239" s="191"/>
      <c r="Y239" s="190">
        <f t="shared" si="327"/>
        <v>0</v>
      </c>
      <c r="Z239" s="191"/>
      <c r="AA239" s="190">
        <f t="shared" si="328"/>
        <v>0</v>
      </c>
      <c r="AB239" s="191"/>
      <c r="AC239" s="190">
        <f t="shared" si="329"/>
        <v>0</v>
      </c>
      <c r="AD239" s="191"/>
      <c r="AE239" s="190">
        <f t="shared" si="330"/>
        <v>0</v>
      </c>
      <c r="AF239" s="238">
        <f t="shared" si="331"/>
        <v>0</v>
      </c>
      <c r="AG239" s="196">
        <f t="shared" si="331"/>
        <v>0</v>
      </c>
      <c r="AH239" s="184"/>
      <c r="AI239" s="185"/>
    </row>
    <row r="240" spans="1:36" s="7" customFormat="1" outlineLevel="1">
      <c r="A240" s="171"/>
      <c r="B240" s="171"/>
      <c r="C240" s="90"/>
      <c r="D240" s="94" t="s">
        <v>41</v>
      </c>
      <c r="E240" s="182" t="s">
        <v>66</v>
      </c>
      <c r="F240" s="274">
        <v>1722</v>
      </c>
      <c r="G240" s="212" t="s">
        <v>115</v>
      </c>
      <c r="H240" s="191"/>
      <c r="I240" s="190">
        <f t="shared" si="320"/>
        <v>0</v>
      </c>
      <c r="J240" s="191"/>
      <c r="K240" s="190">
        <f t="shared" si="320"/>
        <v>0</v>
      </c>
      <c r="L240" s="191"/>
      <c r="M240" s="190">
        <f t="shared" si="321"/>
        <v>0</v>
      </c>
      <c r="N240" s="191"/>
      <c r="O240" s="190">
        <f t="shared" si="322"/>
        <v>0</v>
      </c>
      <c r="P240" s="191"/>
      <c r="Q240" s="190">
        <f t="shared" si="323"/>
        <v>0</v>
      </c>
      <c r="R240" s="191"/>
      <c r="S240" s="190">
        <f t="shared" si="324"/>
        <v>0</v>
      </c>
      <c r="T240" s="191"/>
      <c r="U240" s="190">
        <f t="shared" si="325"/>
        <v>0</v>
      </c>
      <c r="V240" s="191"/>
      <c r="W240" s="190">
        <f t="shared" si="326"/>
        <v>0</v>
      </c>
      <c r="X240" s="191"/>
      <c r="Y240" s="190">
        <f t="shared" si="327"/>
        <v>0</v>
      </c>
      <c r="Z240" s="191"/>
      <c r="AA240" s="190">
        <f t="shared" si="328"/>
        <v>0</v>
      </c>
      <c r="AB240" s="191"/>
      <c r="AC240" s="190">
        <f t="shared" si="329"/>
        <v>0</v>
      </c>
      <c r="AD240" s="191"/>
      <c r="AE240" s="190">
        <f t="shared" si="330"/>
        <v>0</v>
      </c>
      <c r="AF240" s="238">
        <f t="shared" si="331"/>
        <v>0</v>
      </c>
      <c r="AG240" s="196">
        <f t="shared" si="331"/>
        <v>0</v>
      </c>
      <c r="AH240" s="184"/>
      <c r="AI240" s="185"/>
    </row>
    <row r="241" spans="1:35" s="7" customFormat="1" outlineLevel="1">
      <c r="A241" s="171"/>
      <c r="B241" s="171"/>
      <c r="C241" s="90"/>
      <c r="D241" s="192" t="s">
        <v>71</v>
      </c>
      <c r="E241" s="193" t="s">
        <v>64</v>
      </c>
      <c r="F241" s="62"/>
      <c r="G241" s="202" t="s">
        <v>115</v>
      </c>
      <c r="H241" s="148"/>
      <c r="I241" s="148">
        <f t="shared" si="320"/>
        <v>0</v>
      </c>
      <c r="J241" s="148"/>
      <c r="K241" s="148">
        <f t="shared" si="320"/>
        <v>0</v>
      </c>
      <c r="L241" s="148"/>
      <c r="M241" s="148">
        <f t="shared" si="321"/>
        <v>0</v>
      </c>
      <c r="N241" s="148"/>
      <c r="O241" s="148">
        <f t="shared" si="322"/>
        <v>0</v>
      </c>
      <c r="P241" s="148"/>
      <c r="Q241" s="148">
        <f t="shared" si="323"/>
        <v>0</v>
      </c>
      <c r="R241" s="148"/>
      <c r="S241" s="148">
        <f t="shared" si="324"/>
        <v>0</v>
      </c>
      <c r="T241" s="148"/>
      <c r="U241" s="148">
        <f t="shared" si="325"/>
        <v>0</v>
      </c>
      <c r="V241" s="148"/>
      <c r="W241" s="148">
        <f t="shared" si="326"/>
        <v>0</v>
      </c>
      <c r="X241" s="148"/>
      <c r="Y241" s="148">
        <f t="shared" si="327"/>
        <v>0</v>
      </c>
      <c r="Z241" s="148"/>
      <c r="AA241" s="148">
        <f t="shared" si="328"/>
        <v>0</v>
      </c>
      <c r="AB241" s="148"/>
      <c r="AC241" s="148">
        <f t="shared" si="329"/>
        <v>0</v>
      </c>
      <c r="AD241" s="148"/>
      <c r="AE241" s="148">
        <f t="shared" si="330"/>
        <v>0</v>
      </c>
      <c r="AF241" s="238">
        <f t="shared" si="331"/>
        <v>0</v>
      </c>
      <c r="AG241" s="196">
        <f t="shared" si="331"/>
        <v>0</v>
      </c>
      <c r="AH241" s="184"/>
      <c r="AI241" s="185"/>
    </row>
    <row r="242" spans="1:35" s="7" customFormat="1" outlineLevel="1">
      <c r="A242" s="171"/>
      <c r="B242" s="171"/>
      <c r="C242" s="90"/>
      <c r="D242" s="192" t="s">
        <v>71</v>
      </c>
      <c r="E242" s="193" t="s">
        <v>73</v>
      </c>
      <c r="F242" s="62"/>
      <c r="G242" s="202" t="s">
        <v>115</v>
      </c>
      <c r="H242" s="148"/>
      <c r="I242" s="148">
        <f t="shared" si="320"/>
        <v>0</v>
      </c>
      <c r="J242" s="148"/>
      <c r="K242" s="148">
        <f t="shared" si="320"/>
        <v>0</v>
      </c>
      <c r="L242" s="148"/>
      <c r="M242" s="148">
        <f t="shared" si="321"/>
        <v>0</v>
      </c>
      <c r="N242" s="148"/>
      <c r="O242" s="148">
        <f t="shared" si="322"/>
        <v>0</v>
      </c>
      <c r="P242" s="148"/>
      <c r="Q242" s="148">
        <f t="shared" si="323"/>
        <v>0</v>
      </c>
      <c r="R242" s="148"/>
      <c r="S242" s="148">
        <f t="shared" si="324"/>
        <v>0</v>
      </c>
      <c r="T242" s="148"/>
      <c r="U242" s="148">
        <f t="shared" si="325"/>
        <v>0</v>
      </c>
      <c r="V242" s="148"/>
      <c r="W242" s="148">
        <f t="shared" si="326"/>
        <v>0</v>
      </c>
      <c r="X242" s="148"/>
      <c r="Y242" s="148">
        <f t="shared" si="327"/>
        <v>0</v>
      </c>
      <c r="Z242" s="148"/>
      <c r="AA242" s="148">
        <f t="shared" si="328"/>
        <v>0</v>
      </c>
      <c r="AB242" s="148"/>
      <c r="AC242" s="148">
        <f t="shared" si="329"/>
        <v>0</v>
      </c>
      <c r="AD242" s="148"/>
      <c r="AE242" s="148">
        <f t="shared" si="330"/>
        <v>0</v>
      </c>
      <c r="AF242" s="238">
        <f t="shared" si="331"/>
        <v>0</v>
      </c>
      <c r="AG242" s="196">
        <f t="shared" si="331"/>
        <v>0</v>
      </c>
      <c r="AH242" s="184"/>
      <c r="AI242" s="185"/>
    </row>
    <row r="243" spans="1:35" outlineLevel="1">
      <c r="A243" s="171"/>
      <c r="B243" s="171"/>
      <c r="C243" s="90"/>
      <c r="D243" s="204" t="s">
        <v>42</v>
      </c>
      <c r="E243" s="183"/>
      <c r="F243" s="274">
        <v>104300</v>
      </c>
      <c r="G243" s="212" t="s">
        <v>115</v>
      </c>
      <c r="H243" s="2"/>
      <c r="I243" s="190">
        <f t="shared" si="320"/>
        <v>0</v>
      </c>
      <c r="J243" s="2"/>
      <c r="K243" s="190">
        <f t="shared" si="320"/>
        <v>0</v>
      </c>
      <c r="L243" s="2"/>
      <c r="M243" s="190">
        <f t="shared" si="321"/>
        <v>0</v>
      </c>
      <c r="N243" s="191"/>
      <c r="O243" s="190">
        <f t="shared" si="322"/>
        <v>0</v>
      </c>
      <c r="P243" s="191"/>
      <c r="Q243" s="190">
        <f t="shared" si="323"/>
        <v>0</v>
      </c>
      <c r="R243" s="191"/>
      <c r="S243" s="190">
        <f t="shared" si="324"/>
        <v>0</v>
      </c>
      <c r="T243" s="191"/>
      <c r="U243" s="190">
        <f t="shared" si="325"/>
        <v>0</v>
      </c>
      <c r="V243" s="191"/>
      <c r="W243" s="190">
        <f t="shared" si="326"/>
        <v>0</v>
      </c>
      <c r="X243" s="191"/>
      <c r="Y243" s="190">
        <f t="shared" si="327"/>
        <v>0</v>
      </c>
      <c r="Z243" s="191"/>
      <c r="AA243" s="190">
        <f t="shared" si="328"/>
        <v>0</v>
      </c>
      <c r="AB243" s="191"/>
      <c r="AC243" s="190">
        <f t="shared" si="329"/>
        <v>0</v>
      </c>
      <c r="AD243" s="191"/>
      <c r="AE243" s="190">
        <f t="shared" si="330"/>
        <v>0</v>
      </c>
      <c r="AF243" s="238">
        <f t="shared" si="331"/>
        <v>0</v>
      </c>
      <c r="AG243" s="196">
        <f t="shared" si="331"/>
        <v>0</v>
      </c>
      <c r="AH243" s="184"/>
      <c r="AI243" s="185"/>
    </row>
    <row r="244" spans="1:35" outlineLevel="1">
      <c r="A244" s="171"/>
      <c r="B244" s="171"/>
      <c r="C244" s="90"/>
      <c r="D244" s="204" t="s">
        <v>62</v>
      </c>
      <c r="E244" s="183"/>
      <c r="F244" s="274">
        <v>26100</v>
      </c>
      <c r="G244" s="212" t="s">
        <v>115</v>
      </c>
      <c r="H244" s="2"/>
      <c r="I244" s="190">
        <f t="shared" si="320"/>
        <v>0</v>
      </c>
      <c r="J244" s="2"/>
      <c r="K244" s="190">
        <f t="shared" si="320"/>
        <v>0</v>
      </c>
      <c r="L244" s="2"/>
      <c r="M244" s="190">
        <f t="shared" si="321"/>
        <v>0</v>
      </c>
      <c r="N244" s="191"/>
      <c r="O244" s="190">
        <f t="shared" si="322"/>
        <v>0</v>
      </c>
      <c r="P244" s="191"/>
      <c r="Q244" s="190">
        <f t="shared" si="323"/>
        <v>0</v>
      </c>
      <c r="R244" s="275"/>
      <c r="S244" s="190">
        <f t="shared" si="324"/>
        <v>0</v>
      </c>
      <c r="T244" s="275"/>
      <c r="U244" s="190">
        <f t="shared" si="325"/>
        <v>0</v>
      </c>
      <c r="V244" s="275"/>
      <c r="W244" s="190">
        <f t="shared" si="326"/>
        <v>0</v>
      </c>
      <c r="X244" s="275"/>
      <c r="Y244" s="190">
        <f t="shared" si="327"/>
        <v>0</v>
      </c>
      <c r="Z244" s="275"/>
      <c r="AA244" s="190">
        <f t="shared" si="328"/>
        <v>0</v>
      </c>
      <c r="AB244" s="275"/>
      <c r="AC244" s="190">
        <f t="shared" si="329"/>
        <v>0</v>
      </c>
      <c r="AD244" s="275"/>
      <c r="AE244" s="190">
        <f t="shared" si="330"/>
        <v>0</v>
      </c>
      <c r="AF244" s="238">
        <f t="shared" si="331"/>
        <v>0</v>
      </c>
      <c r="AG244" s="196">
        <f t="shared" si="331"/>
        <v>0</v>
      </c>
      <c r="AH244" s="184"/>
      <c r="AI244" s="185"/>
    </row>
    <row r="245" spans="1:35" outlineLevel="1">
      <c r="A245" s="171"/>
      <c r="B245" s="171"/>
      <c r="C245" s="91" t="s">
        <v>43</v>
      </c>
      <c r="D245" s="204" t="s">
        <v>133</v>
      </c>
      <c r="E245" s="183"/>
      <c r="F245" s="274">
        <v>5520</v>
      </c>
      <c r="G245" s="212" t="s">
        <v>115</v>
      </c>
      <c r="H245" s="189"/>
      <c r="I245" s="190">
        <f t="shared" si="320"/>
        <v>0</v>
      </c>
      <c r="J245" s="189"/>
      <c r="K245" s="190">
        <f t="shared" si="320"/>
        <v>0</v>
      </c>
      <c r="L245" s="189"/>
      <c r="M245" s="190">
        <f t="shared" si="321"/>
        <v>0</v>
      </c>
      <c r="N245" s="189"/>
      <c r="O245" s="190">
        <f t="shared" si="322"/>
        <v>0</v>
      </c>
      <c r="P245" s="189"/>
      <c r="Q245" s="190">
        <f t="shared" si="323"/>
        <v>0</v>
      </c>
      <c r="R245" s="189"/>
      <c r="S245" s="190">
        <f t="shared" si="324"/>
        <v>0</v>
      </c>
      <c r="T245" s="189"/>
      <c r="U245" s="190">
        <f t="shared" si="325"/>
        <v>0</v>
      </c>
      <c r="V245" s="189"/>
      <c r="W245" s="190">
        <f t="shared" si="326"/>
        <v>0</v>
      </c>
      <c r="X245" s="396"/>
      <c r="Y245" s="190">
        <f t="shared" si="327"/>
        <v>0</v>
      </c>
      <c r="Z245" s="189"/>
      <c r="AA245" s="190">
        <f t="shared" si="328"/>
        <v>0</v>
      </c>
      <c r="AB245" s="189"/>
      <c r="AC245" s="190">
        <f t="shared" si="329"/>
        <v>0</v>
      </c>
      <c r="AD245" s="189"/>
      <c r="AE245" s="190">
        <f t="shared" si="330"/>
        <v>0</v>
      </c>
      <c r="AF245" s="238">
        <f t="shared" si="331"/>
        <v>0</v>
      </c>
      <c r="AG245" s="196">
        <f t="shared" si="331"/>
        <v>0</v>
      </c>
      <c r="AH245" s="184"/>
      <c r="AI245" s="185"/>
    </row>
    <row r="246" spans="1:35" outlineLevel="1">
      <c r="A246" s="171"/>
      <c r="B246" s="171"/>
      <c r="C246" s="91" t="s">
        <v>44</v>
      </c>
      <c r="D246" s="205" t="s">
        <v>45</v>
      </c>
      <c r="E246" s="206"/>
      <c r="F246" s="203" t="s">
        <v>115</v>
      </c>
      <c r="G246" s="203" t="s">
        <v>115</v>
      </c>
      <c r="H246" s="2"/>
      <c r="I246" s="191"/>
      <c r="J246" s="2"/>
      <c r="K246" s="191"/>
      <c r="L246" s="2"/>
      <c r="M246" s="191"/>
      <c r="N246" s="191"/>
      <c r="O246" s="191"/>
      <c r="P246" s="191"/>
      <c r="Q246" s="191"/>
      <c r="R246" s="191"/>
      <c r="S246" s="191"/>
      <c r="T246" s="191"/>
      <c r="U246" s="191"/>
      <c r="V246" s="191"/>
      <c r="W246" s="191"/>
      <c r="X246" s="191"/>
      <c r="Y246" s="191"/>
      <c r="Z246" s="191"/>
      <c r="AA246" s="191"/>
      <c r="AB246" s="191"/>
      <c r="AC246" s="191"/>
      <c r="AD246" s="191"/>
      <c r="AE246" s="191"/>
      <c r="AF246" s="238">
        <f t="shared" si="331"/>
        <v>0</v>
      </c>
      <c r="AG246" s="196">
        <f t="shared" si="331"/>
        <v>0</v>
      </c>
      <c r="AH246" s="184"/>
      <c r="AI246" s="185"/>
    </row>
    <row r="247" spans="1:35" outlineLevel="1">
      <c r="A247" s="171"/>
      <c r="B247" s="171"/>
      <c r="C247" s="90"/>
      <c r="D247" s="205" t="s">
        <v>46</v>
      </c>
      <c r="E247" s="183"/>
      <c r="F247" s="203" t="s">
        <v>115</v>
      </c>
      <c r="G247" s="201" t="s">
        <v>115</v>
      </c>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238">
        <f t="shared" si="331"/>
        <v>0</v>
      </c>
      <c r="AG247" s="196">
        <f t="shared" si="331"/>
        <v>0</v>
      </c>
      <c r="AH247" s="184"/>
      <c r="AI247" s="185"/>
    </row>
    <row r="248" spans="1:35" outlineLevel="1">
      <c r="A248" s="171"/>
      <c r="B248" s="171"/>
      <c r="C248" s="90"/>
      <c r="D248" s="205" t="s">
        <v>47</v>
      </c>
      <c r="E248" s="183"/>
      <c r="F248" s="203" t="s">
        <v>115</v>
      </c>
      <c r="G248" s="201" t="s">
        <v>115</v>
      </c>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238">
        <f t="shared" si="331"/>
        <v>0</v>
      </c>
      <c r="AG248" s="196">
        <f t="shared" si="331"/>
        <v>0</v>
      </c>
      <c r="AH248" s="184"/>
      <c r="AI248" s="185"/>
    </row>
    <row r="249" spans="1:35" s="480" customFormat="1" outlineLevel="1">
      <c r="A249" s="485"/>
      <c r="B249" s="485"/>
      <c r="C249" s="486" t="s">
        <v>378</v>
      </c>
      <c r="D249" s="487"/>
      <c r="E249" s="488"/>
      <c r="F249" s="489" t="s">
        <v>115</v>
      </c>
      <c r="G249" s="489" t="s">
        <v>115</v>
      </c>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238">
        <f t="shared" si="331"/>
        <v>0</v>
      </c>
      <c r="AG249" s="196">
        <f t="shared" si="331"/>
        <v>0</v>
      </c>
      <c r="AH249" s="490"/>
      <c r="AI249" s="491"/>
    </row>
    <row r="250" spans="1:35" outlineLevel="1">
      <c r="A250" s="171"/>
      <c r="B250" s="171"/>
      <c r="C250" s="208" t="s">
        <v>94</v>
      </c>
      <c r="D250" s="209"/>
      <c r="E250" s="206"/>
      <c r="F250" s="203" t="s">
        <v>115</v>
      </c>
      <c r="G250" s="203" t="s">
        <v>115</v>
      </c>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238">
        <f t="shared" si="331"/>
        <v>0</v>
      </c>
      <c r="AG250" s="196">
        <f t="shared" si="331"/>
        <v>0</v>
      </c>
      <c r="AH250" s="184"/>
      <c r="AI250" s="185"/>
    </row>
    <row r="251" spans="1:35" outlineLevel="1">
      <c r="A251" s="171"/>
      <c r="B251" s="171"/>
      <c r="C251" s="210" t="s">
        <v>85</v>
      </c>
      <c r="D251" s="211"/>
      <c r="E251" s="206"/>
      <c r="F251" s="203" t="s">
        <v>115</v>
      </c>
      <c r="G251" s="201" t="s">
        <v>115</v>
      </c>
      <c r="H251" s="191"/>
      <c r="I251" s="191"/>
      <c r="J251" s="191"/>
      <c r="K251" s="191"/>
      <c r="L251" s="191"/>
      <c r="M251" s="191"/>
      <c r="N251" s="191"/>
      <c r="O251" s="191"/>
      <c r="P251" s="2"/>
      <c r="Q251" s="2"/>
      <c r="R251" s="191"/>
      <c r="S251" s="191"/>
      <c r="T251" s="191"/>
      <c r="U251" s="191"/>
      <c r="V251" s="191"/>
      <c r="W251" s="191"/>
      <c r="X251" s="191"/>
      <c r="Y251" s="191"/>
      <c r="Z251" s="191"/>
      <c r="AA251" s="191"/>
      <c r="AB251" s="191"/>
      <c r="AC251" s="191"/>
      <c r="AD251" s="191"/>
      <c r="AE251" s="191"/>
      <c r="AF251" s="238">
        <f t="shared" si="331"/>
        <v>0</v>
      </c>
      <c r="AG251" s="196">
        <f t="shared" si="331"/>
        <v>0</v>
      </c>
      <c r="AH251" s="184"/>
      <c r="AI251" s="185"/>
    </row>
    <row r="252" spans="1:35" outlineLevel="1">
      <c r="A252" s="171"/>
      <c r="B252" s="171"/>
      <c r="C252" s="94" t="s">
        <v>95</v>
      </c>
      <c r="D252" s="207" t="s">
        <v>135</v>
      </c>
      <c r="E252" s="183"/>
      <c r="F252" s="111">
        <v>870</v>
      </c>
      <c r="G252" s="212" t="s">
        <v>115</v>
      </c>
      <c r="H252" s="191"/>
      <c r="I252" s="190">
        <f>$F252*H252</f>
        <v>0</v>
      </c>
      <c r="J252" s="191"/>
      <c r="K252" s="190">
        <f>$F252*J252</f>
        <v>0</v>
      </c>
      <c r="L252" s="191"/>
      <c r="M252" s="190">
        <f>$F252*L252</f>
        <v>0</v>
      </c>
      <c r="N252" s="191"/>
      <c r="O252" s="190">
        <f>$F252*N252</f>
        <v>0</v>
      </c>
      <c r="P252" s="191"/>
      <c r="Q252" s="190">
        <f>$F252*P252</f>
        <v>0</v>
      </c>
      <c r="R252" s="191"/>
      <c r="S252" s="190">
        <f>$F252*R252</f>
        <v>0</v>
      </c>
      <c r="T252" s="191"/>
      <c r="U252" s="190">
        <f>$F252*T252</f>
        <v>0</v>
      </c>
      <c r="V252" s="191"/>
      <c r="W252" s="190">
        <f>$F252*V252</f>
        <v>0</v>
      </c>
      <c r="X252" s="191"/>
      <c r="Y252" s="190">
        <f>$F252*X252</f>
        <v>0</v>
      </c>
      <c r="Z252" s="191"/>
      <c r="AA252" s="190">
        <f>$F252*Z252</f>
        <v>0</v>
      </c>
      <c r="AB252" s="191"/>
      <c r="AC252" s="190">
        <f>$F252*AB252</f>
        <v>0</v>
      </c>
      <c r="AD252" s="191"/>
      <c r="AE252" s="190">
        <f>$F252*AD252</f>
        <v>0</v>
      </c>
      <c r="AF252" s="238">
        <f t="shared" si="331"/>
        <v>0</v>
      </c>
      <c r="AG252" s="196">
        <f t="shared" si="331"/>
        <v>0</v>
      </c>
      <c r="AH252" s="184"/>
      <c r="AI252" s="185"/>
    </row>
    <row r="253" spans="1:35" outlineLevel="1">
      <c r="A253" s="171"/>
      <c r="B253" s="171"/>
      <c r="C253" s="91" t="s">
        <v>48</v>
      </c>
      <c r="D253" s="204" t="s">
        <v>49</v>
      </c>
      <c r="E253" s="183"/>
      <c r="F253" s="149"/>
      <c r="G253" s="212" t="s">
        <v>115</v>
      </c>
      <c r="H253" s="189"/>
      <c r="I253" s="190">
        <f>$F253*H253</f>
        <v>0</v>
      </c>
      <c r="J253" s="189"/>
      <c r="K253" s="190">
        <f>$F253*J253</f>
        <v>0</v>
      </c>
      <c r="L253" s="189"/>
      <c r="M253" s="190">
        <f>$F253*L253</f>
        <v>0</v>
      </c>
      <c r="N253" s="189"/>
      <c r="O253" s="190">
        <f>$F253*N253</f>
        <v>0</v>
      </c>
      <c r="P253" s="189"/>
      <c r="Q253" s="190">
        <f>$F253*P253</f>
        <v>0</v>
      </c>
      <c r="R253" s="189"/>
      <c r="S253" s="190">
        <f>$F253*R253</f>
        <v>0</v>
      </c>
      <c r="T253" s="189"/>
      <c r="U253" s="190">
        <f>$F253*T253</f>
        <v>0</v>
      </c>
      <c r="V253" s="189"/>
      <c r="W253" s="190">
        <f>$F253*V253</f>
        <v>0</v>
      </c>
      <c r="X253" s="189"/>
      <c r="Y253" s="190">
        <f>$F253*X253</f>
        <v>0</v>
      </c>
      <c r="Z253" s="189"/>
      <c r="AA253" s="190">
        <f>$F253*Z253</f>
        <v>0</v>
      </c>
      <c r="AB253" s="189"/>
      <c r="AC253" s="190">
        <f>$F253*AB253</f>
        <v>0</v>
      </c>
      <c r="AD253" s="189"/>
      <c r="AE253" s="190">
        <f>$F253*AD253</f>
        <v>0</v>
      </c>
      <c r="AF253" s="238">
        <f t="shared" si="331"/>
        <v>0</v>
      </c>
      <c r="AG253" s="196">
        <f t="shared" si="331"/>
        <v>0</v>
      </c>
      <c r="AH253" s="197"/>
      <c r="AI253" s="185"/>
    </row>
    <row r="254" spans="1:35" outlineLevel="1">
      <c r="A254" s="171"/>
      <c r="B254" s="171"/>
      <c r="C254" s="90"/>
      <c r="D254" s="205" t="s">
        <v>50</v>
      </c>
      <c r="E254" s="183"/>
      <c r="F254" s="42"/>
      <c r="G254" s="201" t="s">
        <v>115</v>
      </c>
      <c r="H254" s="189"/>
      <c r="I254" s="191"/>
      <c r="J254" s="189"/>
      <c r="K254" s="191"/>
      <c r="L254" s="189"/>
      <c r="M254" s="191"/>
      <c r="N254" s="189"/>
      <c r="O254" s="191"/>
      <c r="P254" s="189"/>
      <c r="Q254" s="191"/>
      <c r="R254" s="189"/>
      <c r="S254" s="191"/>
      <c r="T254" s="189"/>
      <c r="U254" s="191"/>
      <c r="V254" s="189"/>
      <c r="W254" s="191"/>
      <c r="X254" s="189"/>
      <c r="Y254" s="191"/>
      <c r="Z254" s="189"/>
      <c r="AA254" s="191"/>
      <c r="AB254" s="189"/>
      <c r="AC254" s="191"/>
      <c r="AD254" s="189"/>
      <c r="AE254" s="191"/>
      <c r="AF254" s="238">
        <f t="shared" si="331"/>
        <v>0</v>
      </c>
      <c r="AG254" s="196">
        <f t="shared" si="331"/>
        <v>0</v>
      </c>
      <c r="AH254" s="197"/>
      <c r="AI254" s="185"/>
    </row>
    <row r="255" spans="1:35" outlineLevel="1">
      <c r="A255" s="171"/>
      <c r="B255" s="171"/>
      <c r="C255" s="90"/>
      <c r="D255" s="205" t="s">
        <v>51</v>
      </c>
      <c r="E255" s="183"/>
      <c r="F255" s="42"/>
      <c r="G255" s="201" t="s">
        <v>115</v>
      </c>
      <c r="H255" s="189"/>
      <c r="I255" s="191"/>
      <c r="J255" s="189"/>
      <c r="K255" s="191"/>
      <c r="L255" s="189"/>
      <c r="M255" s="191"/>
      <c r="N255" s="189"/>
      <c r="O255" s="191"/>
      <c r="P255" s="189"/>
      <c r="Q255" s="191"/>
      <c r="R255" s="189"/>
      <c r="S255" s="191"/>
      <c r="T255" s="189"/>
      <c r="U255" s="191"/>
      <c r="V255" s="189"/>
      <c r="W255" s="191"/>
      <c r="X255" s="189"/>
      <c r="Y255" s="191"/>
      <c r="Z255" s="189"/>
      <c r="AA255" s="191"/>
      <c r="AB255" s="189"/>
      <c r="AC255" s="191"/>
      <c r="AD255" s="189"/>
      <c r="AE255" s="191"/>
      <c r="AF255" s="238">
        <f t="shared" si="331"/>
        <v>0</v>
      </c>
      <c r="AG255" s="196">
        <f t="shared" si="331"/>
        <v>0</v>
      </c>
      <c r="AH255" s="197"/>
      <c r="AI255" s="185"/>
    </row>
    <row r="256" spans="1:35">
      <c r="A256" s="171"/>
      <c r="B256" s="171"/>
      <c r="C256" s="761" t="s">
        <v>134</v>
      </c>
      <c r="D256" s="762"/>
      <c r="E256" s="763"/>
      <c r="F256" s="5"/>
      <c r="G256" s="154" t="s">
        <v>115</v>
      </c>
      <c r="H256" s="2"/>
      <c r="I256" s="61"/>
      <c r="J256" s="2"/>
      <c r="K256" s="61"/>
      <c r="L256" s="2"/>
      <c r="M256" s="61"/>
      <c r="N256" s="2"/>
      <c r="O256" s="61"/>
      <c r="P256" s="2"/>
      <c r="Q256" s="61"/>
      <c r="R256" s="2"/>
      <c r="S256" s="61"/>
      <c r="T256" s="2"/>
      <c r="U256" s="61"/>
      <c r="V256" s="2"/>
      <c r="W256" s="61"/>
      <c r="X256" s="2"/>
      <c r="Y256" s="61"/>
      <c r="Z256" s="2"/>
      <c r="AA256" s="61"/>
      <c r="AB256" s="2"/>
      <c r="AC256" s="61"/>
      <c r="AD256" s="2"/>
      <c r="AE256" s="61"/>
      <c r="AF256" s="238">
        <f t="shared" si="331"/>
        <v>0</v>
      </c>
      <c r="AG256" s="196">
        <f t="shared" si="331"/>
        <v>0</v>
      </c>
      <c r="AH256" s="195"/>
      <c r="AI256" s="179"/>
    </row>
    <row r="257" spans="1:35" outlineLevel="1">
      <c r="A257" s="171"/>
      <c r="B257" s="13"/>
      <c r="C257" s="151" t="s">
        <v>160</v>
      </c>
      <c r="D257" s="118"/>
      <c r="E257" s="118"/>
      <c r="F257" s="118"/>
      <c r="G257" s="119"/>
      <c r="H257" s="139"/>
      <c r="I257" s="139">
        <f>SUM(I237:I255)</f>
        <v>0</v>
      </c>
      <c r="J257" s="139"/>
      <c r="K257" s="139">
        <f>SUM(K237:K255)</f>
        <v>0</v>
      </c>
      <c r="L257" s="139"/>
      <c r="M257" s="139">
        <f>SUM(M237:M255)</f>
        <v>0</v>
      </c>
      <c r="N257" s="139"/>
      <c r="O257" s="139">
        <f>SUM(O237:O255)</f>
        <v>0</v>
      </c>
      <c r="P257" s="139"/>
      <c r="Q257" s="139">
        <f>SUM(Q237:Q255)</f>
        <v>0</v>
      </c>
      <c r="R257" s="139"/>
      <c r="S257" s="139">
        <f>SUM(S237:S255)</f>
        <v>0</v>
      </c>
      <c r="T257" s="139"/>
      <c r="U257" s="139">
        <f>SUM(U237:U255)</f>
        <v>0</v>
      </c>
      <c r="V257" s="139"/>
      <c r="W257" s="139">
        <f>SUM(W237:W255)</f>
        <v>0</v>
      </c>
      <c r="X257" s="139"/>
      <c r="Y257" s="139">
        <f>SUM(Y237:Y255)</f>
        <v>0</v>
      </c>
      <c r="Z257" s="139"/>
      <c r="AA257" s="139">
        <f>SUM(AA237:AA255)</f>
        <v>0</v>
      </c>
      <c r="AB257" s="139"/>
      <c r="AC257" s="139">
        <f>SUM(AC237:AC255)</f>
        <v>0</v>
      </c>
      <c r="AD257" s="139"/>
      <c r="AE257" s="139">
        <f>SUM(AE237:AE255)</f>
        <v>0</v>
      </c>
      <c r="AF257" s="240">
        <f t="shared" si="331"/>
        <v>0</v>
      </c>
      <c r="AG257" s="214">
        <f t="shared" si="331"/>
        <v>0</v>
      </c>
      <c r="AH257" s="197"/>
      <c r="AI257" s="197"/>
    </row>
    <row r="258" spans="1:35" outlineLevel="1">
      <c r="A258" s="171"/>
      <c r="B258" s="24"/>
      <c r="C258" s="151" t="s">
        <v>161</v>
      </c>
      <c r="D258" s="118"/>
      <c r="E258" s="118"/>
      <c r="F258" s="118"/>
      <c r="G258" s="119"/>
      <c r="H258" s="139"/>
      <c r="I258" s="139">
        <f>SUM(I237:I256)</f>
        <v>0</v>
      </c>
      <c r="J258" s="139"/>
      <c r="K258" s="139">
        <f>SUM(K237:K256)</f>
        <v>0</v>
      </c>
      <c r="L258" s="139"/>
      <c r="M258" s="139">
        <f>SUM(M237:M256)</f>
        <v>0</v>
      </c>
      <c r="N258" s="139"/>
      <c r="O258" s="139">
        <f>SUM(O237:O256)</f>
        <v>0</v>
      </c>
      <c r="P258" s="139"/>
      <c r="Q258" s="139">
        <f>SUM(Q237:Q256)</f>
        <v>0</v>
      </c>
      <c r="R258" s="139"/>
      <c r="S258" s="139">
        <f>SUM(S237:S256)</f>
        <v>0</v>
      </c>
      <c r="T258" s="139"/>
      <c r="U258" s="139">
        <f>SUM(U237:U256)</f>
        <v>0</v>
      </c>
      <c r="V258" s="139"/>
      <c r="W258" s="139">
        <f>SUM(W237:W256)</f>
        <v>0</v>
      </c>
      <c r="X258" s="139"/>
      <c r="Y258" s="139">
        <f>SUM(Y237:Y256)</f>
        <v>0</v>
      </c>
      <c r="Z258" s="139"/>
      <c r="AA258" s="139">
        <f>SUM(AA237:AA256)</f>
        <v>0</v>
      </c>
      <c r="AB258" s="139"/>
      <c r="AC258" s="139">
        <f>SUM(AC237:AC256)</f>
        <v>0</v>
      </c>
      <c r="AD258" s="139"/>
      <c r="AE258" s="139">
        <f>SUM(AE237:AE256)</f>
        <v>0</v>
      </c>
      <c r="AF258" s="240">
        <f t="shared" si="331"/>
        <v>0</v>
      </c>
      <c r="AG258" s="214">
        <f t="shared" si="331"/>
        <v>0</v>
      </c>
      <c r="AH258" s="197"/>
      <c r="AI258" s="197"/>
    </row>
    <row r="259" spans="1:35" outlineLevel="1">
      <c r="A259" s="171"/>
      <c r="B259" s="164" t="s">
        <v>162</v>
      </c>
      <c r="C259" s="158"/>
      <c r="D259" s="158"/>
      <c r="E259" s="158"/>
      <c r="F259" s="158"/>
      <c r="G259" s="159"/>
      <c r="H259" s="160"/>
      <c r="I259" s="161">
        <f>SUM(I235,I257)</f>
        <v>0</v>
      </c>
      <c r="J259" s="160"/>
      <c r="K259" s="161">
        <f>SUM(K235,K257)</f>
        <v>0</v>
      </c>
      <c r="L259" s="160"/>
      <c r="M259" s="161">
        <f>SUM(M235,M257)</f>
        <v>0</v>
      </c>
      <c r="N259" s="160"/>
      <c r="O259" s="161">
        <f>SUM(O235,O257)</f>
        <v>0</v>
      </c>
      <c r="P259" s="160"/>
      <c r="Q259" s="161">
        <f>SUM(Q235,Q257)</f>
        <v>0</v>
      </c>
      <c r="R259" s="160"/>
      <c r="S259" s="161">
        <f>SUM(S235,S257)</f>
        <v>0</v>
      </c>
      <c r="T259" s="160"/>
      <c r="U259" s="161">
        <f>SUM(U235,U257)</f>
        <v>0</v>
      </c>
      <c r="V259" s="160"/>
      <c r="W259" s="161">
        <f>SUM(W235,W257)</f>
        <v>0</v>
      </c>
      <c r="X259" s="160"/>
      <c r="Y259" s="161">
        <f>SUM(Y235,Y257)</f>
        <v>0</v>
      </c>
      <c r="Z259" s="160"/>
      <c r="AA259" s="161">
        <f>SUM(AA235,AA257)</f>
        <v>0</v>
      </c>
      <c r="AB259" s="160"/>
      <c r="AC259" s="161">
        <f>SUM(AC235,AC257)</f>
        <v>0</v>
      </c>
      <c r="AD259" s="160"/>
      <c r="AE259" s="161">
        <f>SUM(AE235,AE257)</f>
        <v>0</v>
      </c>
      <c r="AF259" s="246">
        <f t="shared" si="331"/>
        <v>0</v>
      </c>
      <c r="AG259" s="215">
        <f t="shared" si="331"/>
        <v>0</v>
      </c>
      <c r="AH259" s="197"/>
      <c r="AI259" s="197"/>
    </row>
    <row r="260" spans="1:35" outlineLevel="1">
      <c r="A260" s="187"/>
      <c r="B260" s="164" t="s">
        <v>163</v>
      </c>
      <c r="C260" s="158"/>
      <c r="D260" s="158"/>
      <c r="E260" s="158"/>
      <c r="F260" s="158"/>
      <c r="G260" s="159"/>
      <c r="H260" s="160"/>
      <c r="I260" s="161">
        <f>SUM(I236,I258)</f>
        <v>0</v>
      </c>
      <c r="J260" s="160"/>
      <c r="K260" s="161">
        <f>SUM(K236,K258)</f>
        <v>0</v>
      </c>
      <c r="L260" s="160"/>
      <c r="M260" s="161">
        <f>SUM(M236,M258)</f>
        <v>0</v>
      </c>
      <c r="N260" s="160"/>
      <c r="O260" s="161">
        <f>SUM(O236,O258)</f>
        <v>0</v>
      </c>
      <c r="P260" s="160"/>
      <c r="Q260" s="161">
        <f>SUM(Q236,Q258)</f>
        <v>0</v>
      </c>
      <c r="R260" s="160"/>
      <c r="S260" s="161">
        <f>SUM(S236,S258)</f>
        <v>0</v>
      </c>
      <c r="T260" s="160"/>
      <c r="U260" s="161">
        <f>SUM(U236,U258)</f>
        <v>0</v>
      </c>
      <c r="V260" s="160"/>
      <c r="W260" s="161">
        <f>SUM(W236,W258)</f>
        <v>0</v>
      </c>
      <c r="X260" s="160"/>
      <c r="Y260" s="161">
        <f>SUM(Y236,Y258)</f>
        <v>0</v>
      </c>
      <c r="Z260" s="160"/>
      <c r="AA260" s="161">
        <f>SUM(AA236,AA258)</f>
        <v>0</v>
      </c>
      <c r="AB260" s="160"/>
      <c r="AC260" s="161">
        <f>SUM(AC236,AC258)</f>
        <v>0</v>
      </c>
      <c r="AD260" s="160"/>
      <c r="AE260" s="161">
        <f>SUM(AE236,AE258)</f>
        <v>0</v>
      </c>
      <c r="AF260" s="246">
        <f t="shared" si="331"/>
        <v>0</v>
      </c>
      <c r="AG260" s="215">
        <f t="shared" si="331"/>
        <v>0</v>
      </c>
      <c r="AH260" s="197"/>
      <c r="AI260" s="197"/>
    </row>
    <row r="261" spans="1:35">
      <c r="A261" s="188" t="s">
        <v>52</v>
      </c>
      <c r="B261" s="188" t="s">
        <v>53</v>
      </c>
      <c r="C261" s="91" t="s">
        <v>54</v>
      </c>
      <c r="D261" s="91" t="s">
        <v>55</v>
      </c>
      <c r="E261" s="93" t="s">
        <v>156</v>
      </c>
      <c r="F261" s="109">
        <v>8330</v>
      </c>
      <c r="G261" s="213" t="s">
        <v>115</v>
      </c>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238">
        <f t="shared" si="331"/>
        <v>0</v>
      </c>
      <c r="AG261" s="196">
        <f t="shared" si="331"/>
        <v>0</v>
      </c>
      <c r="AH261" s="197"/>
      <c r="AI261" s="197"/>
    </row>
    <row r="262" spans="1:35">
      <c r="A262" s="171"/>
      <c r="B262" s="171"/>
      <c r="C262" s="90" t="s">
        <v>164</v>
      </c>
      <c r="D262" s="90"/>
      <c r="E262" s="93" t="s">
        <v>158</v>
      </c>
      <c r="F262" s="109">
        <v>4170</v>
      </c>
      <c r="G262" s="213" t="s">
        <v>115</v>
      </c>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238">
        <f t="shared" si="331"/>
        <v>0</v>
      </c>
      <c r="AG262" s="196">
        <f t="shared" si="331"/>
        <v>0</v>
      </c>
      <c r="AH262" s="197"/>
      <c r="AI262" s="197"/>
    </row>
    <row r="263" spans="1:35">
      <c r="A263" s="171"/>
      <c r="B263" s="171"/>
      <c r="C263" s="90" t="s">
        <v>167</v>
      </c>
      <c r="D263" s="90"/>
      <c r="E263" s="93" t="s">
        <v>157</v>
      </c>
      <c r="F263" s="109"/>
      <c r="G263" s="213" t="s">
        <v>115</v>
      </c>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238">
        <f t="shared" si="331"/>
        <v>0</v>
      </c>
      <c r="AG263" s="196">
        <f t="shared" si="331"/>
        <v>0</v>
      </c>
      <c r="AH263" s="197"/>
      <c r="AI263" s="197"/>
    </row>
    <row r="264" spans="1:35">
      <c r="A264" s="171"/>
      <c r="B264" s="171"/>
      <c r="C264" s="90" t="s">
        <v>168</v>
      </c>
      <c r="D264" s="90"/>
      <c r="E264" s="93" t="s">
        <v>159</v>
      </c>
      <c r="F264" s="109"/>
      <c r="G264" s="213" t="s">
        <v>115</v>
      </c>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238">
        <f t="shared" si="331"/>
        <v>0</v>
      </c>
      <c r="AG264" s="196">
        <f t="shared" si="331"/>
        <v>0</v>
      </c>
      <c r="AH264" s="197"/>
      <c r="AI264" s="197"/>
    </row>
    <row r="265" spans="1:35">
      <c r="A265" s="171"/>
      <c r="B265" s="171"/>
      <c r="C265" s="90"/>
      <c r="D265" s="176"/>
      <c r="E265" s="198" t="s">
        <v>22</v>
      </c>
      <c r="F265" s="132"/>
      <c r="G265" s="155" t="s">
        <v>115</v>
      </c>
      <c r="H265" s="147">
        <f t="shared" ref="H265:AE265" si="332">SUM(H261:H264)</f>
        <v>0</v>
      </c>
      <c r="I265" s="147">
        <f t="shared" si="332"/>
        <v>0</v>
      </c>
      <c r="J265" s="147">
        <f t="shared" si="332"/>
        <v>0</v>
      </c>
      <c r="K265" s="147">
        <f t="shared" si="332"/>
        <v>0</v>
      </c>
      <c r="L265" s="147">
        <f t="shared" si="332"/>
        <v>0</v>
      </c>
      <c r="M265" s="147">
        <f t="shared" si="332"/>
        <v>0</v>
      </c>
      <c r="N265" s="147">
        <f t="shared" si="332"/>
        <v>0</v>
      </c>
      <c r="O265" s="147">
        <f t="shared" si="332"/>
        <v>0</v>
      </c>
      <c r="P265" s="147">
        <f t="shared" si="332"/>
        <v>0</v>
      </c>
      <c r="Q265" s="147">
        <f t="shared" si="332"/>
        <v>0</v>
      </c>
      <c r="R265" s="147">
        <f t="shared" si="332"/>
        <v>0</v>
      </c>
      <c r="S265" s="147">
        <f t="shared" si="332"/>
        <v>0</v>
      </c>
      <c r="T265" s="147">
        <f t="shared" si="332"/>
        <v>0</v>
      </c>
      <c r="U265" s="147">
        <f t="shared" si="332"/>
        <v>0</v>
      </c>
      <c r="V265" s="147">
        <f t="shared" si="332"/>
        <v>0</v>
      </c>
      <c r="W265" s="147">
        <f t="shared" si="332"/>
        <v>0</v>
      </c>
      <c r="X265" s="147">
        <f t="shared" si="332"/>
        <v>0</v>
      </c>
      <c r="Y265" s="147">
        <f t="shared" si="332"/>
        <v>0</v>
      </c>
      <c r="Z265" s="147">
        <f t="shared" si="332"/>
        <v>0</v>
      </c>
      <c r="AA265" s="147">
        <f t="shared" si="332"/>
        <v>0</v>
      </c>
      <c r="AB265" s="147">
        <f t="shared" si="332"/>
        <v>0</v>
      </c>
      <c r="AC265" s="147">
        <f t="shared" si="332"/>
        <v>0</v>
      </c>
      <c r="AD265" s="147">
        <f t="shared" si="332"/>
        <v>0</v>
      </c>
      <c r="AE265" s="147">
        <f t="shared" si="332"/>
        <v>0</v>
      </c>
      <c r="AF265" s="238">
        <f t="shared" si="331"/>
        <v>0</v>
      </c>
      <c r="AG265" s="196">
        <f t="shared" si="331"/>
        <v>0</v>
      </c>
      <c r="AH265" s="197"/>
      <c r="AI265" s="197"/>
    </row>
    <row r="266" spans="1:35">
      <c r="A266" s="171"/>
      <c r="B266" s="171"/>
      <c r="C266" s="90"/>
      <c r="D266" s="91" t="s">
        <v>56</v>
      </c>
      <c r="E266" s="93" t="s">
        <v>156</v>
      </c>
      <c r="F266" s="109">
        <v>8330</v>
      </c>
      <c r="G266" s="213" t="s">
        <v>115</v>
      </c>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238">
        <f t="shared" si="331"/>
        <v>0</v>
      </c>
      <c r="AG266" s="196">
        <f t="shared" si="331"/>
        <v>0</v>
      </c>
      <c r="AH266" s="197"/>
      <c r="AI266" s="197"/>
    </row>
    <row r="267" spans="1:35">
      <c r="A267" s="171"/>
      <c r="B267" s="171"/>
      <c r="C267" s="90"/>
      <c r="D267" s="90"/>
      <c r="E267" s="93" t="s">
        <v>158</v>
      </c>
      <c r="F267" s="109">
        <v>4170</v>
      </c>
      <c r="G267" s="213" t="s">
        <v>115</v>
      </c>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238">
        <f t="shared" si="331"/>
        <v>0</v>
      </c>
      <c r="AG267" s="196">
        <f t="shared" si="331"/>
        <v>0</v>
      </c>
      <c r="AH267" s="197"/>
      <c r="AI267" s="197"/>
    </row>
    <row r="268" spans="1:35">
      <c r="A268" s="171"/>
      <c r="B268" s="171"/>
      <c r="C268" s="90"/>
      <c r="D268" s="90"/>
      <c r="E268" s="93" t="s">
        <v>157</v>
      </c>
      <c r="F268" s="109"/>
      <c r="G268" s="213" t="s">
        <v>115</v>
      </c>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238">
        <f t="shared" si="331"/>
        <v>0</v>
      </c>
      <c r="AG268" s="196">
        <f t="shared" si="331"/>
        <v>0</v>
      </c>
      <c r="AH268" s="197"/>
      <c r="AI268" s="197"/>
    </row>
    <row r="269" spans="1:35">
      <c r="A269" s="171"/>
      <c r="B269" s="171"/>
      <c r="C269" s="90"/>
      <c r="D269" s="90"/>
      <c r="E269" s="93" t="s">
        <v>159</v>
      </c>
      <c r="F269" s="109"/>
      <c r="G269" s="213" t="s">
        <v>115</v>
      </c>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238">
        <f t="shared" si="331"/>
        <v>0</v>
      </c>
      <c r="AG269" s="196">
        <f t="shared" si="331"/>
        <v>0</v>
      </c>
      <c r="AH269" s="197"/>
      <c r="AI269" s="197"/>
    </row>
    <row r="270" spans="1:35">
      <c r="A270" s="171"/>
      <c r="B270" s="171"/>
      <c r="C270" s="90"/>
      <c r="D270" s="90"/>
      <c r="E270" s="199" t="s">
        <v>22</v>
      </c>
      <c r="F270" s="132"/>
      <c r="G270" s="155" t="s">
        <v>115</v>
      </c>
      <c r="H270" s="147">
        <f t="shared" ref="H270:AE270" si="333">SUM(H266:H269)</f>
        <v>0</v>
      </c>
      <c r="I270" s="147">
        <f t="shared" si="333"/>
        <v>0</v>
      </c>
      <c r="J270" s="147">
        <f t="shared" si="333"/>
        <v>0</v>
      </c>
      <c r="K270" s="147">
        <f t="shared" si="333"/>
        <v>0</v>
      </c>
      <c r="L270" s="147">
        <f t="shared" si="333"/>
        <v>0</v>
      </c>
      <c r="M270" s="147">
        <f t="shared" si="333"/>
        <v>0</v>
      </c>
      <c r="N270" s="147">
        <f t="shared" si="333"/>
        <v>0</v>
      </c>
      <c r="O270" s="147">
        <f t="shared" si="333"/>
        <v>0</v>
      </c>
      <c r="P270" s="147">
        <f t="shared" si="333"/>
        <v>0</v>
      </c>
      <c r="Q270" s="147">
        <f t="shared" si="333"/>
        <v>0</v>
      </c>
      <c r="R270" s="147">
        <f t="shared" si="333"/>
        <v>0</v>
      </c>
      <c r="S270" s="147">
        <f t="shared" si="333"/>
        <v>0</v>
      </c>
      <c r="T270" s="147">
        <f t="shared" si="333"/>
        <v>0</v>
      </c>
      <c r="U270" s="147">
        <f t="shared" si="333"/>
        <v>0</v>
      </c>
      <c r="V270" s="147">
        <f t="shared" si="333"/>
        <v>0</v>
      </c>
      <c r="W270" s="147">
        <f t="shared" si="333"/>
        <v>0</v>
      </c>
      <c r="X270" s="147">
        <f t="shared" si="333"/>
        <v>0</v>
      </c>
      <c r="Y270" s="147">
        <f t="shared" si="333"/>
        <v>0</v>
      </c>
      <c r="Z270" s="147">
        <f t="shared" si="333"/>
        <v>0</v>
      </c>
      <c r="AA270" s="147">
        <f t="shared" si="333"/>
        <v>0</v>
      </c>
      <c r="AB270" s="147">
        <f t="shared" si="333"/>
        <v>0</v>
      </c>
      <c r="AC270" s="147">
        <f t="shared" si="333"/>
        <v>0</v>
      </c>
      <c r="AD270" s="147">
        <f t="shared" si="333"/>
        <v>0</v>
      </c>
      <c r="AE270" s="147">
        <f t="shared" si="333"/>
        <v>0</v>
      </c>
      <c r="AF270" s="238">
        <f t="shared" si="331"/>
        <v>0</v>
      </c>
      <c r="AG270" s="196">
        <f t="shared" si="331"/>
        <v>0</v>
      </c>
      <c r="AH270" s="197"/>
      <c r="AI270" s="197"/>
    </row>
    <row r="271" spans="1:35">
      <c r="A271" s="171"/>
      <c r="B271" s="117" t="s">
        <v>57</v>
      </c>
      <c r="C271" s="118"/>
      <c r="D271" s="118"/>
      <c r="E271" s="118"/>
      <c r="F271" s="118"/>
      <c r="G271" s="119"/>
      <c r="H271" s="139">
        <f>SUM(H265,H270)</f>
        <v>0</v>
      </c>
      <c r="I271" s="139">
        <f>SUM(I265,I270)</f>
        <v>0</v>
      </c>
      <c r="J271" s="139">
        <f>SUM(J270,J265)</f>
        <v>0</v>
      </c>
      <c r="K271" s="139">
        <f>SUM(K270,K265)</f>
        <v>0</v>
      </c>
      <c r="L271" s="139">
        <f t="shared" ref="L271:AE271" si="334">SUM(L270,L265)</f>
        <v>0</v>
      </c>
      <c r="M271" s="139">
        <f t="shared" si="334"/>
        <v>0</v>
      </c>
      <c r="N271" s="139">
        <f t="shared" si="334"/>
        <v>0</v>
      </c>
      <c r="O271" s="139">
        <f t="shared" si="334"/>
        <v>0</v>
      </c>
      <c r="P271" s="139">
        <f t="shared" si="334"/>
        <v>0</v>
      </c>
      <c r="Q271" s="139">
        <f t="shared" si="334"/>
        <v>0</v>
      </c>
      <c r="R271" s="139">
        <f t="shared" si="334"/>
        <v>0</v>
      </c>
      <c r="S271" s="139">
        <f t="shared" si="334"/>
        <v>0</v>
      </c>
      <c r="T271" s="139">
        <f>SUM(T270,T265)</f>
        <v>0</v>
      </c>
      <c r="U271" s="139">
        <f>SUM(U270,U265)</f>
        <v>0</v>
      </c>
      <c r="V271" s="139">
        <f t="shared" si="334"/>
        <v>0</v>
      </c>
      <c r="W271" s="139">
        <f>SUM(W270,W265)</f>
        <v>0</v>
      </c>
      <c r="X271" s="139">
        <f t="shared" si="334"/>
        <v>0</v>
      </c>
      <c r="Y271" s="139">
        <f t="shared" si="334"/>
        <v>0</v>
      </c>
      <c r="Z271" s="139">
        <f>SUM(Z270,Z265)</f>
        <v>0</v>
      </c>
      <c r="AA271" s="139">
        <f>SUM(AA270,AA265)</f>
        <v>0</v>
      </c>
      <c r="AB271" s="139">
        <f t="shared" si="334"/>
        <v>0</v>
      </c>
      <c r="AC271" s="139">
        <f>SUM(AC270,AC265)</f>
        <v>0</v>
      </c>
      <c r="AD271" s="139">
        <f t="shared" si="334"/>
        <v>0</v>
      </c>
      <c r="AE271" s="139">
        <f t="shared" si="334"/>
        <v>0</v>
      </c>
      <c r="AF271" s="240">
        <f t="shared" si="331"/>
        <v>0</v>
      </c>
      <c r="AG271" s="214">
        <f t="shared" si="331"/>
        <v>0</v>
      </c>
      <c r="AH271" s="197"/>
      <c r="AI271" s="197"/>
    </row>
    <row r="272" spans="1:35">
      <c r="A272" s="164" t="s">
        <v>169</v>
      </c>
      <c r="B272" s="158"/>
      <c r="C272" s="158"/>
      <c r="D272" s="158"/>
      <c r="E272" s="158"/>
      <c r="F272" s="158"/>
      <c r="G272" s="159"/>
      <c r="H272" s="160"/>
      <c r="I272" s="161">
        <f>SUM(I259,I271)</f>
        <v>0</v>
      </c>
      <c r="J272" s="160"/>
      <c r="K272" s="161">
        <f>SUM(K259,K271)</f>
        <v>0</v>
      </c>
      <c r="L272" s="160"/>
      <c r="M272" s="161">
        <f>SUM(M259,M271)</f>
        <v>0</v>
      </c>
      <c r="N272" s="160"/>
      <c r="O272" s="161">
        <f>SUM(O259,O271)</f>
        <v>0</v>
      </c>
      <c r="P272" s="160"/>
      <c r="Q272" s="161">
        <f>SUM(Q259,Q271)</f>
        <v>0</v>
      </c>
      <c r="R272" s="160"/>
      <c r="S272" s="161">
        <f>SUM(S259,S271)</f>
        <v>0</v>
      </c>
      <c r="T272" s="160"/>
      <c r="U272" s="161">
        <f>SUM(U259,U271)</f>
        <v>0</v>
      </c>
      <c r="V272" s="160"/>
      <c r="W272" s="161">
        <f>SUM(W259,W271)</f>
        <v>0</v>
      </c>
      <c r="X272" s="160"/>
      <c r="Y272" s="161">
        <f>SUM(Y259,Y271)</f>
        <v>0</v>
      </c>
      <c r="Z272" s="160"/>
      <c r="AA272" s="161">
        <f>SUM(AA259,AA271)</f>
        <v>0</v>
      </c>
      <c r="AB272" s="160"/>
      <c r="AC272" s="161">
        <f>SUM(AC259,AC271)</f>
        <v>0</v>
      </c>
      <c r="AD272" s="160"/>
      <c r="AE272" s="161">
        <f>SUM(AE259,AE271)</f>
        <v>0</v>
      </c>
      <c r="AF272" s="246">
        <f t="shared" si="331"/>
        <v>0</v>
      </c>
      <c r="AG272" s="215">
        <f t="shared" si="331"/>
        <v>0</v>
      </c>
      <c r="AH272" s="197"/>
      <c r="AI272" s="197"/>
    </row>
    <row r="273" spans="1:35" outlineLevel="1">
      <c r="A273" s="164" t="s">
        <v>170</v>
      </c>
      <c r="B273" s="158"/>
      <c r="C273" s="158"/>
      <c r="D273" s="158"/>
      <c r="E273" s="158"/>
      <c r="F273" s="158"/>
      <c r="G273" s="159"/>
      <c r="H273" s="160"/>
      <c r="I273" s="161">
        <f>SUM(I260,I271)</f>
        <v>0</v>
      </c>
      <c r="J273" s="160"/>
      <c r="K273" s="161">
        <f>SUM(K260,K271)</f>
        <v>0</v>
      </c>
      <c r="L273" s="160"/>
      <c r="M273" s="161">
        <f>SUM(M260,M271)</f>
        <v>0</v>
      </c>
      <c r="N273" s="160"/>
      <c r="O273" s="161">
        <f>SUM(O260,O271)</f>
        <v>0</v>
      </c>
      <c r="P273" s="160"/>
      <c r="Q273" s="161">
        <f>SUM(Q260,Q271)</f>
        <v>0</v>
      </c>
      <c r="R273" s="160"/>
      <c r="S273" s="161">
        <f>SUM(S260,S271)</f>
        <v>0</v>
      </c>
      <c r="T273" s="160"/>
      <c r="U273" s="161">
        <f>SUM(U260,U271)</f>
        <v>0</v>
      </c>
      <c r="V273" s="160"/>
      <c r="W273" s="161">
        <f>SUM(W260,W271)</f>
        <v>0</v>
      </c>
      <c r="X273" s="160"/>
      <c r="Y273" s="161">
        <f>SUM(Y260,Y271)</f>
        <v>0</v>
      </c>
      <c r="Z273" s="160"/>
      <c r="AA273" s="161">
        <f>SUM(AA260,AA271)</f>
        <v>0</v>
      </c>
      <c r="AB273" s="160"/>
      <c r="AC273" s="161">
        <f>SUM(AC260,AC271)</f>
        <v>0</v>
      </c>
      <c r="AD273" s="160"/>
      <c r="AE273" s="161">
        <f>SUM(AE260,AE271)</f>
        <v>0</v>
      </c>
      <c r="AF273" s="246">
        <f t="shared" si="331"/>
        <v>0</v>
      </c>
      <c r="AG273" s="215">
        <f t="shared" si="331"/>
        <v>0</v>
      </c>
      <c r="AH273" s="197"/>
      <c r="AI273" s="197"/>
    </row>
    <row r="274" spans="1:35">
      <c r="A274" s="27" t="s">
        <v>74</v>
      </c>
      <c r="F274" s="6"/>
      <c r="G274" s="6"/>
      <c r="I274" s="27">
        <f>I273</f>
        <v>0</v>
      </c>
      <c r="K274" s="27">
        <f>I274+K273</f>
        <v>0</v>
      </c>
      <c r="L274" s="46"/>
      <c r="M274" s="27">
        <f>K274+M273</f>
        <v>0</v>
      </c>
      <c r="N274" s="46"/>
      <c r="O274" s="27">
        <f>M274+O273</f>
        <v>0</v>
      </c>
      <c r="P274" s="46"/>
      <c r="Q274" s="27">
        <f>O274+Q273</f>
        <v>0</v>
      </c>
      <c r="R274" s="46"/>
      <c r="S274" s="27">
        <f>Q274+S273</f>
        <v>0</v>
      </c>
      <c r="T274" s="46"/>
      <c r="U274" s="27">
        <f>S274+U273</f>
        <v>0</v>
      </c>
      <c r="V274" s="46"/>
      <c r="W274" s="28">
        <f>U274+W273</f>
        <v>0</v>
      </c>
      <c r="X274" s="46"/>
      <c r="Y274" s="29">
        <f>W274+Y273</f>
        <v>0</v>
      </c>
      <c r="Z274" s="46"/>
      <c r="AA274" s="30">
        <f>Y274+AA273</f>
        <v>0</v>
      </c>
      <c r="AB274" s="46"/>
      <c r="AC274" s="31">
        <f>AA274+AC273</f>
        <v>0</v>
      </c>
      <c r="AD274" s="46"/>
      <c r="AE274" s="32">
        <f>AC274+AE273</f>
        <v>0</v>
      </c>
      <c r="AH274" s="165"/>
      <c r="AI274" s="165"/>
    </row>
    <row r="275" spans="1:35">
      <c r="A275" s="27" t="s">
        <v>63</v>
      </c>
      <c r="F275" s="6"/>
      <c r="G275" s="6"/>
      <c r="H275" s="39"/>
      <c r="I275" s="27">
        <f>I274-I177</f>
        <v>0</v>
      </c>
      <c r="J275" s="39"/>
      <c r="K275" s="27">
        <f>K274-K177</f>
        <v>0</v>
      </c>
      <c r="L275" s="47"/>
      <c r="M275" s="27">
        <f>M274-M177</f>
        <v>0</v>
      </c>
      <c r="N275" s="46"/>
      <c r="O275" s="27">
        <f>O274-O177</f>
        <v>0</v>
      </c>
      <c r="P275" s="46"/>
      <c r="Q275" s="27">
        <f>Q274-Q177</f>
        <v>0</v>
      </c>
      <c r="R275" s="46"/>
      <c r="S275" s="27">
        <f>S274-S177</f>
        <v>0</v>
      </c>
      <c r="T275" s="46"/>
      <c r="U275" s="27">
        <f>U274-U177</f>
        <v>0</v>
      </c>
      <c r="V275" s="46"/>
      <c r="W275" s="27">
        <f>W274-W177</f>
        <v>0</v>
      </c>
      <c r="X275" s="46"/>
      <c r="Y275" s="27">
        <f>Y274-Y177</f>
        <v>0</v>
      </c>
      <c r="Z275" s="46"/>
      <c r="AA275" s="27">
        <f>AA274-AA177</f>
        <v>0</v>
      </c>
      <c r="AB275" s="46"/>
      <c r="AC275" s="27">
        <f>AC274-AC177</f>
        <v>0</v>
      </c>
      <c r="AD275" s="46"/>
      <c r="AE275" s="27">
        <f>AE274-AE177</f>
        <v>0</v>
      </c>
      <c r="AH275" s="165"/>
      <c r="AI275" s="165"/>
    </row>
    <row r="276" spans="1:35">
      <c r="F276" s="6"/>
      <c r="G276" s="6"/>
      <c r="H276" s="39"/>
      <c r="I276" s="9"/>
      <c r="J276" s="39"/>
      <c r="K276" s="9"/>
      <c r="L276" s="39"/>
      <c r="M276" s="9"/>
      <c r="AE276" s="34"/>
    </row>
    <row r="277" spans="1:35">
      <c r="F277" s="6"/>
      <c r="G277" s="6"/>
      <c r="AA277" s="34"/>
      <c r="AF277" s="241" t="s">
        <v>181</v>
      </c>
      <c r="AG277" s="242">
        <f>(AG235+AG271)-(AI115+AI174)</f>
        <v>0</v>
      </c>
    </row>
    <row r="278" spans="1:35">
      <c r="F278" s="6"/>
      <c r="G278" s="6"/>
      <c r="AF278" s="241" t="s">
        <v>181</v>
      </c>
      <c r="AG278" s="242">
        <f>AG257-AI160</f>
        <v>0</v>
      </c>
    </row>
    <row r="279" spans="1:35">
      <c r="F279" s="6"/>
      <c r="G279" s="6"/>
      <c r="AF279" s="241" t="s">
        <v>182</v>
      </c>
      <c r="AG279" s="242">
        <f>SUM(AG277:AG278)</f>
        <v>0</v>
      </c>
    </row>
    <row r="280" spans="1:35">
      <c r="F280" s="6"/>
      <c r="G280" s="6"/>
    </row>
    <row r="281" spans="1:35">
      <c r="F281" s="6"/>
      <c r="G281" s="6"/>
    </row>
    <row r="282" spans="1:35">
      <c r="F282" s="6"/>
      <c r="G282" s="6"/>
    </row>
    <row r="283" spans="1:35">
      <c r="F283" s="6"/>
      <c r="G283" s="6"/>
    </row>
    <row r="284" spans="1:35">
      <c r="F284" s="6"/>
      <c r="G284" s="6"/>
    </row>
    <row r="285" spans="1:35">
      <c r="F285" s="6"/>
      <c r="G285" s="6"/>
    </row>
    <row r="286" spans="1:35">
      <c r="F286" s="6"/>
      <c r="G286" s="6"/>
    </row>
    <row r="287" spans="1:35">
      <c r="F287" s="6"/>
      <c r="G287" s="6"/>
    </row>
    <row r="288" spans="1:35">
      <c r="F288" s="6"/>
      <c r="G288" s="6"/>
    </row>
    <row r="289" spans="6:7">
      <c r="F289" s="6"/>
      <c r="G289" s="6"/>
    </row>
    <row r="290" spans="6:7">
      <c r="F290" s="6"/>
      <c r="G290" s="6"/>
    </row>
    <row r="291" spans="6:7">
      <c r="F291" s="6"/>
      <c r="G291" s="6"/>
    </row>
    <row r="292" spans="6:7">
      <c r="F292" s="6"/>
      <c r="G292" s="6"/>
    </row>
    <row r="293" spans="6:7">
      <c r="F293" s="6"/>
      <c r="G293" s="6"/>
    </row>
    <row r="294" spans="6:7">
      <c r="F294" s="6"/>
      <c r="G294" s="6"/>
    </row>
    <row r="295" spans="6:7">
      <c r="F295" s="6"/>
      <c r="G295" s="6"/>
    </row>
  </sheetData>
  <mergeCells count="6">
    <mergeCell ref="C256:E256"/>
    <mergeCell ref="C113:E113"/>
    <mergeCell ref="C114:E114"/>
    <mergeCell ref="C159:E159"/>
    <mergeCell ref="C233:E233"/>
    <mergeCell ref="C234:E234"/>
  </mergeCells>
  <phoneticPr fontId="2"/>
  <pageMargins left="0" right="0" top="0.51181102362204722" bottom="0.43307086614173229" header="0.51181102362204722" footer="0.43307086614173229"/>
  <pageSetup paperSize="9" scale="15" orientation="landscape" blackAndWhite="1" horizontalDpi="360" verticalDpi="300" r:id="rId1"/>
  <headerFooter alignWithMargins="0"/>
  <rowBreaks count="2" manualBreakCount="2">
    <brk id="116" max="16383" man="1"/>
    <brk id="184" max="16383" man="1"/>
  </row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54</vt:i4>
      </vt:variant>
      <vt:variant>
        <vt:lpstr>名前付き一覧</vt:lpstr>
      </vt:variant>
      <vt:variant>
        <vt:i4>48</vt:i4>
      </vt:variant>
    </vt:vector>
  </HeadingPairs>
  <TitlesOfParts>
    <vt:vector size="102" baseType="lpstr">
      <vt:lpstr>R3国実績報告</vt:lpstr>
      <vt:lpstr>R3不用分析</vt:lpstr>
      <vt:lpstr>R4不用分析【3末】</vt:lpstr>
      <vt:lpstr>R4不用分析</vt:lpstr>
      <vt:lpstr>実績</vt:lpstr>
      <vt:lpstr>合計</vt:lpstr>
      <vt:lpstr>★使用方法★</vt:lpstr>
      <vt:lpstr>1済生</vt:lpstr>
      <vt:lpstr>2麻布</vt:lpstr>
      <vt:lpstr>共同経理課</vt:lpstr>
      <vt:lpstr>按分表</vt:lpstr>
      <vt:lpstr>港区</vt:lpstr>
      <vt:lpstr>文京区</vt:lpstr>
      <vt:lpstr>品川区</vt:lpstr>
      <vt:lpstr>世田谷区</vt:lpstr>
      <vt:lpstr>中野区</vt:lpstr>
      <vt:lpstr>杉並区</vt:lpstr>
      <vt:lpstr>豊島区</vt:lpstr>
      <vt:lpstr>北区</vt:lpstr>
      <vt:lpstr>荒川区</vt:lpstr>
      <vt:lpstr>板橋区</vt:lpstr>
      <vt:lpstr>葛飾区</vt:lpstr>
      <vt:lpstr>江戸川区</vt:lpstr>
      <vt:lpstr>江戸川区【金額用】</vt:lpstr>
      <vt:lpstr>江戸川区【人数用】</vt:lpstr>
      <vt:lpstr>世田谷区【金額用】</vt:lpstr>
      <vt:lpstr>世田谷区【人数用】</vt:lpstr>
      <vt:lpstr>荒川区【金額用】</vt:lpstr>
      <vt:lpstr>荒川区【人数用】</vt:lpstr>
      <vt:lpstr>港区【金額用】</vt:lpstr>
      <vt:lpstr>港区【人数用】</vt:lpstr>
      <vt:lpstr>中野区【金額用】</vt:lpstr>
      <vt:lpstr>中野区【人数用】</vt:lpstr>
      <vt:lpstr>板橋区【金額用】</vt:lpstr>
      <vt:lpstr>板橋区【人数用】</vt:lpstr>
      <vt:lpstr>豊島区【金額用】</vt:lpstr>
      <vt:lpstr>豊島区【人数用】</vt:lpstr>
      <vt:lpstr>葛飾区【金額用】</vt:lpstr>
      <vt:lpstr>葛飾区【人数用】</vt:lpstr>
      <vt:lpstr>品川区【金額用】</vt:lpstr>
      <vt:lpstr>品川区【人数用】</vt:lpstr>
      <vt:lpstr>文京区【金額用】</vt:lpstr>
      <vt:lpstr>文京区【人数用】</vt:lpstr>
      <vt:lpstr>杉並区【金額用】</vt:lpstr>
      <vt:lpstr>杉並区【人数用】</vt:lpstr>
      <vt:lpstr>北区【金額用】</vt:lpstr>
      <vt:lpstr>北区【人数用】</vt:lpstr>
      <vt:lpstr>5オデ</vt:lpstr>
      <vt:lpstr>6ナザ</vt:lpstr>
      <vt:lpstr>8聖友</vt:lpstr>
      <vt:lpstr>9恵明</vt:lpstr>
      <vt:lpstr>10愛恵</vt:lpstr>
      <vt:lpstr>11わん</vt:lpstr>
      <vt:lpstr>12宇都宮</vt:lpstr>
      <vt:lpstr>'10愛恵'!Print_Area</vt:lpstr>
      <vt:lpstr>'11わん'!Print_Area</vt:lpstr>
      <vt:lpstr>'12宇都宮'!Print_Area</vt:lpstr>
      <vt:lpstr>'1済生'!Print_Area</vt:lpstr>
      <vt:lpstr>'2麻布'!Print_Area</vt:lpstr>
      <vt:lpstr>'5オデ'!Print_Area</vt:lpstr>
      <vt:lpstr>'6ナザ'!Print_Area</vt:lpstr>
      <vt:lpstr>'8聖友'!Print_Area</vt:lpstr>
      <vt:lpstr>'9恵明'!Print_Area</vt:lpstr>
      <vt:lpstr>葛飾区!Print_Area</vt:lpstr>
      <vt:lpstr>共同経理課!Print_Area</vt:lpstr>
      <vt:lpstr>江戸川区!Print_Area</vt:lpstr>
      <vt:lpstr>港区!Print_Area</vt:lpstr>
      <vt:lpstr>荒川区!Print_Area</vt:lpstr>
      <vt:lpstr>合計!Print_Area</vt:lpstr>
      <vt:lpstr>実績!Print_Area</vt:lpstr>
      <vt:lpstr>杉並区!Print_Area</vt:lpstr>
      <vt:lpstr>世田谷区!Print_Area</vt:lpstr>
      <vt:lpstr>中野区!Print_Area</vt:lpstr>
      <vt:lpstr>板橋区!Print_Area</vt:lpstr>
      <vt:lpstr>品川区!Print_Area</vt:lpstr>
      <vt:lpstr>文京区!Print_Area</vt:lpstr>
      <vt:lpstr>豊島区!Print_Area</vt:lpstr>
      <vt:lpstr>北区!Print_Area</vt:lpstr>
      <vt:lpstr>'10愛恵'!Print_Titles</vt:lpstr>
      <vt:lpstr>'11わん'!Print_Titles</vt:lpstr>
      <vt:lpstr>'12宇都宮'!Print_Titles</vt:lpstr>
      <vt:lpstr>'1済生'!Print_Titles</vt:lpstr>
      <vt:lpstr>'2麻布'!Print_Titles</vt:lpstr>
      <vt:lpstr>'5オデ'!Print_Titles</vt:lpstr>
      <vt:lpstr>'6ナザ'!Print_Titles</vt:lpstr>
      <vt:lpstr>'8聖友'!Print_Titles</vt:lpstr>
      <vt:lpstr>'9恵明'!Print_Titles</vt:lpstr>
      <vt:lpstr>葛飾区!Print_Titles</vt:lpstr>
      <vt:lpstr>共同経理課!Print_Titles</vt:lpstr>
      <vt:lpstr>江戸川区!Print_Titles</vt:lpstr>
      <vt:lpstr>港区!Print_Titles</vt:lpstr>
      <vt:lpstr>荒川区!Print_Titles</vt:lpstr>
      <vt:lpstr>合計!Print_Titles</vt:lpstr>
      <vt:lpstr>実績!Print_Titles</vt:lpstr>
      <vt:lpstr>杉並区!Print_Titles</vt:lpstr>
      <vt:lpstr>世田谷区!Print_Titles</vt:lpstr>
      <vt:lpstr>中野区!Print_Titles</vt:lpstr>
      <vt:lpstr>板橋区!Print_Titles</vt:lpstr>
      <vt:lpstr>品川区!Print_Titles</vt:lpstr>
      <vt:lpstr>文京区!Print_Titles</vt:lpstr>
      <vt:lpstr>豊島区!Print_Titles</vt:lpstr>
      <vt:lpstr>北区!Print_Titles</vt:lpstr>
    </vt:vector>
  </TitlesOfParts>
  <Company>衛生局健康推進部母子保健課</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衛生局健康推進部母子保健課</dc:creator>
  <cp:lastModifiedBy>措置費共同経理課</cp:lastModifiedBy>
  <cp:lastPrinted>2024-03-31T04:47:22Z</cp:lastPrinted>
  <dcterms:created xsi:type="dcterms:W3CDTF">2001-04-03T05:15:11Z</dcterms:created>
  <dcterms:modified xsi:type="dcterms:W3CDTF">2025-09-02T06:02:10Z</dcterms:modified>
</cp:coreProperties>
</file>